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ustomProperty7.bin" ContentType="application/vnd.openxmlformats-officedocument.spreadsheetml.customProperty"/>
  <Override PartName="/xl/drawings/drawing2.xml" ContentType="application/vnd.openxmlformats-officedocument.drawing+xml"/>
  <Override PartName="/xl/customProperty8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phuangpat\Downloads\MTC YE25\FS\งบส่งตลาด\"/>
    </mc:Choice>
  </mc:AlternateContent>
  <xr:revisionPtr revIDLastSave="0" documentId="13_ncr:1_{28C297F2-A1B9-4C95-BF5C-B8FC1E220208}" xr6:coauthVersionLast="47" xr6:coauthVersionMax="47" xr10:uidLastSave="{00000000-0000-0000-0000-000000000000}"/>
  <bookViews>
    <workbookView xWindow="-110" yWindow="-110" windowWidth="19420" windowHeight="11500" tabRatio="828" xr2:uid="{00000000-000D-0000-FFFF-FFFF00000000}"/>
  </bookViews>
  <sheets>
    <sheet name="SFP7-9" sheetId="1" r:id="rId1"/>
    <sheet name="PL10-11" sheetId="9" r:id="rId2"/>
    <sheet name="CH-Consol FS 12-13" sheetId="5" r:id="rId3"/>
    <sheet name="CH-Separate FS 14-15" sheetId="16" r:id="rId4"/>
    <sheet name="CF 16-17" sheetId="6" r:id="rId5"/>
    <sheet name="App3.1 PL_One Statement-2 steps" sheetId="10" state="hidden" r:id="rId6"/>
    <sheet name="App3.2 PL_2 Statement-1 step" sheetId="11" state="hidden" r:id="rId7"/>
    <sheet name="App3.3 PL_2 Statement-2 steps" sheetId="13" state="hidden" r:id="rId8"/>
  </sheets>
  <definedNames>
    <definedName name="_Hlk120336604" localSheetId="4">'CF 16-17'!$B$32</definedName>
    <definedName name="_xlnm.Print_Area" localSheetId="5">'App3.1 PL_One Statement-2 steps'!$A$1:$L$121</definedName>
    <definedName name="_xlnm.Print_Area" localSheetId="6">'App3.2 PL_2 Statement-1 step'!$A$1:$L$128</definedName>
    <definedName name="_xlnm.Print_Area" localSheetId="7">'App3.3 PL_2 Statement-2 steps'!$A$1:$L$127</definedName>
    <definedName name="_xlnm.Print_Area" localSheetId="4">'CF 16-17'!$B$1:$J$75</definedName>
    <definedName name="_xlnm.Print_Area" localSheetId="2">'CH-Consol FS 12-13'!$A$1:$N$47</definedName>
    <definedName name="_xlnm.Print_Area" localSheetId="3">'CH-Separate FS 14-15'!$A$1:$N$47</definedName>
    <definedName name="_xlnm.Print_Area" localSheetId="1">'PL10-11'!$C$1:$L$63</definedName>
    <definedName name="_xlnm.Print_Area" localSheetId="0">'SFP7-9'!$B$1:$K$84</definedName>
    <definedName name="Z_A3B3E038_AAE0_4F24_B01A_BCF5B017EAC3_.wvu.PrintArea" localSheetId="5" hidden="1">'App3.1 PL_One Statement-2 steps'!$A$1:$L$102</definedName>
    <definedName name="Z_A3B3E038_AAE0_4F24_B01A_BCF5B017EAC3_.wvu.PrintArea" localSheetId="6" hidden="1">'App3.2 PL_2 Statement-1 step'!$A$1:$L$126</definedName>
    <definedName name="Z_A3B3E038_AAE0_4F24_B01A_BCF5B017EAC3_.wvu.PrintArea" localSheetId="7" hidden="1">'App3.3 PL_2 Statement-2 steps'!$A$1:$L$127</definedName>
    <definedName name="Z_A3B3E038_AAE0_4F24_B01A_BCF5B017EAC3_.wvu.PrintArea" localSheetId="4" hidden="1">'CF 16-17'!$A$1:$J$77</definedName>
    <definedName name="Z_A3B3E038_AAE0_4F24_B01A_BCF5B017EAC3_.wvu.PrintArea" localSheetId="2" hidden="1">'CH-Consol FS 12-13'!$A$1:$N$1</definedName>
    <definedName name="Z_A3B3E038_AAE0_4F24_B01A_BCF5B017EAC3_.wvu.PrintArea" localSheetId="3" hidden="1">'CH-Separate FS 14-15'!$A$1:$N$1</definedName>
    <definedName name="Z_A3B3E038_AAE0_4F24_B01A_BCF5B017EAC3_.wvu.PrintArea" localSheetId="1" hidden="1">'PL10-11'!$A$1:$L$62</definedName>
    <definedName name="Z_A3B3E038_AAE0_4F24_B01A_BCF5B017EAC3_.wvu.PrintArea" localSheetId="0" hidden="1">'SFP7-9'!$A$1:$K$84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2" i="6" l="1"/>
  <c r="F37" i="9"/>
  <c r="J37" i="9" s="1"/>
  <c r="J36" i="9"/>
  <c r="H75" i="6"/>
  <c r="H61" i="6"/>
  <c r="H62" i="6"/>
  <c r="H63" i="6"/>
  <c r="H64" i="6"/>
  <c r="H65" i="6"/>
  <c r="H66" i="6"/>
  <c r="H67" i="6"/>
  <c r="H60" i="6"/>
  <c r="H56" i="6"/>
  <c r="H15" i="6"/>
  <c r="D15" i="6"/>
  <c r="H14" i="6"/>
  <c r="D14" i="6"/>
  <c r="L44" i="16"/>
  <c r="J38" i="16"/>
  <c r="J32" i="9"/>
  <c r="J31" i="9"/>
  <c r="I54" i="1"/>
  <c r="I55" i="1"/>
  <c r="I56" i="1"/>
  <c r="I57" i="1"/>
  <c r="I53" i="1"/>
  <c r="I45" i="1"/>
  <c r="I46" i="1"/>
  <c r="I48" i="1"/>
  <c r="I44" i="1"/>
  <c r="E17" i="1" l="1"/>
  <c r="E58" i="1"/>
  <c r="E50" i="1"/>
  <c r="E29" i="1"/>
  <c r="G17" i="1"/>
  <c r="E60" i="1" l="1"/>
  <c r="E31" i="1"/>
  <c r="D16" i="5"/>
  <c r="H16" i="5"/>
  <c r="D39" i="16"/>
  <c r="D40" i="16" s="1"/>
  <c r="L53" i="9"/>
  <c r="F38" i="9"/>
  <c r="J44" i="5" s="1"/>
  <c r="J38" i="9"/>
  <c r="N14" i="16" l="1"/>
  <c r="L15" i="16"/>
  <c r="L16" i="16" s="1"/>
  <c r="H15" i="16"/>
  <c r="H16" i="16" s="1"/>
  <c r="F15" i="16"/>
  <c r="F16" i="16" s="1"/>
  <c r="D15" i="16"/>
  <c r="D16" i="16" s="1"/>
  <c r="J15" i="16"/>
  <c r="J16" i="16" s="1"/>
  <c r="L16" i="5"/>
  <c r="F16" i="5"/>
  <c r="L15" i="5"/>
  <c r="H15" i="5"/>
  <c r="F15" i="5"/>
  <c r="D15" i="5"/>
  <c r="N14" i="5"/>
  <c r="J15" i="5"/>
  <c r="G29" i="1"/>
  <c r="N16" i="16" l="1"/>
  <c r="N15" i="16"/>
  <c r="N15" i="5"/>
  <c r="J16" i="5"/>
  <c r="N16" i="5" s="1"/>
  <c r="K50" i="1" l="1"/>
  <c r="G50" i="1"/>
  <c r="K58" i="1"/>
  <c r="G58" i="1"/>
  <c r="K81" i="1"/>
  <c r="G81" i="1"/>
  <c r="G60" i="1" l="1"/>
  <c r="K60" i="1"/>
  <c r="K83" i="1" s="1"/>
  <c r="N38" i="5"/>
  <c r="N38" i="16"/>
  <c r="J44" i="16"/>
  <c r="J18" i="9"/>
  <c r="J14" i="9"/>
  <c r="J20" i="9" l="1"/>
  <c r="H33" i="9" l="1"/>
  <c r="L39" i="16"/>
  <c r="L40" i="16" s="1"/>
  <c r="J39" i="16"/>
  <c r="J40" i="16" s="1"/>
  <c r="H39" i="16"/>
  <c r="H40" i="16" s="1"/>
  <c r="F39" i="16"/>
  <c r="F40" i="16" s="1"/>
  <c r="D39" i="5"/>
  <c r="D40" i="5" s="1"/>
  <c r="F39" i="5"/>
  <c r="F40" i="5" s="1"/>
  <c r="H39" i="5"/>
  <c r="H40" i="5" s="1"/>
  <c r="J39" i="5"/>
  <c r="J40" i="5" s="1"/>
  <c r="L39" i="5"/>
  <c r="L40" i="5" s="1"/>
  <c r="N40" i="5" l="1"/>
  <c r="N39" i="16"/>
  <c r="N39" i="5"/>
  <c r="N40" i="16"/>
  <c r="H38" i="9"/>
  <c r="J20" i="5" s="1"/>
  <c r="H18" i="9"/>
  <c r="H14" i="9"/>
  <c r="L38" i="9"/>
  <c r="J20" i="16" s="1"/>
  <c r="L33" i="9"/>
  <c r="L18" i="9"/>
  <c r="L14" i="9"/>
  <c r="G83" i="1"/>
  <c r="J68" i="6"/>
  <c r="J57" i="6"/>
  <c r="F68" i="6"/>
  <c r="F57" i="6"/>
  <c r="H45" i="16"/>
  <c r="F45" i="16"/>
  <c r="D45" i="16"/>
  <c r="H45" i="5"/>
  <c r="F45" i="5"/>
  <c r="D45" i="5"/>
  <c r="D68" i="6"/>
  <c r="H20" i="9" l="1"/>
  <c r="H25" i="9" s="1"/>
  <c r="F10" i="6" s="1"/>
  <c r="F26" i="6" s="1"/>
  <c r="L20" i="9"/>
  <c r="L25" i="9" s="1"/>
  <c r="L39" i="9"/>
  <c r="H39" i="9"/>
  <c r="G31" i="1"/>
  <c r="K29" i="1"/>
  <c r="K17" i="1"/>
  <c r="H27" i="9" l="1"/>
  <c r="J10" i="6"/>
  <c r="J26" i="6" s="1"/>
  <c r="J36" i="6" s="1"/>
  <c r="J38" i="6" s="1"/>
  <c r="J70" i="6" s="1"/>
  <c r="J72" i="6" s="1"/>
  <c r="L27" i="9"/>
  <c r="F36" i="6"/>
  <c r="F38" i="6" s="1"/>
  <c r="F70" i="6" s="1"/>
  <c r="F72" i="6" s="1"/>
  <c r="K31" i="1"/>
  <c r="H57" i="6"/>
  <c r="H68" i="6"/>
  <c r="D57" i="6"/>
  <c r="H71" i="6" l="1"/>
  <c r="J73" i="6"/>
  <c r="D71" i="6"/>
  <c r="F73" i="6"/>
  <c r="H41" i="9"/>
  <c r="H53" i="9"/>
  <c r="H55" i="9"/>
  <c r="H62" i="9"/>
  <c r="J19" i="5"/>
  <c r="J19" i="16"/>
  <c r="L55" i="9"/>
  <c r="H58" i="9"/>
  <c r="H60" i="9" s="1"/>
  <c r="L62" i="9"/>
  <c r="L41" i="9"/>
  <c r="L58" i="9" s="1"/>
  <c r="L60" i="9" s="1"/>
  <c r="H21" i="16"/>
  <c r="H23" i="16" s="1"/>
  <c r="F21" i="16"/>
  <c r="F23" i="16" s="1"/>
  <c r="D21" i="16"/>
  <c r="D23" i="16" s="1"/>
  <c r="I29" i="1"/>
  <c r="I17" i="1"/>
  <c r="H21" i="5"/>
  <c r="H23" i="5" s="1"/>
  <c r="F21" i="5"/>
  <c r="F23" i="5" s="1"/>
  <c r="D21" i="5"/>
  <c r="D23" i="5" s="1"/>
  <c r="D34" i="16" l="1"/>
  <c r="D47" i="16" s="1"/>
  <c r="F34" i="16"/>
  <c r="F47" i="16" s="1"/>
  <c r="H34" i="16"/>
  <c r="H47" i="16" s="1"/>
  <c r="H34" i="5"/>
  <c r="H47" i="5" s="1"/>
  <c r="F34" i="5"/>
  <c r="F47" i="5" s="1"/>
  <c r="D34" i="5"/>
  <c r="D47" i="5" s="1"/>
  <c r="I50" i="1"/>
  <c r="I58" i="1"/>
  <c r="J25" i="9"/>
  <c r="H10" i="6" s="1"/>
  <c r="I31" i="1"/>
  <c r="F18" i="9"/>
  <c r="F14" i="9"/>
  <c r="J27" i="9" l="1"/>
  <c r="H26" i="6"/>
  <c r="F20" i="9"/>
  <c r="F25" i="9" s="1"/>
  <c r="D10" i="6" s="1"/>
  <c r="N10" i="16"/>
  <c r="N10" i="5"/>
  <c r="D26" i="6" l="1"/>
  <c r="J43" i="16"/>
  <c r="J45" i="16" s="1"/>
  <c r="J53" i="9"/>
  <c r="J55" i="9" s="1"/>
  <c r="H36" i="6"/>
  <c r="H38" i="6" s="1"/>
  <c r="H70" i="6" s="1"/>
  <c r="H72" i="6" s="1"/>
  <c r="F27" i="9"/>
  <c r="F53" i="9" s="1"/>
  <c r="D36" i="6"/>
  <c r="D38" i="6" s="1"/>
  <c r="D70" i="6" s="1"/>
  <c r="J62" i="9"/>
  <c r="N19" i="16"/>
  <c r="D73" i="6" l="1"/>
  <c r="H73" i="6"/>
  <c r="N43" i="16"/>
  <c r="J43" i="5"/>
  <c r="N43" i="5" s="1"/>
  <c r="F62" i="9"/>
  <c r="J21" i="16"/>
  <c r="J23" i="16" s="1"/>
  <c r="J34" i="16" s="1"/>
  <c r="F55" i="9"/>
  <c r="J45" i="5" l="1"/>
  <c r="J47" i="16"/>
  <c r="I79" i="1" s="1"/>
  <c r="N19" i="5"/>
  <c r="J21" i="5"/>
  <c r="J23" i="5" s="1"/>
  <c r="J34" i="5" s="1"/>
  <c r="J47" i="5" l="1"/>
  <c r="E79" i="1" s="1"/>
  <c r="N20" i="16"/>
  <c r="N21" i="16" s="1"/>
  <c r="N23" i="16" s="1"/>
  <c r="N34" i="16" s="1"/>
  <c r="N20" i="5"/>
  <c r="N21" i="5" s="1"/>
  <c r="N23" i="5" s="1"/>
  <c r="N34" i="5" s="1"/>
  <c r="L21" i="5"/>
  <c r="C44" i="9"/>
  <c r="L23" i="5" l="1"/>
  <c r="L34" i="5" s="1"/>
  <c r="L21" i="16"/>
  <c r="L23" i="16" s="1"/>
  <c r="L34" i="16" s="1"/>
  <c r="I60" i="1"/>
  <c r="C1" i="9" l="1"/>
  <c r="B39" i="6" l="1"/>
  <c r="B62" i="1" l="1"/>
  <c r="B33" i="1"/>
  <c r="C104" i="10"/>
  <c r="C53" i="10"/>
  <c r="C81" i="11"/>
  <c r="C80" i="13"/>
  <c r="C55" i="13"/>
  <c r="C1" i="13"/>
  <c r="C56" i="11"/>
  <c r="C1" i="11"/>
  <c r="C1" i="10"/>
  <c r="B1" i="6"/>
  <c r="F33" i="9" l="1"/>
  <c r="L44" i="5" s="1"/>
  <c r="F39" i="9" l="1"/>
  <c r="J33" i="9"/>
  <c r="F41" i="9" l="1"/>
  <c r="F58" i="9" s="1"/>
  <c r="F60" i="9" s="1"/>
  <c r="J39" i="9"/>
  <c r="J41" i="9" s="1"/>
  <c r="J58" i="9" l="1"/>
  <c r="J60" i="9" s="1"/>
  <c r="N44" i="5"/>
  <c r="N45" i="5" s="1"/>
  <c r="N47" i="5" s="1"/>
  <c r="L45" i="5"/>
  <c r="L47" i="5" s="1"/>
  <c r="E80" i="1" s="1"/>
  <c r="E81" i="1" s="1"/>
  <c r="E83" i="1" s="1"/>
  <c r="N44" i="16"/>
  <c r="N45" i="16" s="1"/>
  <c r="N47" i="16" s="1"/>
  <c r="L45" i="16" l="1"/>
  <c r="L47" i="16" s="1"/>
  <c r="I80" i="1" s="1"/>
  <c r="I81" i="1" l="1"/>
  <c r="I83" i="1" s="1"/>
</calcChain>
</file>

<file path=xl/sharedStrings.xml><?xml version="1.0" encoding="utf-8"?>
<sst xmlns="http://schemas.openxmlformats.org/spreadsheetml/2006/main" count="888" uniqueCount="323">
  <si>
    <t>บริษัท เมืองไทย แคปปิตอล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</si>
  <si>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</si>
  <si>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</si>
  <si>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</si>
  <si>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</si>
  <si>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</si>
  <si>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</si>
  <si>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</si>
  <si>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</si>
  <si>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-</t>
  </si>
  <si>
    <t>ลูกหนี้อื่น - กิจการที่เกี่ยวข้องกัน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</si>
  <si>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</si>
  <si>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</si>
  <si>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</si>
  <si>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</si>
  <si>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</si>
  <si>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</si>
  <si>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</si>
  <si>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</si>
  <si>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</si>
  <si>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</si>
  <si>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</si>
  <si>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</si>
  <si>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</si>
  <si>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</si>
  <si>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</si>
  <si>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หนี้สินอนุพันธ์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</si>
  <si>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</si>
  <si>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</si>
  <si>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</si>
  <si>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หุ้นกู้ที่ถึงกำหนดชำระภายในหนึ่งปี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</si>
  <si>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</si>
  <si>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</si>
  <si>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</si>
  <si>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</si>
  <si>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</si>
  <si>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</si>
  <si>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</si>
  <si>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</si>
  <si>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</si>
  <si>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</si>
  <si>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</si>
  <si>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</si>
  <si>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2,120,000,000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</si>
  <si>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</si>
  <si>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</si>
  <si>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</si>
  <si>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</si>
  <si>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</si>
  <si>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</si>
  <si>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</si>
  <si>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</si>
  <si>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</si>
  <si>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</si>
  <si>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</si>
  <si>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รายได้ค่าธรรมเนียมและบริการ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</si>
  <si>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</si>
  <si>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</si>
  <si>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</si>
  <si>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</si>
  <si>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</si>
  <si>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</si>
  <si>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กำไรจากกิจกรรมดำเนินงาน</t>
  </si>
  <si>
    <t>TAS 1.82.2</t>
  </si>
  <si>
    <t>ต้นทุนทางการเงิน</t>
  </si>
  <si>
    <t>TAS 1.82.2ก</t>
  </si>
  <si>
    <t>TAS 1.85</t>
  </si>
  <si>
    <t>กำไรก่อนภาษีเงินได้</t>
  </si>
  <si>
    <t>TAS 1.82.4, 12.77</t>
  </si>
  <si>
    <t>ภาษีเงินได้</t>
  </si>
  <si>
    <t>TAS 1.81ก.1</t>
  </si>
  <si>
    <t>TAS 1.82ก.1</t>
  </si>
  <si>
    <t>TAS 1.82ก.2.2</t>
  </si>
  <si>
    <t>รายการที่อาจถูกจัดประเภทใหม่ไว้ในกำไรหรือขาดทุนในภายหลัง</t>
  </si>
  <si>
    <t>TFRS 7.23.3</t>
  </si>
  <si>
    <t>TAS 1.91.2</t>
  </si>
  <si>
    <t>TAS 1.81ก.2</t>
  </si>
  <si>
    <t>กำไร (ขาดทุน) เบ็ดเสร็จอื่นสำหรับงวด - สุทธิจากภาษี</t>
  </si>
  <si>
    <t>TAS 1.81ก.3</t>
  </si>
  <si>
    <t>การแบ่งปันกำไร (ขาดทุน)</t>
  </si>
  <si>
    <t>TAS 1.81ข.1.2</t>
  </si>
  <si>
    <t xml:space="preserve">    ส่วนที่เป็นของบริษัทใหญ่</t>
  </si>
  <si>
    <t>TAS 1.81ข.1.1</t>
  </si>
  <si>
    <t xml:space="preserve">    ส่วนที่เป็นของส่วนได้เสียที่ไม่มีอำนาจควบคุม</t>
  </si>
  <si>
    <t>TAS 1.81ข.2.2</t>
  </si>
  <si>
    <t>TAS 1.81ข.2.1</t>
  </si>
  <si>
    <t>TAS 33.4</t>
  </si>
  <si>
    <t>กำไรต่อหุ้น</t>
  </si>
  <si>
    <t>องค์ประกอบอื่น
ของส่วนของผู้ถือหุ้น</t>
  </si>
  <si>
    <t>ส่วนเกินมูลค่า</t>
  </si>
  <si>
    <t>ทุนสำรอง</t>
  </si>
  <si>
    <t>ยังไม่ได้</t>
  </si>
  <si>
    <t>ความเสี่ยง</t>
  </si>
  <si>
    <t>รวม</t>
  </si>
  <si>
    <t>ชำระแล้ว</t>
  </si>
  <si>
    <t>หุ้นสามัญ</t>
  </si>
  <si>
    <t>ตามกฎหมาย</t>
  </si>
  <si>
    <t>จัดสรร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</si>
  <si>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</si>
  <si>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</si>
  <si>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กระแสเงินสดจากกิจกรรมดำเนินงาน</t>
  </si>
  <si>
    <t>ปรับรายการที่กระทบกำไรก่อนภาษีเงินได้เป็นเงินสดรับ (จ่าย)</t>
  </si>
  <si>
    <t>ค่าเสื่อมราคาและค่าตัดจำหน่าย</t>
  </si>
  <si>
    <t>รายได้ดอกเบี้ยอื่น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</si>
  <si>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</si>
  <si>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</si>
  <si>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</si>
  <si>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</si>
  <si>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</si>
  <si>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</si>
  <si>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</si>
  <si>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</si>
  <si>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</si>
  <si>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เงินสดรับจากการจำหน่ายหุ้นกู้</t>
  </si>
  <si>
    <t>เงินสดจ่ายเพื่อไถ่ถอนหุ้นกู้</t>
  </si>
  <si>
    <t>เงินปันผลจ่ายให้ผู้ถือหุ้นของบริษัท</t>
  </si>
  <si>
    <t>รายการที่ไม่ใช่เงินสด</t>
  </si>
  <si>
    <t>เจ้าหนี้ค่าซื้อสินทรัพย์</t>
  </si>
  <si>
    <t>เอกสารแนบ 3.1</t>
  </si>
  <si>
    <r>
      <t xml:space="preserve">งบกำไรขาดทุนเบ็ดเสร็จ (ไม่ได้ตรวจสอบ) </t>
    </r>
    <r>
      <rPr>
        <b/>
        <sz val="15"/>
        <color rgb="FFFF0000"/>
        <rFont val="Angsana New"/>
        <family val="1"/>
      </rPr>
      <t>(O)</t>
    </r>
  </si>
  <si>
    <t>งบเดียว/กำไรหลายขั้น/ตามหน้าที่</t>
  </si>
  <si>
    <t>(แสดงการนำเสนอกำไรขาดทุนเบ็ดเสร็จแบบงบเดียว  กำไรสองขั้น และจำแนกค่าใช้จ่ายตามหน้าที่)</t>
  </si>
  <si>
    <r>
      <t xml:space="preserve">งบการเงินรวม </t>
    </r>
    <r>
      <rPr>
        <sz val="15"/>
        <color indexed="10"/>
        <rFont val="Angsana New"/>
        <family val="1"/>
      </rPr>
      <t>(*)</t>
    </r>
  </si>
  <si>
    <r>
      <t xml:space="preserve">งบการเงินเฉพาะกิจการ </t>
    </r>
    <r>
      <rPr>
        <sz val="15"/>
        <color indexed="10"/>
        <rFont val="Angsana New"/>
        <family val="1"/>
      </rPr>
      <t>(+)</t>
    </r>
  </si>
  <si>
    <t>สำหรับงวด[xx]เดือนสิ้นสุดวันที่</t>
  </si>
  <si>
    <t>[วัน เดือน]</t>
  </si>
  <si>
    <t>(**)</t>
  </si>
  <si>
    <t>รายได้จากการขาย</t>
  </si>
  <si>
    <t>รายได้จากการให้บริการ</t>
  </si>
  <si>
    <t>รายได้ดอกเบี้ย</t>
  </si>
  <si>
    <t xml:space="preserve"> </t>
  </si>
  <si>
    <t>ต้นทุนขาย</t>
  </si>
  <si>
    <t>ต้นทุนการให้บริการ</t>
  </si>
  <si>
    <t>กำไรขั้นต้น</t>
  </si>
  <si>
    <t>(ระบุรายได้หรือกำไรอื่นที่มีสาระสำคัญ)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</si>
  <si>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</si>
  <si>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</si>
  <si>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</si>
  <si>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</si>
  <si>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</si>
  <si>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กำไร (ขาดทุน) จากกิจกรรมดำเนินงาน</t>
  </si>
  <si>
    <t>TFRIC 17.15</t>
  </si>
  <si>
    <t>ผลต่างระหว่างมูลค่าตามบัญชีของเงินปันผลค้างจ่ายกับมูลค่าตามบัญชีของสินทรัพย์</t>
  </si>
  <si>
    <t xml:space="preserve">   ที่ไม่ใช่เงินสดที่จ่ายให้</t>
  </si>
  <si>
    <t>TAS 29.9</t>
  </si>
  <si>
    <t>ผลกำไร (ขาดทุน) จากยอดดุลสุทธิของรายการที่เป็นตัวเงิน</t>
  </si>
  <si>
    <t>TAS 1.82.1ก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</si>
  <si>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</si>
  <si>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</si>
  <si>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r>
      <t xml:space="preserve">รายได้ทางการเงิน </t>
    </r>
    <r>
      <rPr>
        <b/>
        <vertAlign val="superscript"/>
        <sz val="15"/>
        <color rgb="FFFF0000"/>
        <rFont val="Angsana New"/>
        <family val="1"/>
      </rPr>
      <t>(7)</t>
    </r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</si>
  <si>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</si>
  <si>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</si>
  <si>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TAS 1.82.3</t>
  </si>
  <si>
    <r>
      <t xml:space="preserve">ส่วนแบ่งกำไร (ขาดทุน) จากเงินลงทุนในบริษัทย่อย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</si>
  <si>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ที่ใช้วิธีส่วนได้เสีย</t>
  </si>
  <si>
    <t>7, 8</t>
  </si>
  <si>
    <t>รายได้ (ค่าใช้จ่าย) อื่นจากบริษัทย่อย กิจการที่มีการควบคุมร่วมกัน และบริษัทร่วม</t>
  </si>
  <si>
    <t>TAS 1.82.3ก</t>
  </si>
  <si>
    <t>ผลกำไร (ขาดทุน) จากการจัดประเภทใหม่ของสินทรัพย์ทางการเงินที่เคยรับรู้ไว้</t>
  </si>
  <si>
    <t xml:space="preserve">   ด้วยราคาทุนตัดจำหน่าย</t>
  </si>
  <si>
    <t>TAS 1.82.3ข</t>
  </si>
  <si>
    <t>ผลกำไร (ขาดทุน) สะสมจากการจัดประเภทใหม่ของสินทรัพย์ทางการเงินที่เคย</t>
  </si>
  <si>
    <t xml:space="preserve">   รับรู้ไว้ในกำไรขาดทุนเบ็ดเสร็จอื่น</t>
  </si>
  <si>
    <t>TFRS 7.24ค, TFRS 9.6.6.4</t>
  </si>
  <si>
    <t>ผลกำไร (ขาดทุน) สำหรับการป้องกันความเสี่ยงของกลุ่มของรายการของฐานะสุทธิ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</si>
  <si>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</si>
  <si>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</si>
  <si>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สำหรับงวดจากการดำเนินงานต่อเนื่อง</t>
  </si>
  <si>
    <t>TFRS 5.33.1,          TAS 1.82.5ก</t>
  </si>
  <si>
    <t>กำไร (ขาดทุน) สำหรับงวดจากการดำเนินงานที่ยกเลิก - สุทธิจากภาษี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</si>
  <si>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</si>
  <si>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ตัวอย่างนี้แสดงกำไรขั้นต้นซึ่งเป็นประโยชน์ต่อธุรกิจผลิต แต่อาจมีประโยชน์น้อยสำหรับธุรกิจอื่น รูปแบบอื่น เช่น แสดงตามรายได้ที่มีนัยสำคัญ/รวมรายได้/รายได้อื่น/ ค่าใช้จ่ายตามหน้าที่ อาจเหมาะสมกว่า</t>
  </si>
  <si>
    <r>
      <rPr>
        <sz val="12"/>
        <color rgb="FFFF0000"/>
        <rFont val="Angsana New"/>
        <family val="1"/>
      </rPr>
      <t>(8)</t>
    </r>
    <r>
      <rPr>
        <sz val="12"/>
        <rFont val="Angsana New"/>
        <family val="1"/>
      </rPr>
      <t xml:space="preserve"> 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</si>
  <si>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r>
      <t xml:space="preserve">(*) (+) (**) (O)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(7)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</si>
  <si>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>งบกำไรขาดทุนเบ็ดเสร็จ (ไม่ได้ตรวจสอบ)</t>
    </r>
    <r>
      <rPr>
        <b/>
        <sz val="15"/>
        <color rgb="FFFF0000"/>
        <rFont val="Angsana New"/>
        <family val="1"/>
      </rPr>
      <t xml:space="preserve"> (O)</t>
    </r>
  </si>
  <si>
    <r>
      <t xml:space="preserve">กำไรขาดทุนเบ็ดเสร็จอื่น </t>
    </r>
    <r>
      <rPr>
        <b/>
        <vertAlign val="superscript"/>
        <sz val="15"/>
        <color rgb="FFFF0000"/>
        <rFont val="Angsana New"/>
        <family val="1"/>
      </rPr>
      <t>(9)</t>
    </r>
  </si>
  <si>
    <t>TAS 21.52.2</t>
  </si>
  <si>
    <t>ผลต่างของอัตราแลกเปลี่ยนจากการแปลงค่างบการเงิน</t>
  </si>
  <si>
    <r>
      <t>ผลกำไร (ขาดทุน) จาก</t>
    </r>
    <r>
      <rPr>
        <sz val="15"/>
        <color rgb="FFFF0000"/>
        <rFont val="Angsana New"/>
        <family val="1"/>
      </rPr>
      <t>การ</t>
    </r>
    <r>
      <rPr>
        <sz val="15"/>
        <rFont val="Angsana New"/>
        <family val="1"/>
      </rPr>
      <t>ป้องกันความเสี่ยงกระแสเงินสด</t>
    </r>
  </si>
  <si>
    <t>TAS 1.91, TFRS 7.24ค, 24จ, TFRS 9.6.5.13</t>
  </si>
  <si>
    <t>ผลกำไร (ขาดทุน) จากการป้องกันความเสี่ยงของเงินลงทุนสุทธิในหน่วยงาน</t>
  </si>
  <si>
    <t xml:space="preserve">   ต่างประเทศ</t>
  </si>
  <si>
    <t>TFRS 7.20.1.7, .8</t>
  </si>
  <si>
    <t>ผลกำไร (ขาดทุน) จากการวัดมูลค่าสินทรัพย์ทางการเงิน</t>
  </si>
  <si>
    <r>
      <t xml:space="preserve">ส่วนแบ่งกำไรขาดทุนเบ็ดเสร็จอื่นของบริษัทย่อย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</si>
  <si>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ตามวิธีส่วนได้เสีย</t>
  </si>
  <si>
    <t>องค์ประกอบอื่นของกำไรขาดทุนเบ็ดเสร็จอื่น</t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</si>
  <si>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(10)</t>
    </r>
  </si>
  <si>
    <t>รวมรายการที่อาจถูกจัดประเภทใหม่ไว้ในกำไรหรือขาดทุนในภายหลัง</t>
  </si>
  <si>
    <t>TAS 1.82ก.2.1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</si>
  <si>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</si>
  <si>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</si>
  <si>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</si>
  <si>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r>
      <t>ผลกำไร (ขาดทุน) จากการตี</t>
    </r>
    <r>
      <rPr>
        <sz val="15"/>
        <color rgb="FFFF0000"/>
        <rFont val="Angsana New"/>
        <family val="1"/>
      </rPr>
      <t>ราคา</t>
    </r>
    <r>
      <rPr>
        <sz val="15"/>
        <rFont val="Angsana New"/>
        <family val="1"/>
      </rPr>
      <t>สินทรัพย์ใหม่</t>
    </r>
  </si>
  <si>
    <t>ผลกำไร (ขาดทุน) จากการวัดมูลค่าใหม่ของผลประโยชน์พนักงานที่กำหนดไว้</t>
  </si>
  <si>
    <t>TAS 1.7</t>
  </si>
  <si>
    <t>การเปลี่ยนแปลงมูลค่ายุติธรรมของหนี้สินทางการเงินที่เป็นผลจากการ</t>
  </si>
  <si>
    <t xml:space="preserve">   เปลี่ยนแปลงความเสี่ยงด้านเครดิต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</si>
  <si>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</t>
  </si>
  <si>
    <t xml:space="preserve">   เงินลงทุนในตราสารทุน</t>
  </si>
  <si>
    <r>
      <t xml:space="preserve">ภาษีเงินได้ของรายการที่จะไม่ถูกจัดประเภทใหม่ไว้ในกำไรหรือขาดทุนในภายหลัง </t>
    </r>
    <r>
      <rPr>
        <b/>
        <vertAlign val="superscript"/>
        <sz val="15"/>
        <color rgb="FFFF0000"/>
        <rFont val="Angsana New"/>
        <family val="1"/>
      </rPr>
      <t>(10)</t>
    </r>
  </si>
  <si>
    <t>รวมรายการที่จะไม่ถูกจัดประเภทใหม่ไว้ในกำไรหรือขาดทุนในภายหลัง</t>
  </si>
  <si>
    <r>
      <t>กำไร (ขาดทุน) เบ็ดเสร็จรวมสำหรับงวด</t>
    </r>
    <r>
      <rPr>
        <b/>
        <vertAlign val="superscript"/>
        <sz val="15"/>
        <color rgb="FFFF0000"/>
        <rFont val="Angsana New"/>
        <family val="1"/>
      </rPr>
      <t>(9)</t>
    </r>
  </si>
  <si>
    <r>
      <t>การแบ่งปันกำไร (ขาดทุน) เบ็ดเสร็จรวม</t>
    </r>
    <r>
      <rPr>
        <b/>
        <vertAlign val="superscript"/>
        <sz val="15"/>
        <color rgb="FFFF0000"/>
        <rFont val="Angsana New"/>
        <family val="1"/>
      </rPr>
      <t>(9)</t>
    </r>
  </si>
  <si>
    <r>
      <t xml:space="preserve">(9) </t>
    </r>
    <r>
      <rPr>
        <sz val="12"/>
        <color indexed="12"/>
        <rFont val="Angsana New"/>
        <family val="1"/>
      </rPr>
      <t>ในบรรทัด "กำไรขาดทุนเบ็ดเสร็จอื่น" และ "กำไรขาดทุนเบ็ดเสร็จรวมสำหรับงวด" กำหนดให้แสดงรายการ ถึงแม้ว่าจะไม่มีรายการกำไรขาดทุนเบ็ดเสร็จอืนสำหรับงวด</t>
    </r>
  </si>
  <si>
    <r>
      <t xml:space="preserve">(*) (+) (**) (10)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</si>
  <si>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</si>
  <si>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TAS 33.66</t>
  </si>
  <si>
    <t>กำไร (ขาดทุน) จากการดำเนินงานต่อเนื่อง</t>
  </si>
  <si>
    <t>TAS 33.68</t>
  </si>
  <si>
    <t>กำไร (ขาดทุน) จากการดำเนินงานที่ยกเลิก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</si>
  <si>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</si>
  <si>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(*) (+) (**)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</si>
  <si>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3.2</t>
  </si>
  <si>
    <r>
      <t xml:space="preserve">งบกำไรขาดทุน (ไม่ได้ตรวจสอบ) </t>
    </r>
    <r>
      <rPr>
        <b/>
        <sz val="15"/>
        <color rgb="FFFF0000"/>
        <rFont val="Angsana New"/>
        <family val="1"/>
      </rPr>
      <t>(O)</t>
    </r>
  </si>
  <si>
    <t>สองงบ/กำไรขั้นเดียว/ตามหน้าที่</t>
  </si>
  <si>
    <t>(แสดงการนำเสนอกำไรขาดทุนเบ็ดเสร็จแบบสองงบ กำไรขั้นเดียวและจำแนกค่าใช้จ่ายตามหน้าที่)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</si>
  <si>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</si>
  <si>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(ระบุค่าใช้จ่ายหรือขาดทุนอื่นที่มีสาระสำคัญ)</t>
  </si>
  <si>
    <t xml:space="preserve">ค่าใช้จ่ายอื่น </t>
  </si>
  <si>
    <t>ผลต่างระหว่างมูลค่าตามบัญชีของเงินปันผลค้างจ่ายกับมูลค่าตามบัญชีของ</t>
  </si>
  <si>
    <t xml:space="preserve">   สินทรัพย์ที่ไม่ใช่เงินสดที่จ่ายให้</t>
  </si>
  <si>
    <t>TFRS 5.33.1,            TAS 1.82.5ก</t>
  </si>
  <si>
    <r>
      <t xml:space="preserve">กำไร (ขาดทุน) สำหรับงวด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</si>
  <si>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</t>
  </si>
  <si>
    <r>
      <rPr>
        <sz val="14"/>
        <color rgb="FFFF0000"/>
        <rFont val="Angsana New"/>
        <family val="1"/>
      </rPr>
      <t>(8)</t>
    </r>
    <r>
      <rPr>
        <i/>
        <sz val="12"/>
        <color indexed="12"/>
        <rFont val="Angsana New"/>
        <family val="1"/>
      </rPr>
      <t xml:space="preserve">  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"[Insights 4.1.10.20]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</si>
  <si>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3.3</t>
  </si>
  <si>
    <r>
      <t xml:space="preserve">(*) (+) (**) </t>
    </r>
    <r>
      <rPr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</si>
  <si>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กำไร(ขาดทุน)สำหรับงวด</t>
  </si>
  <si>
    <r>
      <t>กำไรขาดทุนเบ็ดเสร็จอื่น</t>
    </r>
    <r>
      <rPr>
        <b/>
        <vertAlign val="superscript"/>
        <sz val="15"/>
        <color rgb="FFFF0000"/>
        <rFont val="Angsana New"/>
        <family val="1"/>
      </rPr>
      <t>(9)</t>
    </r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</si>
  <si>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</si>
  <si>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>ภาษีเงินได้ของรายการที่จะไม่ถูกจัดประเภทใหม่ไว้ในกำไรหรือขาดทุนในภายหลัง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</si>
  <si>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 xml:space="preserve">(*) (+) (**) (10) และ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</si>
  <si>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3.3</t>
  </si>
  <si>
    <t>สองงบ/กำไรหลายขั้น/ตามหน้าที่</t>
  </si>
  <si>
    <t>(แสดงการนำเสนอกำไรขาดทุนเบ็ดเสร็จแบบสองงบ กำไรสองขั้นและจำแนกค่าใช้จ่ายตามหน้าที่)</t>
  </si>
  <si>
    <t>(ระบุรายค่าใช้จ่ายหรือขาดทุนที่มีสาระสำคัญ)</t>
  </si>
  <si>
    <r>
      <t>ค่าใช้จ่ายอื่น</t>
    </r>
    <r>
      <rPr>
        <sz val="15"/>
        <color indexed="12"/>
        <rFont val="Angsana New"/>
        <family val="1"/>
      </rPr>
      <t xml:space="preserve"> </t>
    </r>
  </si>
  <si>
    <t>TFRS 5.33.1, TAS 1.82.5ก</t>
  </si>
  <si>
    <r>
      <t>กำไร (ขาดทุน) สำหรับงวด</t>
    </r>
    <r>
      <rPr>
        <b/>
        <vertAlign val="superscript"/>
        <sz val="15"/>
        <color rgb="FFFF0000"/>
        <rFont val="Angsana New"/>
        <family val="1"/>
      </rPr>
      <t>(8)</t>
    </r>
  </si>
  <si>
    <r>
      <rPr>
        <sz val="12"/>
        <color indexed="10"/>
        <rFont val="Angsana New"/>
        <family val="1"/>
      </rPr>
      <t>(8)</t>
    </r>
    <r>
      <rPr>
        <sz val="12"/>
        <rFont val="Angsana New"/>
        <family val="1"/>
      </rPr>
      <t xml:space="preserve"> </t>
    </r>
    <r>
      <rPr>
        <sz val="12"/>
        <color indexed="12"/>
        <rFont val="Angsana New"/>
        <family val="1"/>
      </rPr>
      <t xml:space="preserve">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</si>
  <si>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t>ตัวอย่างงบการเงินนี้ แสดงกำไรขั้นต้นเป็นประโยชน์ต่อธุรกิจผลิตเพียงธุรกิจเดียวแต่อาจมีประโยชน์น้อยสำหรับธุรกิจอื่นงบการเงินแบบอื่น เช่น แสดงตามรายได้ที่มีนัยสำคัญ/รวมรายได้/รายได้อื่น/ค่าใช้จ่าย</t>
  </si>
  <si>
    <t>ตามหน้าที่ อาจมีความเหมาะสม</t>
  </si>
  <si>
    <r>
      <t xml:space="preserve">(*) (+) (**) </t>
    </r>
    <r>
      <rPr>
        <i/>
        <sz val="12"/>
        <color rgb="FF0000FF"/>
        <rFont val="Angsana New"/>
        <family val="1"/>
      </rPr>
      <t xml:space="preserve">และ </t>
    </r>
    <r>
      <rPr>
        <sz val="12"/>
        <color indexed="10"/>
        <rFont val="Angsana New"/>
        <family val="1"/>
      </rPr>
      <t xml:space="preserve">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</si>
  <si>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 xml:space="preserve">กำไร (ขาดทุน) สำหรับงวด 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</si>
  <si>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</si>
  <si>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</si>
  <si>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</si>
  <si>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</si>
  <si>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สำรองการป้องกัน</t>
  </si>
  <si>
    <t xml:space="preserve">งบกำไรขาดทุนเบ็ดเสร็จ </t>
  </si>
  <si>
    <t>สำหรับปีสิ้นสุด</t>
  </si>
  <si>
    <t>วันที่ 31 ธันวาคม</t>
  </si>
  <si>
    <t xml:space="preserve">งบกระแสเงินสด </t>
  </si>
  <si>
    <t>เงินสดและรายการเทียบเท่าเงินสด ณ 31 ธันวาคม</t>
  </si>
  <si>
    <t>กำไรสำหรับปี</t>
  </si>
  <si>
    <t>(บาท)</t>
  </si>
  <si>
    <t>เงินสดจ่ายชำระหนี้สินตามสัญญาเช่า</t>
  </si>
  <si>
    <t>เงินให้กู้ยืมระยะยาวที่ถึงกำหนดชำระ</t>
  </si>
  <si>
    <t>เงินให้กู้ยืมระยะยาว - กิจการที่เกี่ยวข้องกัน</t>
  </si>
  <si>
    <t>รายได้ดอกเบี้ยในการให้บริการสินเชื่อและสัญญาเช่าซื้อ</t>
  </si>
  <si>
    <t>เงินสดรับจากการขายสินทรัพย์ไม่มีตัวตน</t>
  </si>
  <si>
    <t>ดอกเบี้ยรับ</t>
  </si>
  <si>
    <t>กระแสเงินสดสุทธิใช้ไปในการดำเนินงาน</t>
  </si>
  <si>
    <t xml:space="preserve">กระแสเงินสดสุทธิใช้ไปในกิจกรรมดำเนินงาน </t>
  </si>
  <si>
    <t>กระแสเงินสดสุทธิได้มาจากกิจกรรมจัดหาเงิน</t>
  </si>
  <si>
    <t>ลูกหนี้เงินให้สินเชื่อและลูกหนี้ตามสัญญาเช่าซื้อ</t>
  </si>
  <si>
    <t xml:space="preserve">  ราคาทุนตัดจำหน่ายและลูกหนี้ตามสัญญาเช่าซื้อ</t>
  </si>
  <si>
    <t>กำไรขาดทุนเบ็ดเสร็จอื่น</t>
  </si>
  <si>
    <t>ภาษีเงินได้ของรายการที่อาจถูกจัดประเภทใหม่ไว้ในกำไรหรือขาดทุนในภายหลัง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</si>
  <si>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</si>
  <si>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การแบ่งปันกำไรขาดทุน</t>
  </si>
  <si>
    <t>การแบ่งปันกำไรขาดทุนเบ็ดเสร็จรวม</t>
  </si>
  <si>
    <t>กำไรขาดทุนเบ็ดเสร็จสำหรับปี</t>
  </si>
  <si>
    <t>รวมกำไรขาดทุนเบ็ดเสร็จสำหรับปี</t>
  </si>
  <si>
    <t>ดอกเบี้ยรับในการให้บริการสินเชื่อและสัญญาเช่าซื้อ</t>
  </si>
  <si>
    <t>เงินให้กู้ยืมระยะสั้น - พนักงานและบุคคลหรือกิจการที่เกี่ยวข้องกัน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</si>
  <si>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</si>
  <si>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ผล (ขาดทุน) กำไรจากการป้องกันความเสี่ยงกระแสเงินสด</t>
  </si>
  <si>
    <t>กำไรขาดทุนเบ็ดเสร็จรวมสำหรับปี</t>
  </si>
  <si>
    <t>เงินสดและรายการเทียบเท่าเงินสดเพิ่มขึ้น (ลดลง) สุทธิ</t>
  </si>
  <si>
    <t>กำไรขาดทุนเบ็ดเสร็จอื่นสำหรับปี - สุทธิจากภาษี</t>
  </si>
  <si>
    <t>ทุนที่ออกและ</t>
  </si>
  <si>
    <t>ผล (ขาดทุน) กำไรจากการวัดมูลค่าใหม่ของผลประโยชน์พนักงานที่กำหนดไว้</t>
  </si>
  <si>
    <t xml:space="preserve">งบการเปลี่ยนแปลงส่วนของผู้ถือหุ้น </t>
  </si>
  <si>
    <t>งบฐานะการเงิน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</si>
  <si>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</si>
  <si>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</si>
  <si>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</si>
  <si>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หนี้สินอนุพันธ์ที่ถึงกำหนดชำระภายในหนึ่งปี</t>
  </si>
  <si>
    <t>รายได้เงินปันผล</t>
  </si>
  <si>
    <t>เงินปันผลรับ</t>
  </si>
  <si>
    <t>4, 9</t>
  </si>
  <si>
    <t>4, 16</t>
  </si>
  <si>
    <t>ผลขาดทุนจากการตัดรายการสินทรัพย์ทางการเงินที่วัดมูลค่าด้วย</t>
  </si>
  <si>
    <t>กำไรจากการเปลี่ยนแปลงสัญญาเช่า</t>
  </si>
  <si>
    <t>สินทรัพย์อนุพันธ์ที่ถึงกำหนดชำระภายในหนึ่งปี</t>
  </si>
  <si>
    <t xml:space="preserve">กำไรต่อหุ้นขั้นพื้นฐาน </t>
  </si>
  <si>
    <t>(กลับรายการ) ขาดทุนจากการด้อยค่าของสินทรัพย์รอการขาย</t>
  </si>
  <si>
    <t>(กำไร) ขาดทุนจากการขายทรัพย์สินรอการขาย</t>
  </si>
  <si>
    <t xml:space="preserve">   ด้วยราคาทุนตัดจำหน่ายและลูกหนี้ตามสัญญาเช่าซื้อ</t>
  </si>
  <si>
    <t>ผลขาดทุนจากการตัดรายการสินทรัพย์ทางการเงินที่วัดมูลค่า</t>
  </si>
  <si>
    <t>เงินสด (จ่าย) รับสุทธิจากเงินกู้ยืมระยะสั้นจากสถาบันการเงิน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</si>
  <si>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</si>
  <si>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</si>
  <si>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</si>
  <si>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ผลขาดทุนด้านเครดิตที่คาดว่าจะเกิดขึ้น</t>
  </si>
  <si>
    <t>การจัดสรรส่วนทุนให้ผู้ถือหุ้นของบริษัทใหญ่</t>
  </si>
  <si>
    <t>เงินปันผล</t>
  </si>
  <si>
    <t>รวมการจัดสรรส่วนทุนให้ผู้ถือหุ้นของบริษัทใหญ่</t>
  </si>
  <si>
    <t>ขาดทุน (กำไร) จากการขายที่ดิน อาคารและอุปกรณ์</t>
  </si>
  <si>
    <r>
      <t>ดอกเบี้ย</t>
    </r>
    <r>
      <rPr>
        <sz val="15"/>
        <rFont val="Angsana New"/>
        <family val="1"/>
      </rPr>
      <t>จ่าย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</si>
  <si>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</si>
  <si>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r>
      <t>หนี้สิน</t>
    </r>
    <r>
      <rPr>
        <sz val="15"/>
        <rFont val="Angsana New"/>
        <family val="1"/>
      </rPr>
      <t>หมุนเวียนอื่น</t>
    </r>
  </si>
  <si>
    <t>ภาษีเงินได้จ่ายออก</t>
  </si>
  <si>
    <t xml:space="preserve">   ภายในหนึ่งปี - กิจการที่เกี่ยวข้องกัน</t>
  </si>
  <si>
    <t>ประมาณการหนี้สินไม่หมุนเวียนสำหรับผลประโยชน์พนักงาน</t>
  </si>
  <si>
    <t>เงินฝากธนาคารที่มีภาระค้ำประกัน</t>
  </si>
  <si>
    <t>การจัดสรรส่วนทุนให้ผู้ถือหุ้น</t>
  </si>
  <si>
    <t>รวมการจัดสรรส่วนทุนให้ผู้ถือหุ้น</t>
  </si>
  <si>
    <t>กำไรขาดทุนเบ็ดเสร็จอื่นสำหรับปี</t>
  </si>
  <si>
    <t>ประมาณการหนี้สินไม่หมุนเวียนสำหรับผลประโยชน์พนักงานจ่าย</t>
  </si>
  <si>
    <t>กระแสเงินสดสุทธิ (ใช้ไปใน) ได้มาจากกิจกรรมลงทุน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</si>
</sst>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0_);\(0\)"/>
    <numFmt numFmtId="169" formatCode="_(* #,##0,_);_(* \(#,##0,\);_(* &quot;-&quot;??_);_(@_)"/>
    <numFmt numFmtId="170" formatCode="_(* #,##0.000_);_(* \(#,##0.000\);_(* &quot;-&quot;??_);_(@_)"/>
  </numFmts>
  <fonts count="89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i/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ngsana New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sz val="12"/>
      <color indexed="12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4"/>
      <color rgb="FF0000FF"/>
      <name val="Angsana New"/>
      <family val="1"/>
    </font>
    <font>
      <b/>
      <sz val="15"/>
      <color rgb="FFFF0000"/>
      <name val="Angsana New"/>
      <family val="1"/>
    </font>
    <font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sz val="15"/>
      <color rgb="FFFF0000"/>
      <name val="Angsana New"/>
      <family val="1"/>
    </font>
    <font>
      <sz val="12"/>
      <color rgb="FF0000FF"/>
      <name val="Angsana New"/>
      <family val="1"/>
    </font>
    <font>
      <sz val="12"/>
      <color rgb="FFFF0000"/>
      <name val="Angsana New"/>
      <family val="1"/>
    </font>
    <font>
      <b/>
      <vertAlign val="superscript"/>
      <sz val="15"/>
      <color rgb="FFFF0000"/>
      <name val="Angsana New"/>
      <family val="1"/>
    </font>
    <font>
      <i/>
      <sz val="12"/>
      <color rgb="FF0000FF"/>
      <name val="Angsana New"/>
      <family val="1"/>
    </font>
    <font>
      <sz val="14"/>
      <color rgb="FFFF0000"/>
      <name val="Angsana New"/>
      <family val="1"/>
    </font>
    <font>
      <b/>
      <sz val="15"/>
      <color theme="0" tint="-0.14999847407452621"/>
      <name val="Angsana New"/>
      <family val="1"/>
    </font>
    <font>
      <i/>
      <sz val="15"/>
      <color theme="0" tint="-0.14999847407452621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name val="Arial"/>
      <family val="2"/>
    </font>
    <font>
      <sz val="16"/>
      <color rgb="FF0000FF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5"/>
      <color theme="0" tint="-0.34998626667073579"/>
      <name val="Angsana New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1"/>
      <color rgb="FF9C6500"/>
      <name val="Calibri"/>
      <family val="2"/>
      <charset val="222"/>
      <scheme val="minor"/>
    </font>
    <font>
      <sz val="10"/>
      <name val="Arial"/>
      <family val="2"/>
      <charset val="222"/>
    </font>
    <font>
      <sz val="16"/>
      <color theme="1"/>
      <name val="AngsanaUPC"/>
      <family val="2"/>
      <charset val="222"/>
    </font>
    <font>
      <sz val="12"/>
      <name val="Times New Roman"/>
      <family val="1"/>
    </font>
    <font>
      <sz val="14"/>
      <color theme="1"/>
      <name val="AngsanaUPC"/>
      <family val="2"/>
      <charset val="222"/>
    </font>
    <font>
      <u/>
      <sz val="10"/>
      <color theme="10"/>
      <name val="Univers for KPMG"/>
      <family val="2"/>
    </font>
    <font>
      <sz val="10"/>
      <color theme="1"/>
      <name val="Univers for KPMG"/>
      <family val="2"/>
    </font>
    <font>
      <b/>
      <sz val="18"/>
      <color theme="3"/>
      <name val="Cambria"/>
      <family val="2"/>
      <charset val="222"/>
      <scheme val="major"/>
    </font>
    <font>
      <sz val="10"/>
      <color theme="1"/>
      <name val="Times New Roman"/>
      <family val="2"/>
      <charset val="222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5"/>
      <name val="Times New Roman"/>
      <family val="1"/>
    </font>
    <font>
      <b/>
      <sz val="15"/>
      <name val="Times New Roman"/>
      <family val="1"/>
    </font>
    <font>
      <i/>
      <sz val="15"/>
      <color theme="0"/>
      <name val="Angsana New"/>
      <family val="1"/>
    </font>
    <font>
      <sz val="14"/>
      <color theme="0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44">
    <xf numFmtId="0" fontId="0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5" fillId="0" borderId="0" applyFont="0" applyFill="0" applyBorder="0" applyAlignment="0" applyProtection="0"/>
    <xf numFmtId="0" fontId="55" fillId="0" borderId="0"/>
    <xf numFmtId="0" fontId="57" fillId="0" borderId="0" applyNumberFormat="0" applyFill="0" applyBorder="0" applyAlignment="0" applyProtection="0"/>
    <xf numFmtId="0" fontId="58" fillId="0" borderId="17" applyNumberFormat="0" applyFill="0" applyAlignment="0" applyProtection="0"/>
    <xf numFmtId="0" fontId="59" fillId="0" borderId="18" applyNumberFormat="0" applyFill="0" applyAlignment="0" applyProtection="0"/>
    <xf numFmtId="0" fontId="60" fillId="0" borderId="19" applyNumberFormat="0" applyFill="0" applyAlignment="0" applyProtection="0"/>
    <xf numFmtId="0" fontId="60" fillId="0" borderId="0" applyNumberFormat="0" applyFill="0" applyBorder="0" applyAlignment="0" applyProtection="0"/>
    <xf numFmtId="0" fontId="61" fillId="5" borderId="0" applyNumberFormat="0" applyBorder="0" applyAlignment="0" applyProtection="0"/>
    <xf numFmtId="0" fontId="62" fillId="6" borderId="0" applyNumberFormat="0" applyBorder="0" applyAlignment="0" applyProtection="0"/>
    <xf numFmtId="0" fontId="63" fillId="8" borderId="20" applyNumberFormat="0" applyAlignment="0" applyProtection="0"/>
    <xf numFmtId="0" fontId="64" fillId="9" borderId="21" applyNumberFormat="0" applyAlignment="0" applyProtection="0"/>
    <xf numFmtId="0" fontId="65" fillId="9" borderId="20" applyNumberFormat="0" applyAlignment="0" applyProtection="0"/>
    <xf numFmtId="0" fontId="66" fillId="0" borderId="22" applyNumberFormat="0" applyFill="0" applyAlignment="0" applyProtection="0"/>
    <xf numFmtId="0" fontId="67" fillId="10" borderId="23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5" applyNumberFormat="0" applyFill="0" applyAlignment="0" applyProtection="0"/>
    <xf numFmtId="0" fontId="71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71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71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71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71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71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73" fillId="0" borderId="0"/>
    <xf numFmtId="9" fontId="5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14" fillId="0" borderId="0"/>
    <xf numFmtId="166" fontId="55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4" fillId="7" borderId="0" applyNumberFormat="0" applyBorder="0" applyAlignment="0" applyProtection="0"/>
    <xf numFmtId="0" fontId="71" fillId="15" borderId="0" applyNumberFormat="0" applyBorder="0" applyAlignment="0" applyProtection="0"/>
    <xf numFmtId="0" fontId="71" fillId="19" borderId="0" applyNumberFormat="0" applyBorder="0" applyAlignment="0" applyProtection="0"/>
    <xf numFmtId="0" fontId="71" fillId="23" borderId="0" applyNumberFormat="0" applyBorder="0" applyAlignment="0" applyProtection="0"/>
    <xf numFmtId="0" fontId="71" fillId="27" borderId="0" applyNumberFormat="0" applyBorder="0" applyAlignment="0" applyProtection="0"/>
    <xf numFmtId="0" fontId="71" fillId="31" borderId="0" applyNumberFormat="0" applyBorder="0" applyAlignment="0" applyProtection="0"/>
    <xf numFmtId="0" fontId="71" fillId="35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11" borderId="24" applyNumberFormat="0" applyFont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72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2" fillId="0" borderId="0"/>
    <xf numFmtId="0" fontId="6" fillId="0" borderId="0"/>
    <xf numFmtId="0" fontId="6" fillId="0" borderId="0" applyFill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5" fillId="0" borderId="0" applyFill="0" applyBorder="0" applyAlignment="0" applyProtection="0"/>
    <xf numFmtId="166" fontId="7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 applyFill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 applyFill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6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 applyFill="0"/>
    <xf numFmtId="9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5" fillId="0" borderId="0"/>
    <xf numFmtId="0" fontId="6" fillId="0" borderId="0" applyFill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Fill="0"/>
    <xf numFmtId="166" fontId="5" fillId="0" borderId="0" applyFont="0" applyFill="0" applyBorder="0" applyAlignment="0" applyProtection="0"/>
    <xf numFmtId="0" fontId="6" fillId="0" borderId="0" applyFill="0"/>
    <xf numFmtId="0" fontId="76" fillId="0" borderId="0"/>
    <xf numFmtId="166" fontId="5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7" fillId="0" borderId="0"/>
    <xf numFmtId="0" fontId="78" fillId="0" borderId="0"/>
    <xf numFmtId="166" fontId="78" fillId="0" borderId="0" applyFont="0" applyFill="0" applyBorder="0" applyAlignment="0" applyProtection="0"/>
    <xf numFmtId="0" fontId="6" fillId="0" borderId="0"/>
    <xf numFmtId="0" fontId="77" fillId="0" borderId="0"/>
    <xf numFmtId="0" fontId="72" fillId="0" borderId="0"/>
    <xf numFmtId="0" fontId="6" fillId="0" borderId="0" applyFill="0"/>
    <xf numFmtId="0" fontId="6" fillId="0" borderId="0" applyFill="0"/>
    <xf numFmtId="0" fontId="6" fillId="0" borderId="0" applyFill="0"/>
    <xf numFmtId="0" fontId="6" fillId="0" borderId="0" applyFill="0"/>
    <xf numFmtId="0" fontId="6" fillId="0" borderId="0" applyFill="0"/>
    <xf numFmtId="166" fontId="6" fillId="0" borderId="0" applyFont="0" applyFill="0" applyBorder="0" applyAlignment="0" applyProtection="0"/>
    <xf numFmtId="0" fontId="6" fillId="0" borderId="0" applyFill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0" fontId="5" fillId="0" borderId="0"/>
    <xf numFmtId="166" fontId="5" fillId="0" borderId="0" applyFont="0" applyFill="0" applyBorder="0" applyAlignment="0" applyProtection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6" fontId="5" fillId="0" borderId="0" applyFont="0" applyFill="0" applyBorder="0" applyAlignment="0" applyProtection="0"/>
    <xf numFmtId="0" fontId="6" fillId="0" borderId="0"/>
    <xf numFmtId="0" fontId="6" fillId="0" borderId="0" applyFill="0"/>
    <xf numFmtId="166" fontId="7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166" fontId="5" fillId="0" borderId="0" applyFont="0" applyFill="0" applyBorder="0" applyAlignment="0" applyProtection="0"/>
    <xf numFmtId="0" fontId="6" fillId="0" borderId="0"/>
    <xf numFmtId="166" fontId="72" fillId="0" borderId="0" applyFont="0" applyFill="0" applyBorder="0" applyAlignment="0" applyProtection="0"/>
    <xf numFmtId="0" fontId="6" fillId="0" borderId="0"/>
    <xf numFmtId="0" fontId="6" fillId="0" borderId="0" applyFill="0"/>
    <xf numFmtId="0" fontId="72" fillId="0" borderId="0"/>
    <xf numFmtId="166" fontId="72" fillId="0" borderId="0" applyFont="0" applyFill="0" applyBorder="0" applyAlignment="0" applyProtection="0"/>
    <xf numFmtId="0" fontId="6" fillId="0" borderId="0"/>
    <xf numFmtId="165" fontId="5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11" borderId="24" applyNumberFormat="0" applyFont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Fill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5" fillId="0" borderId="0" applyFill="0" applyBorder="0" applyAlignment="0" applyProtection="0"/>
    <xf numFmtId="166" fontId="7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 applyFill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 applyFill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 applyFill="0"/>
    <xf numFmtId="166" fontId="75" fillId="0" borderId="0" applyFont="0" applyFill="0" applyBorder="0" applyAlignment="0" applyProtection="0"/>
    <xf numFmtId="0" fontId="5" fillId="0" borderId="0"/>
    <xf numFmtId="0" fontId="6" fillId="0" borderId="0" applyFill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Fill="0"/>
    <xf numFmtId="166" fontId="5" fillId="0" borderId="0" applyFont="0" applyFill="0" applyBorder="0" applyAlignment="0" applyProtection="0"/>
    <xf numFmtId="0" fontId="6" fillId="0" borderId="0" applyFill="0"/>
    <xf numFmtId="166" fontId="5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5" fillId="11" borderId="24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166" fontId="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0" fontId="72" fillId="0" borderId="0"/>
    <xf numFmtId="166" fontId="72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166" fontId="80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82" fillId="0" borderId="0"/>
    <xf numFmtId="0" fontId="72" fillId="0" borderId="0"/>
    <xf numFmtId="166" fontId="7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0" fontId="72" fillId="0" borderId="0"/>
    <xf numFmtId="166" fontId="72" fillId="0" borderId="0" applyFont="0" applyFill="0" applyBorder="0" applyAlignment="0" applyProtection="0"/>
    <xf numFmtId="0" fontId="58" fillId="0" borderId="17" applyNumberFormat="0" applyFill="0" applyAlignment="0" applyProtection="0"/>
    <xf numFmtId="0" fontId="59" fillId="0" borderId="18" applyNumberFormat="0" applyFill="0" applyAlignment="0" applyProtection="0"/>
    <xf numFmtId="0" fontId="60" fillId="0" borderId="19" applyNumberFormat="0" applyFill="0" applyAlignment="0" applyProtection="0"/>
    <xf numFmtId="0" fontId="60" fillId="0" borderId="0" applyNumberFormat="0" applyFill="0" applyBorder="0" applyAlignment="0" applyProtection="0"/>
    <xf numFmtId="0" fontId="61" fillId="5" borderId="0" applyNumberFormat="0" applyBorder="0" applyAlignment="0" applyProtection="0"/>
    <xf numFmtId="0" fontId="62" fillId="6" borderId="0" applyNumberFormat="0" applyBorder="0" applyAlignment="0" applyProtection="0"/>
    <xf numFmtId="0" fontId="74" fillId="7" borderId="0" applyNumberFormat="0" applyBorder="0" applyAlignment="0" applyProtection="0"/>
    <xf numFmtId="0" fontId="63" fillId="8" borderId="20" applyNumberFormat="0" applyAlignment="0" applyProtection="0"/>
    <xf numFmtId="0" fontId="64" fillId="9" borderId="21" applyNumberFormat="0" applyAlignment="0" applyProtection="0"/>
    <xf numFmtId="0" fontId="65" fillId="9" borderId="20" applyNumberFormat="0" applyAlignment="0" applyProtection="0"/>
    <xf numFmtId="0" fontId="66" fillId="0" borderId="22" applyNumberFormat="0" applyFill="0" applyAlignment="0" applyProtection="0"/>
    <xf numFmtId="0" fontId="67" fillId="10" borderId="23" applyNumberFormat="0" applyAlignment="0" applyProtection="0"/>
    <xf numFmtId="0" fontId="68" fillId="0" borderId="0" applyNumberFormat="0" applyFill="0" applyBorder="0" applyAlignment="0" applyProtection="0"/>
    <xf numFmtId="0" fontId="5" fillId="11" borderId="24" applyNumberFormat="0" applyFont="0" applyAlignment="0" applyProtection="0"/>
    <xf numFmtId="0" fontId="69" fillId="0" borderId="0" applyNumberFormat="0" applyFill="0" applyBorder="0" applyAlignment="0" applyProtection="0"/>
    <xf numFmtId="0" fontId="70" fillId="0" borderId="25" applyNumberFormat="0" applyFill="0" applyAlignment="0" applyProtection="0"/>
    <xf numFmtId="0" fontId="71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71" fillId="35" borderId="0" applyNumberFormat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0" fontId="72" fillId="0" borderId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166" fontId="80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0" fontId="72" fillId="0" borderId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3" fillId="0" borderId="0"/>
    <xf numFmtId="166" fontId="55" fillId="0" borderId="0" applyFont="0" applyFill="0" applyBorder="0" applyAlignment="0" applyProtection="0"/>
    <xf numFmtId="0" fontId="14" fillId="0" borderId="0"/>
    <xf numFmtId="166" fontId="5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72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5" fillId="0" borderId="0" applyFill="0" applyBorder="0" applyAlignment="0" applyProtection="0"/>
    <xf numFmtId="166" fontId="7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Fill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 applyFill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6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0" fontId="77" fillId="0" borderId="0"/>
    <xf numFmtId="0" fontId="6" fillId="0" borderId="0" applyFill="0"/>
    <xf numFmtId="0" fontId="6" fillId="0" borderId="0" applyFill="0"/>
    <xf numFmtId="0" fontId="6" fillId="0" borderId="0" applyFill="0"/>
    <xf numFmtId="0" fontId="6" fillId="0" borderId="0" applyFill="0"/>
    <xf numFmtId="0" fontId="6" fillId="0" borderId="0" applyFill="0"/>
    <xf numFmtId="166" fontId="6" fillId="0" borderId="0" applyFont="0" applyFill="0" applyBorder="0" applyAlignment="0" applyProtection="0"/>
    <xf numFmtId="0" fontId="6" fillId="0" borderId="0" applyFill="0"/>
    <xf numFmtId="166" fontId="7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6" fontId="5" fillId="0" borderId="0" applyFont="0" applyFill="0" applyBorder="0" applyAlignment="0" applyProtection="0"/>
    <xf numFmtId="0" fontId="6" fillId="0" borderId="0"/>
    <xf numFmtId="0" fontId="6" fillId="0" borderId="0" applyFill="0"/>
    <xf numFmtId="166" fontId="75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5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11" borderId="24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4" fillId="0" borderId="0" applyFill="0" applyBorder="0" applyAlignment="0" applyProtection="0"/>
    <xf numFmtId="166" fontId="7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11" borderId="24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4" fillId="0" borderId="0" applyFill="0" applyBorder="0" applyAlignment="0" applyProtection="0"/>
    <xf numFmtId="166" fontId="7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80" fillId="0" borderId="0" applyFont="0" applyFill="0" applyBorder="0" applyAlignment="0" applyProtection="0"/>
    <xf numFmtId="0" fontId="4" fillId="11" borderId="24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166" fontId="4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4" fillId="11" borderId="24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4" fillId="0" borderId="0" applyFill="0" applyBorder="0" applyAlignment="0" applyProtection="0"/>
    <xf numFmtId="166" fontId="7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11" borderId="24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3" fillId="0" borderId="0" applyFill="0" applyBorder="0" applyAlignment="0" applyProtection="0"/>
    <xf numFmtId="166" fontId="7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11" borderId="24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3" fillId="0" borderId="0" applyFill="0" applyBorder="0" applyAlignment="0" applyProtection="0"/>
    <xf numFmtId="166" fontId="7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80" fillId="0" borderId="0" applyFont="0" applyFill="0" applyBorder="0" applyAlignment="0" applyProtection="0"/>
    <xf numFmtId="0" fontId="3" fillId="11" borderId="24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6" fontId="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3" fillId="11" borderId="24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3" fillId="0" borderId="0" applyFill="0" applyBorder="0" applyAlignment="0" applyProtection="0"/>
    <xf numFmtId="166" fontId="7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11" borderId="24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2" fillId="0" borderId="0" applyFill="0" applyBorder="0" applyAlignment="0" applyProtection="0"/>
    <xf numFmtId="166" fontId="7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11" borderId="24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2" fillId="0" borderId="0" applyFill="0" applyBorder="0" applyAlignment="0" applyProtection="0"/>
    <xf numFmtId="166" fontId="7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80" fillId="0" borderId="0" applyFont="0" applyFill="0" applyBorder="0" applyAlignment="0" applyProtection="0"/>
    <xf numFmtId="0" fontId="2" fillId="11" borderId="24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166" fontId="2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2" fillId="11" borderId="24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2" fillId="0" borderId="0" applyFill="0" applyBorder="0" applyAlignment="0" applyProtection="0"/>
    <xf numFmtId="166" fontId="7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11" borderId="2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1" fillId="0" borderId="0" applyFill="0" applyBorder="0" applyAlignment="0" applyProtection="0"/>
    <xf numFmtId="166" fontId="7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11" borderId="2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1" fillId="0" borderId="0" applyFill="0" applyBorder="0" applyAlignment="0" applyProtection="0"/>
    <xf numFmtId="166" fontId="7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80" fillId="0" borderId="0" applyFont="0" applyFill="0" applyBorder="0" applyAlignment="0" applyProtection="0"/>
    <xf numFmtId="0" fontId="1" fillId="11" borderId="24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6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1" fillId="11" borderId="24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1" fillId="0" borderId="0" applyFill="0" applyBorder="0" applyAlignment="0" applyProtection="0"/>
    <xf numFmtId="166" fontId="7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344">
    <xf numFmtId="0" fontId="0" fillId="0" borderId="0" xfId="0"/>
    <xf numFmtId="0" fontId="8" fillId="0" borderId="0" xfId="0" applyFont="1" applyAlignment="1">
      <alignment horizontal="center"/>
    </xf>
    <xf numFmtId="0" fontId="8" fillId="0" borderId="0" xfId="0" applyFont="1"/>
    <xf numFmtId="3" fontId="9" fillId="0" borderId="0" xfId="0" applyNumberFormat="1" applyFont="1"/>
    <xf numFmtId="0" fontId="9" fillId="0" borderId="0" xfId="0" applyFont="1"/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0" fontId="8" fillId="2" borderId="0" xfId="0" applyFont="1" applyFill="1"/>
    <xf numFmtId="0" fontId="16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top" wrapText="1"/>
    </xf>
    <xf numFmtId="3" fontId="9" fillId="0" borderId="1" xfId="0" applyNumberFormat="1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wrapText="1"/>
    </xf>
    <xf numFmtId="37" fontId="8" fillId="0" borderId="0" xfId="0" applyNumberFormat="1" applyFont="1"/>
    <xf numFmtId="3" fontId="8" fillId="0" borderId="0" xfId="0" applyNumberFormat="1" applyFont="1"/>
    <xf numFmtId="43" fontId="8" fillId="0" borderId="4" xfId="1" applyFont="1" applyFill="1" applyBorder="1" applyAlignment="1"/>
    <xf numFmtId="3" fontId="9" fillId="0" borderId="2" xfId="0" applyNumberFormat="1" applyFont="1" applyBorder="1"/>
    <xf numFmtId="0" fontId="0" fillId="0" borderId="0" xfId="0" applyAlignment="1">
      <alignment horizontal="left"/>
    </xf>
    <xf numFmtId="37" fontId="0" fillId="0" borderId="4" xfId="0" applyNumberFormat="1" applyBorder="1" applyAlignment="1">
      <alignment horizontal="right"/>
    </xf>
    <xf numFmtId="37" fontId="0" fillId="0" borderId="4" xfId="0" applyNumberFormat="1" applyBorder="1"/>
    <xf numFmtId="0" fontId="11" fillId="0" borderId="0" xfId="0" applyFont="1" applyAlignment="1">
      <alignment horizontal="center"/>
    </xf>
    <xf numFmtId="37" fontId="0" fillId="0" borderId="0" xfId="0" applyNumberFormat="1"/>
    <xf numFmtId="0" fontId="0" fillId="0" borderId="1" xfId="0" applyBorder="1"/>
    <xf numFmtId="0" fontId="9" fillId="0" borderId="0" xfId="0" applyFont="1" applyAlignment="1">
      <alignment horizontal="right"/>
    </xf>
    <xf numFmtId="0" fontId="29" fillId="3" borderId="0" xfId="0" applyFont="1" applyFill="1" applyAlignment="1">
      <alignment horizontal="left"/>
    </xf>
    <xf numFmtId="3" fontId="9" fillId="0" borderId="0" xfId="0" applyNumberFormat="1" applyFont="1" applyAlignment="1">
      <alignment wrapText="1"/>
    </xf>
    <xf numFmtId="3" fontId="8" fillId="0" borderId="0" xfId="0" applyNumberFormat="1" applyFont="1" applyAlignment="1">
      <alignment wrapText="1"/>
    </xf>
    <xf numFmtId="3" fontId="9" fillId="0" borderId="3" xfId="0" applyNumberFormat="1" applyFont="1" applyBorder="1"/>
    <xf numFmtId="0" fontId="23" fillId="0" borderId="0" xfId="0" applyFont="1" applyAlignment="1">
      <alignment horizontal="center"/>
    </xf>
    <xf numFmtId="0" fontId="34" fillId="3" borderId="0" xfId="0" applyFont="1" applyFill="1" applyAlignment="1">
      <alignment horizontal="left"/>
    </xf>
    <xf numFmtId="0" fontId="17" fillId="0" borderId="0" xfId="0" applyFont="1" applyAlignment="1">
      <alignment wrapText="1"/>
    </xf>
    <xf numFmtId="0" fontId="36" fillId="0" borderId="0" xfId="0" applyFont="1" applyAlignment="1">
      <alignment horizontal="left"/>
    </xf>
    <xf numFmtId="0" fontId="36" fillId="2" borderId="0" xfId="0" applyFont="1" applyFill="1" applyAlignment="1">
      <alignment horizontal="left"/>
    </xf>
    <xf numFmtId="0" fontId="36" fillId="0" borderId="0" xfId="0" applyFont="1" applyAlignment="1">
      <alignment horizontal="left" vertical="top"/>
    </xf>
    <xf numFmtId="0" fontId="38" fillId="0" borderId="0" xfId="0" applyFont="1" applyAlignment="1">
      <alignment horizontal="left"/>
    </xf>
    <xf numFmtId="0" fontId="36" fillId="0" borderId="0" xfId="0" applyFont="1" applyAlignment="1">
      <alignment wrapText="1"/>
    </xf>
    <xf numFmtId="0" fontId="40" fillId="0" borderId="0" xfId="0" applyFont="1" applyAlignment="1">
      <alignment horizontal="left"/>
    </xf>
    <xf numFmtId="0" fontId="40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wrapText="1"/>
    </xf>
    <xf numFmtId="0" fontId="40" fillId="0" borderId="0" xfId="0" applyFont="1" applyAlignment="1">
      <alignment horizontal="left" vertical="top" wrapText="1"/>
    </xf>
    <xf numFmtId="43" fontId="8" fillId="0" borderId="0" xfId="1" applyFont="1" applyFill="1" applyBorder="1" applyAlignment="1"/>
    <xf numFmtId="0" fontId="41" fillId="0" borderId="0" xfId="0" applyFont="1" applyAlignment="1">
      <alignment horizontal="left" wrapText="1"/>
    </xf>
    <xf numFmtId="0" fontId="41" fillId="0" borderId="0" xfId="0" applyFont="1" applyAlignment="1">
      <alignment horizontal="left"/>
    </xf>
    <xf numFmtId="0" fontId="37" fillId="0" borderId="0" xfId="0" applyFont="1" applyAlignment="1">
      <alignment horizontal="left" wrapText="1"/>
    </xf>
    <xf numFmtId="0" fontId="0" fillId="4" borderId="0" xfId="0" applyFill="1" applyAlignment="1">
      <alignment horizontal="left"/>
    </xf>
    <xf numFmtId="37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29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3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8" fillId="0" borderId="7" xfId="0" applyFont="1" applyBorder="1"/>
    <xf numFmtId="0" fontId="40" fillId="0" borderId="9" xfId="0" applyFont="1" applyBorder="1" applyAlignment="1">
      <alignment horizontal="left" wrapText="1"/>
    </xf>
    <xf numFmtId="0" fontId="8" fillId="0" borderId="10" xfId="0" applyFont="1" applyBorder="1"/>
    <xf numFmtId="0" fontId="40" fillId="0" borderId="12" xfId="0" applyFont="1" applyBorder="1" applyAlignment="1">
      <alignment horizontal="left" wrapText="1"/>
    </xf>
    <xf numFmtId="0" fontId="8" fillId="0" borderId="15" xfId="0" applyFont="1" applyBorder="1"/>
    <xf numFmtId="0" fontId="10" fillId="0" borderId="15" xfId="0" applyFont="1" applyBorder="1" applyAlignment="1">
      <alignment horizontal="center"/>
    </xf>
    <xf numFmtId="3" fontId="9" fillId="0" borderId="15" xfId="0" applyNumberFormat="1" applyFont="1" applyBorder="1"/>
    <xf numFmtId="0" fontId="9" fillId="0" borderId="15" xfId="0" applyFont="1" applyBorder="1"/>
    <xf numFmtId="3" fontId="9" fillId="0" borderId="16" xfId="0" applyNumberFormat="1" applyFont="1" applyBorder="1"/>
    <xf numFmtId="0" fontId="12" fillId="0" borderId="10" xfId="0" applyFont="1" applyBorder="1"/>
    <xf numFmtId="0" fontId="26" fillId="0" borderId="15" xfId="0" applyFont="1" applyBorder="1" applyAlignment="1">
      <alignment horizontal="left"/>
    </xf>
    <xf numFmtId="0" fontId="12" fillId="0" borderId="15" xfId="0" applyFont="1" applyBorder="1"/>
    <xf numFmtId="0" fontId="12" fillId="0" borderId="16" xfId="0" applyFont="1" applyBorder="1"/>
    <xf numFmtId="0" fontId="10" fillId="0" borderId="0" xfId="0" applyFont="1" applyAlignment="1">
      <alignment horizontal="center"/>
    </xf>
    <xf numFmtId="0" fontId="36" fillId="0" borderId="12" xfId="0" applyFont="1" applyBorder="1" applyAlignment="1">
      <alignment horizontal="left"/>
    </xf>
    <xf numFmtId="0" fontId="36" fillId="0" borderId="14" xfId="0" applyFont="1" applyBorder="1" applyAlignment="1">
      <alignment horizontal="left"/>
    </xf>
    <xf numFmtId="0" fontId="10" fillId="0" borderId="10" xfId="0" applyFont="1" applyBorder="1" applyAlignment="1">
      <alignment horizontal="center"/>
    </xf>
    <xf numFmtId="3" fontId="9" fillId="0" borderId="10" xfId="0" applyNumberFormat="1" applyFont="1" applyBorder="1"/>
    <xf numFmtId="0" fontId="9" fillId="0" borderId="10" xfId="0" applyFont="1" applyBorder="1"/>
    <xf numFmtId="3" fontId="9" fillId="0" borderId="11" xfId="0" applyNumberFormat="1" applyFont="1" applyBorder="1"/>
    <xf numFmtId="3" fontId="9" fillId="0" borderId="13" xfId="0" applyNumberFormat="1" applyFont="1" applyBorder="1"/>
    <xf numFmtId="0" fontId="36" fillId="0" borderId="14" xfId="0" applyFont="1" applyBorder="1" applyAlignment="1">
      <alignment horizontal="left" vertical="top"/>
    </xf>
    <xf numFmtId="0" fontId="39" fillId="0" borderId="15" xfId="0" applyFont="1" applyBorder="1" applyAlignment="1">
      <alignment wrapText="1"/>
    </xf>
    <xf numFmtId="0" fontId="39" fillId="0" borderId="16" xfId="0" applyFont="1" applyBorder="1" applyAlignment="1">
      <alignment wrapText="1"/>
    </xf>
    <xf numFmtId="0" fontId="12" fillId="0" borderId="0" xfId="0" applyFont="1"/>
    <xf numFmtId="0" fontId="28" fillId="0" borderId="10" xfId="0" applyFont="1" applyBorder="1" applyAlignment="1">
      <alignment horizontal="left"/>
    </xf>
    <xf numFmtId="0" fontId="0" fillId="4" borderId="0" xfId="0" applyFill="1" applyAlignment="1">
      <alignment horizontal="left" wrapText="1"/>
    </xf>
    <xf numFmtId="0" fontId="28" fillId="0" borderId="10" xfId="0" applyFont="1" applyBorder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6" fillId="0" borderId="15" xfId="0" applyFont="1" applyBorder="1" applyAlignment="1">
      <alignment horizontal="left" vertical="center"/>
    </xf>
    <xf numFmtId="0" fontId="12" fillId="0" borderId="15" xfId="0" applyFont="1" applyBorder="1" applyAlignment="1">
      <alignment vertical="center"/>
    </xf>
    <xf numFmtId="0" fontId="12" fillId="0" borderId="0" xfId="0" applyFont="1" applyAlignment="1">
      <alignment horizontal="left"/>
    </xf>
    <xf numFmtId="0" fontId="40" fillId="4" borderId="0" xfId="0" applyFont="1" applyFill="1" applyAlignment="1">
      <alignment horizontal="left"/>
    </xf>
    <xf numFmtId="0" fontId="12" fillId="0" borderId="16" xfId="0" applyFont="1" applyBorder="1" applyAlignment="1">
      <alignment vertical="center"/>
    </xf>
    <xf numFmtId="0" fontId="42" fillId="4" borderId="0" xfId="0" applyFont="1" applyFill="1" applyAlignment="1">
      <alignment horizontal="left"/>
    </xf>
    <xf numFmtId="0" fontId="9" fillId="4" borderId="0" xfId="0" applyFont="1" applyFill="1" applyAlignment="1">
      <alignment horizontal="left"/>
    </xf>
    <xf numFmtId="0" fontId="8" fillId="0" borderId="4" xfId="0" applyFont="1" applyBorder="1" applyAlignment="1">
      <alignment wrapText="1"/>
    </xf>
    <xf numFmtId="3" fontId="0" fillId="0" borderId="0" xfId="0" applyNumberFormat="1"/>
    <xf numFmtId="43" fontId="0" fillId="0" borderId="0" xfId="1" applyFont="1" applyFill="1" applyBorder="1" applyAlignment="1"/>
    <xf numFmtId="3" fontId="0" fillId="0" borderId="0" xfId="0" applyNumberFormat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vertical="top" wrapText="1"/>
    </xf>
    <xf numFmtId="43" fontId="0" fillId="0" borderId="4" xfId="1" applyFont="1" applyFill="1" applyBorder="1" applyAlignment="1"/>
    <xf numFmtId="3" fontId="9" fillId="0" borderId="5" xfId="0" applyNumberFormat="1" applyFont="1" applyBorder="1"/>
    <xf numFmtId="168" fontId="0" fillId="0" borderId="0" xfId="0" applyNumberFormat="1"/>
    <xf numFmtId="0" fontId="0" fillId="0" borderId="4" xfId="0" applyBorder="1"/>
    <xf numFmtId="37" fontId="0" fillId="0" borderId="4" xfId="0" applyNumberFormat="1" applyBorder="1" applyAlignment="1">
      <alignment horizontal="center"/>
    </xf>
    <xf numFmtId="0" fontId="40" fillId="4" borderId="0" xfId="0" applyFont="1" applyFill="1" applyAlignment="1">
      <alignment horizontal="left" vertical="top" wrapText="1"/>
    </xf>
    <xf numFmtId="0" fontId="36" fillId="0" borderId="6" xfId="0" applyFont="1" applyBorder="1" applyAlignment="1">
      <alignment horizontal="left"/>
    </xf>
    <xf numFmtId="0" fontId="26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41" fillId="0" borderId="12" xfId="0" applyFont="1" applyBorder="1" applyAlignment="1">
      <alignment horizontal="left" wrapText="1"/>
    </xf>
    <xf numFmtId="0" fontId="41" fillId="0" borderId="14" xfId="0" applyFont="1" applyBorder="1" applyAlignment="1">
      <alignment horizontal="left" wrapText="1"/>
    </xf>
    <xf numFmtId="0" fontId="9" fillId="0" borderId="0" xfId="0" applyFont="1" applyAlignment="1">
      <alignment horizontal="left" vertical="center"/>
    </xf>
    <xf numFmtId="37" fontId="9" fillId="0" borderId="0" xfId="0" applyNumberFormat="1" applyFont="1"/>
    <xf numFmtId="0" fontId="16" fillId="0" borderId="0" xfId="0" applyFont="1" applyAlignment="1">
      <alignment horizontal="center"/>
    </xf>
    <xf numFmtId="167" fontId="9" fillId="0" borderId="2" xfId="1" applyNumberFormat="1" applyFont="1" applyFill="1" applyBorder="1" applyAlignment="1"/>
    <xf numFmtId="167" fontId="9" fillId="0" borderId="0" xfId="1" applyNumberFormat="1" applyFont="1" applyFill="1" applyBorder="1" applyAlignment="1"/>
    <xf numFmtId="167" fontId="0" fillId="0" borderId="0" xfId="1" applyNumberFormat="1" applyFont="1" applyFill="1" applyAlignment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167" fontId="9" fillId="0" borderId="0" xfId="1" applyNumberFormat="1" applyFont="1" applyFill="1" applyBorder="1" applyAlignment="1" applyProtection="1">
      <alignment horizontal="right"/>
      <protection locked="0"/>
    </xf>
    <xf numFmtId="37" fontId="9" fillId="0" borderId="0" xfId="0" applyNumberFormat="1" applyFont="1" applyAlignment="1" applyProtection="1">
      <alignment horizontal="right"/>
      <protection locked="0"/>
    </xf>
    <xf numFmtId="43" fontId="0" fillId="0" borderId="0" xfId="1" applyFont="1" applyFill="1" applyAlignment="1" applyProtection="1">
      <alignment horizontal="right"/>
      <protection locked="0"/>
    </xf>
    <xf numFmtId="167" fontId="10" fillId="0" borderId="0" xfId="0" applyNumberFormat="1" applyFont="1" applyAlignment="1" applyProtection="1">
      <alignment horizontal="center"/>
      <protection locked="0"/>
    </xf>
    <xf numFmtId="167" fontId="9" fillId="0" borderId="0" xfId="1" applyNumberFormat="1" applyFont="1" applyFill="1" applyBorder="1" applyAlignment="1" applyProtection="1">
      <alignment vertical="center"/>
      <protection locked="0"/>
    </xf>
    <xf numFmtId="0" fontId="40" fillId="0" borderId="0" xfId="0" applyFont="1" applyAlignment="1" applyProtection="1">
      <alignment horizontal="left" vertical="center" wrapText="1"/>
      <protection locked="0"/>
    </xf>
    <xf numFmtId="167" fontId="9" fillId="0" borderId="0" xfId="1" applyNumberFormat="1" applyFont="1" applyFill="1" applyAlignment="1" applyProtection="1">
      <alignment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167" fontId="9" fillId="0" borderId="2" xfId="1" applyNumberFormat="1" applyFont="1" applyFill="1" applyBorder="1" applyAlignment="1" applyProtection="1">
      <alignment vertical="center"/>
    </xf>
    <xf numFmtId="167" fontId="9" fillId="0" borderId="1" xfId="1" applyNumberFormat="1" applyFont="1" applyFill="1" applyBorder="1" applyAlignment="1" applyProtection="1">
      <alignment vertical="center"/>
    </xf>
    <xf numFmtId="0" fontId="21" fillId="0" borderId="0" xfId="0" applyFont="1" applyAlignment="1" applyProtection="1">
      <alignment horizontal="center" vertical="top" wrapText="1"/>
      <protection locked="0"/>
    </xf>
    <xf numFmtId="0" fontId="15" fillId="0" borderId="0" xfId="0" applyFont="1" applyProtection="1">
      <protection locked="0"/>
    </xf>
    <xf numFmtId="43" fontId="14" fillId="0" borderId="0" xfId="1" applyFont="1" applyFill="1" applyAlignment="1" applyProtection="1">
      <alignment horizontal="right"/>
      <protection locked="0"/>
    </xf>
    <xf numFmtId="37" fontId="14" fillId="0" borderId="0" xfId="0" applyNumberFormat="1" applyFont="1" applyAlignment="1" applyProtection="1">
      <alignment horizontal="right"/>
      <protection locked="0"/>
    </xf>
    <xf numFmtId="0" fontId="14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22" fillId="0" borderId="0" xfId="0" applyFo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43" fontId="50" fillId="0" borderId="0" xfId="1" applyFont="1" applyProtection="1"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20" fillId="0" borderId="0" xfId="0" applyFont="1" applyAlignment="1" applyProtection="1">
      <alignment vertical="center"/>
      <protection locked="0"/>
    </xf>
    <xf numFmtId="167" fontId="20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67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52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67" fontId="0" fillId="0" borderId="0" xfId="1" applyNumberFormat="1" applyFont="1" applyFill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41" fontId="0" fillId="0" borderId="0" xfId="1" quotePrefix="1" applyNumberFormat="1" applyFont="1" applyFill="1" applyAlignment="1" applyProtection="1">
      <alignment vertical="center" readingOrder="2"/>
      <protection locked="0"/>
    </xf>
    <xf numFmtId="167" fontId="0" fillId="0" borderId="0" xfId="1" quotePrefix="1" applyNumberFormat="1" applyFont="1" applyFill="1" applyAlignment="1" applyProtection="1">
      <alignment horizontal="right" vertical="center"/>
      <protection locked="0"/>
    </xf>
    <xf numFmtId="41" fontId="9" fillId="0" borderId="2" xfId="1" applyNumberFormat="1" applyFont="1" applyFill="1" applyBorder="1" applyAlignment="1" applyProtection="1">
      <alignment vertical="center"/>
    </xf>
    <xf numFmtId="37" fontId="9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41" fontId="9" fillId="0" borderId="1" xfId="1" applyNumberFormat="1" applyFont="1" applyFill="1" applyBorder="1" applyAlignment="1" applyProtection="1">
      <alignment vertical="center"/>
    </xf>
    <xf numFmtId="167" fontId="0" fillId="0" borderId="0" xfId="1" applyNumberFormat="1" applyFont="1" applyAlignment="1" applyProtection="1">
      <alignment vertical="center"/>
      <protection locked="0"/>
    </xf>
    <xf numFmtId="37" fontId="0" fillId="0" borderId="0" xfId="0" applyNumberFormat="1" applyAlignment="1" applyProtection="1">
      <alignment horizontal="right" vertical="center"/>
      <protection locked="0"/>
    </xf>
    <xf numFmtId="167" fontId="0" fillId="0" borderId="0" xfId="1" applyNumberFormat="1" applyFont="1" applyAlignment="1" applyProtection="1">
      <alignment horizontal="right" vertical="center"/>
      <protection locked="0"/>
    </xf>
    <xf numFmtId="167" fontId="9" fillId="0" borderId="2" xfId="1" applyNumberFormat="1" applyFont="1" applyFill="1" applyBorder="1" applyAlignment="1" applyProtection="1">
      <alignment horizontal="right" vertical="center"/>
    </xf>
    <xf numFmtId="167" fontId="9" fillId="0" borderId="0" xfId="1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169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37" fontId="0" fillId="0" borderId="1" xfId="0" applyNumberFormat="1" applyBorder="1" applyAlignment="1" applyProtection="1">
      <alignment horizontal="right" vertical="center"/>
      <protection locked="0"/>
    </xf>
    <xf numFmtId="167" fontId="0" fillId="0" borderId="1" xfId="1" applyNumberFormat="1" applyFont="1" applyFill="1" applyBorder="1" applyAlignment="1" applyProtection="1">
      <alignment vertical="center"/>
      <protection locked="0"/>
    </xf>
    <xf numFmtId="167" fontId="0" fillId="0" borderId="0" xfId="1" applyNumberFormat="1" applyFont="1" applyFill="1" applyBorder="1" applyAlignment="1" applyProtection="1">
      <alignment vertical="center"/>
      <protection locked="0"/>
    </xf>
    <xf numFmtId="167" fontId="0" fillId="0" borderId="0" xfId="1" applyNumberFormat="1" applyFont="1" applyFill="1" applyAlignment="1" applyProtection="1">
      <alignment vertical="center" readingOrder="2"/>
      <protection locked="0"/>
    </xf>
    <xf numFmtId="37" fontId="9" fillId="0" borderId="0" xfId="0" applyNumberFormat="1" applyFont="1" applyAlignment="1" applyProtection="1">
      <alignment horizontal="right" vertical="center"/>
      <protection locked="0"/>
    </xf>
    <xf numFmtId="43" fontId="48" fillId="0" borderId="0" xfId="1" applyFont="1" applyFill="1" applyBorder="1" applyAlignment="1" applyProtection="1">
      <alignment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49" fillId="0" borderId="0" xfId="0" applyFont="1" applyAlignment="1" applyProtection="1">
      <alignment horizontal="center" vertical="center"/>
      <protection locked="0"/>
    </xf>
    <xf numFmtId="43" fontId="48" fillId="0" borderId="0" xfId="1" applyFont="1" applyFill="1" applyBorder="1" applyAlignment="1" applyProtection="1">
      <alignment horizontal="right" vertical="center"/>
      <protection locked="0"/>
    </xf>
    <xf numFmtId="43" fontId="48" fillId="0" borderId="0" xfId="1" applyFont="1" applyFill="1" applyAlignment="1" applyProtection="1">
      <alignment vertical="center"/>
      <protection locked="0"/>
    </xf>
    <xf numFmtId="43" fontId="0" fillId="0" borderId="0" xfId="1" applyFont="1" applyFill="1" applyAlignment="1" applyProtection="1">
      <alignment horizontal="right" vertical="center"/>
      <protection locked="0"/>
    </xf>
    <xf numFmtId="43" fontId="0" fillId="0" borderId="0" xfId="1" applyFont="1" applyFill="1" applyAlignment="1" applyProtection="1">
      <alignment vertic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167" fontId="10" fillId="0" borderId="0" xfId="0" applyNumberFormat="1" applyFont="1" applyAlignment="1" applyProtection="1">
      <alignment horizontal="center" vertical="center"/>
      <protection locked="0"/>
    </xf>
    <xf numFmtId="167" fontId="8" fillId="0" borderId="0" xfId="0" applyNumberFormat="1" applyFont="1" applyAlignment="1" applyProtection="1">
      <alignment vertical="center"/>
      <protection locked="0"/>
    </xf>
    <xf numFmtId="167" fontId="0" fillId="0" borderId="0" xfId="0" applyNumberFormat="1" applyAlignment="1" applyProtection="1">
      <alignment horizontal="left" vertical="center"/>
      <protection locked="0"/>
    </xf>
    <xf numFmtId="167" fontId="0" fillId="0" borderId="0" xfId="1" applyNumberFormat="1" applyFont="1" applyFill="1" applyBorder="1" applyAlignment="1" applyProtection="1">
      <alignment horizontal="right" vertical="center"/>
      <protection locked="0"/>
    </xf>
    <xf numFmtId="0" fontId="40" fillId="0" borderId="0" xfId="0" applyFont="1" applyAlignment="1" applyProtection="1">
      <alignment horizontal="left" vertical="center"/>
      <protection locked="0"/>
    </xf>
    <xf numFmtId="167" fontId="8" fillId="0" borderId="0" xfId="0" applyNumberFormat="1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41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41" fillId="0" borderId="0" xfId="0" applyFont="1" applyAlignment="1" applyProtection="1">
      <alignment horizontal="left" vertical="center"/>
      <protection locked="0"/>
    </xf>
    <xf numFmtId="39" fontId="0" fillId="0" borderId="0" xfId="0" applyNumberFormat="1" applyAlignment="1" applyProtection="1">
      <alignment vertical="center"/>
      <protection locked="0"/>
    </xf>
    <xf numFmtId="39" fontId="9" fillId="0" borderId="0" xfId="1" applyNumberFormat="1" applyFont="1" applyFill="1" applyAlignment="1" applyProtection="1">
      <alignment vertical="center"/>
      <protection locked="0"/>
    </xf>
    <xf numFmtId="0" fontId="21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53" fillId="0" borderId="0" xfId="0" applyFont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horizontal="right" vertical="center"/>
      <protection locked="0"/>
    </xf>
    <xf numFmtId="43" fontId="20" fillId="0" borderId="0" xfId="1" applyFont="1" applyFill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43" fontId="50" fillId="0" borderId="0" xfId="1" applyFont="1" applyAlignment="1" applyProtection="1">
      <alignment vertical="center"/>
      <protection locked="0"/>
    </xf>
    <xf numFmtId="43" fontId="50" fillId="0" borderId="0" xfId="1" applyFont="1" applyFill="1" applyAlignment="1" applyProtection="1">
      <alignment vertical="center"/>
      <protection locked="0"/>
    </xf>
    <xf numFmtId="43" fontId="51" fillId="0" borderId="0" xfId="1" applyFont="1" applyFill="1" applyAlignment="1" applyProtection="1">
      <alignment vertical="center"/>
      <protection locked="0"/>
    </xf>
    <xf numFmtId="43" fontId="56" fillId="0" borderId="0" xfId="1" applyFont="1" applyFill="1" applyAlignment="1" applyProtection="1">
      <alignment vertical="center"/>
      <protection locked="0"/>
    </xf>
    <xf numFmtId="43" fontId="0" fillId="0" borderId="0" xfId="1" applyFont="1" applyAlignment="1" applyProtection="1">
      <alignment vertical="center"/>
      <protection locked="0"/>
    </xf>
    <xf numFmtId="43" fontId="0" fillId="0" borderId="0" xfId="1" applyFont="1" applyAlignment="1" applyProtection="1">
      <alignment horizontal="right" vertical="center"/>
      <protection locked="0"/>
    </xf>
    <xf numFmtId="167" fontId="0" fillId="0" borderId="0" xfId="1" applyNumberFormat="1" applyFont="1" applyFill="1" applyAlignment="1" applyProtection="1">
      <alignment horizontal="right" vertical="center"/>
      <protection locked="0"/>
    </xf>
    <xf numFmtId="43" fontId="14" fillId="0" borderId="0" xfId="1" applyFont="1" applyFill="1" applyAlignment="1" applyProtection="1">
      <alignment horizontal="right" vertical="center"/>
      <protection locked="0"/>
    </xf>
    <xf numFmtId="37" fontId="14" fillId="0" borderId="0" xfId="0" applyNumberFormat="1" applyFont="1" applyAlignment="1" applyProtection="1">
      <alignment horizontal="right" vertical="center"/>
      <protection locked="0"/>
    </xf>
    <xf numFmtId="0" fontId="85" fillId="0" borderId="0" xfId="0" applyFont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0" fontId="86" fillId="0" borderId="0" xfId="0" applyFont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 wrapText="1"/>
      <protection locked="0"/>
    </xf>
    <xf numFmtId="2" fontId="0" fillId="0" borderId="0" xfId="0" applyNumberFormat="1" applyAlignment="1" applyProtection="1">
      <alignment horizontal="center" wrapText="1"/>
      <protection locked="0"/>
    </xf>
    <xf numFmtId="41" fontId="9" fillId="0" borderId="0" xfId="1" quotePrefix="1" applyNumberFormat="1" applyFont="1" applyFill="1" applyBorder="1" applyAlignment="1" applyProtection="1">
      <alignment readingOrder="2"/>
      <protection locked="0"/>
    </xf>
    <xf numFmtId="167" fontId="9" fillId="0" borderId="0" xfId="1" applyNumberFormat="1" applyFont="1" applyFill="1" applyBorder="1" applyAlignment="1" applyProtection="1">
      <alignment horizontal="right"/>
    </xf>
    <xf numFmtId="167" fontId="0" fillId="0" borderId="0" xfId="1" applyNumberFormat="1" applyFont="1" applyFill="1" applyAlignment="1" applyProtection="1">
      <alignment horizontal="center"/>
      <protection locked="0"/>
    </xf>
    <xf numFmtId="167" fontId="0" fillId="0" borderId="0" xfId="1" applyNumberFormat="1" applyFont="1" applyFill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left" indent="1"/>
      <protection locked="0"/>
    </xf>
    <xf numFmtId="0" fontId="0" fillId="0" borderId="0" xfId="0" applyAlignment="1" applyProtection="1">
      <alignment horizontal="left" indent="2"/>
      <protection locked="0"/>
    </xf>
    <xf numFmtId="41" fontId="0" fillId="0" borderId="4" xfId="1" quotePrefix="1" applyNumberFormat="1" applyFont="1" applyFill="1" applyBorder="1" applyAlignment="1" applyProtection="1">
      <alignment readingOrder="2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167" fontId="0" fillId="0" borderId="4" xfId="1" applyNumberFormat="1" applyFont="1" applyFill="1" applyBorder="1" applyAlignment="1" applyProtection="1">
      <alignment horizontal="right"/>
    </xf>
    <xf numFmtId="41" fontId="9" fillId="0" borderId="4" xfId="1" quotePrefix="1" applyNumberFormat="1" applyFont="1" applyFill="1" applyBorder="1" applyAlignment="1" applyProtection="1">
      <alignment readingOrder="2"/>
    </xf>
    <xf numFmtId="167" fontId="9" fillId="0" borderId="0" xfId="1" applyNumberFormat="1" applyFont="1" applyFill="1" applyBorder="1" applyAlignment="1" applyProtection="1">
      <alignment horizontal="center"/>
      <protection locked="0"/>
    </xf>
    <xf numFmtId="167" fontId="9" fillId="0" borderId="4" xfId="1" applyNumberFormat="1" applyFont="1" applyFill="1" applyBorder="1" applyAlignment="1" applyProtection="1">
      <alignment horizontal="right"/>
    </xf>
    <xf numFmtId="41" fontId="9" fillId="0" borderId="2" xfId="1" quotePrefix="1" applyNumberFormat="1" applyFont="1" applyFill="1" applyBorder="1" applyAlignment="1" applyProtection="1">
      <alignment readingOrder="2"/>
    </xf>
    <xf numFmtId="41" fontId="9" fillId="0" borderId="0" xfId="1" applyNumberFormat="1" applyFont="1" applyFill="1" applyAlignment="1" applyProtection="1">
      <alignment horizontal="right"/>
      <protection locked="0"/>
    </xf>
    <xf numFmtId="41" fontId="9" fillId="0" borderId="0" xfId="1" applyNumberFormat="1" applyFont="1" applyFill="1" applyBorder="1" applyAlignment="1" applyProtection="1">
      <alignment horizontal="right"/>
      <protection locked="0"/>
    </xf>
    <xf numFmtId="167" fontId="9" fillId="0" borderId="0" xfId="1" applyNumberFormat="1" applyFont="1" applyFill="1" applyAlignment="1" applyProtection="1">
      <alignment horizontal="right"/>
      <protection locked="0"/>
    </xf>
    <xf numFmtId="41" fontId="0" fillId="0" borderId="0" xfId="1" quotePrefix="1" applyNumberFormat="1" applyFont="1" applyFill="1" applyBorder="1" applyAlignment="1" applyProtection="1">
      <alignment readingOrder="2"/>
      <protection locked="0"/>
    </xf>
    <xf numFmtId="167" fontId="0" fillId="0" borderId="0" xfId="1" quotePrefix="1" applyNumberFormat="1" applyFont="1" applyFill="1" applyAlignment="1" applyProtection="1">
      <alignment horizontal="right"/>
    </xf>
    <xf numFmtId="167" fontId="0" fillId="0" borderId="0" xfId="1" applyNumberFormat="1" applyFont="1" applyFill="1" applyAlignment="1" applyProtection="1">
      <alignment horizontal="right"/>
    </xf>
    <xf numFmtId="41" fontId="0" fillId="0" borderId="4" xfId="1" quotePrefix="1" applyNumberFormat="1" applyFont="1" applyFill="1" applyBorder="1" applyAlignment="1" applyProtection="1">
      <alignment readingOrder="2"/>
    </xf>
    <xf numFmtId="0" fontId="11" fillId="0" borderId="0" xfId="0" applyFont="1" applyAlignment="1" applyProtection="1">
      <alignment horizontal="center"/>
      <protection locked="0"/>
    </xf>
    <xf numFmtId="41" fontId="9" fillId="0" borderId="2" xfId="1" applyNumberFormat="1" applyFont="1" applyFill="1" applyBorder="1" applyAlignment="1" applyProtection="1">
      <alignment readingOrder="2"/>
    </xf>
    <xf numFmtId="43" fontId="0" fillId="0" borderId="0" xfId="1" applyFont="1" applyFill="1" applyBorder="1" applyAlignment="1" applyProtection="1">
      <alignment horizontal="right"/>
      <protection locked="0"/>
    </xf>
    <xf numFmtId="3" fontId="0" fillId="0" borderId="0" xfId="0" applyNumberFormat="1" applyAlignment="1" applyProtection="1">
      <alignment horizontal="right"/>
      <protection locked="0"/>
    </xf>
    <xf numFmtId="49" fontId="0" fillId="0" borderId="0" xfId="1" applyNumberFormat="1" applyFont="1" applyFill="1" applyBorder="1" applyAlignment="1" applyProtection="1">
      <alignment horizontal="right"/>
      <protection locked="0"/>
    </xf>
    <xf numFmtId="37" fontId="9" fillId="0" borderId="1" xfId="0" applyNumberFormat="1" applyFont="1" applyBorder="1" applyAlignment="1">
      <alignment horizontal="right"/>
    </xf>
    <xf numFmtId="41" fontId="9" fillId="0" borderId="1" xfId="1" applyNumberFormat="1" applyFont="1" applyFill="1" applyBorder="1" applyAlignment="1" applyProtection="1">
      <alignment readingOrder="2"/>
    </xf>
    <xf numFmtId="41" fontId="9" fillId="0" borderId="0" xfId="1" quotePrefix="1" applyNumberFormat="1" applyFont="1" applyFill="1" applyBorder="1" applyAlignment="1" applyProtection="1">
      <alignment readingOrder="2"/>
    </xf>
    <xf numFmtId="43" fontId="0" fillId="0" borderId="0" xfId="1" applyFont="1" applyFill="1" applyBorder="1" applyAlignment="1" applyProtection="1">
      <alignment horizontal="center"/>
      <protection locked="0"/>
    </xf>
    <xf numFmtId="167" fontId="0" fillId="0" borderId="4" xfId="1" quotePrefix="1" applyNumberFormat="1" applyFont="1" applyFill="1" applyBorder="1" applyAlignment="1" applyProtection="1">
      <alignment readingOrder="2"/>
      <protection locked="0"/>
    </xf>
    <xf numFmtId="41" fontId="0" fillId="0" borderId="0" xfId="1" applyNumberFormat="1" applyFont="1" applyFill="1" applyBorder="1" applyAlignment="1" applyProtection="1">
      <alignment horizontal="center"/>
      <protection locked="0"/>
    </xf>
    <xf numFmtId="41" fontId="9" fillId="0" borderId="0" xfId="1" applyNumberFormat="1" applyFont="1" applyFill="1" applyBorder="1" applyAlignment="1" applyProtection="1">
      <alignment horizontal="center"/>
      <protection locked="0"/>
    </xf>
    <xf numFmtId="43" fontId="9" fillId="0" borderId="0" xfId="1" applyFont="1" applyAlignment="1" applyProtection="1">
      <alignment horizontal="right"/>
      <protection locked="0"/>
    </xf>
    <xf numFmtId="43" fontId="9" fillId="0" borderId="0" xfId="1" applyFont="1" applyBorder="1" applyAlignment="1" applyProtection="1">
      <alignment horizontal="right"/>
      <protection locked="0"/>
    </xf>
    <xf numFmtId="43" fontId="9" fillId="0" borderId="0" xfId="1" applyFont="1" applyFill="1" applyBorder="1" applyAlignment="1" applyProtection="1">
      <alignment horizontal="right"/>
      <protection locked="0"/>
    </xf>
    <xf numFmtId="41" fontId="0" fillId="0" borderId="0" xfId="1" quotePrefix="1" applyNumberFormat="1" applyFont="1" applyFill="1" applyBorder="1" applyAlignment="1" applyProtection="1">
      <alignment readingOrder="2"/>
    </xf>
    <xf numFmtId="41" fontId="9" fillId="0" borderId="1" xfId="1" applyNumberFormat="1" applyFont="1" applyBorder="1" applyAlignment="1" applyProtection="1">
      <alignment readingOrder="2"/>
    </xf>
    <xf numFmtId="167" fontId="0" fillId="0" borderId="4" xfId="1" applyNumberFormat="1" applyFont="1" applyFill="1" applyBorder="1" applyAlignment="1" applyProtection="1">
      <alignment horizontal="center"/>
      <protection locked="0"/>
    </xf>
    <xf numFmtId="41" fontId="9" fillId="0" borderId="4" xfId="1" applyNumberFormat="1" applyFont="1" applyFill="1" applyBorder="1" applyAlignment="1" applyProtection="1">
      <alignment horizontal="center"/>
    </xf>
    <xf numFmtId="167" fontId="9" fillId="0" borderId="4" xfId="1" applyNumberFormat="1" applyFont="1" applyFill="1" applyBorder="1" applyAlignment="1" applyProtection="1">
      <alignment horizontal="center"/>
    </xf>
    <xf numFmtId="41" fontId="9" fillId="0" borderId="0" xfId="1" applyNumberFormat="1" applyFont="1" applyFill="1" applyBorder="1" applyAlignment="1" applyProtection="1">
      <alignment horizontal="right"/>
    </xf>
    <xf numFmtId="41" fontId="0" fillId="0" borderId="0" xfId="1" applyNumberFormat="1" applyFont="1" applyFill="1" applyBorder="1" applyAlignment="1" applyProtection="1">
      <alignment horizontal="center"/>
    </xf>
    <xf numFmtId="41" fontId="9" fillId="0" borderId="0" xfId="1" applyNumberFormat="1" applyFont="1" applyFill="1" applyBorder="1" applyAlignment="1" applyProtection="1">
      <alignment horizontal="center"/>
    </xf>
    <xf numFmtId="43" fontId="9" fillId="0" borderId="0" xfId="1" applyFont="1" applyFill="1" applyAlignment="1" applyProtection="1">
      <alignment horizontal="right"/>
      <protection locked="0"/>
    </xf>
    <xf numFmtId="37" fontId="9" fillId="0" borderId="0" xfId="1" applyNumberFormat="1" applyFont="1" applyFill="1" applyBorder="1" applyAlignment="1" applyProtection="1">
      <alignment horizontal="right"/>
      <protection locked="0"/>
    </xf>
    <xf numFmtId="167" fontId="9" fillId="0" borderId="0" xfId="1" applyNumberFormat="1" applyFont="1" applyAlignment="1" applyProtection="1">
      <alignment horizontal="right"/>
      <protection locked="0"/>
    </xf>
    <xf numFmtId="10" fontId="0" fillId="0" borderId="0" xfId="2843" applyNumberFormat="1" applyFont="1" applyAlignment="1" applyProtection="1">
      <alignment vertical="center"/>
      <protection locked="0"/>
    </xf>
    <xf numFmtId="170" fontId="0" fillId="0" borderId="0" xfId="1" applyNumberFormat="1" applyFont="1" applyFill="1" applyAlignment="1" applyProtection="1">
      <alignment vertical="center"/>
      <protection locked="0"/>
    </xf>
    <xf numFmtId="43" fontId="9" fillId="0" borderId="0" xfId="1" applyFont="1" applyFill="1" applyBorder="1" applyAlignment="1" applyProtection="1">
      <alignment vertical="center"/>
      <protection locked="0"/>
    </xf>
    <xf numFmtId="43" fontId="9" fillId="0" borderId="0" xfId="1" applyFont="1" applyFill="1" applyAlignment="1" applyProtection="1">
      <alignment vertical="center"/>
      <protection locked="0"/>
    </xf>
    <xf numFmtId="43" fontId="9" fillId="0" borderId="0" xfId="1" applyFont="1" applyFill="1" applyBorder="1" applyAlignment="1" applyProtection="1">
      <alignment horizontal="right" vertical="center"/>
      <protection locked="0"/>
    </xf>
    <xf numFmtId="43" fontId="0" fillId="0" borderId="0" xfId="1" applyFont="1" applyFill="1" applyBorder="1" applyAlignment="1" applyProtection="1">
      <alignment vertical="center"/>
      <protection locked="0"/>
    </xf>
    <xf numFmtId="43" fontId="0" fillId="0" borderId="0" xfId="0" applyNumberFormat="1" applyAlignment="1" applyProtection="1">
      <alignment vertical="center"/>
      <protection locked="0"/>
    </xf>
    <xf numFmtId="43" fontId="9" fillId="0" borderId="0" xfId="0" applyNumberFormat="1" applyFont="1" applyAlignment="1" applyProtection="1">
      <alignment vertical="center"/>
      <protection locked="0"/>
    </xf>
    <xf numFmtId="43" fontId="9" fillId="0" borderId="0" xfId="0" applyNumberFormat="1" applyFont="1" applyAlignment="1" applyProtection="1">
      <alignment horizontal="center" vertical="center"/>
      <protection locked="0"/>
    </xf>
    <xf numFmtId="43" fontId="9" fillId="0" borderId="1" xfId="0" applyNumberFormat="1" applyFont="1" applyBorder="1" applyAlignment="1" applyProtection="1">
      <alignment vertical="center"/>
      <protection locked="0"/>
    </xf>
    <xf numFmtId="170" fontId="0" fillId="0" borderId="0" xfId="1" applyNumberFormat="1" applyFont="1" applyFill="1" applyAlignment="1" applyProtection="1">
      <alignment horizontal="right" vertical="center"/>
      <protection locked="0"/>
    </xf>
    <xf numFmtId="167" fontId="0" fillId="0" borderId="0" xfId="1" quotePrefix="1" applyNumberFormat="1" applyFont="1" applyFill="1" applyAlignment="1" applyProtection="1">
      <alignment vertical="center" readingOrder="2"/>
    </xf>
    <xf numFmtId="167" fontId="0" fillId="0" borderId="0" xfId="1" applyNumberFormat="1" applyFont="1" applyFill="1" applyAlignment="1" applyProtection="1">
      <alignment horizontal="right" vertical="center"/>
    </xf>
    <xf numFmtId="167" fontId="0" fillId="0" borderId="0" xfId="1" quotePrefix="1" applyNumberFormat="1" applyFont="1" applyFill="1" applyBorder="1" applyAlignment="1" applyProtection="1">
      <alignment vertical="center" readingOrder="2"/>
      <protection locked="0"/>
    </xf>
    <xf numFmtId="167" fontId="9" fillId="0" borderId="5" xfId="1" applyNumberFormat="1" applyFont="1" applyFill="1" applyBorder="1" applyAlignment="1" applyProtection="1">
      <alignment vertical="center"/>
    </xf>
    <xf numFmtId="167" fontId="0" fillId="0" borderId="5" xfId="1" applyNumberFormat="1" applyFont="1" applyFill="1" applyBorder="1" applyAlignment="1" applyProtection="1">
      <alignment vertical="center"/>
    </xf>
    <xf numFmtId="167" fontId="0" fillId="0" borderId="0" xfId="0" applyNumberFormat="1" applyAlignment="1" applyProtection="1">
      <alignment horizontal="right" vertical="center"/>
      <protection locked="0"/>
    </xf>
    <xf numFmtId="167" fontId="9" fillId="0" borderId="0" xfId="0" applyNumberFormat="1" applyFont="1" applyAlignment="1" applyProtection="1">
      <alignment horizontal="center" vertical="center"/>
      <protection locked="0"/>
    </xf>
    <xf numFmtId="167" fontId="9" fillId="0" borderId="0" xfId="1" applyNumberFormat="1" applyFont="1" applyFill="1" applyAlignment="1" applyProtection="1">
      <alignment horizontal="right" vertical="center"/>
    </xf>
    <xf numFmtId="167" fontId="0" fillId="0" borderId="0" xfId="1" applyNumberFormat="1" applyFont="1" applyFill="1" applyAlignment="1" applyProtection="1">
      <alignment vertical="center"/>
    </xf>
    <xf numFmtId="167" fontId="9" fillId="0" borderId="3" xfId="1" applyNumberFormat="1" applyFont="1" applyFill="1" applyBorder="1" applyAlignment="1" applyProtection="1">
      <alignment horizontal="right" vertical="center"/>
    </xf>
    <xf numFmtId="167" fontId="0" fillId="0" borderId="0" xfId="1" applyNumberFormat="1" applyFont="1" applyFill="1" applyBorder="1" applyAlignment="1" applyProtection="1">
      <alignment horizontal="right" vertical="center" readingOrder="2"/>
      <protection locked="0"/>
    </xf>
    <xf numFmtId="167" fontId="0" fillId="0" borderId="4" xfId="1" applyNumberFormat="1" applyFont="1" applyFill="1" applyBorder="1" applyAlignment="1" applyProtection="1">
      <alignment horizontal="right" vertical="center" readingOrder="2"/>
      <protection locked="0"/>
    </xf>
    <xf numFmtId="167" fontId="9" fillId="0" borderId="4" xfId="1" applyNumberFormat="1" applyFont="1" applyFill="1" applyBorder="1" applyAlignment="1" applyProtection="1">
      <alignment vertical="center"/>
    </xf>
    <xf numFmtId="167" fontId="9" fillId="0" borderId="0" xfId="0" applyNumberFormat="1" applyFont="1" applyAlignment="1" applyProtection="1">
      <alignment vertical="center"/>
      <protection locked="0"/>
    </xf>
    <xf numFmtId="167" fontId="0" fillId="0" borderId="0" xfId="1" quotePrefix="1" applyNumberFormat="1" applyFont="1" applyFill="1" applyAlignment="1" applyProtection="1">
      <alignment vertical="center" readingOrder="2"/>
      <protection locked="0"/>
    </xf>
    <xf numFmtId="167" fontId="9" fillId="0" borderId="0" xfId="1" applyNumberFormat="1" applyFont="1" applyFill="1" applyAlignment="1" applyProtection="1">
      <alignment vertical="center"/>
    </xf>
    <xf numFmtId="167" fontId="0" fillId="0" borderId="4" xfId="1" applyNumberFormat="1" applyFont="1" applyFill="1" applyBorder="1" applyAlignment="1" applyProtection="1">
      <alignment horizontal="right" vertical="center"/>
      <protection locked="0"/>
    </xf>
    <xf numFmtId="167" fontId="0" fillId="0" borderId="4" xfId="1" applyNumberFormat="1" applyFont="1" applyFill="1" applyBorder="1" applyAlignment="1" applyProtection="1">
      <alignment vertical="center"/>
      <protection locked="0"/>
    </xf>
    <xf numFmtId="167" fontId="9" fillId="0" borderId="3" xfId="1" quotePrefix="1" applyNumberFormat="1" applyFont="1" applyFill="1" applyBorder="1" applyAlignment="1" applyProtection="1">
      <alignment vertical="center" readingOrder="2"/>
    </xf>
    <xf numFmtId="167" fontId="9" fillId="0" borderId="0" xfId="0" applyNumberFormat="1" applyFont="1" applyAlignment="1" applyProtection="1">
      <alignment vertical="center" wrapText="1"/>
      <protection locked="0"/>
    </xf>
    <xf numFmtId="167" fontId="9" fillId="0" borderId="5" xfId="1" applyNumberFormat="1" applyFont="1" applyFill="1" applyBorder="1" applyAlignment="1" applyProtection="1">
      <alignment horizontal="right" vertical="center"/>
    </xf>
    <xf numFmtId="167" fontId="9" fillId="0" borderId="1" xfId="0" applyNumberFormat="1" applyFont="1" applyBorder="1" applyAlignment="1">
      <alignment vertical="center"/>
    </xf>
    <xf numFmtId="167" fontId="0" fillId="0" borderId="0" xfId="0" applyNumberFormat="1" applyAlignment="1">
      <alignment vertical="center"/>
    </xf>
    <xf numFmtId="167" fontId="9" fillId="0" borderId="0" xfId="0" applyNumberFormat="1" applyFont="1" applyAlignment="1" applyProtection="1">
      <alignment horizontal="right" vertical="center"/>
      <protection locked="0"/>
    </xf>
    <xf numFmtId="0" fontId="87" fillId="0" borderId="0" xfId="0" applyFont="1" applyAlignment="1" applyProtection="1">
      <alignment vertical="center"/>
      <protection locked="0"/>
    </xf>
    <xf numFmtId="0" fontId="88" fillId="0" borderId="0" xfId="0" applyFont="1" applyProtection="1">
      <protection locked="0"/>
    </xf>
    <xf numFmtId="43" fontId="88" fillId="0" borderId="0" xfId="1" applyFont="1" applyProtection="1">
      <protection locked="0"/>
    </xf>
    <xf numFmtId="167" fontId="50" fillId="0" borderId="0" xfId="1" applyNumberFormat="1" applyFont="1" applyAlignment="1" applyProtection="1">
      <alignment horizontal="right" vertical="center"/>
      <protection locked="0"/>
    </xf>
    <xf numFmtId="167" fontId="50" fillId="0" borderId="0" xfId="1" applyNumberFormat="1" applyFont="1" applyAlignment="1" applyProtection="1">
      <alignment vertical="center"/>
      <protection locked="0"/>
    </xf>
    <xf numFmtId="167" fontId="50" fillId="0" borderId="0" xfId="1" applyNumberFormat="1" applyFont="1" applyFill="1" applyAlignment="1" applyProtection="1">
      <alignment vertical="center"/>
      <protection locked="0"/>
    </xf>
    <xf numFmtId="41" fontId="9" fillId="0" borderId="4" xfId="1" applyNumberFormat="1" applyFont="1" applyFill="1" applyBorder="1" applyAlignment="1" applyProtection="1">
      <alignment vertical="center"/>
    </xf>
    <xf numFmtId="167" fontId="8" fillId="0" borderId="5" xfId="1" applyNumberFormat="1" applyFont="1" applyFill="1" applyBorder="1" applyAlignment="1" applyProtection="1">
      <alignment vertical="center"/>
    </xf>
    <xf numFmtId="167" fontId="8" fillId="0" borderId="0" xfId="1" applyNumberFormat="1" applyFont="1" applyFill="1" applyAlignment="1" applyProtection="1">
      <alignment vertical="center"/>
      <protection locked="0"/>
    </xf>
    <xf numFmtId="167" fontId="9" fillId="0" borderId="0" xfId="1" quotePrefix="1" applyNumberFormat="1" applyFont="1" applyFill="1" applyBorder="1" applyAlignment="1" applyProtection="1">
      <alignment vertical="center" readingOrder="2"/>
    </xf>
    <xf numFmtId="1" fontId="0" fillId="0" borderId="0" xfId="0" applyNumberForma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3" fontId="10" fillId="0" borderId="0" xfId="0" applyNumberFormat="1" applyFont="1" applyAlignment="1" applyProtection="1">
      <alignment horizontal="center" vertical="center"/>
      <protection locked="0"/>
    </xf>
    <xf numFmtId="43" fontId="9" fillId="0" borderId="0" xfId="0" applyNumberFormat="1" applyFont="1" applyAlignment="1" applyProtection="1">
      <alignment horizontal="center" vertical="center"/>
      <protection locked="0"/>
    </xf>
    <xf numFmtId="43" fontId="0" fillId="0" borderId="0" xfId="0" applyNumberForma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167" fontId="9" fillId="0" borderId="0" xfId="0" applyNumberFormat="1" applyFont="1" applyAlignment="1" applyProtection="1">
      <alignment horizontal="center" vertical="center"/>
      <protection locked="0"/>
    </xf>
    <xf numFmtId="167" fontId="10" fillId="0" borderId="0" xfId="0" applyNumberFormat="1" applyFont="1" applyAlignment="1" applyProtection="1">
      <alignment horizontal="center" vertical="center"/>
      <protection locked="0"/>
    </xf>
    <xf numFmtId="167" fontId="0" fillId="0" borderId="0" xfId="0" applyNumberFormat="1" applyAlignment="1" applyProtection="1">
      <alignment horizontal="center" vertical="center" wrapText="1"/>
      <protection locked="0"/>
    </xf>
    <xf numFmtId="0" fontId="40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6" fillId="0" borderId="10" xfId="0" applyFont="1" applyBorder="1" applyAlignment="1">
      <alignment horizontal="left" vertical="center" wrapText="1" shrinkToFit="1"/>
    </xf>
    <xf numFmtId="0" fontId="26" fillId="0" borderId="11" xfId="0" applyFont="1" applyBorder="1" applyAlignment="1">
      <alignment horizontal="left" vertical="center" wrapText="1" shrinkToFit="1"/>
    </xf>
    <xf numFmtId="0" fontId="26" fillId="0" borderId="10" xfId="0" applyFont="1" applyBorder="1" applyAlignment="1">
      <alignment horizontal="left" wrapText="1" shrinkToFit="1"/>
    </xf>
    <xf numFmtId="0" fontId="26" fillId="0" borderId="11" xfId="0" applyFont="1" applyBorder="1" applyAlignment="1">
      <alignment horizontal="left" wrapText="1" shrinkToFit="1"/>
    </xf>
    <xf numFmtId="0" fontId="28" fillId="0" borderId="10" xfId="0" applyFont="1" applyBorder="1" applyAlignment="1">
      <alignment horizontal="left" wrapText="1"/>
    </xf>
    <xf numFmtId="0" fontId="28" fillId="0" borderId="11" xfId="0" applyFont="1" applyBorder="1" applyAlignment="1">
      <alignment horizontal="left" wrapText="1"/>
    </xf>
    <xf numFmtId="0" fontId="28" fillId="0" borderId="0" xfId="0" applyFont="1" applyAlignment="1">
      <alignment horizontal="left" wrapText="1"/>
    </xf>
    <xf numFmtId="0" fontId="28" fillId="0" borderId="13" xfId="0" applyFont="1" applyBorder="1" applyAlignment="1">
      <alignment horizontal="left" wrapText="1"/>
    </xf>
  </cellXfs>
  <cellStyles count="2844">
    <cellStyle name="20% - Accent1" xfId="22" builtinId="30" customBuiltin="1"/>
    <cellStyle name="20% - Accent1 2" xfId="228" xr:uid="{7F239005-6C99-424B-ABAD-F59081AAC0B3}"/>
    <cellStyle name="20% - Accent1 2 2" xfId="495" xr:uid="{7C410E46-C874-4C2E-B022-5F7DB78FE26B}"/>
    <cellStyle name="20% - Accent1 2 2 2" xfId="1108" xr:uid="{8EA760E8-BD8B-44C3-ADA4-6A4285DDF533}"/>
    <cellStyle name="20% - Accent1 2 2 3" xfId="1621" xr:uid="{492CCBBC-81C0-4CE3-971C-3C2DF0A93D13}"/>
    <cellStyle name="20% - Accent1 2 2 4" xfId="2134" xr:uid="{F4F24FAB-9D4C-4850-BBAB-590708D23E01}"/>
    <cellStyle name="20% - Accent1 2 2 5" xfId="2647" xr:uid="{4898D1F2-6188-4142-BC46-93A01B4AC1CF}"/>
    <cellStyle name="20% - Accent1 2 3" xfId="916" xr:uid="{2AB5862C-DA09-4E06-B259-B9CE2FC1D98F}"/>
    <cellStyle name="20% - Accent1 2 4" xfId="1429" xr:uid="{CA659C09-4A5A-4734-B51A-11BC895685EA}"/>
    <cellStyle name="20% - Accent1 2 5" xfId="1942" xr:uid="{F48D9E98-E21A-43E4-88A9-39A58E5FA1D2}"/>
    <cellStyle name="20% - Accent1 2 6" xfId="2455" xr:uid="{52FA3714-D918-4B14-AD44-B5D84A36B148}"/>
    <cellStyle name="20% - Accent1 3" xfId="370" xr:uid="{AA242C6B-EAF5-4BD6-BC59-74459B7B8F98}"/>
    <cellStyle name="20% - Accent1 3 2" xfId="1042" xr:uid="{016BC3AE-1858-483D-82AE-F3AD42F176EA}"/>
    <cellStyle name="20% - Accent1 3 3" xfId="1555" xr:uid="{A6497BAE-1C9A-44BE-8292-843A3EDCADCE}"/>
    <cellStyle name="20% - Accent1 3 4" xfId="2068" xr:uid="{B5B3A7A5-93E7-4C19-A453-F0590BC3F8F4}"/>
    <cellStyle name="20% - Accent1 3 5" xfId="2581" xr:uid="{8A308B7D-07EC-42C4-A713-D095E4A3203A}"/>
    <cellStyle name="20% - Accent1 4" xfId="795" xr:uid="{428467F3-7A5B-46C2-9AC1-4D16D94ABB2B}"/>
    <cellStyle name="20% - Accent1 5" xfId="1308" xr:uid="{A44AA81A-76CC-4181-A22E-65EADBFAF931}"/>
    <cellStyle name="20% - Accent1 6" xfId="1821" xr:uid="{775BD3D2-D9BB-49B6-9FBB-ECA29B7D11F2}"/>
    <cellStyle name="20% - Accent1 7" xfId="2334" xr:uid="{5135D3EE-ECC8-45DE-A7B7-87E642210867}"/>
    <cellStyle name="20% - Accent2" xfId="25" builtinId="34" customBuiltin="1"/>
    <cellStyle name="20% - Accent2 2" xfId="230" xr:uid="{D37DDF52-1337-44DD-88D8-DDFD7BF90F1A}"/>
    <cellStyle name="20% - Accent2 2 2" xfId="499" xr:uid="{BC43742E-A5F4-4DCB-9CEF-12C2509807B1}"/>
    <cellStyle name="20% - Accent2 2 2 2" xfId="1110" xr:uid="{82AAD1C2-CA68-44F0-AB24-3887562261D4}"/>
    <cellStyle name="20% - Accent2 2 2 3" xfId="1623" xr:uid="{61BD6DDA-0FFB-4B0D-9FC1-DF430D8BA4A4}"/>
    <cellStyle name="20% - Accent2 2 2 4" xfId="2136" xr:uid="{FB69DC4E-7E40-4858-ABA6-012980907658}"/>
    <cellStyle name="20% - Accent2 2 2 5" xfId="2649" xr:uid="{8E21383E-AAFE-4EC9-8BB7-5136409BF019}"/>
    <cellStyle name="20% - Accent2 2 3" xfId="918" xr:uid="{9668382F-83B9-40A1-A537-A01E09865939}"/>
    <cellStyle name="20% - Accent2 2 4" xfId="1431" xr:uid="{6FC9355C-5F97-4914-814F-5269C06D90B6}"/>
    <cellStyle name="20% - Accent2 2 5" xfId="1944" xr:uid="{6D810ECA-C562-406F-A930-AD7ABA329355}"/>
    <cellStyle name="20% - Accent2 2 6" xfId="2457" xr:uid="{A90578A4-3124-4D4D-AD13-1956B897A457}"/>
    <cellStyle name="20% - Accent2 3" xfId="372" xr:uid="{2CB10AA7-56C1-4607-82A4-A3FF8DE68EE0}"/>
    <cellStyle name="20% - Accent2 3 2" xfId="1044" xr:uid="{5A981B58-44CB-48F6-A508-87ED41E30928}"/>
    <cellStyle name="20% - Accent2 3 3" xfId="1557" xr:uid="{8433AF0C-AA38-49EE-92F4-8A6B426ABAC9}"/>
    <cellStyle name="20% - Accent2 3 4" xfId="2070" xr:uid="{4E83D88E-1415-47AE-8175-3F7FADC6DC4B}"/>
    <cellStyle name="20% - Accent2 3 5" xfId="2583" xr:uid="{7447ED0C-50CD-4602-B3A3-FF39692635DB}"/>
    <cellStyle name="20% - Accent2 4" xfId="797" xr:uid="{6848C574-E46D-4DDD-ABB0-904B40F34E4C}"/>
    <cellStyle name="20% - Accent2 5" xfId="1310" xr:uid="{1BC89AAF-21EF-4798-9876-FB352C8A3754}"/>
    <cellStyle name="20% - Accent2 6" xfId="1823" xr:uid="{AEFA7DD8-723C-4F7E-92DF-DD41EDB8CA59}"/>
    <cellStyle name="20% - Accent2 7" xfId="2336" xr:uid="{0AA04554-AA7B-4C15-A768-32211D77689A}"/>
    <cellStyle name="20% - Accent3" xfId="28" builtinId="38" customBuiltin="1"/>
    <cellStyle name="20% - Accent3 2" xfId="232" xr:uid="{FCBF15AB-605D-4B0D-AE5D-E2EE1B8FB9F1}"/>
    <cellStyle name="20% - Accent3 2 2" xfId="503" xr:uid="{6C562228-EBF6-465F-8C6E-00C984F3AB39}"/>
    <cellStyle name="20% - Accent3 2 2 2" xfId="1112" xr:uid="{E210932C-C1F7-45AF-8F1A-DE9924385B43}"/>
    <cellStyle name="20% - Accent3 2 2 3" xfId="1625" xr:uid="{714EA1BF-829F-4AC6-8265-83996ABE3F3D}"/>
    <cellStyle name="20% - Accent3 2 2 4" xfId="2138" xr:uid="{FA5110B1-EC89-4AF1-9FC0-378B228D6E2B}"/>
    <cellStyle name="20% - Accent3 2 2 5" xfId="2651" xr:uid="{71ABEB17-FDDA-4CA5-8494-58E2BF42E78E}"/>
    <cellStyle name="20% - Accent3 2 3" xfId="920" xr:uid="{6872E1B2-CC55-4C23-B648-78ED11D02DFA}"/>
    <cellStyle name="20% - Accent3 2 4" xfId="1433" xr:uid="{59687CA7-4AFD-416B-900F-68E7FF9881F1}"/>
    <cellStyle name="20% - Accent3 2 5" xfId="1946" xr:uid="{40378C2F-9442-48AF-8CB1-9CCD715F8CDA}"/>
    <cellStyle name="20% - Accent3 2 6" xfId="2459" xr:uid="{C246256F-8213-44DE-9718-7B5DB52A8E75}"/>
    <cellStyle name="20% - Accent3 3" xfId="374" xr:uid="{FCD59378-28AE-4B81-896D-3180E8F1E8CD}"/>
    <cellStyle name="20% - Accent3 3 2" xfId="1046" xr:uid="{3F89399A-E4DD-4AD1-A727-8E92E7F4467A}"/>
    <cellStyle name="20% - Accent3 3 3" xfId="1559" xr:uid="{79564289-4A5E-4B4D-9EFF-334685B7D6D4}"/>
    <cellStyle name="20% - Accent3 3 4" xfId="2072" xr:uid="{7F020608-403A-4F27-A5C3-FC5184A9C28D}"/>
    <cellStyle name="20% - Accent3 3 5" xfId="2585" xr:uid="{31780F5A-AA3C-4236-A799-9CB6FD6A2FF1}"/>
    <cellStyle name="20% - Accent3 4" xfId="799" xr:uid="{D33C6133-088C-48D4-94BF-C0D940EABE3C}"/>
    <cellStyle name="20% - Accent3 5" xfId="1312" xr:uid="{234D562D-0DEF-45D4-AB8F-C27480CCC4C0}"/>
    <cellStyle name="20% - Accent3 6" xfId="1825" xr:uid="{44B6C397-0B0F-408C-9466-85F06C8647AD}"/>
    <cellStyle name="20% - Accent3 7" xfId="2338" xr:uid="{CFA6DF6B-FBB2-45B4-93ED-D15E9FBD28A0}"/>
    <cellStyle name="20% - Accent4" xfId="31" builtinId="42" customBuiltin="1"/>
    <cellStyle name="20% - Accent4 2" xfId="234" xr:uid="{9C58A829-8356-4CD7-B77B-D59C3FE47BB1}"/>
    <cellStyle name="20% - Accent4 2 2" xfId="507" xr:uid="{AD9B963C-631F-4F1A-AB1B-D20AACB3E226}"/>
    <cellStyle name="20% - Accent4 2 2 2" xfId="1114" xr:uid="{7B344666-0ADA-4447-82F8-89D08C53B793}"/>
    <cellStyle name="20% - Accent4 2 2 3" xfId="1627" xr:uid="{EEF54FE7-1E03-4068-86A1-7FE1AC65CB21}"/>
    <cellStyle name="20% - Accent4 2 2 4" xfId="2140" xr:uid="{4D751AC1-D325-42CE-AFD2-4BFF21807FD7}"/>
    <cellStyle name="20% - Accent4 2 2 5" xfId="2653" xr:uid="{617F777C-62EF-493B-ABEF-C9B477B0D935}"/>
    <cellStyle name="20% - Accent4 2 3" xfId="922" xr:uid="{CB5EEED2-8C04-4150-AA73-E0D0E573476C}"/>
    <cellStyle name="20% - Accent4 2 4" xfId="1435" xr:uid="{3E901316-AA11-4F2E-9FE2-2402313475FC}"/>
    <cellStyle name="20% - Accent4 2 5" xfId="1948" xr:uid="{3778011A-4126-415C-816D-ADF2F5AFBA0B}"/>
    <cellStyle name="20% - Accent4 2 6" xfId="2461" xr:uid="{22F8F0EB-858D-4ED6-9430-B0FED07134CE}"/>
    <cellStyle name="20% - Accent4 3" xfId="376" xr:uid="{484756F0-F468-4562-BAF8-BF2DF4726B2B}"/>
    <cellStyle name="20% - Accent4 3 2" xfId="1048" xr:uid="{232103F0-0A0C-447B-9739-0C3A98DD988C}"/>
    <cellStyle name="20% - Accent4 3 3" xfId="1561" xr:uid="{7156E8BF-27EB-4427-8E0E-5E8BCC1C7649}"/>
    <cellStyle name="20% - Accent4 3 4" xfId="2074" xr:uid="{381BD3D4-760B-4BF8-8638-192830D258BA}"/>
    <cellStyle name="20% - Accent4 3 5" xfId="2587" xr:uid="{AA81AED2-D20C-4C3E-B790-91CDF82A2DB6}"/>
    <cellStyle name="20% - Accent4 4" xfId="801" xr:uid="{6D0CC902-FA2B-4DBF-AF2D-4A4FBA04B5CC}"/>
    <cellStyle name="20% - Accent4 5" xfId="1314" xr:uid="{F4DB8414-A34A-48A4-BBF4-4EF225A7C09B}"/>
    <cellStyle name="20% - Accent4 6" xfId="1827" xr:uid="{3E9BF3AB-DE64-4263-BDA6-F02634303FDB}"/>
    <cellStyle name="20% - Accent4 7" xfId="2340" xr:uid="{DDE54F11-B957-4B0B-B5BB-F192294BC19F}"/>
    <cellStyle name="20% - Accent5" xfId="34" builtinId="46" customBuiltin="1"/>
    <cellStyle name="20% - Accent5 2" xfId="236" xr:uid="{89654E98-3EB4-4968-A337-F676E4B0A480}"/>
    <cellStyle name="20% - Accent5 2 2" xfId="511" xr:uid="{E4EABD63-6E5C-4F01-AC66-E8D06A70C02A}"/>
    <cellStyle name="20% - Accent5 2 2 2" xfId="1116" xr:uid="{C043DB90-1637-4266-BD04-99ECE044DDB7}"/>
    <cellStyle name="20% - Accent5 2 2 3" xfId="1629" xr:uid="{B5C06C55-F1F7-4F40-B8EA-0D0AC80B61A3}"/>
    <cellStyle name="20% - Accent5 2 2 4" xfId="2142" xr:uid="{164FC040-260B-4B18-9A2F-ADF05FBC7DCA}"/>
    <cellStyle name="20% - Accent5 2 2 5" xfId="2655" xr:uid="{4B180BBB-3A7E-4417-9EB0-9681863A5CDE}"/>
    <cellStyle name="20% - Accent5 2 3" xfId="924" xr:uid="{D90E6F2F-4810-4CD8-B3A6-46AE00117E4D}"/>
    <cellStyle name="20% - Accent5 2 4" xfId="1437" xr:uid="{DBBADAB0-432E-4268-864C-8F507E5770B7}"/>
    <cellStyle name="20% - Accent5 2 5" xfId="1950" xr:uid="{8A5CD56C-C86B-45F1-ADE8-C8B8DDBFAEEC}"/>
    <cellStyle name="20% - Accent5 2 6" xfId="2463" xr:uid="{4D7D6871-2E02-4283-A843-6C0C94CE924F}"/>
    <cellStyle name="20% - Accent5 3" xfId="378" xr:uid="{8411680B-B944-41D8-8549-DB8612B83C9A}"/>
    <cellStyle name="20% - Accent5 3 2" xfId="1050" xr:uid="{FE55D192-AB4D-4314-A8A7-42EA52C27885}"/>
    <cellStyle name="20% - Accent5 3 3" xfId="1563" xr:uid="{ADEA045F-8AEF-49EC-A89A-5E8575ABB091}"/>
    <cellStyle name="20% - Accent5 3 4" xfId="2076" xr:uid="{67166F98-45CD-43AD-8C9C-D4319F95A1C4}"/>
    <cellStyle name="20% - Accent5 3 5" xfId="2589" xr:uid="{3AFAEBE7-E6DD-4C3C-8958-AFA5FBB500E6}"/>
    <cellStyle name="20% - Accent5 4" xfId="803" xr:uid="{6F4885AF-919A-4434-94B0-C664F948F7D7}"/>
    <cellStyle name="20% - Accent5 5" xfId="1316" xr:uid="{A5663529-2DBA-4ACE-85C2-8354D2BA45EE}"/>
    <cellStyle name="20% - Accent5 6" xfId="1829" xr:uid="{0BD94D40-0819-482B-B50F-712D966B85F2}"/>
    <cellStyle name="20% - Accent5 7" xfId="2342" xr:uid="{049D86F2-0C37-4DDE-9729-C8B02ABA9E92}"/>
    <cellStyle name="20% - Accent6" xfId="37" builtinId="50" customBuiltin="1"/>
    <cellStyle name="20% - Accent6 2" xfId="238" xr:uid="{0788A9B8-279A-43DD-B268-2B0BCB6698F5}"/>
    <cellStyle name="20% - Accent6 2 2" xfId="515" xr:uid="{8283599B-F7BC-4C88-885A-9815B8BD60F1}"/>
    <cellStyle name="20% - Accent6 2 2 2" xfId="1118" xr:uid="{915ADB22-B766-4E86-B626-E8530E99F0C9}"/>
    <cellStyle name="20% - Accent6 2 2 3" xfId="1631" xr:uid="{2D64DE90-55CC-4701-BAFE-6929E3EA961A}"/>
    <cellStyle name="20% - Accent6 2 2 4" xfId="2144" xr:uid="{DB103FB2-8273-476A-AE6F-73A5DC5FC5F4}"/>
    <cellStyle name="20% - Accent6 2 2 5" xfId="2657" xr:uid="{745F175E-C305-4537-AD4E-071C4E3C06B2}"/>
    <cellStyle name="20% - Accent6 2 3" xfId="926" xr:uid="{F20566B5-420C-4EEE-91C5-B19C6696F4A0}"/>
    <cellStyle name="20% - Accent6 2 4" xfId="1439" xr:uid="{75C863EC-A0D2-4B6D-A18C-83A726137028}"/>
    <cellStyle name="20% - Accent6 2 5" xfId="1952" xr:uid="{578DBC2C-93E8-438A-9C05-1DDBF32ED190}"/>
    <cellStyle name="20% - Accent6 2 6" xfId="2465" xr:uid="{70600469-B2AE-4FE1-9291-2E4D1A866A89}"/>
    <cellStyle name="20% - Accent6 3" xfId="380" xr:uid="{6B697DEB-B6CC-4FF7-AD58-C062A6AF0C90}"/>
    <cellStyle name="20% - Accent6 3 2" xfId="1052" xr:uid="{19B2666D-CD41-4186-BDCC-27F290F03EC1}"/>
    <cellStyle name="20% - Accent6 3 3" xfId="1565" xr:uid="{B596C925-293C-4850-B870-CB546F596487}"/>
    <cellStyle name="20% - Accent6 3 4" xfId="2078" xr:uid="{1E7E3783-C52F-4034-851A-445009978AB7}"/>
    <cellStyle name="20% - Accent6 3 5" xfId="2591" xr:uid="{15B691B6-EB5E-40D9-86DD-A796D9E015AF}"/>
    <cellStyle name="20% - Accent6 4" xfId="805" xr:uid="{B8C73576-82AD-4F2D-B0E6-684CAFEA5E0B}"/>
    <cellStyle name="20% - Accent6 5" xfId="1318" xr:uid="{B6681DD5-83DA-4D2E-BFAE-4C19D968C225}"/>
    <cellStyle name="20% - Accent6 6" xfId="1831" xr:uid="{5C9B8429-7223-45B6-B9A5-E502DA86D922}"/>
    <cellStyle name="20% - Accent6 7" xfId="2344" xr:uid="{516D1078-52E8-4AA5-90E9-7DCC768096C7}"/>
    <cellStyle name="40% - Accent1" xfId="23" builtinId="31" customBuiltin="1"/>
    <cellStyle name="40% - Accent1 2" xfId="229" xr:uid="{DD6C8092-9248-4B3B-BF39-FEC043BC7588}"/>
    <cellStyle name="40% - Accent1 2 2" xfId="496" xr:uid="{07F081C0-0BB0-4044-BB3F-D2F40789852E}"/>
    <cellStyle name="40% - Accent1 2 2 2" xfId="1109" xr:uid="{22FF37DB-9231-4BDB-B5B0-981CB005B8B2}"/>
    <cellStyle name="40% - Accent1 2 2 3" xfId="1622" xr:uid="{656D7778-2627-4CBD-BE6B-10C9B7F80A51}"/>
    <cellStyle name="40% - Accent1 2 2 4" xfId="2135" xr:uid="{9DF3C7C2-0699-450B-8080-645E81041A1E}"/>
    <cellStyle name="40% - Accent1 2 2 5" xfId="2648" xr:uid="{4EC19C36-592A-45A4-B7E9-C6EEBD6D07AE}"/>
    <cellStyle name="40% - Accent1 2 3" xfId="917" xr:uid="{DF205879-E3CC-4E3C-9F4A-33E34B6D3C09}"/>
    <cellStyle name="40% - Accent1 2 4" xfId="1430" xr:uid="{86EB5D53-B4BF-4890-847E-8F2569AFFC76}"/>
    <cellStyle name="40% - Accent1 2 5" xfId="1943" xr:uid="{1764C001-E298-4205-832C-F47EE49B5176}"/>
    <cellStyle name="40% - Accent1 2 6" xfId="2456" xr:uid="{E2349636-8F28-4DAD-A719-8CDA8ABC13B8}"/>
    <cellStyle name="40% - Accent1 3" xfId="371" xr:uid="{155A0909-CAB1-45CC-BA09-AD748ACACC9D}"/>
    <cellStyle name="40% - Accent1 3 2" xfId="1043" xr:uid="{BA42F69A-2C32-4F1A-8C2C-A9412138BF87}"/>
    <cellStyle name="40% - Accent1 3 3" xfId="1556" xr:uid="{25699D58-C524-4D90-B9EE-9AF6ED465A5C}"/>
    <cellStyle name="40% - Accent1 3 4" xfId="2069" xr:uid="{A2A13164-FAE4-48CB-8FC9-07F68D149F22}"/>
    <cellStyle name="40% - Accent1 3 5" xfId="2582" xr:uid="{7E980B15-3194-4874-9A20-8D6EBA91F47A}"/>
    <cellStyle name="40% - Accent1 4" xfId="796" xr:uid="{A7B8D99B-90A3-42F7-B58C-5EDADD09890C}"/>
    <cellStyle name="40% - Accent1 5" xfId="1309" xr:uid="{F2AB64E8-A9DB-4578-9A13-A87AB0992DA2}"/>
    <cellStyle name="40% - Accent1 6" xfId="1822" xr:uid="{2271164A-C597-4ED3-B8AD-15BCE2F57D9C}"/>
    <cellStyle name="40% - Accent1 7" xfId="2335" xr:uid="{48409CC8-F596-4013-8F66-253988511FDD}"/>
    <cellStyle name="40% - Accent2" xfId="26" builtinId="35" customBuiltin="1"/>
    <cellStyle name="40% - Accent2 2" xfId="231" xr:uid="{46CC02D3-A83B-40F8-BC3C-359C82E9DA10}"/>
    <cellStyle name="40% - Accent2 2 2" xfId="500" xr:uid="{BBB48B9F-242E-4151-9DD2-A5F28BAD5E64}"/>
    <cellStyle name="40% - Accent2 2 2 2" xfId="1111" xr:uid="{B0323813-BAFE-4BE9-A5D9-18B0D9B0449F}"/>
    <cellStyle name="40% - Accent2 2 2 3" xfId="1624" xr:uid="{75089AAF-38B5-44C1-9D68-78E6D2253081}"/>
    <cellStyle name="40% - Accent2 2 2 4" xfId="2137" xr:uid="{3C17D129-A3CE-4524-B5F3-032CB5A463E2}"/>
    <cellStyle name="40% - Accent2 2 2 5" xfId="2650" xr:uid="{708D3FEB-AA83-4EA5-82AD-785DBDCC6E91}"/>
    <cellStyle name="40% - Accent2 2 3" xfId="919" xr:uid="{915371D3-040D-4955-9CA6-69E1D40437D2}"/>
    <cellStyle name="40% - Accent2 2 4" xfId="1432" xr:uid="{97B211EE-F557-409B-ABEA-2AF0C9BBF01A}"/>
    <cellStyle name="40% - Accent2 2 5" xfId="1945" xr:uid="{A81F9578-2ACB-416F-934B-B46146A2061D}"/>
    <cellStyle name="40% - Accent2 2 6" xfId="2458" xr:uid="{10EB3784-BE29-42D0-A46B-4B1D93BD62FB}"/>
    <cellStyle name="40% - Accent2 3" xfId="373" xr:uid="{7A1C0380-1FEC-45E2-90F0-7FB908A5EFEB}"/>
    <cellStyle name="40% - Accent2 3 2" xfId="1045" xr:uid="{6C78DC28-E28E-4773-B3C3-00676E2D0984}"/>
    <cellStyle name="40% - Accent2 3 3" xfId="1558" xr:uid="{6791021F-175E-4F8A-99C1-05940CE313D9}"/>
    <cellStyle name="40% - Accent2 3 4" xfId="2071" xr:uid="{E6162E7B-E560-4B01-ADA8-F86683069E81}"/>
    <cellStyle name="40% - Accent2 3 5" xfId="2584" xr:uid="{71751F66-6805-49E3-8152-932FD24B3CCE}"/>
    <cellStyle name="40% - Accent2 4" xfId="798" xr:uid="{7941864B-A4BA-4AC5-8982-25D176381243}"/>
    <cellStyle name="40% - Accent2 5" xfId="1311" xr:uid="{0319702E-47E3-4360-A02A-BEF55D369D65}"/>
    <cellStyle name="40% - Accent2 6" xfId="1824" xr:uid="{72328815-7DF4-4383-9E5E-7CD18ACE09AC}"/>
    <cellStyle name="40% - Accent2 7" xfId="2337" xr:uid="{E016F2B2-4C0B-4000-9ED2-4A80DAD185AD}"/>
    <cellStyle name="40% - Accent3" xfId="29" builtinId="39" customBuiltin="1"/>
    <cellStyle name="40% - Accent3 2" xfId="233" xr:uid="{09EA4E62-DFB5-420F-B00B-6CB166C805F2}"/>
    <cellStyle name="40% - Accent3 2 2" xfId="504" xr:uid="{6321584B-5057-4059-904B-DA00A2C43A71}"/>
    <cellStyle name="40% - Accent3 2 2 2" xfId="1113" xr:uid="{A61BE723-21F2-435A-AB4C-C20896F2F1A8}"/>
    <cellStyle name="40% - Accent3 2 2 3" xfId="1626" xr:uid="{4ECE1134-BB46-4943-81E5-8F906F96180A}"/>
    <cellStyle name="40% - Accent3 2 2 4" xfId="2139" xr:uid="{05F7A5B4-66C2-4615-8B5A-6FF900D9BFBC}"/>
    <cellStyle name="40% - Accent3 2 2 5" xfId="2652" xr:uid="{2AF5FF91-C13F-461E-A096-7DF618CE26EB}"/>
    <cellStyle name="40% - Accent3 2 3" xfId="921" xr:uid="{E147ACC5-59F9-438E-A150-50AC64E941BE}"/>
    <cellStyle name="40% - Accent3 2 4" xfId="1434" xr:uid="{40805A07-326B-411D-A41B-B324AD5BD036}"/>
    <cellStyle name="40% - Accent3 2 5" xfId="1947" xr:uid="{7AF4B1C4-465F-413D-B413-658D43478341}"/>
    <cellStyle name="40% - Accent3 2 6" xfId="2460" xr:uid="{A633E7E9-0657-49C1-92E5-801D4B09DE36}"/>
    <cellStyle name="40% - Accent3 3" xfId="375" xr:uid="{8A19F2CE-CB08-4C31-8DBE-8FBB89D7E469}"/>
    <cellStyle name="40% - Accent3 3 2" xfId="1047" xr:uid="{3E086AE9-E347-4356-8301-A6077C21C679}"/>
    <cellStyle name="40% - Accent3 3 3" xfId="1560" xr:uid="{C1CFA55D-A38B-4D2B-B019-AF79D5CA12E2}"/>
    <cellStyle name="40% - Accent3 3 4" xfId="2073" xr:uid="{7052348E-1A8E-4AD0-9565-D6537437A967}"/>
    <cellStyle name="40% - Accent3 3 5" xfId="2586" xr:uid="{1F92A2E8-B443-45A7-8EBC-429FCD71A8BC}"/>
    <cellStyle name="40% - Accent3 4" xfId="800" xr:uid="{BBA8AA2D-9805-4134-8661-F7B7D2A9CA72}"/>
    <cellStyle name="40% - Accent3 5" xfId="1313" xr:uid="{61CD5F73-40DC-48CB-8102-76DAC89C972E}"/>
    <cellStyle name="40% - Accent3 6" xfId="1826" xr:uid="{033F5D48-8CCE-4584-8ED7-F80497B6EF46}"/>
    <cellStyle name="40% - Accent3 7" xfId="2339" xr:uid="{4F296BF3-630E-4E2A-A042-40D31AE11451}"/>
    <cellStyle name="40% - Accent4" xfId="32" builtinId="43" customBuiltin="1"/>
    <cellStyle name="40% - Accent4 2" xfId="235" xr:uid="{D194853C-004E-47D3-A08F-C4C0278BFF9B}"/>
    <cellStyle name="40% - Accent4 2 2" xfId="508" xr:uid="{771058F9-3200-404F-94F3-A5C2D515B521}"/>
    <cellStyle name="40% - Accent4 2 2 2" xfId="1115" xr:uid="{D6D123B4-0580-49E6-BA59-9A660727F16C}"/>
    <cellStyle name="40% - Accent4 2 2 3" xfId="1628" xr:uid="{563E6809-ADBF-4270-B1DC-9E0B59B108E2}"/>
    <cellStyle name="40% - Accent4 2 2 4" xfId="2141" xr:uid="{BE20308E-7EB4-4403-8492-4B2C63892348}"/>
    <cellStyle name="40% - Accent4 2 2 5" xfId="2654" xr:uid="{E662327B-375D-4935-BD00-FAFCC9379C06}"/>
    <cellStyle name="40% - Accent4 2 3" xfId="923" xr:uid="{32D33BC7-72F0-4C22-A925-A4DD8A7D4252}"/>
    <cellStyle name="40% - Accent4 2 4" xfId="1436" xr:uid="{A6E76F98-4228-4A12-BFD1-4709BEFDC856}"/>
    <cellStyle name="40% - Accent4 2 5" xfId="1949" xr:uid="{2121C073-9394-4A50-9878-799D486D4D52}"/>
    <cellStyle name="40% - Accent4 2 6" xfId="2462" xr:uid="{56A20C65-279D-4B50-873A-7BE0E2ADF6AD}"/>
    <cellStyle name="40% - Accent4 3" xfId="377" xr:uid="{1484053C-48A1-426A-9DCF-1B02EB162897}"/>
    <cellStyle name="40% - Accent4 3 2" xfId="1049" xr:uid="{D1CFB450-8B2C-4B2A-AE99-18FC83F8A2C6}"/>
    <cellStyle name="40% - Accent4 3 3" xfId="1562" xr:uid="{A0062BA4-BB5F-42A2-A05C-EEEC12260B55}"/>
    <cellStyle name="40% - Accent4 3 4" xfId="2075" xr:uid="{5D0C114D-700D-4863-8222-8303C791F11C}"/>
    <cellStyle name="40% - Accent4 3 5" xfId="2588" xr:uid="{595E8A30-1391-41F6-8EE8-A8051D6F6BB5}"/>
    <cellStyle name="40% - Accent4 4" xfId="802" xr:uid="{34B773A4-1D73-42B8-8141-AF634A180E1D}"/>
    <cellStyle name="40% - Accent4 5" xfId="1315" xr:uid="{02A3663B-578D-4F6E-A32D-1C8D8EE62009}"/>
    <cellStyle name="40% - Accent4 6" xfId="1828" xr:uid="{353064C2-6234-48AB-8FE2-FA92C54492F5}"/>
    <cellStyle name="40% - Accent4 7" xfId="2341" xr:uid="{8B00A760-8755-431D-BFEC-33C47F560AC3}"/>
    <cellStyle name="40% - Accent5" xfId="35" builtinId="47" customBuiltin="1"/>
    <cellStyle name="40% - Accent5 2" xfId="237" xr:uid="{4AC04FBD-7539-47E4-AA84-5D2A1B7FEDCA}"/>
    <cellStyle name="40% - Accent5 2 2" xfId="512" xr:uid="{3D7EB101-E21F-43AA-B056-8C4EF5479443}"/>
    <cellStyle name="40% - Accent5 2 2 2" xfId="1117" xr:uid="{3523CEC8-2891-43F8-8D7F-3A88A0A21A9B}"/>
    <cellStyle name="40% - Accent5 2 2 3" xfId="1630" xr:uid="{329CD633-D6EC-48B0-B7FA-04CB541B9887}"/>
    <cellStyle name="40% - Accent5 2 2 4" xfId="2143" xr:uid="{400C9957-857C-4BF0-AAD6-E85F4B4994D8}"/>
    <cellStyle name="40% - Accent5 2 2 5" xfId="2656" xr:uid="{AB217A2E-801D-46A7-AE2C-77CB30478D85}"/>
    <cellStyle name="40% - Accent5 2 3" xfId="925" xr:uid="{CE1CA6C4-D131-4A01-9692-B0790FB44189}"/>
    <cellStyle name="40% - Accent5 2 4" xfId="1438" xr:uid="{2452CE71-D55B-42C4-BD9A-1236A0CED13D}"/>
    <cellStyle name="40% - Accent5 2 5" xfId="1951" xr:uid="{60E57ECA-67CE-4F86-8942-F6E154872063}"/>
    <cellStyle name="40% - Accent5 2 6" xfId="2464" xr:uid="{2287E04C-7BA7-40F4-8251-670A9BF82639}"/>
    <cellStyle name="40% - Accent5 3" xfId="379" xr:uid="{7FB1F070-1744-440B-8F19-9D29CB29559E}"/>
    <cellStyle name="40% - Accent5 3 2" xfId="1051" xr:uid="{FDB44D2B-F353-4674-8484-0CDBB69912DC}"/>
    <cellStyle name="40% - Accent5 3 3" xfId="1564" xr:uid="{E23F18BB-4F71-4CC8-B36B-E410C0C4EE26}"/>
    <cellStyle name="40% - Accent5 3 4" xfId="2077" xr:uid="{DA996574-8FCB-4E9D-B5F1-DE241DA0132C}"/>
    <cellStyle name="40% - Accent5 3 5" xfId="2590" xr:uid="{AA329EC0-D10A-4D10-9898-8F959F58D63A}"/>
    <cellStyle name="40% - Accent5 4" xfId="804" xr:uid="{796BCF6D-907B-4871-9612-5D8CFAC6317F}"/>
    <cellStyle name="40% - Accent5 5" xfId="1317" xr:uid="{CD314293-9912-47BF-BD39-3A3EFFF96220}"/>
    <cellStyle name="40% - Accent5 6" xfId="1830" xr:uid="{1F7A978D-8650-4FEF-8A5E-08747798B74D}"/>
    <cellStyle name="40% - Accent5 7" xfId="2343" xr:uid="{8A214F35-C982-419C-9ACD-4011C2AA3C5D}"/>
    <cellStyle name="40% - Accent6" xfId="38" builtinId="51" customBuiltin="1"/>
    <cellStyle name="40% - Accent6 2" xfId="239" xr:uid="{C2902B14-DBE8-4EB4-8503-300778F2A24D}"/>
    <cellStyle name="40% - Accent6 2 2" xfId="516" xr:uid="{70FB2B25-791F-47A2-A3FA-7D688D5EC937}"/>
    <cellStyle name="40% - Accent6 2 2 2" xfId="1119" xr:uid="{0C5C28F2-F10C-4388-A561-08FF1F09688B}"/>
    <cellStyle name="40% - Accent6 2 2 3" xfId="1632" xr:uid="{9F2C4ECA-E036-4A97-B712-2328FF755800}"/>
    <cellStyle name="40% - Accent6 2 2 4" xfId="2145" xr:uid="{0586AD4E-1397-4401-A985-71C5705A05CE}"/>
    <cellStyle name="40% - Accent6 2 2 5" xfId="2658" xr:uid="{BD79D24E-BFDD-4B43-953F-AD343B6B382F}"/>
    <cellStyle name="40% - Accent6 2 3" xfId="927" xr:uid="{AAC4AA08-98FC-461A-B2EA-8B5F4C3BC05C}"/>
    <cellStyle name="40% - Accent6 2 4" xfId="1440" xr:uid="{092B4F2A-63F9-4C53-BC77-29FDC10D5DFB}"/>
    <cellStyle name="40% - Accent6 2 5" xfId="1953" xr:uid="{AD0F3B97-D7C9-41BE-A2E4-D48EF565BF01}"/>
    <cellStyle name="40% - Accent6 2 6" xfId="2466" xr:uid="{1590DCD7-D7A2-4E9C-85A5-A66145809F3B}"/>
    <cellStyle name="40% - Accent6 3" xfId="381" xr:uid="{49FBBB15-FCEC-4E03-83ED-5E209B131EE2}"/>
    <cellStyle name="40% - Accent6 3 2" xfId="1053" xr:uid="{F9F502E5-EFD1-445A-857F-2360F1B792F1}"/>
    <cellStyle name="40% - Accent6 3 3" xfId="1566" xr:uid="{0EB11B85-BEF0-4BBE-AF50-8B3430504949}"/>
    <cellStyle name="40% - Accent6 3 4" xfId="2079" xr:uid="{A0F42BA8-FCBE-4A32-9F1D-6D369DE58F94}"/>
    <cellStyle name="40% - Accent6 3 5" xfId="2592" xr:uid="{460C66EC-9323-4DC3-92F8-CC5C243604C3}"/>
    <cellStyle name="40% - Accent6 4" xfId="806" xr:uid="{AFDB1BE3-DEAC-4421-B1B9-CEAABB842F85}"/>
    <cellStyle name="40% - Accent6 5" xfId="1319" xr:uid="{0557BBFB-D8CB-4B8A-95B6-CACA4796D05B}"/>
    <cellStyle name="40% - Accent6 6" xfId="1832" xr:uid="{9C0DB57E-ECCE-4A44-9F12-00A911622853}"/>
    <cellStyle name="40% - Accent6 7" xfId="2345" xr:uid="{01D04C5D-FC4C-4448-977D-1B921359D99D}"/>
    <cellStyle name="60% - Accent1 2" xfId="497" xr:uid="{B77D0F10-D82B-4A97-B9DB-5D2222602409}"/>
    <cellStyle name="60% - Accent1 3" xfId="52" xr:uid="{794B10A1-1399-46FC-B8CF-40F51C2B3B2C}"/>
    <cellStyle name="60% - Accent2 2" xfId="501" xr:uid="{C6636715-032C-4184-924A-19CA7B3AA4EB}"/>
    <cellStyle name="60% - Accent2 3" xfId="53" xr:uid="{BD5C794C-EAD6-4A9E-A3AC-F2311A78C07C}"/>
    <cellStyle name="60% - Accent3 2" xfId="505" xr:uid="{73B49E50-C7F4-4B85-A6FA-4315A6AE30CE}"/>
    <cellStyle name="60% - Accent3 3" xfId="54" xr:uid="{16DD6D66-1857-4BAB-A2D4-8CC90C1A15F1}"/>
    <cellStyle name="60% - Accent4 2" xfId="509" xr:uid="{B7EF50D6-FFD8-4E92-8F27-474DA187D852}"/>
    <cellStyle name="60% - Accent4 3" xfId="55" xr:uid="{94624BF7-F26E-4247-B453-038FC1DC6171}"/>
    <cellStyle name="60% - Accent5 2" xfId="513" xr:uid="{247A9A91-9E74-47B8-AFA2-74EB22904307}"/>
    <cellStyle name="60% - Accent5 3" xfId="56" xr:uid="{84C893BF-C405-48BE-8F36-29745E1F7C31}"/>
    <cellStyle name="60% - Accent6 2" xfId="517" xr:uid="{B7F2DBE4-6C93-4961-9E8A-7885AA701023}"/>
    <cellStyle name="60% - Accent6 3" xfId="57" xr:uid="{966F89C4-FEBB-42A1-9323-189963F0C2AD}"/>
    <cellStyle name="Accent1" xfId="21" builtinId="29" customBuiltin="1"/>
    <cellStyle name="Accent1 2" xfId="494" xr:uid="{E53FD81B-95C1-42C4-8516-9748E17D2ECA}"/>
    <cellStyle name="Accent2" xfId="24" builtinId="33" customBuiltin="1"/>
    <cellStyle name="Accent2 2" xfId="498" xr:uid="{DCB78A29-489A-478F-A332-086D80C295C0}"/>
    <cellStyle name="Accent3" xfId="27" builtinId="37" customBuiltin="1"/>
    <cellStyle name="Accent3 2" xfId="502" xr:uid="{94955BCD-F985-4249-99A7-86C1F6914D9C}"/>
    <cellStyle name="Accent4" xfId="30" builtinId="41" customBuiltin="1"/>
    <cellStyle name="Accent4 2" xfId="506" xr:uid="{7CC44044-106A-4D7E-B6D3-EF71333CC990}"/>
    <cellStyle name="Accent5" xfId="33" builtinId="45" customBuiltin="1"/>
    <cellStyle name="Accent5 2" xfId="510" xr:uid="{C0ED4CCC-BF37-4146-86FF-CBF6C613FC8C}"/>
    <cellStyle name="Accent6" xfId="36" builtinId="49" customBuiltin="1"/>
    <cellStyle name="Accent6 2" xfId="514" xr:uid="{F621CED6-8400-4A90-AEB8-9BE6A6F6978C}"/>
    <cellStyle name="Bad" xfId="12" builtinId="27" customBuiltin="1"/>
    <cellStyle name="Bad 2" xfId="483" xr:uid="{C91F3E49-AEEF-4D72-9E67-0E51202AE773}"/>
    <cellStyle name="Calculation" xfId="15" builtinId="22" customBuiltin="1"/>
    <cellStyle name="Calculation 2" xfId="487" xr:uid="{1B0A9D2D-A407-4CB0-926C-BBBE5419516B}"/>
    <cellStyle name="Check Cell" xfId="17" builtinId="23" customBuiltin="1"/>
    <cellStyle name="Check Cell 2" xfId="489" xr:uid="{AE749684-3CB1-4CCC-8D1F-33B10FF08087}"/>
    <cellStyle name="Comma" xfId="1" builtinId="3"/>
    <cellStyle name="Comma 10" xfId="84" xr:uid="{5DE90607-6E9B-41C5-839B-A1A71A74E6AD}"/>
    <cellStyle name="Comma 10 2" xfId="215" xr:uid="{B6079880-210C-45DF-8FBB-8FC1BC07547E}"/>
    <cellStyle name="Comma 10 2 2" xfId="354" xr:uid="{17852F23-9A69-40DD-8DD1-8B4421648600}"/>
    <cellStyle name="Comma 10 2 2 2" xfId="787" xr:uid="{18C9C08C-0A2E-4DB4-AF4F-C318924FF649}"/>
    <cellStyle name="Comma 10 2 2 2 2" xfId="1300" xr:uid="{5C4C8F2B-2C06-4DE0-835C-1E3B8D3D00EA}"/>
    <cellStyle name="Comma 10 2 2 2 3" xfId="1813" xr:uid="{BB63F67B-C913-4604-9426-5B4574AF9BBC}"/>
    <cellStyle name="Comma 10 2 2 2 4" xfId="2326" xr:uid="{C2D5F91B-A150-4019-964F-651A50E65B6A}"/>
    <cellStyle name="Comma 10 2 2 2 5" xfId="2839" xr:uid="{9E81D7E0-392C-4A87-99CA-CB77AB9E0304}"/>
    <cellStyle name="Comma 10 2 2 3" xfId="1028" xr:uid="{546F01C8-4A5D-4441-AF2D-8188FED600CD}"/>
    <cellStyle name="Comma 10 2 2 4" xfId="1541" xr:uid="{BF33E9BA-AEF9-45D3-AFCA-13B561B0FE2A}"/>
    <cellStyle name="Comma 10 2 2 5" xfId="2054" xr:uid="{A69F3CAD-5281-4169-9275-0DC6991B3572}"/>
    <cellStyle name="Comma 10 2 2 6" xfId="2567" xr:uid="{10067194-1ECB-4AD1-808D-EF1BDA3BAE80}"/>
    <cellStyle name="Comma 10 2 3" xfId="567" xr:uid="{0F4C7253-3CB7-4595-B8F8-69B4F78049ED}"/>
    <cellStyle name="Comma 10 2 3 2" xfId="1151" xr:uid="{025EA7DF-BFB9-4D32-932A-281DB7F030D1}"/>
    <cellStyle name="Comma 10 2 3 3" xfId="1664" xr:uid="{C7D028D2-BE9B-4341-92D6-E1E70318CAB7}"/>
    <cellStyle name="Comma 10 2 3 4" xfId="2177" xr:uid="{612BE114-57D9-4209-B2AE-617D96AEA989}"/>
    <cellStyle name="Comma 10 2 3 5" xfId="2690" xr:uid="{B470B8FE-B4B9-4895-A8FD-6E4ED5F95737}"/>
    <cellStyle name="Comma 10 2 4" xfId="907" xr:uid="{49863746-09CE-496D-A3CE-B3B5CBF41917}"/>
    <cellStyle name="Comma 10 2 5" xfId="1420" xr:uid="{E4C79E04-D148-4957-BD91-966B5A9DEDD9}"/>
    <cellStyle name="Comma 10 2 6" xfId="1933" xr:uid="{628D8C8E-09F5-46E7-A070-7377F7E38177}"/>
    <cellStyle name="Comma 10 2 7" xfId="2446" xr:uid="{DF538A18-1634-4F08-8FDD-26A45F5653D9}"/>
    <cellStyle name="Comma 10 3" xfId="263" xr:uid="{593522A8-FB3D-4179-B3DE-E154B5161375}"/>
    <cellStyle name="Comma 10 3 2" xfId="679" xr:uid="{73DC0531-084D-4C43-AB8A-7EA6CE3B6AD9}"/>
    <cellStyle name="Comma 10 3 2 2" xfId="1223" xr:uid="{7E5A25B6-185E-4C35-B894-51D77D2B56A1}"/>
    <cellStyle name="Comma 10 3 2 3" xfId="1736" xr:uid="{14F7CAA4-3E53-4636-A441-A820D854E161}"/>
    <cellStyle name="Comma 10 3 2 4" xfId="2249" xr:uid="{BCC32A8A-2989-4E6E-B797-28D4B99E6C0C}"/>
    <cellStyle name="Comma 10 3 2 5" xfId="2762" xr:uid="{470E5DB1-7271-407E-ADE6-91AEE9C83A31}"/>
    <cellStyle name="Comma 10 3 3" xfId="950" xr:uid="{A8B2FBCE-CB6B-4052-85D8-A9EC73DFC5EF}"/>
    <cellStyle name="Comma 10 3 4" xfId="1463" xr:uid="{E517D89B-CAF4-47AB-8B28-6750A02A5964}"/>
    <cellStyle name="Comma 10 3 5" xfId="1976" xr:uid="{4DC41109-F3F3-4E27-86E8-5CEC586862F4}"/>
    <cellStyle name="Comma 10 3 6" xfId="2489" xr:uid="{830B2418-2E96-45C9-B435-102A9506D100}"/>
    <cellStyle name="Comma 10 4" xfId="829" xr:uid="{D1EDC157-E464-4E05-8913-262E862CEC4A}"/>
    <cellStyle name="Comma 10 5" xfId="1342" xr:uid="{5AC8B233-DE69-4C40-9BCD-19F8E771107D}"/>
    <cellStyle name="Comma 10 6" xfId="1855" xr:uid="{0E2D8001-A5D9-45AD-B84D-B2298A2DFDA1}"/>
    <cellStyle name="Comma 10 7" xfId="2368" xr:uid="{91596AF3-6DAB-4A0B-AA9F-4E4C5F340941}"/>
    <cellStyle name="Comma 11" xfId="164" xr:uid="{795B286A-4E1D-4977-993A-7F67D5FD233F}"/>
    <cellStyle name="Comma 11 2" xfId="219" xr:uid="{1DBD646E-42CA-4D3A-8574-BFADD16EEFD4}"/>
    <cellStyle name="Comma 11 2 2" xfId="355" xr:uid="{F282DFE5-D847-40C4-8D2C-F59138D851E0}"/>
    <cellStyle name="Comma 11 2 2 2" xfId="788" xr:uid="{DB65ED31-9EDF-454D-AFC7-CB83B4435A5F}"/>
    <cellStyle name="Comma 11 2 2 2 2" xfId="1301" xr:uid="{FB7DCF43-F8F0-49DA-8DE1-2F758F81201B}"/>
    <cellStyle name="Comma 11 2 2 2 3" xfId="1814" xr:uid="{04CF7EBB-14A6-4AEA-82F5-8E31EEDCC7B0}"/>
    <cellStyle name="Comma 11 2 2 2 4" xfId="2327" xr:uid="{730080F7-A1C2-4179-834B-13F8582F9819}"/>
    <cellStyle name="Comma 11 2 2 2 5" xfId="2840" xr:uid="{FDE4E0CB-DBFD-4AFE-BD69-D254EC8A3CD6}"/>
    <cellStyle name="Comma 11 2 2 3" xfId="1029" xr:uid="{5934FFCB-03BB-45C7-BF1D-536989D6F764}"/>
    <cellStyle name="Comma 11 2 2 4" xfId="1542" xr:uid="{C795B2BE-C77A-44BC-A5EC-DBF096066C3C}"/>
    <cellStyle name="Comma 11 2 2 5" xfId="2055" xr:uid="{BE4722CE-E935-4EEA-9665-6250C5212DC3}"/>
    <cellStyle name="Comma 11 2 2 6" xfId="2568" xr:uid="{D16C0968-E6DB-413F-86EE-2CBAB077C5A9}"/>
    <cellStyle name="Comma 11 2 3" xfId="569" xr:uid="{62FAAA7E-D1D9-498A-98F7-C49ED601C73C}"/>
    <cellStyle name="Comma 11 2 3 2" xfId="1152" xr:uid="{8D909B24-95DE-4477-A4F9-238A8EEDD480}"/>
    <cellStyle name="Comma 11 2 3 3" xfId="1665" xr:uid="{B747B67A-3331-4DB4-8DC3-35DFD1B42FC7}"/>
    <cellStyle name="Comma 11 2 3 4" xfId="2178" xr:uid="{8B122F11-E362-4960-983E-D4A7B50C8E7C}"/>
    <cellStyle name="Comma 11 2 3 5" xfId="2691" xr:uid="{350A28FE-E39B-4B60-9359-0464A81ADC1C}"/>
    <cellStyle name="Comma 11 2 4" xfId="908" xr:uid="{30375703-A505-4E2C-B618-6B55C16E2964}"/>
    <cellStyle name="Comma 11 2 5" xfId="1421" xr:uid="{BCF68E0B-66B3-4EFA-8C5C-599AA3D3B7CA}"/>
    <cellStyle name="Comma 11 2 6" xfId="1934" xr:uid="{C0F7C153-149A-4696-BD64-ABA27DBDE5D1}"/>
    <cellStyle name="Comma 11 2 7" xfId="2447" xr:uid="{4A5193E0-F2F8-4208-9508-B2FD127E30E1}"/>
    <cellStyle name="Comma 11 3" xfId="338" xr:uid="{EC24FAEA-AF32-46FB-96A3-956A39014E8A}"/>
    <cellStyle name="Comma 11 3 2" xfId="749" xr:uid="{823DD5E9-6D6E-4687-B2FD-7175690D4184}"/>
    <cellStyle name="Comma 11 3 2 2" xfId="1284" xr:uid="{87E4CBD3-91C0-4627-BC76-B183FDE5312A}"/>
    <cellStyle name="Comma 11 3 2 3" xfId="1797" xr:uid="{30D9BDBC-8F51-4DE3-BB5A-DC2714C53D9F}"/>
    <cellStyle name="Comma 11 3 2 4" xfId="2310" xr:uid="{D55C4C51-B928-4E98-A32D-D80800FA75BD}"/>
    <cellStyle name="Comma 11 3 2 5" xfId="2823" xr:uid="{0160F4C4-277A-41EC-9DCA-8A93B3680A33}"/>
    <cellStyle name="Comma 11 3 3" xfId="1012" xr:uid="{FDEE3248-AA2C-46B9-A4C6-B6ED914EEEAB}"/>
    <cellStyle name="Comma 11 3 4" xfId="1525" xr:uid="{3FABD38A-6E59-48CC-8DA2-F838394859CB}"/>
    <cellStyle name="Comma 11 3 5" xfId="2038" xr:uid="{DBEC783B-B8AB-4628-8AEF-141541016123}"/>
    <cellStyle name="Comma 11 3 6" xfId="2551" xr:uid="{3556B631-D42D-4CF6-A926-FE06120DE4A3}"/>
    <cellStyle name="Comma 11 4" xfId="891" xr:uid="{8E32DE88-1A08-4A75-9D01-9BE483086ED9}"/>
    <cellStyle name="Comma 11 5" xfId="1404" xr:uid="{8492A5EA-1361-48F3-84CD-4EE0E393E34A}"/>
    <cellStyle name="Comma 11 6" xfId="1917" xr:uid="{313C76FC-04FD-4C03-90E6-E7E5F6B19A19}"/>
    <cellStyle name="Comma 11 7" xfId="2430" xr:uid="{10C28C4B-72C0-4115-BA19-8F8A3FCCD0EE}"/>
    <cellStyle name="Comma 12" xfId="166" xr:uid="{C9402B4B-EF56-4329-84BB-94F2E9AB71BD}"/>
    <cellStyle name="Comma 12 2" xfId="340" xr:uid="{125E2D36-D35B-421B-8925-F8A01A3B992D}"/>
    <cellStyle name="Comma 12 2 2" xfId="573" xr:uid="{656D89E2-0571-4D09-ADE1-AD97F53BE000}"/>
    <cellStyle name="Comma 12 2 2 2" xfId="1153" xr:uid="{856A626F-1D96-48CC-B431-8C48A37CFAFE}"/>
    <cellStyle name="Comma 12 2 2 3" xfId="1666" xr:uid="{8B48ABCE-E713-4CC9-A2A1-9FA7DF0C4629}"/>
    <cellStyle name="Comma 12 2 2 4" xfId="2179" xr:uid="{62C26940-A59E-453E-AFDB-36B2C076FF6F}"/>
    <cellStyle name="Comma 12 2 2 5" xfId="2692" xr:uid="{D696DDC8-42F4-44F5-A18C-6DF0D5C11B14}"/>
    <cellStyle name="Comma 12 2 3" xfId="1014" xr:uid="{F621F758-9DA6-4139-8EEB-8B77131458CF}"/>
    <cellStyle name="Comma 12 2 4" xfId="1527" xr:uid="{0FB6605D-A331-41B3-A35B-9D55CE67CB78}"/>
    <cellStyle name="Comma 12 2 5" xfId="2040" xr:uid="{AEA2FCE4-0585-4BEF-850C-110384BDE84B}"/>
    <cellStyle name="Comma 12 2 6" xfId="2553" xr:uid="{2E6247A5-DAA7-4DDF-BD78-068B41D4FCA9}"/>
    <cellStyle name="Comma 12 3" xfId="751" xr:uid="{580B99E1-3133-4C30-ADF0-ACBC5B5D3DD0}"/>
    <cellStyle name="Comma 12 3 2" xfId="1286" xr:uid="{0E6834BF-CFEB-443F-B982-5FDE004B5C0F}"/>
    <cellStyle name="Comma 12 3 3" xfId="1799" xr:uid="{F3F590E3-E99B-48C9-8596-483E2A9A47E6}"/>
    <cellStyle name="Comma 12 3 4" xfId="2312" xr:uid="{C9F58375-6686-48FC-B16F-942FD0971344}"/>
    <cellStyle name="Comma 12 3 5" xfId="2825" xr:uid="{3FFC4F74-E914-427C-BA48-F63D2AC1BDA4}"/>
    <cellStyle name="Comma 12 4" xfId="409" xr:uid="{6FB0C4B3-6B57-4A70-8F1A-0C474790D8AE}"/>
    <cellStyle name="Comma 12 4 2" xfId="1068" xr:uid="{7095D6B6-A785-4BCF-BF59-344EFB79B05C}"/>
    <cellStyle name="Comma 12 4 3" xfId="1581" xr:uid="{F733F7E0-A6DE-4CDB-BB97-E85CCC3F8AE7}"/>
    <cellStyle name="Comma 12 4 4" xfId="2094" xr:uid="{FEFA7A7D-2027-46E3-BD74-B13B2628827B}"/>
    <cellStyle name="Comma 12 4 5" xfId="2607" xr:uid="{ACE2C1FF-D614-4D72-89A4-C171541BB698}"/>
    <cellStyle name="Comma 12 5" xfId="893" xr:uid="{AA74E3D1-D619-4922-B217-06B92472B904}"/>
    <cellStyle name="Comma 12 6" xfId="1406" xr:uid="{1CDC0145-8E96-4250-BBC5-A953C74D67F4}"/>
    <cellStyle name="Comma 12 7" xfId="1919" xr:uid="{25DC2011-D851-4213-BA08-9315182C3336}"/>
    <cellStyle name="Comma 12 8" xfId="2432" xr:uid="{AA2FAC75-17E9-4228-B822-639927E26DE0}"/>
    <cellStyle name="Comma 13" xfId="411" xr:uid="{A5B3CB21-6C25-4DD1-A71B-9B40610A42EE}"/>
    <cellStyle name="Comma 13 2" xfId="575" xr:uid="{61C4D249-844C-4841-B00F-35DF7A1D8967}"/>
    <cellStyle name="Comma 13 2 2" xfId="1154" xr:uid="{64B96505-7BF6-4133-899C-A2DF93D6E00B}"/>
    <cellStyle name="Comma 13 2 3" xfId="1667" xr:uid="{19AC1BB5-6D8C-4420-817E-0C46FFC2586B}"/>
    <cellStyle name="Comma 13 2 4" xfId="2180" xr:uid="{D1C0ABC2-93D9-40DF-AE19-BB3ECA133DD6}"/>
    <cellStyle name="Comma 13 2 5" xfId="2693" xr:uid="{D8835C3D-0638-444F-9C15-FF3A495B0AF7}"/>
    <cellStyle name="Comma 13 3" xfId="1069" xr:uid="{0A32B5E0-8E06-4890-B482-8917549511D4}"/>
    <cellStyle name="Comma 13 4" xfId="1582" xr:uid="{26603A67-1F37-4C6B-8449-AE21635FC460}"/>
    <cellStyle name="Comma 13 5" xfId="2095" xr:uid="{CC481908-BB7F-4EB1-AD97-652A768BF7E1}"/>
    <cellStyle name="Comma 13 6" xfId="2608" xr:uid="{D2A504B2-0A0F-45D2-8F76-678539F097CC}"/>
    <cellStyle name="Comma 14" xfId="417" xr:uid="{EFE62D34-295A-438E-9775-38D47643C53F}"/>
    <cellStyle name="Comma 14 2" xfId="581" xr:uid="{87C76AF3-E60E-4ADF-9288-C059581BC6C5}"/>
    <cellStyle name="Comma 14 2 2" xfId="1158" xr:uid="{9C5629A7-0B16-4FDA-BD25-81D5F0FC7395}"/>
    <cellStyle name="Comma 14 2 3" xfId="1671" xr:uid="{C7756BC0-A8D1-444C-A7A2-104264AE6EC6}"/>
    <cellStyle name="Comma 14 2 4" xfId="2184" xr:uid="{27AC0861-684A-4DC8-932A-ADAFBACE83C7}"/>
    <cellStyle name="Comma 14 2 5" xfId="2697" xr:uid="{CD6E6177-C276-48B9-885A-6BFF6735DCB8}"/>
    <cellStyle name="Comma 14 3" xfId="1073" xr:uid="{B384961F-E8A0-49B1-861B-897DD4EA0D39}"/>
    <cellStyle name="Comma 14 4" xfId="1586" xr:uid="{BED3684F-CF88-4A9D-A2F1-F03822FFCDCE}"/>
    <cellStyle name="Comma 14 5" xfId="2099" xr:uid="{64580034-573C-41D0-9376-235C0B23B79F}"/>
    <cellStyle name="Comma 14 6" xfId="2612" xr:uid="{82EF1AC6-C4A6-4B89-87BF-F0839CFBAE84}"/>
    <cellStyle name="Comma 15" xfId="423" xr:uid="{62FE98E6-80B3-421B-A813-94AD7F967472}"/>
    <cellStyle name="Comma 15 2" xfId="587" xr:uid="{A95FA0A6-0496-42FE-BBA8-61AADFC04F7E}"/>
    <cellStyle name="Comma 15 2 2" xfId="1162" xr:uid="{7B15E7EC-4D83-48E8-A028-51E76F276F5E}"/>
    <cellStyle name="Comma 15 2 3" xfId="1675" xr:uid="{376B27DE-5297-4FDD-9930-C465D08BC625}"/>
    <cellStyle name="Comma 15 2 4" xfId="2188" xr:uid="{8F7EDA1B-D7DA-4A4D-91DD-B05A272DEBA7}"/>
    <cellStyle name="Comma 15 2 5" xfId="2701" xr:uid="{2A7490EF-5B3B-482D-851B-79986ECACB8B}"/>
    <cellStyle name="Comma 15 3" xfId="1077" xr:uid="{D974EE1D-5B4E-4823-ABB5-DCC67C552D6F}"/>
    <cellStyle name="Comma 15 4" xfId="1590" xr:uid="{72BA4854-D47E-4DA2-84F4-851FBCF61044}"/>
    <cellStyle name="Comma 15 5" xfId="2103" xr:uid="{A668E563-056C-4225-9BED-C03354DA1BE2}"/>
    <cellStyle name="Comma 15 6" xfId="2616" xr:uid="{15280F0E-8ACE-4D67-96FF-49A54E1029C6}"/>
    <cellStyle name="Comma 16" xfId="425" xr:uid="{BADCEE65-09B3-432E-860D-853D3B1A3AFC}"/>
    <cellStyle name="Comma 16 2" xfId="589" xr:uid="{E16768F1-9CFB-4C0C-BB4C-D2371E547554}"/>
    <cellStyle name="Comma 16 2 2" xfId="1163" xr:uid="{CC0E88C8-6425-4E3C-A380-5351EC2A54BB}"/>
    <cellStyle name="Comma 16 2 3" xfId="1676" xr:uid="{5A6E9AF4-6438-4BD6-A179-E86C4500D55F}"/>
    <cellStyle name="Comma 16 2 4" xfId="2189" xr:uid="{0508DC6E-3DC4-4ACC-8F88-21803EEC0FE3}"/>
    <cellStyle name="Comma 16 2 5" xfId="2702" xr:uid="{898327F9-BA00-4868-858B-7A9F6BC1CDA6}"/>
    <cellStyle name="Comma 16 3" xfId="1078" xr:uid="{D4201441-0C60-47D6-B5FA-5B142DA33C36}"/>
    <cellStyle name="Comma 16 4" xfId="1591" xr:uid="{82A3672B-D6A8-4A01-ADA6-8E38CB2B83C5}"/>
    <cellStyle name="Comma 16 5" xfId="2104" xr:uid="{976F23BE-634C-4AC1-8FD1-ED8AC4B4F076}"/>
    <cellStyle name="Comma 16 6" xfId="2617" xr:uid="{50F848C9-DC37-43C9-A50E-45D9E68E3603}"/>
    <cellStyle name="Comma 17" xfId="431" xr:uid="{5A41262F-4301-4BBE-AA82-72D4355C29E2}"/>
    <cellStyle name="Comma 17 2" xfId="595" xr:uid="{FC4DCD9E-75E9-4818-BB2A-7C64A82E4570}"/>
    <cellStyle name="Comma 17 2 2" xfId="1167" xr:uid="{852B7941-1F04-45A2-A721-FA13AB1D6BDF}"/>
    <cellStyle name="Comma 17 2 3" xfId="1680" xr:uid="{5782D977-16CC-44B6-B64B-ADAC341CF39A}"/>
    <cellStyle name="Comma 17 2 4" xfId="2193" xr:uid="{1AEB1E86-4F61-49B9-92C6-65FFF9F0E66E}"/>
    <cellStyle name="Comma 17 2 5" xfId="2706" xr:uid="{01168F9B-AC44-487E-BEE4-E2B2D8288734}"/>
    <cellStyle name="Comma 17 3" xfId="1082" xr:uid="{8E575F97-AAA7-408B-A426-D7A93D386054}"/>
    <cellStyle name="Comma 17 4" xfId="1595" xr:uid="{03121C52-CD4F-4009-BA30-018946C08B48}"/>
    <cellStyle name="Comma 17 5" xfId="2108" xr:uid="{D5B10339-5744-4E4C-B133-3B17B3D51A87}"/>
    <cellStyle name="Comma 17 6" xfId="2621" xr:uid="{894CC3DA-03CC-4636-8766-A8DC0A2D46E0}"/>
    <cellStyle name="Comma 18" xfId="435" xr:uid="{B47C8CBE-01A9-4341-B5CB-255D8EBE7937}"/>
    <cellStyle name="Comma 18 2" xfId="598" xr:uid="{A63264C6-E9FD-4CA1-B854-8E0222A1FFB6}"/>
    <cellStyle name="Comma 18 2 2" xfId="1169" xr:uid="{D21A99B8-CBCC-494F-9BAB-BFE949306273}"/>
    <cellStyle name="Comma 18 2 3" xfId="1682" xr:uid="{5B1C3C11-C99B-4CE0-A7F8-28FB747FF7D4}"/>
    <cellStyle name="Comma 18 2 4" xfId="2195" xr:uid="{66B6C600-DD5F-4097-8A0A-DC7BEB5129F5}"/>
    <cellStyle name="Comma 18 2 5" xfId="2708" xr:uid="{54570F35-05EB-4E7F-B7F9-8726F4852459}"/>
    <cellStyle name="Comma 18 3" xfId="1084" xr:uid="{43E0D973-F46C-46ED-8A0D-1E557E9243C2}"/>
    <cellStyle name="Comma 18 4" xfId="1597" xr:uid="{24F4B197-AFBF-46DC-9D97-70EDCDA4112A}"/>
    <cellStyle name="Comma 18 5" xfId="2110" xr:uid="{5BEF9B4B-5E18-4547-B449-CA7749793F1F}"/>
    <cellStyle name="Comma 18 6" xfId="2623" xr:uid="{BAA61704-3A86-43C9-BFFF-1113B6D6EDF0}"/>
    <cellStyle name="Comma 19" xfId="437" xr:uid="{60CF091F-B5EF-4F8D-8B7C-A3CDF412B170}"/>
    <cellStyle name="Comma 19 2" xfId="600" xr:uid="{D2F586DE-858B-4F4C-9367-653A71F1E1E2}"/>
    <cellStyle name="Comma 19 2 2" xfId="1170" xr:uid="{B3DAD1D3-4C06-4C02-9806-0E63B6C531CF}"/>
    <cellStyle name="Comma 19 2 3" xfId="1683" xr:uid="{45C796D4-5F8C-4376-8842-F6B3F163EE2F}"/>
    <cellStyle name="Comma 19 2 4" xfId="2196" xr:uid="{5CC7804C-DF06-4D68-9F37-F68143F90E29}"/>
    <cellStyle name="Comma 19 2 5" xfId="2709" xr:uid="{550C68CE-33D5-4102-8C6A-BEF32E6CB61A}"/>
    <cellStyle name="Comma 19 3" xfId="1085" xr:uid="{89488252-0E9C-42DB-9D02-7F1FFFD98FA7}"/>
    <cellStyle name="Comma 19 4" xfId="1598" xr:uid="{CBAAE2DE-6D1D-4F7E-BED7-25CE1ABE3B76}"/>
    <cellStyle name="Comma 19 5" xfId="2111" xr:uid="{BA0DE08E-6151-4434-82DA-73EDD85FAC35}"/>
    <cellStyle name="Comma 19 6" xfId="2624" xr:uid="{F7003B13-9440-4CA5-8503-4DFD8ADACE1A}"/>
    <cellStyle name="Comma 2" xfId="2" xr:uid="{00000000-0005-0000-0000-000001000000}"/>
    <cellStyle name="Comma 2 10" xfId="530" xr:uid="{4DB7E7CB-2434-49AE-B5ED-7D41E9A945AD}"/>
    <cellStyle name="Comma 2 10 2" xfId="648" xr:uid="{F9AE51C4-0ACE-4AB7-AC4C-7A502C29B11F}"/>
    <cellStyle name="Comma 2 10 2 2" xfId="1196" xr:uid="{0E0B9C9F-4AD6-4301-8CAA-E0B435A992D3}"/>
    <cellStyle name="Comma 2 10 2 3" xfId="1709" xr:uid="{198A17E2-4022-4CF0-A141-2CE33C7E4FEF}"/>
    <cellStyle name="Comma 2 10 2 4" xfId="2222" xr:uid="{B003C30B-B2AE-40AE-9C58-A2AB4E6E15D9}"/>
    <cellStyle name="Comma 2 10 2 5" xfId="2735" xr:uid="{4875F764-E30A-4108-A65B-3E8234B7CBA0}"/>
    <cellStyle name="Comma 2 10 3" xfId="1127" xr:uid="{DCD9F73E-A9F9-480B-A838-D83A2904FB2B}"/>
    <cellStyle name="Comma 2 10 4" xfId="1640" xr:uid="{96EF762C-8354-49BB-9F81-AC762482BAF7}"/>
    <cellStyle name="Comma 2 10 5" xfId="2153" xr:uid="{3CE5CE9B-7392-47C8-B2C3-7B86B9A97702}"/>
    <cellStyle name="Comma 2 10 6" xfId="2666" xr:uid="{38A1586C-40E2-43F0-9AE5-E4AA151551C1}"/>
    <cellStyle name="Comma 2 11" xfId="535" xr:uid="{C3F287FF-6B16-45C4-94C0-35384637F820}"/>
    <cellStyle name="Comma 2 11 2" xfId="652" xr:uid="{7A82B02F-2F63-4C7F-831D-88B45E2C4844}"/>
    <cellStyle name="Comma 2 11 2 2" xfId="1200" xr:uid="{33E49E67-BDA0-4D2C-BC5C-4F0DDD97745A}"/>
    <cellStyle name="Comma 2 11 2 3" xfId="1713" xr:uid="{CF4EB530-FD8A-428D-BDF1-11CC8C30F27E}"/>
    <cellStyle name="Comma 2 11 2 4" xfId="2226" xr:uid="{DBE485B4-A10E-4A79-9B9B-501D3104A1A8}"/>
    <cellStyle name="Comma 2 11 2 5" xfId="2739" xr:uid="{CCB93091-CB2E-41E1-B8DD-EBDA099C1891}"/>
    <cellStyle name="Comma 2 11 3" xfId="1131" xr:uid="{D011068C-AFE6-48E6-A18F-68EF8A0AD150}"/>
    <cellStyle name="Comma 2 11 4" xfId="1644" xr:uid="{200ECCBD-76A1-49D4-B7AD-5105D24FD7B4}"/>
    <cellStyle name="Comma 2 11 5" xfId="2157" xr:uid="{AFE2A3A1-B949-4BC6-A80D-CCB1B210468A}"/>
    <cellStyle name="Comma 2 11 6" xfId="2670" xr:uid="{9A43E35A-807C-483F-9292-6CC672E939BE}"/>
    <cellStyle name="Comma 2 12" xfId="540" xr:uid="{9C5249A3-6066-45BE-B1CB-52D7520305BB}"/>
    <cellStyle name="Comma 2 12 2" xfId="1134" xr:uid="{312DBDE7-F12C-4755-874B-11C624703B05}"/>
    <cellStyle name="Comma 2 12 3" xfId="1647" xr:uid="{04A71B70-CECF-42B1-90AB-4ECF7017567C}"/>
    <cellStyle name="Comma 2 12 4" xfId="2160" xr:uid="{514CE527-5795-46DA-A844-EC8CEF4906E5}"/>
    <cellStyle name="Comma 2 12 5" xfId="2673" xr:uid="{657C7736-402D-402A-B66C-CCC498FB52A8}"/>
    <cellStyle name="Comma 2 13" xfId="653" xr:uid="{3DCEB948-1283-45D9-835E-FF9E00B41648}"/>
    <cellStyle name="Comma 2 13 2" xfId="1201" xr:uid="{F460D1A4-494F-4964-BFD4-B5F817E5098C}"/>
    <cellStyle name="Comma 2 13 3" xfId="1714" xr:uid="{CAC3D403-AF2A-4C32-B252-8751186480CE}"/>
    <cellStyle name="Comma 2 13 4" xfId="2227" xr:uid="{B7D64B8F-EC2F-4238-97F2-D438EED9461D}"/>
    <cellStyle name="Comma 2 13 5" xfId="2740" xr:uid="{DDF030F9-ED98-430D-B150-E88431A776AE}"/>
    <cellStyle name="Comma 2 14" xfId="359" xr:uid="{A0B71007-B81E-4171-A50C-58C342C1A323}"/>
    <cellStyle name="Comma 2 14 2" xfId="1033" xr:uid="{D6DC75E8-FDD8-4BEB-AD30-6F58F66A6D15}"/>
    <cellStyle name="Comma 2 14 3" xfId="1546" xr:uid="{1A0F03FA-5E8F-42F8-90D8-91D7043DE00D}"/>
    <cellStyle name="Comma 2 14 4" xfId="2059" xr:uid="{1BD2F80B-026C-4BC3-BB5C-675A0FDFD80E}"/>
    <cellStyle name="Comma 2 14 5" xfId="2572" xr:uid="{BF52D232-9D29-4DD7-900F-41E745F14C08}"/>
    <cellStyle name="Comma 2 15" xfId="42" xr:uid="{2B2A9684-228F-411C-B7BE-31026D0BAA15}"/>
    <cellStyle name="Comma 2 16" xfId="791" xr:uid="{7DC3956C-144E-4C2A-A58E-68669302D5B8}"/>
    <cellStyle name="Comma 2 17" xfId="1304" xr:uid="{9E1468C6-6972-4BE5-85A2-44F5AD5727EE}"/>
    <cellStyle name="Comma 2 18" xfId="1817" xr:uid="{4F24A95D-C2A6-4733-8FDB-48838152FAFB}"/>
    <cellStyle name="Comma 2 19" xfId="2330" xr:uid="{E46CB06E-056D-45B4-9669-75E445627A02}"/>
    <cellStyle name="Comma 2 2" xfId="3" xr:uid="{00000000-0005-0000-0000-000002000000}"/>
    <cellStyle name="Comma 2 2 2" xfId="154" xr:uid="{E66CADDB-42C6-42AA-A919-9BB142DF6417}"/>
    <cellStyle name="Comma 2 2 2 2" xfId="329" xr:uid="{B8F5B29B-9761-46A8-A972-9F07DE7A6715}"/>
    <cellStyle name="Comma 2 2 2 2 2" xfId="606" xr:uid="{A4EFF78A-1598-4FF9-A08A-1A65DB03F8C1}"/>
    <cellStyle name="Comma 2 2 2 2 2 2" xfId="1174" xr:uid="{1DF2B4B2-C467-4393-BD9D-3CBBB92089C8}"/>
    <cellStyle name="Comma 2 2 2 2 2 3" xfId="1687" xr:uid="{542EF6A8-CA1F-4616-8BD2-99734439AC6A}"/>
    <cellStyle name="Comma 2 2 2 2 2 4" xfId="2200" xr:uid="{9B61137F-A67E-44A6-B6B0-F87971CD0EFD}"/>
    <cellStyle name="Comma 2 2 2 2 2 5" xfId="2713" xr:uid="{42161166-E354-465D-BB36-5A23CA728145}"/>
    <cellStyle name="Comma 2 2 2 2 3" xfId="1005" xr:uid="{A5DA983C-3173-4B33-913A-DBBA4BEE0878}"/>
    <cellStyle name="Comma 2 2 2 2 4" xfId="1518" xr:uid="{CA590C53-059C-4FCA-B315-F51D40313BE4}"/>
    <cellStyle name="Comma 2 2 2 2 5" xfId="2031" xr:uid="{4B07EA1D-B068-4ACD-B626-121329DA6424}"/>
    <cellStyle name="Comma 2 2 2 2 6" xfId="2544" xr:uid="{9B49AAEF-AE76-4040-88EF-26CDABABEBBC}"/>
    <cellStyle name="Comma 2 2 2 3" xfId="743" xr:uid="{46B64824-B06A-432F-86CB-DCA995E71FAE}"/>
    <cellStyle name="Comma 2 2 2 3 2" xfId="1278" xr:uid="{793220ED-8C1F-4C82-8329-E05BFDB6FADE}"/>
    <cellStyle name="Comma 2 2 2 3 3" xfId="1791" xr:uid="{0E14B906-A42D-42C7-9077-06220294E1C4}"/>
    <cellStyle name="Comma 2 2 2 3 4" xfId="2304" xr:uid="{EF3DD037-435B-4679-90D6-76EF78F49EB2}"/>
    <cellStyle name="Comma 2 2 2 3 5" xfId="2817" xr:uid="{E43BAEAE-2897-4E22-B072-1123149CE18E}"/>
    <cellStyle name="Comma 2 2 2 4" xfId="448" xr:uid="{2CE56A23-549D-4C2F-8F6B-745665BA6C82}"/>
    <cellStyle name="Comma 2 2 2 4 2" xfId="1091" xr:uid="{DF0A4270-0157-4A24-96FB-7BB8D87597CD}"/>
    <cellStyle name="Comma 2 2 2 4 3" xfId="1604" xr:uid="{32E7DFC7-45DA-454B-9F18-C94A693C1AC9}"/>
    <cellStyle name="Comma 2 2 2 4 4" xfId="2117" xr:uid="{5703DEE4-2660-4095-9288-CA11041CD5A8}"/>
    <cellStyle name="Comma 2 2 2 4 5" xfId="2630" xr:uid="{F41A15C5-27AE-4ADD-BC03-038ED93CC80A}"/>
    <cellStyle name="Comma 2 2 2 5" xfId="884" xr:uid="{7539A83F-5140-4764-9E2C-B3025983E3BC}"/>
    <cellStyle name="Comma 2 2 2 6" xfId="1397" xr:uid="{3CB03F9D-5BA7-49B8-8589-0AA5496510AC}"/>
    <cellStyle name="Comma 2 2 2 7" xfId="1910" xr:uid="{60D85424-1BEB-4D53-ADED-3C5D05F61447}"/>
    <cellStyle name="Comma 2 2 2 8" xfId="2423" xr:uid="{AD8A69CD-348E-409B-8AEA-99D0BE02D68F}"/>
    <cellStyle name="Comma 2 2 3" xfId="151" xr:uid="{1F146D1C-9BA3-4203-A419-18D67D3C11EB}"/>
    <cellStyle name="Comma 2 2 3 2" xfId="326" xr:uid="{83AD9E30-9E79-47B9-B972-082DB6F250A9}"/>
    <cellStyle name="Comma 2 2 3 2 2" xfId="625" xr:uid="{BF9DA7F6-DDC5-47BD-BB6E-9B6D25004CDB}"/>
    <cellStyle name="Comma 2 2 3 2 2 2" xfId="1184" xr:uid="{E0E17EDA-38FB-43BC-80E1-0EBDA2EB8152}"/>
    <cellStyle name="Comma 2 2 3 2 2 3" xfId="1697" xr:uid="{50D8F6D5-6565-49EA-9026-DE25D943D839}"/>
    <cellStyle name="Comma 2 2 3 2 2 4" xfId="2210" xr:uid="{276150C2-F52A-4FE4-9B0E-8E0D4D7D751D}"/>
    <cellStyle name="Comma 2 2 3 2 2 5" xfId="2723" xr:uid="{CCE1D550-F6B6-4861-821C-73B07960FC26}"/>
    <cellStyle name="Comma 2 2 3 2 3" xfId="1003" xr:uid="{A17E80F4-2A3A-4133-AE8A-5E4BAFA2AA48}"/>
    <cellStyle name="Comma 2 2 3 2 4" xfId="1516" xr:uid="{22573688-4ED7-4482-8604-CAAA7D5F7D05}"/>
    <cellStyle name="Comma 2 2 3 2 5" xfId="2029" xr:uid="{DA389262-EA69-485E-A43F-3DBA2CB4607F}"/>
    <cellStyle name="Comma 2 2 3 2 6" xfId="2542" xr:uid="{46B8C649-3541-436D-896A-B43212BA452E}"/>
    <cellStyle name="Comma 2 2 3 3" xfId="741" xr:uid="{C5BB5833-CA51-4D76-AC66-2F52A7B8D5A8}"/>
    <cellStyle name="Comma 2 2 3 3 2" xfId="1276" xr:uid="{AC2259A6-632F-420E-B60B-136AF027C0E6}"/>
    <cellStyle name="Comma 2 2 3 3 3" xfId="1789" xr:uid="{70CD304F-8AFD-4E04-9AFF-D4F4E4AD175E}"/>
    <cellStyle name="Comma 2 2 3 3 4" xfId="2302" xr:uid="{3B1E28E4-6853-4743-A5B1-861A69B9F7C3}"/>
    <cellStyle name="Comma 2 2 3 3 5" xfId="2815" xr:uid="{8D78B21A-48F2-43EC-9C90-51573AFA432C}"/>
    <cellStyle name="Comma 2 2 3 4" xfId="467" xr:uid="{9B9B8F4D-3FD5-4A72-A532-DDF7193346FC}"/>
    <cellStyle name="Comma 2 2 3 4 2" xfId="1102" xr:uid="{43600F12-C471-4D2B-A0A2-0FE980F44AEE}"/>
    <cellStyle name="Comma 2 2 3 4 3" xfId="1615" xr:uid="{54773C3B-2881-4780-8E7F-4DE5389F941D}"/>
    <cellStyle name="Comma 2 2 3 4 4" xfId="2128" xr:uid="{FFF3831C-EB56-4C77-B323-BC2A87498649}"/>
    <cellStyle name="Comma 2 2 3 4 5" xfId="2641" xr:uid="{06B45459-BBE8-41EE-94C4-3564EBC4FF74}"/>
    <cellStyle name="Comma 2 2 3 5" xfId="882" xr:uid="{646DF2EC-39D6-4474-BB78-37DB8CC4DDA4}"/>
    <cellStyle name="Comma 2 2 3 6" xfId="1395" xr:uid="{27705AC6-BE67-4C56-90AB-B6223B9886BE}"/>
    <cellStyle name="Comma 2 2 3 7" xfId="1908" xr:uid="{AA82863B-CB86-448B-A00F-046AD866A482}"/>
    <cellStyle name="Comma 2 2 3 8" xfId="2421" xr:uid="{8EFE636C-0789-4D45-8E90-C4C96E46A810}"/>
    <cellStyle name="Comma 2 2 4" xfId="226" xr:uid="{29F243F9-2300-4DAD-9E5E-F6D9DF77B6C0}"/>
    <cellStyle name="Comma 2 2 4 2" xfId="544" xr:uid="{5BA13300-D8C4-4A12-A601-28CB6A42D897}"/>
    <cellStyle name="Comma 2 2 4 2 2" xfId="1138" xr:uid="{A5AF7C86-4A47-4A91-844A-6561EF3FDE52}"/>
    <cellStyle name="Comma 2 2 4 2 3" xfId="1651" xr:uid="{5A264CD7-92FD-4DEF-BAB3-B2EC9B4871B5}"/>
    <cellStyle name="Comma 2 2 4 2 4" xfId="2164" xr:uid="{2515A879-B4B9-4BF8-8CC3-88A3DBC02E90}"/>
    <cellStyle name="Comma 2 2 4 2 5" xfId="2677" xr:uid="{1649429D-8F1D-490F-9E88-9B14008FCC1A}"/>
    <cellStyle name="Comma 2 2 4 3" xfId="914" xr:uid="{47D15EFF-B0DA-4F79-AB7C-CE6460B3442B}"/>
    <cellStyle name="Comma 2 2 4 4" xfId="1427" xr:uid="{60D4AB7E-4DC4-4CAE-A135-C24C82BD0FAD}"/>
    <cellStyle name="Comma 2 2 4 5" xfId="1940" xr:uid="{62618189-4D2B-406F-8707-1F235896B56C}"/>
    <cellStyle name="Comma 2 2 4 6" xfId="2453" xr:uid="{DE20D9AB-B004-4C2A-9493-AE3091DA0099}"/>
    <cellStyle name="Comma 2 2 5" xfId="655" xr:uid="{61267CA3-B137-49CC-894B-602F64406709}"/>
    <cellStyle name="Comma 2 2 5 2" xfId="1202" xr:uid="{FD670665-C379-4F29-A6A4-996FB202F325}"/>
    <cellStyle name="Comma 2 2 5 3" xfId="1715" xr:uid="{2FC0F664-D381-4557-9974-EDA74CC2152A}"/>
    <cellStyle name="Comma 2 2 5 4" xfId="2228" xr:uid="{9BF1F32C-DBA2-4920-A1BE-BDC2CBC95427}"/>
    <cellStyle name="Comma 2 2 5 5" xfId="2741" xr:uid="{BDA8F44F-09FA-4106-9721-80BF0CA85738}"/>
    <cellStyle name="Comma 2 2 6" xfId="367" xr:uid="{036E5E32-8B82-47C4-925C-9F1AC315BBD7}"/>
    <cellStyle name="Comma 2 2 6 2" xfId="1040" xr:uid="{2B074D71-8C0D-4683-A2C5-57F2B778FE98}"/>
    <cellStyle name="Comma 2 2 6 3" xfId="1553" xr:uid="{F4D97E53-12A1-41B9-8A28-5D8B6CE85C3A}"/>
    <cellStyle name="Comma 2 2 6 4" xfId="2066" xr:uid="{B552B45A-9AB0-403A-8C7E-F1FE2375B734}"/>
    <cellStyle name="Comma 2 2 6 5" xfId="2579" xr:uid="{225B3B22-0360-4831-8C14-4B0C5604CDF5}"/>
    <cellStyle name="Comma 2 2 7" xfId="47" xr:uid="{3264D033-EFA2-494A-8E02-F14A1A0F8A99}"/>
    <cellStyle name="Comma 2 3" xfId="63" xr:uid="{D6A1CC52-DFF2-48FB-9445-17B147B48A9B}"/>
    <cellStyle name="Comma 2 3 2" xfId="160" xr:uid="{B95A3B49-460C-45EE-9D5A-B6F177AFF930}"/>
    <cellStyle name="Comma 2 3 2 2" xfId="335" xr:uid="{D51EA492-A6D2-41DE-B7C1-8510C4EAC33C}"/>
    <cellStyle name="Comma 2 3 2 2 2" xfId="619" xr:uid="{17A78423-42EB-4C9D-A0B2-01E9D5CA5AC8}"/>
    <cellStyle name="Comma 2 3 2 2 2 2" xfId="1182" xr:uid="{E3BF61B2-24FB-4ABB-AB86-0E2A97501C63}"/>
    <cellStyle name="Comma 2 3 2 2 2 3" xfId="1695" xr:uid="{C5082BBB-8455-41A9-82E5-EB6EB68A3556}"/>
    <cellStyle name="Comma 2 3 2 2 2 4" xfId="2208" xr:uid="{68EAC7D6-16B2-4CCC-A860-3EE86C34C1B5}"/>
    <cellStyle name="Comma 2 3 2 2 2 5" xfId="2721" xr:uid="{0B56F978-E569-445D-8668-B674894524CD}"/>
    <cellStyle name="Comma 2 3 2 2 3" xfId="1010" xr:uid="{3D212A3F-E18F-4601-865C-5D28BBA0D46E}"/>
    <cellStyle name="Comma 2 3 2 2 4" xfId="1523" xr:uid="{D7A5F25E-2B8C-4328-AA27-C93782C04E9C}"/>
    <cellStyle name="Comma 2 3 2 2 5" xfId="2036" xr:uid="{C35DE5A3-F4C3-4231-9EC6-FAAF9CF9B5B3}"/>
    <cellStyle name="Comma 2 3 2 2 6" xfId="2549" xr:uid="{DB431337-132D-4595-8D0A-77C34A6A0509}"/>
    <cellStyle name="Comma 2 3 2 3" xfId="747" xr:uid="{2F984189-D8C7-45A9-9705-9BD3E2268396}"/>
    <cellStyle name="Comma 2 3 2 3 2" xfId="1282" xr:uid="{9FAEA65F-7EA1-49EF-8CA2-115DE05C7309}"/>
    <cellStyle name="Comma 2 3 2 3 3" xfId="1795" xr:uid="{10F35D37-1191-4CA5-9EE7-5F1FFC7F0B4A}"/>
    <cellStyle name="Comma 2 3 2 3 4" xfId="2308" xr:uid="{B10539D6-5BBD-467E-A3BA-A79C2A863DFE}"/>
    <cellStyle name="Comma 2 3 2 3 5" xfId="2821" xr:uid="{F022FC7B-D507-49BF-9E2A-02264EB9FC6F}"/>
    <cellStyle name="Comma 2 3 2 4" xfId="460" xr:uid="{F30C5196-E3DB-4A89-877D-2CD4CDD7DC76}"/>
    <cellStyle name="Comma 2 3 2 4 2" xfId="1099" xr:uid="{ABAA9388-F2A1-43AA-B04B-0AA6F80ACC99}"/>
    <cellStyle name="Comma 2 3 2 4 3" xfId="1612" xr:uid="{083BCE12-46F8-4403-877B-F2F5793931D3}"/>
    <cellStyle name="Comma 2 3 2 4 4" xfId="2125" xr:uid="{332FEA2E-6E33-47CE-96BA-BE050D9FCB1B}"/>
    <cellStyle name="Comma 2 3 2 4 5" xfId="2638" xr:uid="{245B4D96-0E7A-4598-813D-B231376D2874}"/>
    <cellStyle name="Comma 2 3 2 5" xfId="889" xr:uid="{492B1908-BA0A-41A1-8F72-651F088514C0}"/>
    <cellStyle name="Comma 2 3 2 6" xfId="1402" xr:uid="{BC49F21E-D740-4A59-A886-1701EBBC4721}"/>
    <cellStyle name="Comma 2 3 2 7" xfId="1915" xr:uid="{39ADD470-A278-483B-9F33-DFA39561EDE3}"/>
    <cellStyle name="Comma 2 3 2 8" xfId="2428" xr:uid="{01302E15-DB20-493C-8EEF-B082F6F70CA9}"/>
    <cellStyle name="Comma 2 3 3" xfId="157" xr:uid="{A55B7D84-E152-4275-8911-0D874314A51B}"/>
    <cellStyle name="Comma 2 3 3 2" xfId="332" xr:uid="{EDBE6D81-EF6A-4547-811C-595FC9CE1250}"/>
    <cellStyle name="Comma 2 3 3 2 2" xfId="745" xr:uid="{484D5B7F-0815-422D-97FD-71CEFAD38F52}"/>
    <cellStyle name="Comma 2 3 3 2 2 2" xfId="1280" xr:uid="{7FA00105-505F-4151-A55F-80B8AFFB2A6C}"/>
    <cellStyle name="Comma 2 3 3 2 2 3" xfId="1793" xr:uid="{3BB8D370-042B-4305-AF2F-D0F65326B3F7}"/>
    <cellStyle name="Comma 2 3 3 2 2 4" xfId="2306" xr:uid="{852F2B3D-E63B-48F1-945F-F90E846C58FC}"/>
    <cellStyle name="Comma 2 3 3 2 2 5" xfId="2819" xr:uid="{7636ADE5-2576-4543-8873-A37E48D3A88D}"/>
    <cellStyle name="Comma 2 3 3 2 3" xfId="1008" xr:uid="{7A956A4E-4DCF-49C8-BB60-4E5C207DB359}"/>
    <cellStyle name="Comma 2 3 3 2 4" xfId="1521" xr:uid="{A07F297A-3532-4CF9-ADC9-5D17E3F7CCF0}"/>
    <cellStyle name="Comma 2 3 3 2 5" xfId="2034" xr:uid="{70237271-CCB3-41AC-803F-2C54D70D2AAB}"/>
    <cellStyle name="Comma 2 3 3 2 6" xfId="2547" xr:uid="{C1265079-5AD0-4FF4-B328-1DEFEB09CBA0}"/>
    <cellStyle name="Comma 2 3 3 3" xfId="555" xr:uid="{9C2F5E42-0D2D-4B20-B563-1B6487CA40AE}"/>
    <cellStyle name="Comma 2 3 3 3 2" xfId="1145" xr:uid="{B4F27238-9777-452C-90E6-62CF8906B2C7}"/>
    <cellStyle name="Comma 2 3 3 3 3" xfId="1658" xr:uid="{12BA13FC-547F-4DAE-B845-AA7392AA7656}"/>
    <cellStyle name="Comma 2 3 3 3 4" xfId="2171" xr:uid="{65504FD2-9370-4D4E-9982-142FFB7BFDFF}"/>
    <cellStyle name="Comma 2 3 3 3 5" xfId="2684" xr:uid="{ABCA4904-AD9B-479D-82CD-BAF2A0FCEA21}"/>
    <cellStyle name="Comma 2 3 3 4" xfId="887" xr:uid="{A00CD1F6-0857-4E8C-B07D-DC1C49A18BE4}"/>
    <cellStyle name="Comma 2 3 3 5" xfId="1400" xr:uid="{47A881BB-4F1A-45CF-8DFE-6331B42C4792}"/>
    <cellStyle name="Comma 2 3 3 6" xfId="1913" xr:uid="{A9E75B2F-C17C-4FD2-8022-C0B1BC01DAFA}"/>
    <cellStyle name="Comma 2 3 3 7" xfId="2426" xr:uid="{99763F65-2874-42A3-B1F3-44D0680D155E}"/>
    <cellStyle name="Comma 2 3 4" xfId="245" xr:uid="{FBFD4211-13A1-427B-8BA2-8FE9F4F3D10D}"/>
    <cellStyle name="Comma 2 3 4 2" xfId="660" xr:uid="{844D24FC-98A8-4CE2-B446-D35D93BC3598}"/>
    <cellStyle name="Comma 2 3 4 2 2" xfId="1206" xr:uid="{0EC33267-A088-4924-BC9C-DE97B824FA98}"/>
    <cellStyle name="Comma 2 3 4 2 3" xfId="1719" xr:uid="{B95A2CDB-F9CF-4A78-813B-D31284EC53BB}"/>
    <cellStyle name="Comma 2 3 4 2 4" xfId="2232" xr:uid="{592009B8-773B-447C-AC59-2AE180500C46}"/>
    <cellStyle name="Comma 2 3 4 2 5" xfId="2745" xr:uid="{F34599FA-014C-4591-856F-09E831D805B2}"/>
    <cellStyle name="Comma 2 3 4 3" xfId="933" xr:uid="{F207EBD2-4E4C-431D-AFFC-A6550649D679}"/>
    <cellStyle name="Comma 2 3 4 4" xfId="1446" xr:uid="{04BE3F47-E3BC-4C07-BA5C-E43E2E935AF9}"/>
    <cellStyle name="Comma 2 3 4 5" xfId="1959" xr:uid="{8613F361-0185-41B6-AE0D-22F9D2EA2F54}"/>
    <cellStyle name="Comma 2 3 4 6" xfId="2472" xr:uid="{741BC813-5BB4-40AC-93B3-554C05EC3920}"/>
    <cellStyle name="Comma 2 3 5" xfId="391" xr:uid="{3032AA38-3585-40EC-872E-541AE05641D5}"/>
    <cellStyle name="Comma 2 3 5 2" xfId="1060" xr:uid="{CDC8F533-D8DB-4B30-8F29-EB874CACB13B}"/>
    <cellStyle name="Comma 2 3 5 3" xfId="1573" xr:uid="{6E9331A2-82F5-4BE3-99F8-033FF52D350D}"/>
    <cellStyle name="Comma 2 3 5 4" xfId="2086" xr:uid="{843DC8A1-AF2B-4E9C-B75C-CC8125489D21}"/>
    <cellStyle name="Comma 2 3 5 5" xfId="2599" xr:uid="{EF2541DD-F2B0-4569-90E3-4C594AC03216}"/>
    <cellStyle name="Comma 2 3 6" xfId="812" xr:uid="{B39860AD-12A6-4B11-AC2C-195BA7C74FA2}"/>
    <cellStyle name="Comma 2 3 7" xfId="1325" xr:uid="{96B77ADA-9ABA-496A-84D6-3497AE0DE2B5}"/>
    <cellStyle name="Comma 2 3 8" xfId="1838" xr:uid="{1CA1AAB4-5FBF-40B2-B46D-CF4574A08A88}"/>
    <cellStyle name="Comma 2 3 9" xfId="2351" xr:uid="{DA0B3CC2-F6A9-4D06-B48F-BC0DF8047103}"/>
    <cellStyle name="Comma 2 4" xfId="66" xr:uid="{998E6F1E-0D22-44A3-981D-F5C97D5F6A9D}"/>
    <cellStyle name="Comma 2 4 2" xfId="248" xr:uid="{AC931102-1C0C-49DA-B5B0-5B998E692798}"/>
    <cellStyle name="Comma 2 4 2 2" xfId="579" xr:uid="{8FB773F5-89D2-4AB3-9855-4C4EDD288E8C}"/>
    <cellStyle name="Comma 2 4 2 2 2" xfId="1157" xr:uid="{2A8AF809-7B4A-4562-AD47-A2DA13BA328B}"/>
    <cellStyle name="Comma 2 4 2 2 3" xfId="1670" xr:uid="{48A56DC9-55C5-4DF9-B8A5-920396A4EF75}"/>
    <cellStyle name="Comma 2 4 2 2 4" xfId="2183" xr:uid="{EB974D92-6D1B-424A-992A-00222C698192}"/>
    <cellStyle name="Comma 2 4 2 2 5" xfId="2696" xr:uid="{BA39C69E-6060-4235-8D2B-7C77658ACDA4}"/>
    <cellStyle name="Comma 2 4 2 3" xfId="936" xr:uid="{6BE78CFD-3FBE-4312-9918-2F3E38920D37}"/>
    <cellStyle name="Comma 2 4 2 4" xfId="1449" xr:uid="{2A620D4C-821A-491D-861D-CDF2E7E5881A}"/>
    <cellStyle name="Comma 2 4 2 5" xfId="1962" xr:uid="{CBF2F2E3-C07F-4BDE-B875-22097241B33E}"/>
    <cellStyle name="Comma 2 4 2 6" xfId="2475" xr:uid="{587413EB-0B29-46F8-B375-1439A92612CD}"/>
    <cellStyle name="Comma 2 4 3" xfId="663" xr:uid="{6E07A0C7-A3F2-4DE6-9816-F2D3D2C81335}"/>
    <cellStyle name="Comma 2 4 3 2" xfId="1209" xr:uid="{5ACAB98E-5DD0-404A-B074-DB1C16E44CA7}"/>
    <cellStyle name="Comma 2 4 3 3" xfId="1722" xr:uid="{AE5112BE-600A-4939-BD51-C5C2122AAD09}"/>
    <cellStyle name="Comma 2 4 3 4" xfId="2235" xr:uid="{31EDED94-D4D2-4B06-BFD9-DB0EF7D3A729}"/>
    <cellStyle name="Comma 2 4 3 5" xfId="2748" xr:uid="{EA36AEF6-6CF0-4A50-BB4F-546C1914698C}"/>
    <cellStyle name="Comma 2 4 4" xfId="415" xr:uid="{A4A1E7D5-442D-4DB0-80CB-BAF43A8C314B}"/>
    <cellStyle name="Comma 2 4 4 2" xfId="1072" xr:uid="{3BF8DE9C-57CA-4D19-A7E2-A767058D2A36}"/>
    <cellStyle name="Comma 2 4 4 3" xfId="1585" xr:uid="{06473C24-0C53-4B96-8AE7-10DC5E8D2600}"/>
    <cellStyle name="Comma 2 4 4 4" xfId="2098" xr:uid="{66528090-4A61-408F-B95E-831AB554531E}"/>
    <cellStyle name="Comma 2 4 4 5" xfId="2611" xr:uid="{CEA7CB16-3646-48D8-8115-6970F65A5763}"/>
    <cellStyle name="Comma 2 4 5" xfId="815" xr:uid="{F23DD9FE-14CB-4B26-A6F9-689C8E93E1F2}"/>
    <cellStyle name="Comma 2 4 6" xfId="1328" xr:uid="{AFAFFF43-DA2F-4411-96F4-2B6A75CE3EAF}"/>
    <cellStyle name="Comma 2 4 7" xfId="1841" xr:uid="{8F358008-9FB6-45B7-8468-7B1A7C1535C9}"/>
    <cellStyle name="Comma 2 4 8" xfId="2354" xr:uid="{CAA6D76B-C586-4881-A38C-CA6396802F2A}"/>
    <cellStyle name="Comma 2 5" xfId="79" xr:uid="{F8199759-7A4A-4F55-AB3E-744CFBC3D285}"/>
    <cellStyle name="Comma 2 5 2" xfId="260" xr:uid="{EB03C118-87A1-4107-A908-42D5832ABE3C}"/>
    <cellStyle name="Comma 2 5 2 2" xfId="585" xr:uid="{6B6AE4D1-B774-4A10-A183-C6C0D0672B59}"/>
    <cellStyle name="Comma 2 5 2 2 2" xfId="1161" xr:uid="{5BE785AD-8F8D-4A67-BC32-D53FE6D94FC3}"/>
    <cellStyle name="Comma 2 5 2 2 3" xfId="1674" xr:uid="{EFB4241D-1F1F-465B-8D3B-F8E68419FA7A}"/>
    <cellStyle name="Comma 2 5 2 2 4" xfId="2187" xr:uid="{892B92C2-BC4A-45DC-8B07-7F38FE9453CE}"/>
    <cellStyle name="Comma 2 5 2 2 5" xfId="2700" xr:uid="{1B0D7414-CC8C-4F02-961D-384A644AF68E}"/>
    <cellStyle name="Comma 2 5 2 3" xfId="948" xr:uid="{15C2BC5B-5EC7-46E9-93CE-733D3CCB9725}"/>
    <cellStyle name="Comma 2 5 2 4" xfId="1461" xr:uid="{2B006982-E07C-4569-B12C-7D19A9133E3C}"/>
    <cellStyle name="Comma 2 5 2 5" xfId="1974" xr:uid="{9C2768EF-70A4-49D5-852D-3F6DCBBD4148}"/>
    <cellStyle name="Comma 2 5 2 6" xfId="2487" xr:uid="{15D9E383-551E-4CCF-BA6F-4D67DA3312CB}"/>
    <cellStyle name="Comma 2 5 3" xfId="676" xr:uid="{55DFE1D1-993E-4BF7-A6A3-D6A9C9EAF549}"/>
    <cellStyle name="Comma 2 5 3 2" xfId="1221" xr:uid="{5C008381-CB78-4B7D-B562-C7C47753EBD7}"/>
    <cellStyle name="Comma 2 5 3 3" xfId="1734" xr:uid="{99A08F45-F9E4-4A1D-BAA8-92B5E755E39E}"/>
    <cellStyle name="Comma 2 5 3 4" xfId="2247" xr:uid="{786190A4-A203-4202-8558-BEC6D130DEC0}"/>
    <cellStyle name="Comma 2 5 3 5" xfId="2760" xr:uid="{07909D80-E68D-4A65-98EB-43523F9CF53F}"/>
    <cellStyle name="Comma 2 5 4" xfId="421" xr:uid="{FCD2A551-BE12-4075-BCD6-54D1E1ADEF45}"/>
    <cellStyle name="Comma 2 5 4 2" xfId="1076" xr:uid="{0BA82338-4312-4D4F-A88C-AC4DFB3D6C2A}"/>
    <cellStyle name="Comma 2 5 4 3" xfId="1589" xr:uid="{9A88B1F9-F554-477E-8D60-4DEFDBF6D709}"/>
    <cellStyle name="Comma 2 5 4 4" xfId="2102" xr:uid="{B5A2F8E2-7363-41EB-BD4C-AEE4C4F2BD6A}"/>
    <cellStyle name="Comma 2 5 4 5" xfId="2615" xr:uid="{42AD705B-B076-4987-B8CB-CE5E3F8BFF6D}"/>
    <cellStyle name="Comma 2 5 5" xfId="827" xr:uid="{B9041F09-5866-4C82-999E-A414C23CF082}"/>
    <cellStyle name="Comma 2 5 6" xfId="1340" xr:uid="{8CF20660-8F39-49E4-8F42-010F19BA7D5B}"/>
    <cellStyle name="Comma 2 5 7" xfId="1853" xr:uid="{1BB4A08F-EF11-482B-A8C4-170C32164CB9}"/>
    <cellStyle name="Comma 2 5 8" xfId="2366" xr:uid="{08853246-021B-4251-B728-0D3DF7CF5ADA}"/>
    <cellStyle name="Comma 2 6" xfId="86" xr:uid="{9941939C-AF2E-4264-88A5-C6110B1BD9BB}"/>
    <cellStyle name="Comma 2 6 2" xfId="265" xr:uid="{DEDBFFE2-2822-4D8F-B8B9-7DB2CB26E829}"/>
    <cellStyle name="Comma 2 6 2 2" xfId="593" xr:uid="{5A4DDE73-ECAA-448B-A18E-EEDAAA5C5C14}"/>
    <cellStyle name="Comma 2 6 2 2 2" xfId="1166" xr:uid="{997BDFD1-C478-4C54-BAA5-06CB326355D4}"/>
    <cellStyle name="Comma 2 6 2 2 3" xfId="1679" xr:uid="{47F78A40-66E4-4E4E-8F18-3D28B169D512}"/>
    <cellStyle name="Comma 2 6 2 2 4" xfId="2192" xr:uid="{272A44F6-454B-4F76-BB60-015D0B8D2D62}"/>
    <cellStyle name="Comma 2 6 2 2 5" xfId="2705" xr:uid="{B690C672-CF2B-4D6E-9F4B-E7F36127D99B}"/>
    <cellStyle name="Comma 2 6 2 3" xfId="951" xr:uid="{74083582-799F-4392-9984-6D466CD218A5}"/>
    <cellStyle name="Comma 2 6 2 4" xfId="1464" xr:uid="{8E055B3A-F2A8-4591-926F-6F18619963DF}"/>
    <cellStyle name="Comma 2 6 2 5" xfId="1977" xr:uid="{F09E1E1A-2F59-4B08-A6B7-B3243647E644}"/>
    <cellStyle name="Comma 2 6 2 6" xfId="2490" xr:uid="{0A4521F7-BA75-4593-AE98-F7147B0EE9B5}"/>
    <cellStyle name="Comma 2 6 3" xfId="681" xr:uid="{485B51B4-1417-49A1-A8E3-E0AF1F901770}"/>
    <cellStyle name="Comma 2 6 3 2" xfId="1224" xr:uid="{C909E359-2A18-4B90-A78B-8FF795BA7746}"/>
    <cellStyle name="Comma 2 6 3 3" xfId="1737" xr:uid="{B817B550-7BCE-4DC0-AD3D-C1D585EF8FCF}"/>
    <cellStyle name="Comma 2 6 3 4" xfId="2250" xr:uid="{6ECD9D0C-E146-4211-B282-4BAAF4CB392B}"/>
    <cellStyle name="Comma 2 6 3 5" xfId="2763" xr:uid="{634AE213-F652-424C-A94C-14D1B5A4481F}"/>
    <cellStyle name="Comma 2 6 4" xfId="429" xr:uid="{F83D478E-863A-48C1-A7FD-E2BD75252DB2}"/>
    <cellStyle name="Comma 2 6 4 2" xfId="1081" xr:uid="{F8758988-155F-4A15-B14A-6135657B6DB0}"/>
    <cellStyle name="Comma 2 6 4 3" xfId="1594" xr:uid="{2B101688-414E-4E4C-B752-14E81084ABF3}"/>
    <cellStyle name="Comma 2 6 4 4" xfId="2107" xr:uid="{D1BAA753-D012-4A84-9DA0-5869F9097480}"/>
    <cellStyle name="Comma 2 6 4 5" xfId="2620" xr:uid="{B3934821-E452-4150-9A83-7D99D58378A3}"/>
    <cellStyle name="Comma 2 6 5" xfId="830" xr:uid="{BEBADABB-A1D2-4221-97E8-231AB256C85F}"/>
    <cellStyle name="Comma 2 6 6" xfId="1343" xr:uid="{3AB83B9B-0964-4AA7-9419-743571792186}"/>
    <cellStyle name="Comma 2 6 7" xfId="1856" xr:uid="{6FF9CEF3-B8B6-4F7D-B52C-ED6D2EC451EA}"/>
    <cellStyle name="Comma 2 6 8" xfId="2369" xr:uid="{13D69A87-742B-464D-A277-A8B00191CA38}"/>
    <cellStyle name="Comma 2 7" xfId="163" xr:uid="{BA222FE0-393A-48D1-985C-6E3AED0A94AE}"/>
    <cellStyle name="Comma 2 7 2" xfId="337" xr:uid="{721E1495-8ABD-4B9E-8DEB-CC92B38E9927}"/>
    <cellStyle name="Comma 2 7 2 2" xfId="604" xr:uid="{AA483C61-7458-498B-AFC0-1CBB2150A5B0}"/>
    <cellStyle name="Comma 2 7 2 2 2" xfId="1172" xr:uid="{E29729E2-4527-4978-9CD0-E5480E165355}"/>
    <cellStyle name="Comma 2 7 2 2 3" xfId="1685" xr:uid="{08EEE8EA-F9CF-4092-AD34-61E5943A42DF}"/>
    <cellStyle name="Comma 2 7 2 2 4" xfId="2198" xr:uid="{D1319078-7F80-4D34-BE6E-621E05B54F1D}"/>
    <cellStyle name="Comma 2 7 2 2 5" xfId="2711" xr:uid="{650EF86D-45A3-4246-9068-B328386530C9}"/>
    <cellStyle name="Comma 2 7 2 3" xfId="1011" xr:uid="{7CF69E60-1AFA-4791-B3CB-A7183107AD19}"/>
    <cellStyle name="Comma 2 7 2 4" xfId="1524" xr:uid="{0311204C-5AAF-4BD5-B39A-9AFAE3FC0908}"/>
    <cellStyle name="Comma 2 7 2 5" xfId="2037" xr:uid="{51174891-E3FA-47F6-AF70-9AAEF5832CCB}"/>
    <cellStyle name="Comma 2 7 2 6" xfId="2550" xr:uid="{2C26F8A1-4F76-4A8E-B4E3-370EC3E7175E}"/>
    <cellStyle name="Comma 2 7 3" xfId="748" xr:uid="{716AE460-E148-4FCD-B94F-6A2124BE8013}"/>
    <cellStyle name="Comma 2 7 3 2" xfId="1283" xr:uid="{82375324-22B6-4476-B288-4AA1776B8C6A}"/>
    <cellStyle name="Comma 2 7 3 3" xfId="1796" xr:uid="{C51D6549-A64C-4B6A-B6DA-6254EA011A91}"/>
    <cellStyle name="Comma 2 7 3 4" xfId="2309" xr:uid="{8C1EDD55-24EC-4992-9777-A6EA99AE51B0}"/>
    <cellStyle name="Comma 2 7 3 5" xfId="2822" xr:uid="{3808DE78-C17A-4655-AFBC-2BCEBCEDCE83}"/>
    <cellStyle name="Comma 2 7 4" xfId="443" xr:uid="{B0C5D917-74A8-441E-AF38-911F26C7B4CC}"/>
    <cellStyle name="Comma 2 7 4 2" xfId="1087" xr:uid="{158045D0-932E-4263-A535-3646519DF692}"/>
    <cellStyle name="Comma 2 7 4 3" xfId="1600" xr:uid="{ABB6CD3D-5C75-4D9C-BF3F-3BD4F22E31D1}"/>
    <cellStyle name="Comma 2 7 4 4" xfId="2113" xr:uid="{342C7CBB-55DA-4297-B45C-22A845D5E41A}"/>
    <cellStyle name="Comma 2 7 4 5" xfId="2626" xr:uid="{76A22D94-F4F2-440D-B770-99BD18E828F2}"/>
    <cellStyle name="Comma 2 7 5" xfId="890" xr:uid="{55B54607-987D-44B9-98D1-445908F41494}"/>
    <cellStyle name="Comma 2 7 6" xfId="1403" xr:uid="{712DCE77-8AB3-41FD-B8F9-B338C0BB9156}"/>
    <cellStyle name="Comma 2 7 7" xfId="1916" xr:uid="{E6322881-D8C9-495B-A154-2639860A4F4D}"/>
    <cellStyle name="Comma 2 7 8" xfId="2429" xr:uid="{05A0AA24-618F-4145-BFE7-78CEE79F52B5}"/>
    <cellStyle name="Comma 2 8" xfId="170" xr:uid="{07571945-E416-4EA6-9384-866D4CB2FF20}"/>
    <cellStyle name="Comma 2 8 2" xfId="342" xr:uid="{84DF7A40-15B3-47D9-8308-F03304E6BA70}"/>
    <cellStyle name="Comma 2 8 2 2" xfId="614" xr:uid="{731C2851-9FBC-4741-B27C-3304310AB4A4}"/>
    <cellStyle name="Comma 2 8 2 2 2" xfId="1179" xr:uid="{E072510F-208A-4F3A-B74E-D8BE95FCD359}"/>
    <cellStyle name="Comma 2 8 2 2 3" xfId="1692" xr:uid="{BD248350-6BEE-4077-9B75-CA48C7E4D414}"/>
    <cellStyle name="Comma 2 8 2 2 4" xfId="2205" xr:uid="{B21ED34F-AEE0-4C05-878B-89B9A8F1523E}"/>
    <cellStyle name="Comma 2 8 2 2 5" xfId="2718" xr:uid="{7F69722D-B106-4B04-8F18-A203898C3C43}"/>
    <cellStyle name="Comma 2 8 2 3" xfId="1016" xr:uid="{10187366-7529-4437-9873-68C0480A057A}"/>
    <cellStyle name="Comma 2 8 2 4" xfId="1529" xr:uid="{5EF76A13-6380-4591-85B1-7FC2159FA639}"/>
    <cellStyle name="Comma 2 8 2 5" xfId="2042" xr:uid="{FD782843-5454-42EB-BE0F-20CEDC95ECD3}"/>
    <cellStyle name="Comma 2 8 2 6" xfId="2555" xr:uid="{D2FB8F6E-0B14-42B3-BA8A-D5744871773E}"/>
    <cellStyle name="Comma 2 8 3" xfId="754" xr:uid="{FC2A6886-8E6F-4F9A-8D6B-E9C4C57334DD}"/>
    <cellStyle name="Comma 2 8 3 2" xfId="1288" xr:uid="{45ACAB12-865D-4F59-A13B-13F65545CD94}"/>
    <cellStyle name="Comma 2 8 3 3" xfId="1801" xr:uid="{05CEA9BA-996B-4977-86A4-2EF0F7A09546}"/>
    <cellStyle name="Comma 2 8 3 4" xfId="2314" xr:uid="{525E6A31-5708-4B79-BF13-040C818B39B5}"/>
    <cellStyle name="Comma 2 8 3 5" xfId="2827" xr:uid="{4BCA58E9-B961-4250-800F-50590701BA5D}"/>
    <cellStyle name="Comma 2 8 4" xfId="455" xr:uid="{694EF318-E05D-499B-B9E0-E0972129FF37}"/>
    <cellStyle name="Comma 2 8 4 2" xfId="1096" xr:uid="{3E35D2AA-A044-473D-8AA2-A336D5989497}"/>
    <cellStyle name="Comma 2 8 4 3" xfId="1609" xr:uid="{3749C7C9-8C93-46F7-8693-452913ADD0A7}"/>
    <cellStyle name="Comma 2 8 4 4" xfId="2122" xr:uid="{359FFC25-F522-4DBB-AC2B-04EAFFAF9FD9}"/>
    <cellStyle name="Comma 2 8 4 5" xfId="2635" xr:uid="{67D5DEDC-46AD-4481-AD26-64E2D86D5CD4}"/>
    <cellStyle name="Comma 2 8 5" xfId="895" xr:uid="{B0B6FA82-D3B5-4D98-8B12-D9312D78416B}"/>
    <cellStyle name="Comma 2 8 6" xfId="1408" xr:uid="{AA4E7B35-24D3-4FB5-BA6A-6D7B20AEEDEC}"/>
    <cellStyle name="Comma 2 8 7" xfId="1921" xr:uid="{DAD9280B-BF8F-408E-92DB-86707E30D2DE}"/>
    <cellStyle name="Comma 2 8 8" xfId="2434" xr:uid="{12633F5A-01A2-470F-8986-EA5FDECFA5CC}"/>
    <cellStyle name="Comma 2 9" xfId="222" xr:uid="{F6CF8885-FDBE-4AA0-8F17-7E00C0B9C02C}"/>
    <cellStyle name="Comma 2 9 2" xfId="642" xr:uid="{A8FEEA9D-34CD-4A10-83D8-572D929DF200}"/>
    <cellStyle name="Comma 2 9 2 2" xfId="1192" xr:uid="{62FB16E8-BDBB-42BD-859A-13295C5C498D}"/>
    <cellStyle name="Comma 2 9 2 3" xfId="1705" xr:uid="{6471C656-C797-4690-B9B9-A8580F39A707}"/>
    <cellStyle name="Comma 2 9 2 4" xfId="2218" xr:uid="{2FEDE3CC-1D10-4A68-8EB4-25E916D825A2}"/>
    <cellStyle name="Comma 2 9 2 5" xfId="2731" xr:uid="{BABFBAE6-DEAB-4AD0-9762-FB621CA690DA}"/>
    <cellStyle name="Comma 2 9 3" xfId="524" xr:uid="{08FDAA10-2394-4DB3-88AD-FF540C00D0BF}"/>
    <cellStyle name="Comma 2 9 3 2" xfId="1123" xr:uid="{B3610397-82AC-489C-B655-2B6100FD1BD9}"/>
    <cellStyle name="Comma 2 9 3 3" xfId="1636" xr:uid="{CF5015A5-BC63-4CB6-83B4-F65AD28A2D2D}"/>
    <cellStyle name="Comma 2 9 3 4" xfId="2149" xr:uid="{824D65DB-2143-4D38-9EE6-F2441447B7CF}"/>
    <cellStyle name="Comma 2 9 3 5" xfId="2662" xr:uid="{812871F7-901F-4D54-8E98-112622773988}"/>
    <cellStyle name="Comma 2 9 4" xfId="910" xr:uid="{AFF3C2B2-CF6F-4387-BA92-CDD5B22C208C}"/>
    <cellStyle name="Comma 2 9 5" xfId="1423" xr:uid="{299C5554-CD37-45BC-B310-71318DB68FD1}"/>
    <cellStyle name="Comma 2 9 6" xfId="1936" xr:uid="{DE8B6039-9F2E-45DB-BCDF-29B0C59B17B5}"/>
    <cellStyle name="Comma 2 9 7" xfId="2449" xr:uid="{B61E9973-1888-4C09-98CA-96F881F03BE8}"/>
    <cellStyle name="Comma 20" xfId="450" xr:uid="{19284A5D-1CBF-4403-ADA4-DB25EBEE0259}"/>
    <cellStyle name="Comma 20 2" xfId="608" xr:uid="{D1BE9395-2D72-4707-8FB7-210A3552F584}"/>
    <cellStyle name="Comma 20 2 2" xfId="1175" xr:uid="{09AE86C5-B3AC-452D-9275-847A1976C892}"/>
    <cellStyle name="Comma 20 2 3" xfId="1688" xr:uid="{14D1838E-BE63-412B-9981-F7DF7E92526E}"/>
    <cellStyle name="Comma 20 2 4" xfId="2201" xr:uid="{7255998C-6B1D-4316-AE51-45057AC9414F}"/>
    <cellStyle name="Comma 20 2 5" xfId="2714" xr:uid="{197B4F40-249B-4F59-9D78-5C1B08B9DA92}"/>
    <cellStyle name="Comma 20 3" xfId="1092" xr:uid="{4B8843FD-EB1B-4E61-AF4F-D9E6D0236624}"/>
    <cellStyle name="Comma 20 4" xfId="1605" xr:uid="{90E5A82F-A4E7-4BFC-B3E0-360831C85812}"/>
    <cellStyle name="Comma 20 5" xfId="2118" xr:uid="{60B40279-7EF4-4FC5-A2FB-29D516C51F41}"/>
    <cellStyle name="Comma 20 6" xfId="2631" xr:uid="{58D8C51C-7EB1-49CE-8A0A-E3F71C1530C0}"/>
    <cellStyle name="Comma 21" xfId="451" xr:uid="{497821E6-25BB-4A41-B611-16923A70EC09}"/>
    <cellStyle name="Comma 21 2" xfId="610" xr:uid="{0C84D6E2-4395-41D3-A7EB-AB036FE52CCF}"/>
    <cellStyle name="Comma 21 2 2" xfId="1176" xr:uid="{A02715FD-B88B-4CB6-8E1C-D1B1BA350593}"/>
    <cellStyle name="Comma 21 2 3" xfId="1689" xr:uid="{94A5C434-9E64-47C2-A85A-C0E002C317E4}"/>
    <cellStyle name="Comma 21 2 4" xfId="2202" xr:uid="{4A36712B-F6C0-46FC-B056-A81FB10015FE}"/>
    <cellStyle name="Comma 21 2 5" xfId="2715" xr:uid="{23310120-8B37-48F8-9A48-4A9A30FBEC29}"/>
    <cellStyle name="Comma 21 3" xfId="1093" xr:uid="{AFF22105-CEFA-4903-A27A-2112104CA876}"/>
    <cellStyle name="Comma 21 4" xfId="1606" xr:uid="{A63CF1A5-D8BB-4B88-A7F0-A4BD52D9A3AC}"/>
    <cellStyle name="Comma 21 5" xfId="2119" xr:uid="{BB089258-F1AC-4BA8-BF0A-B941B8287286}"/>
    <cellStyle name="Comma 21 6" xfId="2632" xr:uid="{990F5B30-102D-4D3C-B480-7D29B3FAB679}"/>
    <cellStyle name="Comma 22" xfId="457" xr:uid="{A2625394-71CA-4D49-97A0-34858D0F94D3}"/>
    <cellStyle name="Comma 22 2" xfId="616" xr:uid="{E91EF8EE-9383-493A-9E74-EDFE597287B2}"/>
    <cellStyle name="Comma 22 2 2" xfId="1180" xr:uid="{58C72A8B-22AC-43B5-AE97-D53E576B7D45}"/>
    <cellStyle name="Comma 22 2 3" xfId="1693" xr:uid="{B736F65B-8920-4668-AA08-425762EC90DF}"/>
    <cellStyle name="Comma 22 2 4" xfId="2206" xr:uid="{6D437F3A-23C7-4246-ADEE-636898DA287D}"/>
    <cellStyle name="Comma 22 2 5" xfId="2719" xr:uid="{8010DB35-A282-45E9-BFE4-C435CF511789}"/>
    <cellStyle name="Comma 22 3" xfId="1097" xr:uid="{D99A257C-DD51-4700-B690-235CAC94A43C}"/>
    <cellStyle name="Comma 22 4" xfId="1610" xr:uid="{F2D5DE50-A189-4EC2-924B-307D97162E11}"/>
    <cellStyle name="Comma 22 5" xfId="2123" xr:uid="{7FC02D9E-9125-4CD2-9C55-9800234F6F37}"/>
    <cellStyle name="Comma 22 6" xfId="2636" xr:uid="{27B2BC06-F4A3-4DCE-9EB7-A017AF1F0B0D}"/>
    <cellStyle name="Comma 23" xfId="519" xr:uid="{DA422B73-8597-468A-8EF9-A1940A0BCEC4}"/>
    <cellStyle name="Comma 23 2" xfId="637" xr:uid="{6E32094C-5D79-4AAC-82EC-451EBA40090D}"/>
    <cellStyle name="Comma 23 2 2" xfId="1189" xr:uid="{26F94DF0-DD20-4F20-916E-15B489C70147}"/>
    <cellStyle name="Comma 23 2 3" xfId="1702" xr:uid="{FB1313CB-57B1-47F5-8F6F-B402EDCEB42E}"/>
    <cellStyle name="Comma 23 2 4" xfId="2215" xr:uid="{274980C4-58FF-4F16-855B-1BFE5F762E30}"/>
    <cellStyle name="Comma 23 2 5" xfId="2728" xr:uid="{595517FF-5587-497E-AA8C-B681E975E07A}"/>
    <cellStyle name="Comma 23 3" xfId="1120" xr:uid="{034072C5-84D6-49DA-B7D4-06174BB13B64}"/>
    <cellStyle name="Comma 23 4" xfId="1633" xr:uid="{48A6A126-0B2F-429C-845D-E8163493070C}"/>
    <cellStyle name="Comma 23 5" xfId="2146" xr:uid="{BBCF88E6-6026-41C7-A9DF-41440A1C0141}"/>
    <cellStyle name="Comma 23 6" xfId="2659" xr:uid="{2D9CB451-F2D6-4FD9-A539-CD7FFC6E782C}"/>
    <cellStyle name="Comma 24" xfId="526" xr:uid="{F8DB839F-C294-45D8-9FE7-3FC7B0CD467C}"/>
    <cellStyle name="Comma 24 2" xfId="644" xr:uid="{A2031B6E-C4B8-4C0C-9B89-632B26B7B900}"/>
    <cellStyle name="Comma 24 2 2" xfId="1193" xr:uid="{8000B63D-4BD2-4C3D-AB37-A6FAF4C8D147}"/>
    <cellStyle name="Comma 24 2 3" xfId="1706" xr:uid="{E34F6316-8A96-4F49-BCB5-BC0BCC170278}"/>
    <cellStyle name="Comma 24 2 4" xfId="2219" xr:uid="{0AE4F5E5-117D-4FA1-848F-A8781EAEF17C}"/>
    <cellStyle name="Comma 24 2 5" xfId="2732" xr:uid="{3048D2B1-6A4E-43AE-A0D4-B42E201FCC6F}"/>
    <cellStyle name="Comma 24 3" xfId="1124" xr:uid="{B5FD18AE-3582-4030-A286-47D274196043}"/>
    <cellStyle name="Comma 24 4" xfId="1637" xr:uid="{B10AE8B7-028E-4390-9049-2D535BFC7F58}"/>
    <cellStyle name="Comma 24 5" xfId="2150" xr:uid="{49700469-28B8-40D7-8613-6CB44ED79AD7}"/>
    <cellStyle name="Comma 24 6" xfId="2663" xr:uid="{A9D824E6-BF28-4679-B764-1A17150CA1F7}"/>
    <cellStyle name="Comma 25" xfId="531" xr:uid="{67285105-AB06-4F7B-AB56-39DEDC159AD4}"/>
    <cellStyle name="Comma 25 2" xfId="649" xr:uid="{90C72935-10F8-4244-B3C2-FC458896032D}"/>
    <cellStyle name="Comma 25 2 2" xfId="1197" xr:uid="{16E85F05-4D91-4819-938C-6D5ED7EE9A59}"/>
    <cellStyle name="Comma 25 2 3" xfId="1710" xr:uid="{B6030B2C-7FE0-4822-B4DF-B6546032C817}"/>
    <cellStyle name="Comma 25 2 4" xfId="2223" xr:uid="{566F86BC-A609-417D-AB0F-3BE398321BC7}"/>
    <cellStyle name="Comma 25 2 5" xfId="2736" xr:uid="{EB430603-CDB5-4006-B3C6-4BF462B8DB8E}"/>
    <cellStyle name="Comma 25 3" xfId="1128" xr:uid="{462EE3C9-749F-45D9-A61F-3E9B3294996F}"/>
    <cellStyle name="Comma 25 4" xfId="1641" xr:uid="{7B97C563-BB32-48D9-8A2F-D0E62F0FB1D0}"/>
    <cellStyle name="Comma 25 5" xfId="2154" xr:uid="{6C7F4578-1363-474A-8FCE-3D0279698376}"/>
    <cellStyle name="Comma 25 6" xfId="2667" xr:uid="{B209AEA3-BE76-416E-BED4-28FF12146930}"/>
    <cellStyle name="Comma 26" xfId="539" xr:uid="{C16E4BCE-CD94-4F9F-936C-6F7E2044D3E8}"/>
    <cellStyle name="Comma 26 2" xfId="1133" xr:uid="{CC8E1E73-877E-4D1E-BEDF-C5EEC956B56D}"/>
    <cellStyle name="Comma 26 3" xfId="1646" xr:uid="{C7B7C556-7269-4E80-956F-5C109EB35B64}"/>
    <cellStyle name="Comma 26 4" xfId="2159" xr:uid="{0795ACDF-7843-4ED5-B69A-246E02827740}"/>
    <cellStyle name="Comma 26 5" xfId="2672" xr:uid="{A33A6E39-CE0F-40FB-A719-AFA07B9C3E09}"/>
    <cellStyle name="Comma 27" xfId="357" xr:uid="{B90AB16D-22DB-4FDA-AA15-E0C77AF48019}"/>
    <cellStyle name="Comma 27 2" xfId="1031" xr:uid="{AD6E06A2-080E-4E61-9268-A9960E1A27A6}"/>
    <cellStyle name="Comma 27 3" xfId="1544" xr:uid="{966A38B2-45EA-42BD-A82B-34C1AF0B9B44}"/>
    <cellStyle name="Comma 27 4" xfId="2057" xr:uid="{72B412E7-4827-4493-AEA2-33CCA420C098}"/>
    <cellStyle name="Comma 27 5" xfId="2570" xr:uid="{A6F8113B-93F3-4F49-9F74-B7F24BFF1795}"/>
    <cellStyle name="Comma 28" xfId="790" xr:uid="{4ADF6007-39FD-40A3-B3D7-BFFB137D4DE7}"/>
    <cellStyle name="Comma 28 2" xfId="1303" xr:uid="{29DF4FC0-0EA9-4B22-B81C-CD53ADA34817}"/>
    <cellStyle name="Comma 28 3" xfId="1816" xr:uid="{7234B54A-1158-4148-B7E4-7D86C397F14E}"/>
    <cellStyle name="Comma 28 4" xfId="2329" xr:uid="{8A2D0E53-E34F-4FA8-8996-323D5EDF105F}"/>
    <cellStyle name="Comma 28 5" xfId="2842" xr:uid="{3A0BB302-B51A-4F89-87F9-8B2017318B13}"/>
    <cellStyle name="Comma 29" xfId="40" xr:uid="{AA7EE1A1-B7AC-4343-A0F2-CC083263F88D}"/>
    <cellStyle name="Comma 3" xfId="59" xr:uid="{77C03D04-0C34-4281-A804-7FFE8B9D40B3}"/>
    <cellStyle name="Comma 3 10" xfId="2347" xr:uid="{3579C7E0-0213-4935-8B1D-6319F75B7320}"/>
    <cellStyle name="Comma 3 2" xfId="87" xr:uid="{13D36D34-68E0-499E-A9C5-67CBFF87C9FD}"/>
    <cellStyle name="Comma 3 2 2" xfId="185" xr:uid="{F705E823-CC03-493F-B85C-454477BE8085}"/>
    <cellStyle name="Comma 3 2 2 2" xfId="346" xr:uid="{A97D78B5-9965-4993-A611-8EEA72587A2B}"/>
    <cellStyle name="Comma 3 2 2 2 2" xfId="765" xr:uid="{159232DC-1150-4327-8CB8-92AF972FC6CC}"/>
    <cellStyle name="Comma 3 2 2 2 2 2" xfId="1292" xr:uid="{8684890C-C84B-4AFD-86A3-72F24DCAF20B}"/>
    <cellStyle name="Comma 3 2 2 2 2 3" xfId="1805" xr:uid="{0C5D71F4-77B3-4736-AA6F-EA36EB0496A7}"/>
    <cellStyle name="Comma 3 2 2 2 2 4" xfId="2318" xr:uid="{F258BC0D-2769-4D44-B39D-12418246B1F4}"/>
    <cellStyle name="Comma 3 2 2 2 2 5" xfId="2831" xr:uid="{53F63DB0-1C66-4AFB-9145-BDEE669EF564}"/>
    <cellStyle name="Comma 3 2 2 2 3" xfId="1020" xr:uid="{B3F43680-0711-4AC6-82A1-E3F4FE1C2690}"/>
    <cellStyle name="Comma 3 2 2 2 4" xfId="1533" xr:uid="{FC994B2C-17C2-42B2-8A50-3DA304A1823E}"/>
    <cellStyle name="Comma 3 2 2 2 5" xfId="2046" xr:uid="{95859562-3F80-4423-9511-708E9F277B1F}"/>
    <cellStyle name="Comma 3 2 2 2 6" xfId="2559" xr:uid="{B3948136-B8E8-48F7-AAB6-AC92DCA3467E}"/>
    <cellStyle name="Comma 3 2 2 3" xfId="605" xr:uid="{F07DC1C2-EC19-4B9D-BADB-16E504F918DB}"/>
    <cellStyle name="Comma 3 2 2 3 2" xfId="1173" xr:uid="{3C4DB5DB-AC4E-4C12-8A10-05E15FD9ECD8}"/>
    <cellStyle name="Comma 3 2 2 3 3" xfId="1686" xr:uid="{981F7F72-7384-48D0-9A5A-F6409650B5AF}"/>
    <cellStyle name="Comma 3 2 2 3 4" xfId="2199" xr:uid="{132FEC53-CC00-4FDD-B8B8-194C6313E41B}"/>
    <cellStyle name="Comma 3 2 2 3 5" xfId="2712" xr:uid="{C0B78BA2-0162-4A74-97E4-9A5ABA2F4A12}"/>
    <cellStyle name="Comma 3 2 2 4" xfId="899" xr:uid="{762FF8FB-0CA0-43BE-9508-121D6E64AA21}"/>
    <cellStyle name="Comma 3 2 2 5" xfId="1412" xr:uid="{84077F99-5DCF-4FB0-8B36-3143694DBEBE}"/>
    <cellStyle name="Comma 3 2 2 6" xfId="1925" xr:uid="{A5C9A40D-B040-4D35-B2D8-E68A086ADB59}"/>
    <cellStyle name="Comma 3 2 2 7" xfId="2438" xr:uid="{90AD12DD-A071-4F13-9CE5-68355BE5FEA2}"/>
    <cellStyle name="Comma 3 2 3" xfId="266" xr:uid="{94D9DADE-692A-4BEA-874B-3A5669DF627F}"/>
    <cellStyle name="Comma 3 2 3 2" xfId="682" xr:uid="{4773417A-0D8D-4DE4-B106-96DFBD402E1D}"/>
    <cellStyle name="Comma 3 2 3 2 2" xfId="1225" xr:uid="{6BA7AA23-ADA8-4A64-AE56-EF65D3D44724}"/>
    <cellStyle name="Comma 3 2 3 2 3" xfId="1738" xr:uid="{8956E72D-643E-4CC3-A8E3-E650188E01DE}"/>
    <cellStyle name="Comma 3 2 3 2 4" xfId="2251" xr:uid="{5A4D55A8-374B-458E-AADA-194F9274A85B}"/>
    <cellStyle name="Comma 3 2 3 2 5" xfId="2764" xr:uid="{08E55FC4-82C3-45F5-BFB6-CD2C48F8DEAF}"/>
    <cellStyle name="Comma 3 2 3 3" xfId="952" xr:uid="{ADD4FBB5-7F86-491A-8EEA-4E08D4C43E7B}"/>
    <cellStyle name="Comma 3 2 3 4" xfId="1465" xr:uid="{613F5701-3ED0-476A-8A37-1CC1ABEEADEE}"/>
    <cellStyle name="Comma 3 2 3 5" xfId="1978" xr:uid="{231544FB-00A5-4A09-BE38-57814DB7B7E9}"/>
    <cellStyle name="Comma 3 2 3 6" xfId="2491" xr:uid="{25BB16D8-48CF-4413-A9A6-C67E6687C1A0}"/>
    <cellStyle name="Comma 3 2 4" xfId="446" xr:uid="{A77815BE-9703-48A8-B52C-2871401EF57F}"/>
    <cellStyle name="Comma 3 2 4 2" xfId="1089" xr:uid="{E5AD9D12-8C4D-462C-B200-5803BA3C8BBF}"/>
    <cellStyle name="Comma 3 2 4 3" xfId="1602" xr:uid="{F93FC37D-76FC-4F3A-93C0-E6C7D50283E3}"/>
    <cellStyle name="Comma 3 2 4 4" xfId="2115" xr:uid="{9FC855E8-A811-4C0E-999A-83019A164382}"/>
    <cellStyle name="Comma 3 2 4 5" xfId="2628" xr:uid="{CAD20549-94C7-4801-95DF-C810241F7710}"/>
    <cellStyle name="Comma 3 2 5" xfId="831" xr:uid="{2837BE6D-A6DC-4E73-AE64-D25852BCB486}"/>
    <cellStyle name="Comma 3 2 6" xfId="1344" xr:uid="{CAE53277-B3A4-4A37-8D2A-FA5AD0A2AA9D}"/>
    <cellStyle name="Comma 3 2 7" xfId="1857" xr:uid="{5C52CFB3-A1D8-4C6E-85F6-B7B880C5A898}"/>
    <cellStyle name="Comma 3 2 8" xfId="2370" xr:uid="{28EF28FB-5EB7-42D5-B0D1-61A46303411A}"/>
    <cellStyle name="Comma 3 3" xfId="241" xr:uid="{951B156C-0C95-4F52-BE77-222B96F952B5}"/>
    <cellStyle name="Comma 3 3 2" xfId="628" xr:uid="{74909148-C021-440E-BD5D-313A41CE054C}"/>
    <cellStyle name="Comma 3 3 2 2" xfId="1185" xr:uid="{14360CF5-5E45-4863-B6CC-73970BBDF5E2}"/>
    <cellStyle name="Comma 3 3 2 3" xfId="1698" xr:uid="{0356C34D-FC1E-41DE-A297-A0B11FC67D48}"/>
    <cellStyle name="Comma 3 3 2 4" xfId="2211" xr:uid="{A0B18FDB-D0BE-40D5-98EE-F9ED930AC176}"/>
    <cellStyle name="Comma 3 3 2 5" xfId="2724" xr:uid="{7C38DD5E-B197-495A-953E-6DB56DC0E84C}"/>
    <cellStyle name="Comma 3 3 3" xfId="470" xr:uid="{BCFD8C10-0DD7-4FCC-B3B8-BB86D900D53E}"/>
    <cellStyle name="Comma 3 3 3 2" xfId="1103" xr:uid="{22EBAC17-2427-4F72-B24A-A0714A1A61BE}"/>
    <cellStyle name="Comma 3 3 3 3" xfId="1616" xr:uid="{F93B7262-81CD-425A-BA4D-DC89DBC68A8F}"/>
    <cellStyle name="Comma 3 3 3 4" xfId="2129" xr:uid="{BD7182E7-1780-4878-8A28-B2650C71F0E7}"/>
    <cellStyle name="Comma 3 3 3 5" xfId="2642" xr:uid="{020263B9-5556-4F0B-B63C-39451AC08F3C}"/>
    <cellStyle name="Comma 3 3 4" xfId="929" xr:uid="{59C771D4-3E1B-4750-A305-450B6FB21474}"/>
    <cellStyle name="Comma 3 3 5" xfId="1442" xr:uid="{077843C7-C2BB-4373-A034-83C5D8BD5059}"/>
    <cellStyle name="Comma 3 3 6" xfId="1955" xr:uid="{69D2FB2D-6D1F-4654-93AC-8A4C417B2EAB}"/>
    <cellStyle name="Comma 3 3 7" xfId="2468" xr:uid="{957FE3FB-E07B-48D4-B06C-4D8BA5AFDE3F}"/>
    <cellStyle name="Comma 3 4" xfId="558" xr:uid="{6C0852BC-FCEF-4554-A2BF-5A2BE1792250}"/>
    <cellStyle name="Comma 3 4 2" xfId="1146" xr:uid="{23402E9F-3559-4A94-8DEC-BA4AE7907A10}"/>
    <cellStyle name="Comma 3 4 3" xfId="1659" xr:uid="{962922E5-4079-4C17-886B-3B8E936A8574}"/>
    <cellStyle name="Comma 3 4 4" xfId="2172" xr:uid="{7E132612-98A7-490C-9443-DB5138493E91}"/>
    <cellStyle name="Comma 3 4 5" xfId="2685" xr:uid="{8523A36D-4CE7-457F-802F-E406A3AC0D83}"/>
    <cellStyle name="Comma 3 5" xfId="658" xr:uid="{C6190340-0F54-4F3F-ADE9-88EDFD8ED0C7}"/>
    <cellStyle name="Comma 3 5 2" xfId="1204" xr:uid="{8CB53382-E8C3-48B0-A8B0-BEBF5BCA4ECA}"/>
    <cellStyle name="Comma 3 5 3" xfId="1717" xr:uid="{B007AF09-ADA7-488F-BD74-9768E0F6C0AA}"/>
    <cellStyle name="Comma 3 5 4" xfId="2230" xr:uid="{5F9A0100-C348-46C0-8C0D-DD030E0F44F8}"/>
    <cellStyle name="Comma 3 5 5" xfId="2743" xr:uid="{BE81B81F-47FF-4573-8DF4-C7504FE30DB6}"/>
    <cellStyle name="Comma 3 6" xfId="393" xr:uid="{43177258-1790-4A53-8307-DDFCD23ECDFF}"/>
    <cellStyle name="Comma 3 6 2" xfId="1061" xr:uid="{CE8AAB07-A4E9-41E9-8BE4-EF9A05DAA681}"/>
    <cellStyle name="Comma 3 6 3" xfId="1574" xr:uid="{BAD541D4-28EE-4916-ADA6-BAB9A5E776E0}"/>
    <cellStyle name="Comma 3 6 4" xfId="2087" xr:uid="{29C1ABA0-E83C-41BE-8691-9F8F141026FD}"/>
    <cellStyle name="Comma 3 6 5" xfId="2600" xr:uid="{9BED5973-A7BF-409D-98B7-D11B5A53622C}"/>
    <cellStyle name="Comma 3 7" xfId="808" xr:uid="{A6213860-D569-4C5A-BDFD-FEBDEA2300B5}"/>
    <cellStyle name="Comma 3 8" xfId="1321" xr:uid="{987657E1-7BEC-4021-88C3-52617871A961}"/>
    <cellStyle name="Comma 3 9" xfId="1834" xr:uid="{757F4BB2-271E-464D-9847-8D524FB39D88}"/>
    <cellStyle name="Comma 4" xfId="62" xr:uid="{FA994384-B507-494D-B610-60A4BEC5706C}"/>
    <cellStyle name="Comma 4 10" xfId="2350" xr:uid="{67807188-8172-493C-8D39-8D8C7C5BBF5F}"/>
    <cellStyle name="Comma 4 2" xfId="68" xr:uid="{D21FB44A-E036-423F-AF6D-67F7DE4D5AE4}"/>
    <cellStyle name="Comma 4 2 2" xfId="250" xr:uid="{EC1FEC5D-3F31-4F16-BAC6-E8EBCF49BAF8}"/>
    <cellStyle name="Comma 4 2 2 2" xfId="560" xr:uid="{B976DD59-DE6B-43A4-9478-3693820449A3}"/>
    <cellStyle name="Comma 4 2 2 2 2" xfId="1147" xr:uid="{0EF47088-2711-4802-B751-0EA6EC46BF66}"/>
    <cellStyle name="Comma 4 2 2 2 3" xfId="1660" xr:uid="{CC54C3A1-99F2-4D63-B4A5-6AC3DBB35AD7}"/>
    <cellStyle name="Comma 4 2 2 2 4" xfId="2173" xr:uid="{D1FE2C85-451A-4405-AFE3-DDC26656CCD5}"/>
    <cellStyle name="Comma 4 2 2 2 5" xfId="2686" xr:uid="{21BB685A-9B31-4D1C-A64A-0078101C5022}"/>
    <cellStyle name="Comma 4 2 2 3" xfId="938" xr:uid="{0A9A04BE-5F14-4251-BEEF-5627D5BDFEF4}"/>
    <cellStyle name="Comma 4 2 2 4" xfId="1451" xr:uid="{1B4801FF-59D3-4512-8877-3B920776483E}"/>
    <cellStyle name="Comma 4 2 2 5" xfId="1964" xr:uid="{F02E4226-DA3E-41BC-A24D-CDB8B865D1FE}"/>
    <cellStyle name="Comma 4 2 2 6" xfId="2477" xr:uid="{A8797DEE-8230-4138-B0FB-CCEF3657C2BF}"/>
    <cellStyle name="Comma 4 2 3" xfId="665" xr:uid="{8CDBC219-A8C7-487F-8F8F-6A5EEBB4DD65}"/>
    <cellStyle name="Comma 4 2 3 2" xfId="1211" xr:uid="{D55F1BB8-D4AD-489B-95F7-A956BB17ED2B}"/>
    <cellStyle name="Comma 4 2 3 3" xfId="1724" xr:uid="{B7256200-3B84-41C6-B827-A2AACA160BA4}"/>
    <cellStyle name="Comma 4 2 3 4" xfId="2237" xr:uid="{DF78C1D1-36C2-4547-A857-F2308F1072BE}"/>
    <cellStyle name="Comma 4 2 3 5" xfId="2750" xr:uid="{6A2EACEE-E2D9-4325-8505-34C0E4D92148}"/>
    <cellStyle name="Comma 4 2 4" xfId="395" xr:uid="{21A5D973-434D-4333-B1AB-29DDB01EB6AA}"/>
    <cellStyle name="Comma 4 2 4 2" xfId="1062" xr:uid="{A928C2F2-A037-44B9-B96C-49C5F68F889A}"/>
    <cellStyle name="Comma 4 2 4 3" xfId="1575" xr:uid="{A9890A37-A796-4A81-9707-B0F23DE01FAF}"/>
    <cellStyle name="Comma 4 2 4 4" xfId="2088" xr:uid="{2054B554-C389-4F93-89A3-5F41ECA874B5}"/>
    <cellStyle name="Comma 4 2 4 5" xfId="2601" xr:uid="{8D6AEB14-907C-4E92-AE33-D9DD74FFC0D2}"/>
    <cellStyle name="Comma 4 2 5" xfId="817" xr:uid="{8810AD3D-1A0E-4A01-9324-29C3D4471279}"/>
    <cellStyle name="Comma 4 2 6" xfId="1330" xr:uid="{CCB7B7F9-8C36-457E-B5DC-9F731BB74016}"/>
    <cellStyle name="Comma 4 2 7" xfId="1843" xr:uid="{1AAB63B9-6BE8-4491-BEB5-EB7DBC34D148}"/>
    <cellStyle name="Comma 4 2 8" xfId="2356" xr:uid="{C9185A2A-210A-445C-B7C4-2529D8893E40}"/>
    <cellStyle name="Comma 4 3" xfId="88" xr:uid="{4898F27F-4F85-46A9-B28E-3AEEDED9B338}"/>
    <cellStyle name="Comma 4 3 2" xfId="267" xr:uid="{2A163625-1213-4182-A0B1-F0C2EF8EEB1A}"/>
    <cellStyle name="Comma 4 3 2 2" xfId="630" xr:uid="{CCE9521D-39AE-4401-8E46-B78E65EB6BBA}"/>
    <cellStyle name="Comma 4 3 2 2 2" xfId="1186" xr:uid="{94A60C12-3A8E-4FE0-B6F5-3F5A062CE99E}"/>
    <cellStyle name="Comma 4 3 2 2 3" xfId="1699" xr:uid="{560A3008-8AA2-45BA-86A6-46CDF4DFD01F}"/>
    <cellStyle name="Comma 4 3 2 2 4" xfId="2212" xr:uid="{A9459E99-476B-458C-997A-C732EC3A996D}"/>
    <cellStyle name="Comma 4 3 2 2 5" xfId="2725" xr:uid="{76DFA98D-52A2-4C45-B6F1-FF3C8D3D6C83}"/>
    <cellStyle name="Comma 4 3 2 3" xfId="953" xr:uid="{60A4CE3A-A30E-4BBC-8D0A-3EFBFD5C65F7}"/>
    <cellStyle name="Comma 4 3 2 4" xfId="1466" xr:uid="{F6E842BF-6817-4405-9817-B764554BF796}"/>
    <cellStyle name="Comma 4 3 2 5" xfId="1979" xr:uid="{A3E6FD94-682C-4F40-B14D-9A495F26020C}"/>
    <cellStyle name="Comma 4 3 2 6" xfId="2492" xr:uid="{146D360F-A70F-4A08-885A-8965EB11104A}"/>
    <cellStyle name="Comma 4 3 3" xfId="683" xr:uid="{69379BA2-BA41-472F-B7CC-3A81AE76FFEF}"/>
    <cellStyle name="Comma 4 3 3 2" xfId="1226" xr:uid="{74E1A611-9A20-4D7F-9CFC-CC0F96F17EBC}"/>
    <cellStyle name="Comma 4 3 3 3" xfId="1739" xr:uid="{E1388586-BC7F-4E61-8AAB-C5621E6A12E1}"/>
    <cellStyle name="Comma 4 3 3 4" xfId="2252" xr:uid="{D3F1FF0F-84A6-4ADC-8467-F2A2611EB6C7}"/>
    <cellStyle name="Comma 4 3 3 5" xfId="2765" xr:uid="{26805D87-9ED0-44C3-8AA7-1F884619181C}"/>
    <cellStyle name="Comma 4 3 4" xfId="472" xr:uid="{0F56845A-7790-4BEA-BFB6-3AF8DD326A0C}"/>
    <cellStyle name="Comma 4 3 4 2" xfId="1104" xr:uid="{FE2EDB7A-F2E0-4A93-996E-60F2FE80F8F3}"/>
    <cellStyle name="Comma 4 3 4 3" xfId="1617" xr:uid="{710FD211-ADDD-42A3-A9E1-A15EF80835AA}"/>
    <cellStyle name="Comma 4 3 4 4" xfId="2130" xr:uid="{EE4AF47B-96DC-4EA5-9583-AFED233F1CF1}"/>
    <cellStyle name="Comma 4 3 4 5" xfId="2643" xr:uid="{C492C8F9-8E8A-428C-9E53-F03A05C6F3AF}"/>
    <cellStyle name="Comma 4 3 5" xfId="832" xr:uid="{9086D848-5175-475A-A79F-DEDEC0567EFE}"/>
    <cellStyle name="Comma 4 3 6" xfId="1345" xr:uid="{DEBECFA2-74C6-4C14-8559-6D42CBDCD868}"/>
    <cellStyle name="Comma 4 3 7" xfId="1858" xr:uid="{5E56F7C5-4BC8-4443-AA03-C5439E2EDA1D}"/>
    <cellStyle name="Comma 4 3 8" xfId="2371" xr:uid="{8C62333B-3226-4AB0-8E5B-795963161180}"/>
    <cellStyle name="Comma 4 4" xfId="179" xr:uid="{075FF24A-9C74-40A2-A28D-4F9F2CF1962C}"/>
    <cellStyle name="Comma 4 4 2" xfId="343" xr:uid="{329F1A50-F435-4B89-8ED6-C6CFD2F49D70}"/>
    <cellStyle name="Comma 4 4 2 2" xfId="761" xr:uid="{CE34309C-A222-47B8-9577-9723BDF5ACE7}"/>
    <cellStyle name="Comma 4 4 2 2 2" xfId="1289" xr:uid="{A944B4E2-765B-4C0F-94D0-41023600FBBC}"/>
    <cellStyle name="Comma 4 4 2 2 3" xfId="1802" xr:uid="{050A821D-13D7-44A1-B9FB-99D19C0493C0}"/>
    <cellStyle name="Comma 4 4 2 2 4" xfId="2315" xr:uid="{B33E5024-D1E8-4DBC-A141-0F78CF1F3E4E}"/>
    <cellStyle name="Comma 4 4 2 2 5" xfId="2828" xr:uid="{C17A8D53-2E63-4B69-B1EB-7F429CDF4F9F}"/>
    <cellStyle name="Comma 4 4 2 3" xfId="1017" xr:uid="{47E25FC6-676F-4772-9FC9-6329421990F7}"/>
    <cellStyle name="Comma 4 4 2 4" xfId="1530" xr:uid="{F0042E4E-E85F-43A0-A380-98AA9EDF7E10}"/>
    <cellStyle name="Comma 4 4 2 5" xfId="2043" xr:uid="{961A4275-27F6-469C-A6C5-2D3CC852EC75}"/>
    <cellStyle name="Comma 4 4 2 6" xfId="2556" xr:uid="{7900DC01-283A-4B30-8C8F-8CBFA8D8690E}"/>
    <cellStyle name="Comma 4 4 3" xfId="543" xr:uid="{40AA48DF-7482-4755-A86F-E267EB2AB47B}"/>
    <cellStyle name="Comma 4 4 3 2" xfId="1137" xr:uid="{2A4CAA97-0176-4C2C-A879-F681D4A742A0}"/>
    <cellStyle name="Comma 4 4 3 3" xfId="1650" xr:uid="{D7086B66-7406-44D3-81C9-AAC2EB073F65}"/>
    <cellStyle name="Comma 4 4 3 4" xfId="2163" xr:uid="{C10D700D-5CA8-4D13-B0BC-DB4FAAE20A3B}"/>
    <cellStyle name="Comma 4 4 3 5" xfId="2676" xr:uid="{02AEC108-855B-4380-86CA-C68331E010D7}"/>
    <cellStyle name="Comma 4 4 4" xfId="896" xr:uid="{78531A9E-EE76-463E-952F-35BFBD7A3C9A}"/>
    <cellStyle name="Comma 4 4 5" xfId="1409" xr:uid="{9DC2F57C-2E0C-48EB-BD7C-B2BC748D7FDC}"/>
    <cellStyle name="Comma 4 4 6" xfId="1922" xr:uid="{B60358B6-AFA2-4419-988E-F6D9A1F3F99E}"/>
    <cellStyle name="Comma 4 4 7" xfId="2435" xr:uid="{E35358BA-6E92-42A0-8E13-08C78753E6FA}"/>
    <cellStyle name="Comma 4 5" xfId="244" xr:uid="{A8D86E4F-DC05-4EB4-A790-D8A260BAFF3C}"/>
    <cellStyle name="Comma 4 5 2" xfId="659" xr:uid="{30C313E6-5142-4C78-9B80-127F81E8A943}"/>
    <cellStyle name="Comma 4 5 2 2" xfId="1205" xr:uid="{5301762C-965E-43FE-8218-8EB2C916B7DE}"/>
    <cellStyle name="Comma 4 5 2 3" xfId="1718" xr:uid="{9499C598-AAC9-4EB8-8FB1-927E632684A1}"/>
    <cellStyle name="Comma 4 5 2 4" xfId="2231" xr:uid="{4509F6C6-EEAB-4F89-ABF5-2D6C24FEA8F6}"/>
    <cellStyle name="Comma 4 5 2 5" xfId="2744" xr:uid="{E28F8F30-B640-472C-94B8-9AC28F9C53B0}"/>
    <cellStyle name="Comma 4 5 3" xfId="932" xr:uid="{2B1CAEDE-D71E-4A85-BD39-71D80346A68D}"/>
    <cellStyle name="Comma 4 5 4" xfId="1445" xr:uid="{1AE8D934-9D0A-49DB-8C59-6CB1E13EC5EE}"/>
    <cellStyle name="Comma 4 5 5" xfId="1958" xr:uid="{7DB16907-5AF7-4457-B0D3-B55E6101ACF0}"/>
    <cellStyle name="Comma 4 5 6" xfId="2471" xr:uid="{782D39EC-2B41-4EF4-A3CA-FE4580FEC83B}"/>
    <cellStyle name="Comma 4 6" xfId="365" xr:uid="{51B5CC76-2839-47E0-AB71-1B2231C9DAB3}"/>
    <cellStyle name="Comma 4 6 2" xfId="1039" xr:uid="{4968C585-BE91-40CB-A129-A4B365448A86}"/>
    <cellStyle name="Comma 4 6 3" xfId="1552" xr:uid="{AC1D831D-B047-40C1-AE8C-E88BCB630087}"/>
    <cellStyle name="Comma 4 6 4" xfId="2065" xr:uid="{5783688F-5DBC-492A-9FB9-C43DA6848E49}"/>
    <cellStyle name="Comma 4 6 5" xfId="2578" xr:uid="{594F0F27-B721-4F31-8333-95687B391619}"/>
    <cellStyle name="Comma 4 7" xfId="811" xr:uid="{8B01ADEB-5DD8-4AF3-B3F3-2CAC73E0C59C}"/>
    <cellStyle name="Comma 4 8" xfId="1324" xr:uid="{D46495B7-01BD-4242-BF3F-37E1B67188AE}"/>
    <cellStyle name="Comma 4 9" xfId="1837" xr:uid="{0C456DFB-F8D1-470E-98ED-83E3BE07B5BF}"/>
    <cellStyle name="Comma 5" xfId="65" xr:uid="{68347A2C-4015-498C-88FC-354A9435D3B1}"/>
    <cellStyle name="Comma 5 10" xfId="2353" xr:uid="{646A44A6-4406-4D0F-8B1B-1CB6F91BAA8D}"/>
    <cellStyle name="Comma 5 2" xfId="89" xr:uid="{83EDBE1F-B1C0-4850-B6CC-D8F783FB5AD7}"/>
    <cellStyle name="Comma 5 2 2" xfId="268" xr:uid="{DAAE41B2-5318-468A-A6E8-D3FCC47EDAE9}"/>
    <cellStyle name="Comma 5 2 2 2" xfId="596" xr:uid="{A4E645E3-608F-4FAC-AB03-9456C60917BF}"/>
    <cellStyle name="Comma 5 2 2 2 2" xfId="1168" xr:uid="{2B301458-5A7D-44E8-9E4B-3F34D800E4AE}"/>
    <cellStyle name="Comma 5 2 2 2 3" xfId="1681" xr:uid="{B8CF0083-D530-489F-B418-99749D1E613B}"/>
    <cellStyle name="Comma 5 2 2 2 4" xfId="2194" xr:uid="{0F48DC30-5BC4-4B5E-96BB-09C7C310EE91}"/>
    <cellStyle name="Comma 5 2 2 2 5" xfId="2707" xr:uid="{C2B8B911-FECA-4362-90B7-B046C15017DA}"/>
    <cellStyle name="Comma 5 2 2 3" xfId="954" xr:uid="{D23B38B0-1339-406B-AB9A-5364653956D9}"/>
    <cellStyle name="Comma 5 2 2 4" xfId="1467" xr:uid="{80A85FF5-6F2A-4EFA-B016-BFC1C08BABF2}"/>
    <cellStyle name="Comma 5 2 2 5" xfId="1980" xr:uid="{91F014CA-983C-4B19-AC79-0467FDA5C4B2}"/>
    <cellStyle name="Comma 5 2 2 6" xfId="2493" xr:uid="{9FD63A3C-CA80-41C4-8B38-25BB88C94ED7}"/>
    <cellStyle name="Comma 5 2 3" xfId="684" xr:uid="{AA6B1E6D-FEF0-4F00-ADE1-EAA7B238FAED}"/>
    <cellStyle name="Comma 5 2 3 2" xfId="1227" xr:uid="{D8C3D1B8-14A0-4C0C-8439-C2F1B8593ED8}"/>
    <cellStyle name="Comma 5 2 3 3" xfId="1740" xr:uid="{A1C4787D-4C62-49AB-9AA6-2916707E2C2A}"/>
    <cellStyle name="Comma 5 2 3 4" xfId="2253" xr:uid="{5005980F-A5C9-44EA-A030-8EA953B0E42D}"/>
    <cellStyle name="Comma 5 2 3 5" xfId="2766" xr:uid="{B55B61BD-B83B-4169-AD86-7BC8430A1BB7}"/>
    <cellStyle name="Comma 5 2 4" xfId="432" xr:uid="{05DD9BD2-977D-41A7-AD93-D7CB9B92C82E}"/>
    <cellStyle name="Comma 5 2 4 2" xfId="1083" xr:uid="{06DEFA11-17FD-4805-9D0A-DBA1CD0A7D7F}"/>
    <cellStyle name="Comma 5 2 4 3" xfId="1596" xr:uid="{83BF7437-DDE2-4C1A-B19E-0F27C03744E5}"/>
    <cellStyle name="Comma 5 2 4 4" xfId="2109" xr:uid="{336EAE10-E0F8-4D38-A3B7-63005A122E22}"/>
    <cellStyle name="Comma 5 2 4 5" xfId="2622" xr:uid="{825D48A4-9433-40F9-A317-D51ADD67F419}"/>
    <cellStyle name="Comma 5 2 5" xfId="833" xr:uid="{C2690790-221A-4BD0-A958-88CFD0492DE8}"/>
    <cellStyle name="Comma 5 2 6" xfId="1346" xr:uid="{06C9B355-C1DD-4786-8FA8-D1DCB7E99D44}"/>
    <cellStyle name="Comma 5 2 7" xfId="1859" xr:uid="{8C4D129B-B1D9-4A66-88AF-977B7C4E5E08}"/>
    <cellStyle name="Comma 5 2 8" xfId="2372" xr:uid="{D4E28BA8-BD1D-43E3-A176-68E611C3AA60}"/>
    <cellStyle name="Comma 5 3" xfId="182" xr:uid="{15D6DB17-8CDD-455B-9EFC-2E84728A5877}"/>
    <cellStyle name="Comma 5 3 2" xfId="344" xr:uid="{B0A0E29F-3EE8-4E3D-BA67-29A61B65F32B}"/>
    <cellStyle name="Comma 5 3 2 2" xfId="632" xr:uid="{A23F91A7-73D2-4FA9-A34C-705EA3E9BB7B}"/>
    <cellStyle name="Comma 5 3 2 2 2" xfId="1187" xr:uid="{AACC9F18-BEFB-4293-B7E5-8F38A00D3AF8}"/>
    <cellStyle name="Comma 5 3 2 2 3" xfId="1700" xr:uid="{4A2D3EC5-093C-416E-A87A-F66C0000497C}"/>
    <cellStyle name="Comma 5 3 2 2 4" xfId="2213" xr:uid="{757D4BC4-AB90-4373-8FB2-70998D9CA8D9}"/>
    <cellStyle name="Comma 5 3 2 2 5" xfId="2726" xr:uid="{5407F65D-8FA0-4E1E-90C8-7EF96D398E5E}"/>
    <cellStyle name="Comma 5 3 2 3" xfId="1018" xr:uid="{6EB48E68-430C-4961-9244-D2743B4B7CD1}"/>
    <cellStyle name="Comma 5 3 2 4" xfId="1531" xr:uid="{2A6A3E6D-C532-4C26-BE45-C0F937FAF06B}"/>
    <cellStyle name="Comma 5 3 2 5" xfId="2044" xr:uid="{76AC23E4-8B81-4360-A06F-8B1DB9CB2C36}"/>
    <cellStyle name="Comma 5 3 2 6" xfId="2557" xr:uid="{9A69E6BB-17B2-4AB4-BB6B-619CA7DAA6DB}"/>
    <cellStyle name="Comma 5 3 3" xfId="763" xr:uid="{941D82E8-098C-41A2-BAD4-16D16750D834}"/>
    <cellStyle name="Comma 5 3 3 2" xfId="1290" xr:uid="{4F08561C-847F-4355-A2EE-3C00BE707BE5}"/>
    <cellStyle name="Comma 5 3 3 3" xfId="1803" xr:uid="{6430F664-669C-4298-95F4-18F1ABA26C49}"/>
    <cellStyle name="Comma 5 3 3 4" xfId="2316" xr:uid="{C01E533B-5BF5-4705-8FD2-D1431B629200}"/>
    <cellStyle name="Comma 5 3 3 5" xfId="2829" xr:uid="{F4D6B613-9B63-45CA-99E1-B262FC810117}"/>
    <cellStyle name="Comma 5 3 4" xfId="474" xr:uid="{B10A3480-F9BB-4C2E-9FA6-6D301E640B03}"/>
    <cellStyle name="Comma 5 3 4 2" xfId="1105" xr:uid="{7FDAE874-74DB-412C-A3A1-85B7C24CBC98}"/>
    <cellStyle name="Comma 5 3 4 3" xfId="1618" xr:uid="{17EF569C-BA8C-47BF-B435-84588ECD415D}"/>
    <cellStyle name="Comma 5 3 4 4" xfId="2131" xr:uid="{E2C804C0-9CFD-40E0-90BC-E5377357EF0B}"/>
    <cellStyle name="Comma 5 3 4 5" xfId="2644" xr:uid="{B0EE7505-B7C0-4FB7-9252-0316B80DD3C5}"/>
    <cellStyle name="Comma 5 3 5" xfId="897" xr:uid="{6B9F8250-3106-40CB-ACDC-43140C4DB37C}"/>
    <cellStyle name="Comma 5 3 6" xfId="1410" xr:uid="{2C803389-A516-4E6A-9D01-2BDA7AC2479A}"/>
    <cellStyle name="Comma 5 3 7" xfId="1923" xr:uid="{CE556BD4-ECFA-4B59-ABD1-DB6D679C2025}"/>
    <cellStyle name="Comma 5 3 8" xfId="2436" xr:uid="{7B895B3E-6771-4B6C-B668-2BB3AE8F5B56}"/>
    <cellStyle name="Comma 5 4" xfId="247" xr:uid="{300CC8B6-296D-4443-B47A-99F4FF4F983E}"/>
    <cellStyle name="Comma 5 4 2" xfId="562" xr:uid="{88CEBC2B-168A-4D7D-B24F-69D51A6E9173}"/>
    <cellStyle name="Comma 5 4 2 2" xfId="1148" xr:uid="{519774F0-4655-4F8E-BAAB-7CE07F319B2C}"/>
    <cellStyle name="Comma 5 4 2 3" xfId="1661" xr:uid="{FD6239DE-AA0B-44A5-B85E-EB8E7D0B53CD}"/>
    <cellStyle name="Comma 5 4 2 4" xfId="2174" xr:uid="{4902AE74-460A-4EE8-A452-A5EA0223C987}"/>
    <cellStyle name="Comma 5 4 2 5" xfId="2687" xr:uid="{FE334815-E272-46E8-92A6-E0A8FB6BB3E2}"/>
    <cellStyle name="Comma 5 4 3" xfId="935" xr:uid="{FE467B0D-3A8A-4333-8173-56661850ACFA}"/>
    <cellStyle name="Comma 5 4 4" xfId="1448" xr:uid="{DBB0F7E0-F624-4D46-A41D-7D173A1C84A3}"/>
    <cellStyle name="Comma 5 4 5" xfId="1961" xr:uid="{77AB8311-ECFE-40C5-BB76-140AA0B4AD1E}"/>
    <cellStyle name="Comma 5 4 6" xfId="2474" xr:uid="{E8EA5DD9-773B-4526-AC3A-5F7DCEC701DB}"/>
    <cellStyle name="Comma 5 5" xfId="662" xr:uid="{F782B712-4AEF-4DDD-AA99-21E9050C3198}"/>
    <cellStyle name="Comma 5 5 2" xfId="1208" xr:uid="{5C4CA22A-61FC-405E-A0EE-4F59C2F6D3FC}"/>
    <cellStyle name="Comma 5 5 3" xfId="1721" xr:uid="{9C794086-1CCC-495C-B2F6-8AEEA9C11737}"/>
    <cellStyle name="Comma 5 5 4" xfId="2234" xr:uid="{2DE39F58-250C-40B2-815E-3ED12771A057}"/>
    <cellStyle name="Comma 5 5 5" xfId="2747" xr:uid="{2845EA6B-9774-49C5-9A2A-4D7CA6680DBC}"/>
    <cellStyle name="Comma 5 6" xfId="397" xr:uid="{A8249E30-1055-4101-ACA9-A08B61D4C24D}"/>
    <cellStyle name="Comma 5 6 2" xfId="1063" xr:uid="{D31CF144-A36E-4D73-8B73-D927801D95A3}"/>
    <cellStyle name="Comma 5 6 3" xfId="1576" xr:uid="{9BB4A57B-12B8-4A43-B7D9-4D21073A7F31}"/>
    <cellStyle name="Comma 5 6 4" xfId="2089" xr:uid="{EFE992A7-2080-48E5-A200-CDA10133EB60}"/>
    <cellStyle name="Comma 5 6 5" xfId="2602" xr:uid="{8357C9A2-709F-420F-A579-F9DF4D491563}"/>
    <cellStyle name="Comma 5 7" xfId="814" xr:uid="{200BD0B2-116B-408E-B304-72C0A82F686B}"/>
    <cellStyle name="Comma 5 8" xfId="1327" xr:uid="{4372D64B-4576-4F3D-B64E-E64437863CDE}"/>
    <cellStyle name="Comma 5 9" xfId="1840" xr:uid="{B72F28DA-E7D6-4DC2-BCC4-08FCBA1FAF4D}"/>
    <cellStyle name="Comma 6" xfId="70" xr:uid="{851C72F9-099B-4F73-9E2E-378213DBB027}"/>
    <cellStyle name="Comma 6 2" xfId="90" xr:uid="{A335097E-329F-4A06-81D3-DFF382D8A716}"/>
    <cellStyle name="Comma 6 2 2" xfId="195" xr:uid="{4472D734-AB31-46FF-AD18-C08270735551}"/>
    <cellStyle name="Comma 6 2 2 2" xfId="348" xr:uid="{8D7E93DD-FA75-452D-A40B-75301F5E021A}"/>
    <cellStyle name="Comma 6 2 2 2 2" xfId="773" xr:uid="{B112183D-2F4E-43EB-812B-99FFC69FB30C}"/>
    <cellStyle name="Comma 6 2 2 2 2 2" xfId="1294" xr:uid="{FE01D832-8F4B-4665-B920-F62BBE8721BC}"/>
    <cellStyle name="Comma 6 2 2 2 2 3" xfId="1807" xr:uid="{F2E6EF45-44B0-47CD-93CE-79FDA7859F85}"/>
    <cellStyle name="Comma 6 2 2 2 2 4" xfId="2320" xr:uid="{68742B57-D0FB-455B-BBE7-9E60ACBC2FEA}"/>
    <cellStyle name="Comma 6 2 2 2 2 5" xfId="2833" xr:uid="{1B48A8FC-D1B9-472D-B9CC-86B374749338}"/>
    <cellStyle name="Comma 6 2 2 2 3" xfId="1022" xr:uid="{61B65C97-FE14-4ED7-B26B-3C3BA7C07825}"/>
    <cellStyle name="Comma 6 2 2 2 4" xfId="1535" xr:uid="{7498781C-28A5-44A7-83BD-C5120C73D0AE}"/>
    <cellStyle name="Comma 6 2 2 2 5" xfId="2048" xr:uid="{6309EA79-019E-4AC4-8B27-83BB0E4D3D80}"/>
    <cellStyle name="Comma 6 2 2 2 6" xfId="2561" xr:uid="{BF7CF770-450F-4027-80A5-30E42FA461AE}"/>
    <cellStyle name="Comma 6 2 2 3" xfId="635" xr:uid="{E33CF7B5-8C0E-4886-A3B8-61ED2400ED6A}"/>
    <cellStyle name="Comma 6 2 2 3 2" xfId="1188" xr:uid="{E4445E70-9279-43F9-BC5E-26F6D8F9CA46}"/>
    <cellStyle name="Comma 6 2 2 3 3" xfId="1701" xr:uid="{E9492B9D-1C0F-42C2-9CBF-5099D5894259}"/>
    <cellStyle name="Comma 6 2 2 3 4" xfId="2214" xr:uid="{73D639D2-024B-4B8A-A1D0-73319D6A1175}"/>
    <cellStyle name="Comma 6 2 2 3 5" xfId="2727" xr:uid="{8CDC9696-5915-498B-8DE5-3667B9DA9415}"/>
    <cellStyle name="Comma 6 2 2 4" xfId="901" xr:uid="{BD469338-65C3-4B8F-9546-89DB87174539}"/>
    <cellStyle name="Comma 6 2 2 5" xfId="1414" xr:uid="{3789792C-A907-4A85-A8C1-6B615BEAC50A}"/>
    <cellStyle name="Comma 6 2 2 6" xfId="1927" xr:uid="{67F5AEC8-9F0A-4520-AE14-29D636C4F5E1}"/>
    <cellStyle name="Comma 6 2 2 7" xfId="2440" xr:uid="{A9A789E4-362B-4307-A086-DB0747E706E8}"/>
    <cellStyle name="Comma 6 2 3" xfId="269" xr:uid="{CAB379D1-6343-4F31-9A21-FC1C130F46CD}"/>
    <cellStyle name="Comma 6 2 3 2" xfId="685" xr:uid="{DBDDE3E9-1D44-4E30-BD6F-5AB212DA6502}"/>
    <cellStyle name="Comma 6 2 3 2 2" xfId="1228" xr:uid="{149981CC-D6EA-4130-B542-F6438F62228E}"/>
    <cellStyle name="Comma 6 2 3 2 3" xfId="1741" xr:uid="{593E115B-9A16-4072-9B19-CC05F126EA71}"/>
    <cellStyle name="Comma 6 2 3 2 4" xfId="2254" xr:uid="{A2F6D17A-4797-4F20-A40E-67FE1FEAFF84}"/>
    <cellStyle name="Comma 6 2 3 2 5" xfId="2767" xr:uid="{75DCB7DE-3DE5-43BE-84B1-64C0BBB5371A}"/>
    <cellStyle name="Comma 6 2 3 3" xfId="955" xr:uid="{D221AFCF-E928-449F-B95D-8DB5C858AF65}"/>
    <cellStyle name="Comma 6 2 3 4" xfId="1468" xr:uid="{5A68A2F4-2AAE-4C4D-B8AC-BF83467D1058}"/>
    <cellStyle name="Comma 6 2 3 5" xfId="1981" xr:uid="{FFA3E04D-6A42-40C4-B26C-E9B54BE14C3F}"/>
    <cellStyle name="Comma 6 2 3 6" xfId="2494" xr:uid="{32A8A626-87D2-4989-8F34-3F92C9DE32F7}"/>
    <cellStyle name="Comma 6 2 4" xfId="477" xr:uid="{E57DF29E-65A2-40B8-BEC7-74E3CCFA6722}"/>
    <cellStyle name="Comma 6 2 4 2" xfId="1106" xr:uid="{6636AF28-5C1C-44D2-A012-25EA60820207}"/>
    <cellStyle name="Comma 6 2 4 3" xfId="1619" xr:uid="{C11F3069-4D82-4062-9714-55E6875EB0CE}"/>
    <cellStyle name="Comma 6 2 4 4" xfId="2132" xr:uid="{5AB10A9D-0F5A-45DC-88A3-51CB8BD45DCA}"/>
    <cellStyle name="Comma 6 2 4 5" xfId="2645" xr:uid="{4B805DCD-8F8A-447B-893F-C01DFFE0BC8D}"/>
    <cellStyle name="Comma 6 2 5" xfId="834" xr:uid="{78195276-1904-49D2-BF2C-05AC5B0B1442}"/>
    <cellStyle name="Comma 6 2 6" xfId="1347" xr:uid="{45BC5D98-BD72-4E1A-B141-B924D5D989EE}"/>
    <cellStyle name="Comma 6 2 7" xfId="1860" xr:uid="{5DCED112-23C7-4F34-9A54-3E4B654D253A}"/>
    <cellStyle name="Comma 6 2 8" xfId="2373" xr:uid="{1CC8B712-2110-4FAD-B586-16DD3D147B52}"/>
    <cellStyle name="Comma 6 3" xfId="192" xr:uid="{8EAE2FD8-A975-4832-9D0D-75A2CB1AC67D}"/>
    <cellStyle name="Comma 6 3 2" xfId="347" xr:uid="{D2246A2C-3946-436C-954B-1919BADA87FE}"/>
    <cellStyle name="Comma 6 3 2 2" xfId="770" xr:uid="{5C4798F3-66A6-408A-9961-BD7439DBAD9E}"/>
    <cellStyle name="Comma 6 3 2 2 2" xfId="1293" xr:uid="{BBC6D47D-453E-413F-980A-E7172299AD1B}"/>
    <cellStyle name="Comma 6 3 2 2 3" xfId="1806" xr:uid="{685FFA8C-13E5-448E-9EE3-A2D93B747485}"/>
    <cellStyle name="Comma 6 3 2 2 4" xfId="2319" xr:uid="{D92E8ACD-30F9-4168-8D00-9066BFFC7684}"/>
    <cellStyle name="Comma 6 3 2 2 5" xfId="2832" xr:uid="{C0608C4F-B1F4-4D73-B8F7-99F902CA2A09}"/>
    <cellStyle name="Comma 6 3 2 3" xfId="1021" xr:uid="{BB539E16-C45C-45D7-ADD0-4A17C76C079D}"/>
    <cellStyle name="Comma 6 3 2 4" xfId="1534" xr:uid="{2AB5866A-98A0-4B59-931C-6FCA9551F4E1}"/>
    <cellStyle name="Comma 6 3 2 5" xfId="2047" xr:uid="{BCB42AA2-ED69-477C-B284-BE2FBD5E6939}"/>
    <cellStyle name="Comma 6 3 2 6" xfId="2560" xr:uid="{7ECB74AE-2004-4B15-BF6F-F4B650277527}"/>
    <cellStyle name="Comma 6 3 3" xfId="565" xr:uid="{5AC87C7E-A543-45EA-A0A3-303112E57DFA}"/>
    <cellStyle name="Comma 6 3 3 2" xfId="1149" xr:uid="{3F4DABE5-8F49-4A60-BAEC-4FBE658A2799}"/>
    <cellStyle name="Comma 6 3 3 3" xfId="1662" xr:uid="{9C323E82-8F9F-4202-8B4F-BE08B2BB718E}"/>
    <cellStyle name="Comma 6 3 3 4" xfId="2175" xr:uid="{E0975E32-6081-4728-9E5E-26ABDDA8FE2B}"/>
    <cellStyle name="Comma 6 3 3 5" xfId="2688" xr:uid="{DFBF74C8-44E0-4128-B9BA-03F3167B700B}"/>
    <cellStyle name="Comma 6 3 4" xfId="900" xr:uid="{063ED591-7A1C-4100-9C66-63D5561B3DB6}"/>
    <cellStyle name="Comma 6 3 5" xfId="1413" xr:uid="{5B50BDD6-A585-4F7B-BBA4-27FA9C796A35}"/>
    <cellStyle name="Comma 6 3 6" xfId="1926" xr:uid="{30569467-0473-4FC3-8423-05450DD6D614}"/>
    <cellStyle name="Comma 6 3 7" xfId="2439" xr:uid="{1FDFC578-60B0-470A-AD88-996BD44C0FDF}"/>
    <cellStyle name="Comma 6 4" xfId="251" xr:uid="{962D62A2-8273-4427-97A2-2D479D63443F}"/>
    <cellStyle name="Comma 6 4 2" xfId="667" xr:uid="{13598359-5817-4A65-8227-A3CF846947D9}"/>
    <cellStyle name="Comma 6 4 2 2" xfId="1212" xr:uid="{110CEC52-72B7-4CE8-8B29-95493DF64165}"/>
    <cellStyle name="Comma 6 4 2 3" xfId="1725" xr:uid="{36E083D0-E1A3-4009-9CA0-278C9137D19A}"/>
    <cellStyle name="Comma 6 4 2 4" xfId="2238" xr:uid="{00BE02EC-5EA4-4674-A0B4-DC3C7F02A897}"/>
    <cellStyle name="Comma 6 4 2 5" xfId="2751" xr:uid="{975A4E1B-7DF4-49BF-AFB0-214F04DDA10C}"/>
    <cellStyle name="Comma 6 4 3" xfId="939" xr:uid="{31B78A71-0C24-4497-B863-690A93D778C8}"/>
    <cellStyle name="Comma 6 4 4" xfId="1452" xr:uid="{31D9BE55-6272-4B95-AAD8-91A8BFE4DCDF}"/>
    <cellStyle name="Comma 6 4 5" xfId="1965" xr:uid="{94FEC43A-04C7-4FA7-A546-BEF3BD6B1A67}"/>
    <cellStyle name="Comma 6 4 6" xfId="2478" xr:uid="{8D05FB08-94B9-4667-896D-064E0192A2DC}"/>
    <cellStyle name="Comma 6 5" xfId="400" xr:uid="{22F68D0E-9DCD-4FC1-A64F-746943EB8A80}"/>
    <cellStyle name="Comma 6 5 2" xfId="1064" xr:uid="{E0319A7B-FD2B-49B9-B063-918F431DB747}"/>
    <cellStyle name="Comma 6 5 3" xfId="1577" xr:uid="{8C137717-214D-4E95-960B-F89C7D025820}"/>
    <cellStyle name="Comma 6 5 4" xfId="2090" xr:uid="{536DCDD1-8B8E-42E2-8627-920DE2D199A9}"/>
    <cellStyle name="Comma 6 5 5" xfId="2603" xr:uid="{95527A16-204F-464C-A66C-208317B485F1}"/>
    <cellStyle name="Comma 6 6" xfId="818" xr:uid="{820533BC-4A69-4F19-86CF-25E1A019EF4E}"/>
    <cellStyle name="Comma 6 7" xfId="1331" xr:uid="{F741F994-5566-4258-84E1-6EC10B104D5F}"/>
    <cellStyle name="Comma 6 8" xfId="1844" xr:uid="{77A3E7C0-435E-41F6-BE7B-3D1BEFA55E47}"/>
    <cellStyle name="Comma 6 9" xfId="2357" xr:uid="{4BB5CBCB-A33D-43E8-ACA7-16D21D1A6A09}"/>
    <cellStyle name="Comma 7" xfId="72" xr:uid="{E4A60EE3-9AD3-48ED-B7A1-1C5ECC25336F}"/>
    <cellStyle name="Comma 7 2" xfId="91" xr:uid="{DAED485C-34F7-4578-9D69-35F23AF0F3DC}"/>
    <cellStyle name="Comma 7 2 2" xfId="270" xr:uid="{FB7CF302-6A42-4E44-8AFA-4ADFDAB8A018}"/>
    <cellStyle name="Comma 7 2 2 2" xfId="618" xr:uid="{7B8FFA69-9040-46CC-A3C4-A866F8FCEE3B}"/>
    <cellStyle name="Comma 7 2 2 2 2" xfId="1181" xr:uid="{8A7EF7A9-3824-464B-8282-ADAF12EF70B1}"/>
    <cellStyle name="Comma 7 2 2 2 3" xfId="1694" xr:uid="{88DB197A-816D-40E1-BC66-08962383D4C3}"/>
    <cellStyle name="Comma 7 2 2 2 4" xfId="2207" xr:uid="{2311EAE3-4002-4B30-BAA2-880226F3745A}"/>
    <cellStyle name="Comma 7 2 2 2 5" xfId="2720" xr:uid="{134F2850-F3BD-46BF-B4F2-3986AF4BA93D}"/>
    <cellStyle name="Comma 7 2 2 3" xfId="956" xr:uid="{70E7D45E-F950-4B33-B217-09FA17CF7D4E}"/>
    <cellStyle name="Comma 7 2 2 4" xfId="1469" xr:uid="{772E1835-9960-40D4-99C5-F46EFAFFFF70}"/>
    <cellStyle name="Comma 7 2 2 5" xfId="1982" xr:uid="{54D1F048-D201-443A-9614-A8974A29F659}"/>
    <cellStyle name="Comma 7 2 2 6" xfId="2495" xr:uid="{5A07B31F-39E8-4F48-8A7B-E56DC26BBB77}"/>
    <cellStyle name="Comma 7 2 3" xfId="686" xr:uid="{0EC6676E-E957-4FC7-8905-628F42E5F13E}"/>
    <cellStyle name="Comma 7 2 3 2" xfId="1229" xr:uid="{2EEF7F5F-937A-442D-8568-1F4B823E9CEB}"/>
    <cellStyle name="Comma 7 2 3 3" xfId="1742" xr:uid="{1EC212BA-757B-4D20-8011-C21D978DFE16}"/>
    <cellStyle name="Comma 7 2 3 4" xfId="2255" xr:uid="{1952733D-8066-4A1F-879C-F272DD1F6EC2}"/>
    <cellStyle name="Comma 7 2 3 5" xfId="2768" xr:uid="{FAE9B223-2FA1-48AE-AB81-CDF471458670}"/>
    <cellStyle name="Comma 7 2 4" xfId="459" xr:uid="{983E5A58-6424-4121-BD61-7D6430DB2C53}"/>
    <cellStyle name="Comma 7 2 4 2" xfId="1098" xr:uid="{9A9B50C4-9303-4EA4-8A51-791A45468700}"/>
    <cellStyle name="Comma 7 2 4 3" xfId="1611" xr:uid="{21D991E1-9C84-4203-B7B5-CB3B79F3C260}"/>
    <cellStyle name="Comma 7 2 4 4" xfId="2124" xr:uid="{4D1C1B37-1662-4C7E-9EF3-CAF606B7D8E3}"/>
    <cellStyle name="Comma 7 2 4 5" xfId="2637" xr:uid="{E2548410-5B3A-48F5-9B3A-E3BC608DA1BC}"/>
    <cellStyle name="Comma 7 2 5" xfId="835" xr:uid="{D8B91980-1C77-4D2B-8837-086BC32F791B}"/>
    <cellStyle name="Comma 7 2 6" xfId="1348" xr:uid="{E8EFC78C-545B-4AEF-8E66-47DE8FC2C9D4}"/>
    <cellStyle name="Comma 7 2 7" xfId="1861" xr:uid="{4F7EE439-38CF-4B73-9EB9-3F11AB307C03}"/>
    <cellStyle name="Comma 7 2 8" xfId="2374" xr:uid="{C520477A-AB0F-4A32-A716-A0BD0BC9F24C}"/>
    <cellStyle name="Comma 7 3" xfId="200" xr:uid="{56707D07-122C-46D5-B014-1163D5DFF857}"/>
    <cellStyle name="Comma 7 3 2" xfId="350" xr:uid="{941DBD6C-4644-4B3B-A183-0D1E14B20C6F}"/>
    <cellStyle name="Comma 7 3 2 2" xfId="778" xr:uid="{0A2990DC-567F-4489-B1E9-69BB15C921C3}"/>
    <cellStyle name="Comma 7 3 2 2 2" xfId="1296" xr:uid="{0C993E95-74BA-40B0-AA6A-2817D8CC265F}"/>
    <cellStyle name="Comma 7 3 2 2 3" xfId="1809" xr:uid="{BD8E1AEA-F7DA-4A55-AE7C-9D7E038DB47A}"/>
    <cellStyle name="Comma 7 3 2 2 4" xfId="2322" xr:uid="{53BED7C6-BF9B-4055-B639-9A6535033E57}"/>
    <cellStyle name="Comma 7 3 2 2 5" xfId="2835" xr:uid="{6FB5FD29-91BD-4AE7-85A9-8464662FF124}"/>
    <cellStyle name="Comma 7 3 2 3" xfId="1024" xr:uid="{F16C892E-7C24-42E0-A838-7D7248581B79}"/>
    <cellStyle name="Comma 7 3 2 4" xfId="1537" xr:uid="{82345C10-8562-498F-93F1-88219D3C18EC}"/>
    <cellStyle name="Comma 7 3 2 5" xfId="2050" xr:uid="{A53F1E89-11B3-4025-A294-0FBE226DC25A}"/>
    <cellStyle name="Comma 7 3 2 6" xfId="2563" xr:uid="{9CCFD815-8E95-485D-9CC5-FCDE03480731}"/>
    <cellStyle name="Comma 7 3 3" xfId="545" xr:uid="{7F63220E-DFE7-4EDC-93DB-396E85E41BDD}"/>
    <cellStyle name="Comma 7 3 3 2" xfId="1139" xr:uid="{181817BB-544D-4398-A7A9-863BCC0D1CA2}"/>
    <cellStyle name="Comma 7 3 3 3" xfId="1652" xr:uid="{606BAA2C-BC9F-41C9-B5D1-CFA7638A51F0}"/>
    <cellStyle name="Comma 7 3 3 4" xfId="2165" xr:uid="{2BA19C96-7F87-44B9-9FDD-030EE08F4153}"/>
    <cellStyle name="Comma 7 3 3 5" xfId="2678" xr:uid="{E91279E6-29A0-45AC-AB70-6F2A8568FA4B}"/>
    <cellStyle name="Comma 7 3 4" xfId="903" xr:uid="{ABE6044D-0F55-4487-8269-B4D0CB373606}"/>
    <cellStyle name="Comma 7 3 5" xfId="1416" xr:uid="{37D92D52-88D0-4B77-9C99-3451375AA489}"/>
    <cellStyle name="Comma 7 3 6" xfId="1929" xr:uid="{79AF7334-8E20-4262-BDE2-0F8AE39E0EAB}"/>
    <cellStyle name="Comma 7 3 7" xfId="2442" xr:uid="{61347DBD-C958-461D-9DFA-FC52E59065C8}"/>
    <cellStyle name="Comma 7 4" xfId="253" xr:uid="{591FC7BC-817A-4F5B-8563-020832A8F68E}"/>
    <cellStyle name="Comma 7 4 2" xfId="669" xr:uid="{2B1D6EED-0B07-4871-BBD4-605CF720F426}"/>
    <cellStyle name="Comma 7 4 2 2" xfId="1214" xr:uid="{69CB643D-7E73-4B5A-A094-14C87F4157E4}"/>
    <cellStyle name="Comma 7 4 2 3" xfId="1727" xr:uid="{5D919A0D-D9DF-49A3-A4C6-AC1C8094E1A6}"/>
    <cellStyle name="Comma 7 4 2 4" xfId="2240" xr:uid="{BED88B9E-A975-4BC6-A0AF-6E033266A702}"/>
    <cellStyle name="Comma 7 4 2 5" xfId="2753" xr:uid="{9FF17BF8-0449-4FC6-B6BC-755C566DE1E0}"/>
    <cellStyle name="Comma 7 4 3" xfId="941" xr:uid="{DF5F5798-183C-4EE8-AF8F-5259568CFF2B}"/>
    <cellStyle name="Comma 7 4 4" xfId="1454" xr:uid="{29903197-A116-4015-889A-5795DC161B91}"/>
    <cellStyle name="Comma 7 4 5" xfId="1967" xr:uid="{21EFAEB4-9FAD-4633-91E6-72B720AE995B}"/>
    <cellStyle name="Comma 7 4 6" xfId="2480" xr:uid="{0593A714-805C-4C21-BD58-35D165DED55C}"/>
    <cellStyle name="Comma 7 5" xfId="382" xr:uid="{34D852FB-904F-4924-AA17-8B36A7E676C6}"/>
    <cellStyle name="Comma 7 5 2" xfId="1054" xr:uid="{A7F83C93-4BA4-4440-A571-4F67C11C0F70}"/>
    <cellStyle name="Comma 7 5 3" xfId="1567" xr:uid="{812424FB-18DB-40DE-AC6F-27565508AF4B}"/>
    <cellStyle name="Comma 7 5 4" xfId="2080" xr:uid="{5228BD49-12CE-49A9-A18F-E240BDDFEAC4}"/>
    <cellStyle name="Comma 7 5 5" xfId="2593" xr:uid="{E9D3E487-4638-4E55-B5C3-A3937D7C0C29}"/>
    <cellStyle name="Comma 7 6" xfId="820" xr:uid="{4E862F9D-98A0-4E98-A53D-B67670E3CFC0}"/>
    <cellStyle name="Comma 7 7" xfId="1333" xr:uid="{FF457627-1445-4DE4-9A64-1B075F9D7A57}"/>
    <cellStyle name="Comma 7 8" xfId="1846" xr:uid="{9D60E93C-E6B6-4C99-9588-35A10B2C7620}"/>
    <cellStyle name="Comma 7 9" xfId="2359" xr:uid="{90CF785A-D4EB-4945-9BC2-5B2BB54829B6}"/>
    <cellStyle name="Comma 8" xfId="74" xr:uid="{06E91D11-5BEE-4CC6-8FAB-17DC1583B478}"/>
    <cellStyle name="Comma 8 10" xfId="671" xr:uid="{E0FA2053-E8C9-472D-8B19-72C3F8C65365}"/>
    <cellStyle name="Comma 8 10 2" xfId="1216" xr:uid="{94B0AEE7-1FC8-40F8-A58C-A51388987D69}"/>
    <cellStyle name="Comma 8 10 3" xfId="1729" xr:uid="{E24DE351-0259-4C5D-B246-10353B46DD20}"/>
    <cellStyle name="Comma 8 10 4" xfId="2242" xr:uid="{983B61E7-C1FA-45B7-AE9D-EF684A46D9C9}"/>
    <cellStyle name="Comma 8 10 5" xfId="2755" xr:uid="{750CA3E7-E497-4535-BEC2-8FD33B93DC39}"/>
    <cellStyle name="Comma 8 11" xfId="403" xr:uid="{7A9C214D-FDE9-4290-84D6-DF59D4CEC916}"/>
    <cellStyle name="Comma 8 11 2" xfId="1065" xr:uid="{2289C7C3-19F9-49B6-80B0-DBF9B041ADD9}"/>
    <cellStyle name="Comma 8 11 3" xfId="1578" xr:uid="{B87BB338-C3AA-4800-91DE-CB01D59B37DC}"/>
    <cellStyle name="Comma 8 11 4" xfId="2091" xr:uid="{5D509887-EF10-4067-9287-A512BA5A60BB}"/>
    <cellStyle name="Comma 8 11 5" xfId="2604" xr:uid="{80785BA0-CA1A-4ACD-8425-67292D2E7837}"/>
    <cellStyle name="Comma 8 12" xfId="822" xr:uid="{CC3FFD91-F9C2-4F25-98E1-8DA71C1C898C}"/>
    <cellStyle name="Comma 8 13" xfId="1335" xr:uid="{AF3F2DF8-7209-429A-9BE4-1702C3DF67DA}"/>
    <cellStyle name="Comma 8 14" xfId="1848" xr:uid="{46FAA00C-E551-4B96-8021-E7570C1A6A56}"/>
    <cellStyle name="Comma 8 15" xfId="2361" xr:uid="{85A8ED15-930E-4065-A0D9-EC1CEE22846B}"/>
    <cellStyle name="Comma 8 2" xfId="92" xr:uid="{387F2B94-971A-4C0A-B3CA-FC9AE50B166A}"/>
    <cellStyle name="Comma 8 2 10" xfId="406" xr:uid="{76BBD1D7-6985-46ED-B34D-E4001EA21EAA}"/>
    <cellStyle name="Comma 8 2 10 2" xfId="1067" xr:uid="{56737541-3A1A-4AE8-9B35-0E6DAC514A5B}"/>
    <cellStyle name="Comma 8 2 10 3" xfId="1580" xr:uid="{336828C3-B987-4918-87CF-4F813490E211}"/>
    <cellStyle name="Comma 8 2 10 4" xfId="2093" xr:uid="{9A8D07E6-B6E2-4340-9161-A3E5E9050708}"/>
    <cellStyle name="Comma 8 2 10 5" xfId="2606" xr:uid="{4382E303-F18F-43BA-B093-97BD28E4B7A0}"/>
    <cellStyle name="Comma 8 2 11" xfId="836" xr:uid="{7393332E-6E6D-4E3C-AE73-BAFD8444F19B}"/>
    <cellStyle name="Comma 8 2 12" xfId="1349" xr:uid="{0E8E9F7F-BBCB-42A2-9F1D-AE61CE8676E0}"/>
    <cellStyle name="Comma 8 2 13" xfId="1862" xr:uid="{0BEDFE8D-994E-4B8D-AD23-6A21F27FF498}"/>
    <cellStyle name="Comma 8 2 14" xfId="2375" xr:uid="{BE034540-03C3-40D3-8680-573016E240EC}"/>
    <cellStyle name="Comma 8 2 2" xfId="271" xr:uid="{E2345016-CF80-48CE-ABE1-C3DD4B63949E}"/>
    <cellStyle name="Comma 8 2 2 2" xfId="578" xr:uid="{C3BE8E22-7A95-45C5-83E5-C486A968522C}"/>
    <cellStyle name="Comma 8 2 2 2 2" xfId="1156" xr:uid="{F9635FFE-302C-4805-91E5-1A3448659995}"/>
    <cellStyle name="Comma 8 2 2 2 3" xfId="1669" xr:uid="{FCF7911D-8C06-405A-8A30-BB1B21BC5590}"/>
    <cellStyle name="Comma 8 2 2 2 4" xfId="2182" xr:uid="{9BD43ED7-167C-423C-9EB7-E47AF2662FD2}"/>
    <cellStyle name="Comma 8 2 2 2 5" xfId="2695" xr:uid="{F71D9570-41A4-4E6A-BD70-3D479E5397F9}"/>
    <cellStyle name="Comma 8 2 2 3" xfId="414" xr:uid="{6A31B1C6-9A0E-4441-AA39-D6EC919DF21F}"/>
    <cellStyle name="Comma 8 2 2 3 2" xfId="1071" xr:uid="{7DAA0762-5B5C-4179-A543-584F67ABC376}"/>
    <cellStyle name="Comma 8 2 2 3 3" xfId="1584" xr:uid="{2107EE2B-B9CB-48A4-B54E-A58D03330B43}"/>
    <cellStyle name="Comma 8 2 2 3 4" xfId="2097" xr:uid="{75D8C4D8-4354-4825-A483-BAB77FB7B377}"/>
    <cellStyle name="Comma 8 2 2 3 5" xfId="2610" xr:uid="{387A636A-19FC-4EBF-9006-1CBAD6A6D52E}"/>
    <cellStyle name="Comma 8 2 2 4" xfId="957" xr:uid="{B42BE651-837E-4624-B94D-72ECC2A87963}"/>
    <cellStyle name="Comma 8 2 2 5" xfId="1470" xr:uid="{9FC81A89-F312-486E-BC34-756342BA91D8}"/>
    <cellStyle name="Comma 8 2 2 6" xfId="1983" xr:uid="{84E15C13-EA9C-493D-AB0D-0BD4CB256724}"/>
    <cellStyle name="Comma 8 2 2 7" xfId="2496" xr:uid="{CB03D5DB-4ABE-4D43-9BFA-BDDF51E80149}"/>
    <cellStyle name="Comma 8 2 3" xfId="420" xr:uid="{7595756E-2402-43F5-BFF4-6263C0D71472}"/>
    <cellStyle name="Comma 8 2 3 2" xfId="584" xr:uid="{26F780AF-8DE1-4643-AA27-E4326B012339}"/>
    <cellStyle name="Comma 8 2 3 2 2" xfId="1160" xr:uid="{4A3D4D3D-DA5D-406E-82B6-016EC562FE20}"/>
    <cellStyle name="Comma 8 2 3 2 3" xfId="1673" xr:uid="{188230B9-3518-42D2-A525-8F8C0729F1A0}"/>
    <cellStyle name="Comma 8 2 3 2 4" xfId="2186" xr:uid="{52A884D2-94A7-489F-993E-C8D65C3DB9DB}"/>
    <cellStyle name="Comma 8 2 3 2 5" xfId="2699" xr:uid="{06D16EC6-0F3C-45C7-97DC-F4365CE02872}"/>
    <cellStyle name="Comma 8 2 3 3" xfId="1075" xr:uid="{F55130FF-5222-46ED-8740-4F62581C958E}"/>
    <cellStyle name="Comma 8 2 3 4" xfId="1588" xr:uid="{EBF2CDCD-43DB-42CF-BE93-4EEA77B21D97}"/>
    <cellStyle name="Comma 8 2 3 5" xfId="2101" xr:uid="{36D5B56A-A953-48CD-B866-60F9233762C0}"/>
    <cellStyle name="Comma 8 2 3 6" xfId="2614" xr:uid="{0CDD0813-26DC-4855-9BE9-B9BF4D4F1375}"/>
    <cellStyle name="Comma 8 2 4" xfId="428" xr:uid="{A5CF1985-4D44-405B-8F42-8E1D4D574C07}"/>
    <cellStyle name="Comma 8 2 4 2" xfId="592" xr:uid="{4A58480A-C41A-46A3-AACE-AD2919EE13C0}"/>
    <cellStyle name="Comma 8 2 4 2 2" xfId="1165" xr:uid="{1CF94821-1531-4D2F-8652-17A8160322AB}"/>
    <cellStyle name="Comma 8 2 4 2 3" xfId="1678" xr:uid="{23C6CD9C-F7E8-4F2B-ABF3-E13AB2DFAC7C}"/>
    <cellStyle name="Comma 8 2 4 2 4" xfId="2191" xr:uid="{7318B78A-A1B4-4A66-A6DB-060F345DFE50}"/>
    <cellStyle name="Comma 8 2 4 2 5" xfId="2704" xr:uid="{05790E62-EE36-4BDA-85CE-5861E9151B70}"/>
    <cellStyle name="Comma 8 2 4 3" xfId="1080" xr:uid="{616476AD-1D59-4B17-A21E-2932F477C22C}"/>
    <cellStyle name="Comma 8 2 4 4" xfId="1593" xr:uid="{E2907D99-9D75-42A7-A054-4AE698C958AE}"/>
    <cellStyle name="Comma 8 2 4 5" xfId="2106" xr:uid="{942C1A2B-2FBA-41BB-AD1F-D6F07C0C9C4A}"/>
    <cellStyle name="Comma 8 2 4 6" xfId="2619" xr:uid="{6144C8E7-8FC4-4293-A993-6CC042D4E337}"/>
    <cellStyle name="Comma 8 2 5" xfId="454" xr:uid="{D029EDB5-F655-4FD1-9641-06A43F49D0DC}"/>
    <cellStyle name="Comma 8 2 5 2" xfId="613" xr:uid="{04D3B1DB-6D7E-4F5A-8E69-B44E42C609F1}"/>
    <cellStyle name="Comma 8 2 5 2 2" xfId="1178" xr:uid="{A2059359-77FA-4EA9-BE0E-60ECAB43163A}"/>
    <cellStyle name="Comma 8 2 5 2 3" xfId="1691" xr:uid="{88CF30B6-5C95-42C8-B639-11EF8F3F3B10}"/>
    <cellStyle name="Comma 8 2 5 2 4" xfId="2204" xr:uid="{C71535C3-312D-47EF-A701-E8D1F69C900D}"/>
    <cellStyle name="Comma 8 2 5 2 5" xfId="2717" xr:uid="{B7156BE7-177E-4346-B407-8272165E15B5}"/>
    <cellStyle name="Comma 8 2 5 3" xfId="1095" xr:uid="{E8B45653-EB3C-42AA-966D-831B285C32D5}"/>
    <cellStyle name="Comma 8 2 5 4" xfId="1608" xr:uid="{36F43E78-681D-43ED-BD46-FB760A9F95C0}"/>
    <cellStyle name="Comma 8 2 5 5" xfId="2121" xr:uid="{9C760157-04FB-44CF-ABFF-AC929EA1BB39}"/>
    <cellStyle name="Comma 8 2 5 6" xfId="2634" xr:uid="{0361D43A-BE11-421A-BBF5-6A2911B2A3BF}"/>
    <cellStyle name="Comma 8 2 6" xfId="522" xr:uid="{6EED2B81-2A70-4E76-B323-941841F34697}"/>
    <cellStyle name="Comma 8 2 6 2" xfId="640" xr:uid="{4E817751-35E3-4685-83B2-4BB7157F0798}"/>
    <cellStyle name="Comma 8 2 6 2 2" xfId="1191" xr:uid="{F4AEA262-A839-4976-855D-1E7B8F57612E}"/>
    <cellStyle name="Comma 8 2 6 2 3" xfId="1704" xr:uid="{8488B475-AA84-427A-8256-410F0F0905BD}"/>
    <cellStyle name="Comma 8 2 6 2 4" xfId="2217" xr:uid="{DB4D661B-2127-4C78-A28A-BA1C2D2233DB}"/>
    <cellStyle name="Comma 8 2 6 2 5" xfId="2730" xr:uid="{E0738A95-A60C-4D68-A2A6-A4DF018A2017}"/>
    <cellStyle name="Comma 8 2 6 3" xfId="1122" xr:uid="{CE47A823-9AA6-45E4-AA24-CD190EE36C38}"/>
    <cellStyle name="Comma 8 2 6 4" xfId="1635" xr:uid="{76B9906D-7A4A-44B4-B95F-D66CEBB5A4D7}"/>
    <cellStyle name="Comma 8 2 6 5" xfId="2148" xr:uid="{D42AF83D-F7FD-4545-AC31-88A25065FBE5}"/>
    <cellStyle name="Comma 8 2 6 6" xfId="2661" xr:uid="{4AF2209A-6438-4858-9F08-47FE9C2D3A17}"/>
    <cellStyle name="Comma 8 2 7" xfId="529" xr:uid="{9028B1F3-67A8-4CD4-B4E0-010735E7A1A3}"/>
    <cellStyle name="Comma 8 2 7 2" xfId="647" xr:uid="{8002C545-42C7-4325-A2E3-DCF031A7476F}"/>
    <cellStyle name="Comma 8 2 7 2 2" xfId="1195" xr:uid="{DAC1AAC7-24FD-4910-BC84-5AF0EE19DFCC}"/>
    <cellStyle name="Comma 8 2 7 2 3" xfId="1708" xr:uid="{68F92761-12C6-4339-9E55-4543E87F939E}"/>
    <cellStyle name="Comma 8 2 7 2 4" xfId="2221" xr:uid="{BAE9FBB5-04BE-49AF-A986-0E2FE27FFFE9}"/>
    <cellStyle name="Comma 8 2 7 2 5" xfId="2734" xr:uid="{E76D1C93-7071-4D94-AE06-E5EF04B8A34E}"/>
    <cellStyle name="Comma 8 2 7 3" xfId="1126" xr:uid="{51C8CFA2-F7BB-4702-9EE1-8DD327AE903E}"/>
    <cellStyle name="Comma 8 2 7 4" xfId="1639" xr:uid="{A2F44730-C0B9-469E-8A48-A9EA1C5A91FF}"/>
    <cellStyle name="Comma 8 2 7 5" xfId="2152" xr:uid="{9D96BE8A-D282-47CF-947E-C2F545808652}"/>
    <cellStyle name="Comma 8 2 7 6" xfId="2665" xr:uid="{2497496D-0944-4033-AD50-553C049822D8}"/>
    <cellStyle name="Comma 8 2 8" xfId="534" xr:uid="{E5C669E6-63BD-4D35-8755-DEE2319447DB}"/>
    <cellStyle name="Comma 8 2 8 2" xfId="651" xr:uid="{5A12F8C0-4DC1-4013-AE18-6150C5B88FAE}"/>
    <cellStyle name="Comma 8 2 8 2 2" xfId="1199" xr:uid="{4777E0B6-2051-4CCB-ACE8-B87DB0BBB10B}"/>
    <cellStyle name="Comma 8 2 8 2 3" xfId="1712" xr:uid="{40A3C809-BD4A-4694-B2E7-2895FED8DC30}"/>
    <cellStyle name="Comma 8 2 8 2 4" xfId="2225" xr:uid="{037CAB96-A942-47C9-9426-8B53B0C93D23}"/>
    <cellStyle name="Comma 8 2 8 2 5" xfId="2738" xr:uid="{5EAA9380-796C-4920-B98F-4476005F1629}"/>
    <cellStyle name="Comma 8 2 8 3" xfId="1130" xr:uid="{37720105-9416-4330-A638-0F250B886CB0}"/>
    <cellStyle name="Comma 8 2 8 4" xfId="1643" xr:uid="{397D44A1-F100-4C33-8289-44235820A933}"/>
    <cellStyle name="Comma 8 2 8 5" xfId="2156" xr:uid="{44967B1F-8E5C-4952-ABCE-CDD36A0B3519}"/>
    <cellStyle name="Comma 8 2 8 6" xfId="2669" xr:uid="{B612BE30-8D40-4997-AE26-CA6CB41AA834}"/>
    <cellStyle name="Comma 8 2 9" xfId="687" xr:uid="{1266F82F-8B30-41DF-82C4-9B601B0C89ED}"/>
    <cellStyle name="Comma 8 2 9 2" xfId="1230" xr:uid="{086AC9C7-4AF3-4372-9241-7DA362932BF3}"/>
    <cellStyle name="Comma 8 2 9 3" xfId="1743" xr:uid="{F2571B3E-339C-4778-A541-7564841636D5}"/>
    <cellStyle name="Comma 8 2 9 4" xfId="2256" xr:uid="{49E96760-B090-49E8-A100-7495B8B4EAA0}"/>
    <cellStyle name="Comma 8 2 9 5" xfId="2769" xr:uid="{7CE4F5EE-4776-46C1-9FEB-7C13C7FCA061}"/>
    <cellStyle name="Comma 8 3" xfId="205" xr:uid="{D342CC1C-22A3-4A8F-ADDA-78F7AC6502A2}"/>
    <cellStyle name="Comma 8 3 2" xfId="351" xr:uid="{0C500EDA-8BFB-48AE-8C6B-8DB866061E1F}"/>
    <cellStyle name="Comma 8 3 2 2" xfId="577" xr:uid="{0CFFC62D-AB2F-4995-887A-CD9F80D5CD9E}"/>
    <cellStyle name="Comma 8 3 2 2 2" xfId="1155" xr:uid="{5F2CE510-DC94-474F-82B1-4FB59CBCB70C}"/>
    <cellStyle name="Comma 8 3 2 2 3" xfId="1668" xr:uid="{201FA448-67D1-48C9-8FFA-2740FFD74A92}"/>
    <cellStyle name="Comma 8 3 2 2 4" xfId="2181" xr:uid="{2B853B1F-599C-4C77-B4EF-3FAD389363CD}"/>
    <cellStyle name="Comma 8 3 2 2 5" xfId="2694" xr:uid="{76F84DA1-D765-4D57-88A4-EACA541ECC53}"/>
    <cellStyle name="Comma 8 3 2 3" xfId="1025" xr:uid="{8C3D685E-4E27-4E28-9154-5AFBAEA8CB40}"/>
    <cellStyle name="Comma 8 3 2 4" xfId="1538" xr:uid="{DAE67849-A3FA-4BFE-AB9C-762515185166}"/>
    <cellStyle name="Comma 8 3 2 5" xfId="2051" xr:uid="{E52E83BD-371A-4449-93D0-6C89A3DAC880}"/>
    <cellStyle name="Comma 8 3 2 6" xfId="2564" xr:uid="{05B25C41-A916-45C8-92B3-3A15C6140A43}"/>
    <cellStyle name="Comma 8 3 3" xfId="781" xr:uid="{6B932AF5-3E22-4D00-BA37-414A0D121286}"/>
    <cellStyle name="Comma 8 3 3 2" xfId="1297" xr:uid="{AADB8377-81BF-4890-9846-B864E624B230}"/>
    <cellStyle name="Comma 8 3 3 3" xfId="1810" xr:uid="{6C8AEB50-D3A7-47E1-81E6-DC66D7BA4A6C}"/>
    <cellStyle name="Comma 8 3 3 4" xfId="2323" xr:uid="{7A9CEA3A-68B3-4BCF-A6ED-270B8485D85E}"/>
    <cellStyle name="Comma 8 3 3 5" xfId="2836" xr:uid="{A57E90AD-C1B4-4696-9700-8B3EBC692DE6}"/>
    <cellStyle name="Comma 8 3 4" xfId="413" xr:uid="{2038A1A0-6009-4B05-A89F-B0BE40984A58}"/>
    <cellStyle name="Comma 8 3 4 2" xfId="1070" xr:uid="{7207A562-FED6-4ADE-A458-F351E12D6D56}"/>
    <cellStyle name="Comma 8 3 4 3" xfId="1583" xr:uid="{3BAF4F43-933A-404E-9BA9-1DAB9071042E}"/>
    <cellStyle name="Comma 8 3 4 4" xfId="2096" xr:uid="{ED7152EF-D90F-460C-8DCC-2FB2E93C7659}"/>
    <cellStyle name="Comma 8 3 4 5" xfId="2609" xr:uid="{C65374A5-449C-4796-AAC3-61AA30227257}"/>
    <cellStyle name="Comma 8 3 5" xfId="904" xr:uid="{FF873F94-361C-4C5A-8813-F3FB94770E35}"/>
    <cellStyle name="Comma 8 3 6" xfId="1417" xr:uid="{526075A4-F2A5-478C-9BB3-F028701F8008}"/>
    <cellStyle name="Comma 8 3 7" xfId="1930" xr:uid="{DF0A930B-5B0B-43BD-A1BA-9155102F8E6E}"/>
    <cellStyle name="Comma 8 3 8" xfId="2443" xr:uid="{0FCD389E-4E85-4142-951A-B6CA84C340B2}"/>
    <cellStyle name="Comma 8 4" xfId="255" xr:uid="{BAEEB769-FC19-4D72-9262-E3E0E3BF36FF}"/>
    <cellStyle name="Comma 8 4 2" xfId="583" xr:uid="{23EEECB0-2F0F-40E1-B9EA-1C6D0A881A05}"/>
    <cellStyle name="Comma 8 4 2 2" xfId="1159" xr:uid="{27947624-7BF7-43EF-8873-B46ECE17B6F1}"/>
    <cellStyle name="Comma 8 4 2 3" xfId="1672" xr:uid="{9A6BB950-0BD7-4093-809B-50080E89FF9C}"/>
    <cellStyle name="Comma 8 4 2 4" xfId="2185" xr:uid="{F2983A46-F629-425A-B17A-4569A0C5FB1A}"/>
    <cellStyle name="Comma 8 4 2 5" xfId="2698" xr:uid="{E27764EE-46D6-45C7-8561-9B787796BD2A}"/>
    <cellStyle name="Comma 8 4 3" xfId="419" xr:uid="{F70AB1FC-8C1F-4136-B564-4BE1AECC8B08}"/>
    <cellStyle name="Comma 8 4 3 2" xfId="1074" xr:uid="{4BA4499F-25BB-4867-8F42-774C2314DDD4}"/>
    <cellStyle name="Comma 8 4 3 3" xfId="1587" xr:uid="{C210E5EE-3E37-423E-8BC1-06A3277E8386}"/>
    <cellStyle name="Comma 8 4 3 4" xfId="2100" xr:uid="{567CFD6C-857D-4AE0-8898-D7387267D52A}"/>
    <cellStyle name="Comma 8 4 3 5" xfId="2613" xr:uid="{7C6BB61B-EA70-4789-9F7B-885495F87884}"/>
    <cellStyle name="Comma 8 4 4" xfId="943" xr:uid="{6BC3EDEA-6288-40A7-840E-55EDC134C1E9}"/>
    <cellStyle name="Comma 8 4 5" xfId="1456" xr:uid="{202A2F97-1568-4747-BF5D-648E97A6A09D}"/>
    <cellStyle name="Comma 8 4 6" xfId="1969" xr:uid="{0CCC2891-0058-41CA-B9F6-CAB065D6B4D2}"/>
    <cellStyle name="Comma 8 4 7" xfId="2482" xr:uid="{DA5A9430-DCB8-47B8-9CDB-E9E2EAE6419E}"/>
    <cellStyle name="Comma 8 5" xfId="427" xr:uid="{36312638-4356-4D9F-9CB3-5EDC49C15760}"/>
    <cellStyle name="Comma 8 5 2" xfId="591" xr:uid="{02631BE6-FCF9-42AB-B9E5-BD68A989515D}"/>
    <cellStyle name="Comma 8 5 2 2" xfId="1164" xr:uid="{BC68838B-3F5A-4EF3-8B78-3EF270601A12}"/>
    <cellStyle name="Comma 8 5 2 3" xfId="1677" xr:uid="{4E4E270C-8219-4D36-86A9-9BAC13E94A3A}"/>
    <cellStyle name="Comma 8 5 2 4" xfId="2190" xr:uid="{C399E7F7-E0F4-463C-9FA9-024CAD7C2C09}"/>
    <cellStyle name="Comma 8 5 2 5" xfId="2703" xr:uid="{4B8C598C-7B2B-4B9A-AAF4-C063DDB68823}"/>
    <cellStyle name="Comma 8 5 3" xfId="1079" xr:uid="{ABCF8B92-50A3-46F1-9875-8453DB47A6FA}"/>
    <cellStyle name="Comma 8 5 4" xfId="1592" xr:uid="{ADBB2C44-7FA0-4136-AB53-174C3ED091CB}"/>
    <cellStyle name="Comma 8 5 5" xfId="2105" xr:uid="{BFEA6116-099F-49B8-A189-DEB7A70A7873}"/>
    <cellStyle name="Comma 8 5 6" xfId="2618" xr:uid="{B3012CA1-E337-4676-B788-5294CB5D59D6}"/>
    <cellStyle name="Comma 8 6" xfId="453" xr:uid="{00E67387-6E16-4316-A16B-87CE42125D75}"/>
    <cellStyle name="Comma 8 6 2" xfId="612" xr:uid="{EC0362CC-46D5-463A-B19A-4BEDBB7B8BB6}"/>
    <cellStyle name="Comma 8 6 2 2" xfId="1177" xr:uid="{C6A83D81-4B06-455D-8A50-8D609086E22C}"/>
    <cellStyle name="Comma 8 6 2 3" xfId="1690" xr:uid="{709A01D2-C416-481A-AB9A-96C34C7CA651}"/>
    <cellStyle name="Comma 8 6 2 4" xfId="2203" xr:uid="{FA4CEF85-3192-40B4-94DB-5FB43FCFAF4A}"/>
    <cellStyle name="Comma 8 6 2 5" xfId="2716" xr:uid="{D3CB6180-639C-4902-A1A5-D38423312E0E}"/>
    <cellStyle name="Comma 8 6 3" xfId="1094" xr:uid="{BD12DC73-6058-4B75-9310-D38B8FF1B246}"/>
    <cellStyle name="Comma 8 6 4" xfId="1607" xr:uid="{AF4DB470-8B91-4950-BA91-A8789408C678}"/>
    <cellStyle name="Comma 8 6 5" xfId="2120" xr:uid="{ACC38535-F840-456F-83E8-1279F03202D5}"/>
    <cellStyle name="Comma 8 6 6" xfId="2633" xr:uid="{9C57B1D7-7A15-404E-B738-7F8610783158}"/>
    <cellStyle name="Comma 8 7" xfId="521" xr:uid="{BD51FB8C-6778-4B8A-ABDA-F3FBDCA39C79}"/>
    <cellStyle name="Comma 8 7 2" xfId="639" xr:uid="{A9D4354D-4330-4242-9AA5-2E88A4872C85}"/>
    <cellStyle name="Comma 8 7 2 2" xfId="1190" xr:uid="{D58847C4-234C-4295-B9B5-E69DF61BAA17}"/>
    <cellStyle name="Comma 8 7 2 3" xfId="1703" xr:uid="{429F898F-A90F-471D-A994-2C208876BAC5}"/>
    <cellStyle name="Comma 8 7 2 4" xfId="2216" xr:uid="{BE91CE0B-F57C-4C3A-AFD1-D36A1504C2D0}"/>
    <cellStyle name="Comma 8 7 2 5" xfId="2729" xr:uid="{DE87D5E1-31FD-44DC-B5B4-98B3C2000348}"/>
    <cellStyle name="Comma 8 7 3" xfId="1121" xr:uid="{C0B65D20-F923-4F30-A2F8-1EB674669627}"/>
    <cellStyle name="Comma 8 7 4" xfId="1634" xr:uid="{CC28739A-541E-4A04-BD0E-BEA78C09435C}"/>
    <cellStyle name="Comma 8 7 5" xfId="2147" xr:uid="{4C4899FB-E325-4F72-A62C-718EC41BC1F6}"/>
    <cellStyle name="Comma 8 7 6" xfId="2660" xr:uid="{250E20C6-2203-46C1-A4E6-4533DF4BDBE2}"/>
    <cellStyle name="Comma 8 8" xfId="528" xr:uid="{8230A5BB-E51B-4FDE-8EC4-68F7C33642FC}"/>
    <cellStyle name="Comma 8 8 2" xfId="646" xr:uid="{913346C2-9961-4210-A75C-9EB5885F9B92}"/>
    <cellStyle name="Comma 8 8 2 2" xfId="1194" xr:uid="{90676641-5945-4A9D-B687-D3AB03BD8F2C}"/>
    <cellStyle name="Comma 8 8 2 3" xfId="1707" xr:uid="{10DFB3B3-EC20-40BF-8CC3-8749113A2F78}"/>
    <cellStyle name="Comma 8 8 2 4" xfId="2220" xr:uid="{9BB0F9D4-F7E8-4579-908A-B6AB5A3D5929}"/>
    <cellStyle name="Comma 8 8 2 5" xfId="2733" xr:uid="{E156823E-A6A3-4F5C-8B89-EE4ECAF2B321}"/>
    <cellStyle name="Comma 8 8 3" xfId="1125" xr:uid="{D67E9806-80BE-4DA1-A1C4-0A4850E59473}"/>
    <cellStyle name="Comma 8 8 4" xfId="1638" xr:uid="{226FFFFE-0D40-4008-B2CD-B3C5A90A0AD1}"/>
    <cellStyle name="Comma 8 8 5" xfId="2151" xr:uid="{9A578B4E-33E3-4EA0-A9DA-F5F2C4CD42E4}"/>
    <cellStyle name="Comma 8 8 6" xfId="2664" xr:uid="{9BD33BEB-9551-4822-9E07-BE1FAD20216D}"/>
    <cellStyle name="Comma 8 9" xfId="533" xr:uid="{7BB38A29-A572-4864-9A41-5C9AB306E7E9}"/>
    <cellStyle name="Comma 8 9 2" xfId="650" xr:uid="{29B8E31D-6361-4017-8CA1-3A12A4C73BE2}"/>
    <cellStyle name="Comma 8 9 2 2" xfId="1198" xr:uid="{54930EFA-97DD-448D-8621-7C44C3D46B14}"/>
    <cellStyle name="Comma 8 9 2 3" xfId="1711" xr:uid="{1326C7C8-7AD7-49D4-8426-D72D93D02DE8}"/>
    <cellStyle name="Comma 8 9 2 4" xfId="2224" xr:uid="{B93ACE32-B194-4969-8FBC-59D49E91DCD5}"/>
    <cellStyle name="Comma 8 9 2 5" xfId="2737" xr:uid="{7E2E0FEA-09CD-414E-92C6-A174C5161D83}"/>
    <cellStyle name="Comma 8 9 3" xfId="1129" xr:uid="{426E84C2-463F-447D-9B94-7238B0A3F5B2}"/>
    <cellStyle name="Comma 8 9 4" xfId="1642" xr:uid="{1806C848-8CC0-4FF6-BC17-1665EACB5A3F}"/>
    <cellStyle name="Comma 8 9 5" xfId="2155" xr:uid="{9527A15B-4C20-4B8C-ADE7-62ED597728C4}"/>
    <cellStyle name="Comma 8 9 6" xfId="2668" xr:uid="{2D35B11F-4100-4A44-936B-663099875EFB}"/>
    <cellStyle name="Comma 9" xfId="77" xr:uid="{71DA2D31-D30B-49E8-B8DD-3EBD0B2FD2CE}"/>
    <cellStyle name="Comma 9 2" xfId="93" xr:uid="{62C02914-D847-4301-B0C0-1220EB36247A}"/>
    <cellStyle name="Comma 9 2 2" xfId="272" xr:uid="{8311615B-6D28-4D4E-AACE-78DD67CB9F45}"/>
    <cellStyle name="Comma 9 2 2 2" xfId="688" xr:uid="{DC52B149-5DE0-494A-8BE0-1D17F5D9EDB2}"/>
    <cellStyle name="Comma 9 2 2 2 2" xfId="1231" xr:uid="{F49C42EE-F3C5-4EA0-96B0-58A3D4EEF2DA}"/>
    <cellStyle name="Comma 9 2 2 2 3" xfId="1744" xr:uid="{41BC9C13-35DD-4385-99D2-1E1917F7A488}"/>
    <cellStyle name="Comma 9 2 2 2 4" xfId="2257" xr:uid="{060B02C9-4801-49E8-89E9-F7D75A03942F}"/>
    <cellStyle name="Comma 9 2 2 2 5" xfId="2770" xr:uid="{0CA27C98-32B5-4598-A727-370AF7A52C84}"/>
    <cellStyle name="Comma 9 2 2 3" xfId="958" xr:uid="{E6369074-D4DC-4213-9047-773FD5A6FCCA}"/>
    <cellStyle name="Comma 9 2 2 4" xfId="1471" xr:uid="{6993424E-3247-47D6-B396-27797EBAEF8A}"/>
    <cellStyle name="Comma 9 2 2 5" xfId="1984" xr:uid="{B9BF87F1-591F-40D1-917B-CCF9749E8195}"/>
    <cellStyle name="Comma 9 2 2 6" xfId="2497" xr:uid="{37CC6B9D-AF44-4303-ABF7-DCCC47A5E22B}"/>
    <cellStyle name="Comma 9 2 3" xfId="566" xr:uid="{C975F858-AE02-473F-BB53-84503343E5CA}"/>
    <cellStyle name="Comma 9 2 3 2" xfId="1150" xr:uid="{F8C0107F-16F7-4BFB-ADC7-92511EB38A5E}"/>
    <cellStyle name="Comma 9 2 3 3" xfId="1663" xr:uid="{D3262D73-B0F0-436A-96DD-8E9352E6866C}"/>
    <cellStyle name="Comma 9 2 3 4" xfId="2176" xr:uid="{57ED9A6E-F662-429B-A92B-B07ECD536BF6}"/>
    <cellStyle name="Comma 9 2 3 5" xfId="2689" xr:uid="{918F1C14-3522-429B-B744-139B98021D83}"/>
    <cellStyle name="Comma 9 2 4" xfId="837" xr:uid="{B37AB0B0-5ECE-4FA2-BB78-A9E889B47A20}"/>
    <cellStyle name="Comma 9 2 5" xfId="1350" xr:uid="{73428D26-B6B0-4E73-8DC5-6A2FF487A2F5}"/>
    <cellStyle name="Comma 9 2 6" xfId="1863" xr:uid="{8AB6E0F6-831A-4B35-A6CB-585485598B77}"/>
    <cellStyle name="Comma 9 2 7" xfId="2376" xr:uid="{74E88760-167C-4D32-AE7D-A71E82D3A14B}"/>
    <cellStyle name="Comma 9 3" xfId="206" xr:uid="{076F20B9-92D9-4CE2-A357-58A924EFEA42}"/>
    <cellStyle name="Comma 9 3 2" xfId="352" xr:uid="{8C7DA335-157B-4443-A663-84534761C705}"/>
    <cellStyle name="Comma 9 3 2 2" xfId="1026" xr:uid="{86286828-D8F7-472A-BFAF-AD5BA0A6F060}"/>
    <cellStyle name="Comma 9 3 2 3" xfId="1539" xr:uid="{40930591-5DE7-4C9C-B77F-DB1297BD007C}"/>
    <cellStyle name="Comma 9 3 2 4" xfId="2052" xr:uid="{5CF85A20-C8F4-4ED9-BA0A-0BAE5ED9EE5C}"/>
    <cellStyle name="Comma 9 3 2 5" xfId="2565" xr:uid="{891FA0E5-B11C-4A57-8A94-9E8EA2BB3D99}"/>
    <cellStyle name="Comma 9 3 3" xfId="782" xr:uid="{9FA849A5-5974-423F-BBCB-5FFB2FB69AE7}"/>
    <cellStyle name="Comma 9 3 3 2" xfId="1298" xr:uid="{30E1B656-DF93-476C-81D1-953E24CA1E4E}"/>
    <cellStyle name="Comma 9 3 3 3" xfId="1811" xr:uid="{8D7FE622-E81D-438D-A3C3-43DB380B04B2}"/>
    <cellStyle name="Comma 9 3 3 4" xfId="2324" xr:uid="{2848DD94-8C83-48D7-8211-0D0340DBCE90}"/>
    <cellStyle name="Comma 9 3 3 5" xfId="2837" xr:uid="{6B003BBA-00F2-49F3-8D8C-EC05B5244375}"/>
    <cellStyle name="Comma 9 3 4" xfId="905" xr:uid="{26C71E53-D519-4DB2-A148-C559B87F71CA}"/>
    <cellStyle name="Comma 9 3 5" xfId="1418" xr:uid="{E2D7D9F4-CED2-4CB1-BD64-DDFF4202ED07}"/>
    <cellStyle name="Comma 9 3 6" xfId="1931" xr:uid="{E8FA4582-029E-4689-A32D-92D17131D059}"/>
    <cellStyle name="Comma 9 3 7" xfId="2444" xr:uid="{C4EACC7C-DFE2-42DC-8F12-113CA377EE87}"/>
    <cellStyle name="Comma 9 4" xfId="258" xr:uid="{17FF9737-1CF2-4238-B6DB-ACC387E26691}"/>
    <cellStyle name="Comma 9 4 2" xfId="674" xr:uid="{9AAB7734-20EF-43C0-B0E8-413CC97F3F6C}"/>
    <cellStyle name="Comma 9 4 2 2" xfId="1219" xr:uid="{A5B7B12E-9033-4B5E-94AB-5C8BD2DBB5B0}"/>
    <cellStyle name="Comma 9 4 2 3" xfId="1732" xr:uid="{5C6FA03E-A2F1-4809-94DC-484E1DA2104C}"/>
    <cellStyle name="Comma 9 4 2 4" xfId="2245" xr:uid="{101AFD04-077E-4A01-BAF9-F686CB29F911}"/>
    <cellStyle name="Comma 9 4 2 5" xfId="2758" xr:uid="{CAFADE82-1E0B-4E3C-8D2F-0F822F8F6180}"/>
    <cellStyle name="Comma 9 4 3" xfId="946" xr:uid="{30EBBB61-FD64-4082-9872-46D1FB94038E}"/>
    <cellStyle name="Comma 9 4 4" xfId="1459" xr:uid="{2503ABAE-B620-4572-A0FF-CBB8E8B38AAA}"/>
    <cellStyle name="Comma 9 4 5" xfId="1972" xr:uid="{C5791E8E-02BA-435D-AC28-E475109977FD}"/>
    <cellStyle name="Comma 9 4 6" xfId="2485" xr:uid="{C0929E00-02B5-463C-A676-92A5F0123630}"/>
    <cellStyle name="Comma 9 5" xfId="404" xr:uid="{0B611D32-E29C-4AFF-9103-BF4A2DB974E8}"/>
    <cellStyle name="Comma 9 5 2" xfId="1066" xr:uid="{A0278059-EF84-40B4-9879-2652690EE5F1}"/>
    <cellStyle name="Comma 9 5 3" xfId="1579" xr:uid="{39DEDE1C-DBA7-451B-8DB0-E3B6484C5E75}"/>
    <cellStyle name="Comma 9 5 4" xfId="2092" xr:uid="{5C185CF9-0D3E-4AA9-A6B9-314537380D63}"/>
    <cellStyle name="Comma 9 5 5" xfId="2605" xr:uid="{DABC5F93-E2E7-4D94-ADE4-F741341EE1BE}"/>
    <cellStyle name="Comma 9 6" xfId="825" xr:uid="{BA7329C7-FE4E-4A0B-9353-2EED86811845}"/>
    <cellStyle name="Comma 9 7" xfId="1338" xr:uid="{4B04B9BF-C155-44C8-A409-CE2F1F5415D4}"/>
    <cellStyle name="Comma 9 8" xfId="1851" xr:uid="{2A6B5A70-473A-451F-ADFE-B7A1D823E2FF}"/>
    <cellStyle name="Comma 9 9" xfId="2364" xr:uid="{E184B1F5-1136-4069-8E08-F85D548001CA}"/>
    <cellStyle name="Explanatory Text" xfId="19" builtinId="53" customBuiltin="1"/>
    <cellStyle name="Explanatory Text 2" xfId="492" xr:uid="{440B140C-0A5C-4829-9945-D870A6972339}"/>
    <cellStyle name="Good" xfId="11" builtinId="26" customBuiltin="1"/>
    <cellStyle name="Good 2" xfId="482" xr:uid="{A36780EA-F3F3-4373-8AFA-DB210EFA5434}"/>
    <cellStyle name="Heading 1" xfId="7" builtinId="16" customBuiltin="1"/>
    <cellStyle name="Heading 1 2" xfId="478" xr:uid="{9193183A-4B16-4E01-A258-F23DBDB6A61C}"/>
    <cellStyle name="Heading 2" xfId="8" builtinId="17" customBuiltin="1"/>
    <cellStyle name="Heading 2 2" xfId="479" xr:uid="{DF054647-4492-4786-9F58-7EFE01E46059}"/>
    <cellStyle name="Heading 3" xfId="9" builtinId="18" customBuiltin="1"/>
    <cellStyle name="Heading 3 2" xfId="480" xr:uid="{C5728B86-D52E-4499-BAEB-939184803CC6}"/>
    <cellStyle name="Heading 4" xfId="10" builtinId="19" customBuiltin="1"/>
    <cellStyle name="Heading 4 2" xfId="481" xr:uid="{DCC44826-6375-4AEB-95E5-4D09431EBAB0}"/>
    <cellStyle name="Hyperlink 2" xfId="433" xr:uid="{2EC70BAF-5A31-486B-9934-EEE074D9537F}"/>
    <cellStyle name="Hyperlink 3" xfId="537" xr:uid="{CE6AF467-912B-449E-9AE7-DEFF6D6F473D}"/>
    <cellStyle name="Input" xfId="13" builtinId="20" customBuiltin="1"/>
    <cellStyle name="Input 2" xfId="485" xr:uid="{3B17617C-049C-4EEC-8C85-D25FEF8979E6}"/>
    <cellStyle name="Linked Cell" xfId="16" builtinId="24" customBuiltin="1"/>
    <cellStyle name="Linked Cell 2" xfId="488" xr:uid="{AD6058DD-F81D-4D84-A33C-E664884E5BE4}"/>
    <cellStyle name="Neutral 2" xfId="484" xr:uid="{318E9C5A-4F4D-4406-8B13-9A32D55A87F9}"/>
    <cellStyle name="Neutral 3" xfId="51" xr:uid="{4A674E65-C6E3-4EBA-91C9-0AA5B13C34E0}"/>
    <cellStyle name="Normal" xfId="0" builtinId="0"/>
    <cellStyle name="Normal 10" xfId="94" xr:uid="{88C70575-768A-470F-AC6A-CDA13FBAB367}"/>
    <cellStyle name="Normal 10 10" xfId="689" xr:uid="{EBA6EB71-F60F-4812-A6D1-0600364F32DF}"/>
    <cellStyle name="Normal 10 10 2" xfId="1232" xr:uid="{907E2282-43FA-4A98-B98C-F385642CA19D}"/>
    <cellStyle name="Normal 10 10 3" xfId="1745" xr:uid="{95AAD5FF-AF11-4D2C-9704-01FB4CCA639C}"/>
    <cellStyle name="Normal 10 10 4" xfId="2258" xr:uid="{7396F1A8-2D93-4EAD-8D10-8D0FBAD90AF0}"/>
    <cellStyle name="Normal 10 10 5" xfId="2771" xr:uid="{32104A5D-38B8-45EB-82F6-1D6043660051}"/>
    <cellStyle name="Normal 10 11" xfId="402" xr:uid="{50714E03-A6B3-4CA8-B789-D590B74057E1}"/>
    <cellStyle name="Normal 10 12" xfId="838" xr:uid="{129DF609-CDDA-48B7-BCF4-D0235EDE9EE5}"/>
    <cellStyle name="Normal 10 13" xfId="1351" xr:uid="{5E830803-181C-460F-8BA4-36F1E76D76E7}"/>
    <cellStyle name="Normal 10 14" xfId="1864" xr:uid="{4E043530-5043-457A-A273-DE8E735B2A8C}"/>
    <cellStyle name="Normal 10 15" xfId="2377" xr:uid="{726501F4-57A3-44C3-AE81-99E2CBAAC13E}"/>
    <cellStyle name="Normal 10 2" xfId="180" xr:uid="{79D82A65-7781-467A-A18F-BF8708C57DD5}"/>
    <cellStyle name="Normal 10 2 2" xfId="570" xr:uid="{A34D1C27-58A9-4456-B5C9-4F62CEA24011}"/>
    <cellStyle name="Normal 10 2 3" xfId="762" xr:uid="{4EBE1506-4C53-4EA9-9039-5CA997D58CB0}"/>
    <cellStyle name="Normal 10 2 4" xfId="405" xr:uid="{90FE3B68-8AE6-4ECF-9CC0-36EE7A8695AB}"/>
    <cellStyle name="Normal 10 3" xfId="273" xr:uid="{480ABB2D-B7BE-442A-9B36-F7E8D5739BCD}"/>
    <cellStyle name="Normal 10 3 2" xfId="576" xr:uid="{012A25ED-0338-499D-B3B6-7EE66779A722}"/>
    <cellStyle name="Normal 10 3 3" xfId="412" xr:uid="{1EC4FBBC-4ED6-4B8F-B856-0BF4E091D72E}"/>
    <cellStyle name="Normal 10 3 4" xfId="959" xr:uid="{A89A80C3-5F02-410F-915D-A2A959380C2C}"/>
    <cellStyle name="Normal 10 3 5" xfId="1472" xr:uid="{3CB77590-36C0-4D98-9B34-A41721A3FDB7}"/>
    <cellStyle name="Normal 10 3 6" xfId="1985" xr:uid="{0999FE35-2F99-4A10-AF0B-0D22066E2416}"/>
    <cellStyle name="Normal 10 3 7" xfId="2498" xr:uid="{19061CA1-DD38-4CDC-A2D2-EA3F52603ABA}"/>
    <cellStyle name="Normal 10 4" xfId="418" xr:uid="{2A19172C-7916-4926-850F-C85D0FC1D008}"/>
    <cellStyle name="Normal 10 4 2" xfId="582" xr:uid="{26D00D22-5A93-4E44-9406-4EED76D83541}"/>
    <cellStyle name="Normal 10 5" xfId="426" xr:uid="{D055008B-78F4-4879-951C-CF9F3BD57FB3}"/>
    <cellStyle name="Normal 10 5 2" xfId="590" xr:uid="{3F7EF286-435B-4834-B10C-554DEDBA45BE}"/>
    <cellStyle name="Normal 10 6" xfId="452" xr:uid="{0BB7E750-5FF0-4983-96C0-452D715732A2}"/>
    <cellStyle name="Normal 10 6 2" xfId="611" xr:uid="{0E29952E-4B42-4B09-8DF9-F5A43ACA0860}"/>
    <cellStyle name="Normal 10 7" xfId="520" xr:uid="{060546EC-A66D-4D8A-A7C6-7D11E027B137}"/>
    <cellStyle name="Normal 10 7 2" xfId="638" xr:uid="{29F556D8-DF40-459C-9BAC-35E8E9EE72BF}"/>
    <cellStyle name="Normal 10 8" xfId="527" xr:uid="{527079B7-C1C6-43A1-A83A-A42CDC074C6F}"/>
    <cellStyle name="Normal 10 8 2" xfId="645" xr:uid="{1C67235F-C1D3-4FEB-ACE3-D8F38B89A5B1}"/>
    <cellStyle name="Normal 10 9" xfId="532" xr:uid="{EDA70FA3-E4E4-4FD8-B453-ACC9BE10ED88}"/>
    <cellStyle name="Normal 11" xfId="95" xr:uid="{EE36157D-EB51-4891-B410-2F7F37DDD6D5}"/>
    <cellStyle name="Normal 11 2" xfId="181" xr:uid="{A634C29D-C49F-4BA0-809A-C3B14E70C500}"/>
    <cellStyle name="Normal 11 3" xfId="274" xr:uid="{896551D9-F7D8-4C76-B574-7D66B3CC1D50}"/>
    <cellStyle name="Normal 12" xfId="96" xr:uid="{7BD8C3B8-C729-4521-8CE8-03BA654926A0}"/>
    <cellStyle name="Normal 12 2" xfId="186" xr:uid="{2461E89A-A637-43BB-8FD6-24CC25BEB8FB}"/>
    <cellStyle name="Normal 12 3" xfId="183" xr:uid="{4C9AE520-A372-452C-A72F-AA38AF656FF5}"/>
    <cellStyle name="Normal 12 4" xfId="275" xr:uid="{F0CC01F9-68B9-458A-A448-4F3B74267E42}"/>
    <cellStyle name="Normal 12 4 2" xfId="690" xr:uid="{8CE948AE-BEC6-4D2F-A80E-B91E72460682}"/>
    <cellStyle name="Normal 12 4 2 2" xfId="1233" xr:uid="{84872BCC-A908-4BAA-B979-8A34AA3147EB}"/>
    <cellStyle name="Normal 12 4 2 3" xfId="1746" xr:uid="{C3970796-7EA0-42EB-89B0-5C9AE5318CB0}"/>
    <cellStyle name="Normal 12 4 2 4" xfId="2259" xr:uid="{5AE188A5-D8BE-48D1-B062-F400DBD60363}"/>
    <cellStyle name="Normal 12 4 2 5" xfId="2772" xr:uid="{F61FB93D-996F-4399-80F7-D1BDDDF03C67}"/>
    <cellStyle name="Normal 12 4 3" xfId="960" xr:uid="{A3518303-DDE5-44D0-A7B4-2AA980E62CAD}"/>
    <cellStyle name="Normal 12 4 4" xfId="1473" xr:uid="{81E6CF98-B3FF-4BC7-AF76-D76EA4446160}"/>
    <cellStyle name="Normal 12 4 5" xfId="1986" xr:uid="{744F6C65-3587-45A4-9C4E-B288714E497B}"/>
    <cellStyle name="Normal 12 4 6" xfId="2499" xr:uid="{DE368FED-1218-4041-B5BD-46FF6BFC7777}"/>
    <cellStyle name="Normal 12 5" xfId="839" xr:uid="{846D7C04-1B32-4018-B6FB-D9A6940B926A}"/>
    <cellStyle name="Normal 12 6" xfId="1352" xr:uid="{CDAB2999-645B-4907-ACED-CFEE8EEB90D1}"/>
    <cellStyle name="Normal 12 7" xfId="1865" xr:uid="{FB235D97-FF8E-4F0D-A572-FF347FC3ADCB}"/>
    <cellStyle name="Normal 12 8" xfId="2378" xr:uid="{977F7E0A-0871-4712-B284-4F7BC64F317A}"/>
    <cellStyle name="Normal 13" xfId="97" xr:uid="{280EE6D0-E0F9-40EE-8CFF-7136B3205738}"/>
    <cellStyle name="Normal 13 2" xfId="187" xr:uid="{45AA2212-F833-42B1-B1F6-DC10A1C3E67A}"/>
    <cellStyle name="Normal 13 2 2" xfId="766" xr:uid="{15A912B3-CAA2-4403-930D-CD527D539727}"/>
    <cellStyle name="Normal 13 2 3" xfId="568" xr:uid="{1D3F40A7-D40D-4C63-AA39-9C2EE25A5A73}"/>
    <cellStyle name="Normal 14" xfId="98" xr:uid="{68685E64-944E-400E-BDD9-B947DE3117C5}"/>
    <cellStyle name="Normal 14 2" xfId="188" xr:uid="{16688CE8-BAAC-4576-9FA2-D8864962A3EC}"/>
    <cellStyle name="Normal 14 2 2" xfId="767" xr:uid="{5D6641C9-E6CC-4891-9E07-EEE6364DF46A}"/>
    <cellStyle name="Normal 14 2 3" xfId="572" xr:uid="{7614E9A6-7D75-4093-B615-C8465A872BD4}"/>
    <cellStyle name="Normal 14 3" xfId="276" xr:uid="{B8A6BC37-C324-4457-A617-DEBF366D0AD6}"/>
    <cellStyle name="Normal 14 3 2" xfId="691" xr:uid="{51B87A6B-1126-4E1E-A38C-5A9027C3C93A}"/>
    <cellStyle name="Normal 14 3 2 2" xfId="1234" xr:uid="{AE29E6EB-2422-4C26-987F-1DAEFB2908A3}"/>
    <cellStyle name="Normal 14 3 2 3" xfId="1747" xr:uid="{49575625-3F71-443D-8F21-D606E11331C7}"/>
    <cellStyle name="Normal 14 3 2 4" xfId="2260" xr:uid="{06013616-834B-4594-B0B5-33651B3A9DA6}"/>
    <cellStyle name="Normal 14 3 2 5" xfId="2773" xr:uid="{1677EC3E-6274-40B6-AFB2-DBB7DC11E565}"/>
    <cellStyle name="Normal 14 3 3" xfId="961" xr:uid="{044CE129-7740-4EFA-B73A-A10971170809}"/>
    <cellStyle name="Normal 14 3 4" xfId="1474" xr:uid="{A3C39CA1-D18F-45E5-93D6-EB27C4A3E8AC}"/>
    <cellStyle name="Normal 14 3 5" xfId="1987" xr:uid="{BFB30399-D4AD-4BA6-B561-EB5912CBABF5}"/>
    <cellStyle name="Normal 14 3 6" xfId="2500" xr:uid="{017FFCE2-911A-49D2-AEFF-7C61C30EF2B4}"/>
    <cellStyle name="Normal 14 4" xfId="408" xr:uid="{2193BFCD-0B9A-4E9B-A8A8-CF2C115CDCF7}"/>
    <cellStyle name="Normal 14 5" xfId="840" xr:uid="{2E771E9C-9E0C-4C25-AA06-EB481D11EC4A}"/>
    <cellStyle name="Normal 14 6" xfId="1353" xr:uid="{106181EB-D89F-4B9F-9F20-84A61DA6F9CA}"/>
    <cellStyle name="Normal 14 7" xfId="1866" xr:uid="{5CC7F38B-19CD-4DC6-9323-E23E984B5626}"/>
    <cellStyle name="Normal 14 8" xfId="2379" xr:uid="{9B0C7350-2081-450A-9B45-F34C7CA56139}"/>
    <cellStyle name="Normal 15" xfId="99" xr:uid="{D12390D1-D5D0-40B1-A112-08B8A72ED9F6}"/>
    <cellStyle name="Normal 15 2" xfId="189" xr:uid="{5A874155-5C04-4C72-BCC5-C772335858FF}"/>
    <cellStyle name="Normal 15 2 2" xfId="768" xr:uid="{7A60F311-E545-43CF-A1F7-E6FCA2D1916E}"/>
    <cellStyle name="Normal 15 2 3" xfId="574" xr:uid="{AAFD7E30-3F40-4434-8680-23EC92B50B77}"/>
    <cellStyle name="Normal 15 3" xfId="277" xr:uid="{0B1629EF-06C8-40AC-93B2-D4BCB8BF1D46}"/>
    <cellStyle name="Normal 15 3 2" xfId="692" xr:uid="{2B03A669-CB17-4CF1-B174-FEF67CB0AEE6}"/>
    <cellStyle name="Normal 15 3 2 2" xfId="1235" xr:uid="{46066ACB-00D4-4EE7-A86F-69678C60E865}"/>
    <cellStyle name="Normal 15 3 2 3" xfId="1748" xr:uid="{380060FE-C686-400E-9834-78881C2203F4}"/>
    <cellStyle name="Normal 15 3 2 4" xfId="2261" xr:uid="{C106FDC9-6740-45B1-A649-BCF7C27CB7BE}"/>
    <cellStyle name="Normal 15 3 2 5" xfId="2774" xr:uid="{4FE72BFE-4325-4046-B1EB-444178D8EDD2}"/>
    <cellStyle name="Normal 15 3 3" xfId="962" xr:uid="{3387C097-1A4B-41CD-A39A-4D32D55C4757}"/>
    <cellStyle name="Normal 15 3 4" xfId="1475" xr:uid="{FC7DBBA7-FE2F-4D09-863E-70E150BD8722}"/>
    <cellStyle name="Normal 15 3 5" xfId="1988" xr:uid="{9ED472AF-8757-4315-A36F-86B2EFE2340C}"/>
    <cellStyle name="Normal 15 3 6" xfId="2501" xr:uid="{B4A83806-E2BD-4BD7-970A-9C35DE6B4FC5}"/>
    <cellStyle name="Normal 15 4" xfId="410" xr:uid="{E8309854-0E8D-4D17-9C31-A5DFCC7CC6D3}"/>
    <cellStyle name="Normal 15 5" xfId="841" xr:uid="{8382FE90-B72B-4857-A1BD-9E91D480FA4E}"/>
    <cellStyle name="Normal 15 6" xfId="1354" xr:uid="{48498F4D-61A6-438C-BC83-8BD0BE7B7825}"/>
    <cellStyle name="Normal 15 7" xfId="1867" xr:uid="{D240F0DF-ECA0-46FD-B074-EEC8940DD361}"/>
    <cellStyle name="Normal 15 8" xfId="2380" xr:uid="{F93EBE82-1C82-4258-B7AF-936253E2E2E1}"/>
    <cellStyle name="Normal 16" xfId="100" xr:uid="{32190BC1-2DBC-4213-A342-360E714F5C6D}"/>
    <cellStyle name="Normal 16 2" xfId="190" xr:uid="{00FF136F-3B9B-4387-B846-C4455DEE705D}"/>
    <cellStyle name="Normal 16 2 2" xfId="769" xr:uid="{9D0231F1-E1C5-41EA-9682-97EF510B5591}"/>
    <cellStyle name="Normal 16 2 3" xfId="580" xr:uid="{27D9711D-47B2-4283-B729-56632763A6FD}"/>
    <cellStyle name="Normal 16 3" xfId="278" xr:uid="{AE05B30A-2EAE-4E42-9FC0-8A1EC334D841}"/>
    <cellStyle name="Normal 16 3 2" xfId="693" xr:uid="{D1623F7D-9B19-4241-BDEF-052C3197A13C}"/>
    <cellStyle name="Normal 16 3 2 2" xfId="1236" xr:uid="{1959EDAF-70BF-43BD-85F5-D4BC6D801073}"/>
    <cellStyle name="Normal 16 3 2 3" xfId="1749" xr:uid="{1289C141-7104-4E32-AE55-95196589A979}"/>
    <cellStyle name="Normal 16 3 2 4" xfId="2262" xr:uid="{02EB1E83-2C41-4228-8CDB-D4148DFF7E95}"/>
    <cellStyle name="Normal 16 3 2 5" xfId="2775" xr:uid="{8607C5A4-745F-4DE6-BD2B-BCB624514ECF}"/>
    <cellStyle name="Normal 16 3 3" xfId="963" xr:uid="{AE9A182A-C511-41F6-9D3C-A4FC69FF1DA0}"/>
    <cellStyle name="Normal 16 3 4" xfId="1476" xr:uid="{90A2727C-1E33-42A8-B7D9-6D5B7B4D4143}"/>
    <cellStyle name="Normal 16 3 5" xfId="1989" xr:uid="{8C57A0D2-E223-4361-9373-19642F923D41}"/>
    <cellStyle name="Normal 16 3 6" xfId="2502" xr:uid="{EB7A9C07-33CD-4349-90D2-19ED3501BDC9}"/>
    <cellStyle name="Normal 16 4" xfId="416" xr:uid="{70ACABE9-4841-4ED5-A0B8-B616D0DCE93C}"/>
    <cellStyle name="Normal 16 5" xfId="842" xr:uid="{0E04431C-FDD1-4F78-BABA-89DB49012C8B}"/>
    <cellStyle name="Normal 16 6" xfId="1355" xr:uid="{5951CBAA-ED62-4A13-914D-4100343C56F9}"/>
    <cellStyle name="Normal 16 7" xfId="1868" xr:uid="{1D14C63B-7062-4FB0-9748-39D926A2F306}"/>
    <cellStyle name="Normal 16 8" xfId="2381" xr:uid="{CCCF7ADD-695C-43DF-B944-6DA9D3568D82}"/>
    <cellStyle name="Normal 17" xfId="101" xr:uid="{E340B129-2FD0-4113-A08D-3145AA72B2CC}"/>
    <cellStyle name="Normal 17 2" xfId="194" xr:uid="{80EB32C1-B755-4BFE-B998-321F10522E56}"/>
    <cellStyle name="Normal 17 2 2" xfId="772" xr:uid="{D387901D-2A89-4195-B356-17C3F9EE5EF6}"/>
    <cellStyle name="Normal 17 2 3" xfId="586" xr:uid="{D6364AC4-3113-48A4-9B34-16C3E91273B5}"/>
    <cellStyle name="Normal 17 3" xfId="191" xr:uid="{968B1560-6D3B-4559-A2B9-5F5854FB523C}"/>
    <cellStyle name="Normal 17 4" xfId="279" xr:uid="{0F200417-9A31-448C-A875-730AAF03139C}"/>
    <cellStyle name="Normal 17 4 2" xfId="694" xr:uid="{C1AABE66-9A09-47B7-8350-723DDA26646B}"/>
    <cellStyle name="Normal 17 4 2 2" xfId="1237" xr:uid="{E3B3A3C5-2F0D-47F1-82A3-AC4094720BC2}"/>
    <cellStyle name="Normal 17 4 2 3" xfId="1750" xr:uid="{EFAB7BA5-8D35-4DDC-9886-6E58C83869DD}"/>
    <cellStyle name="Normal 17 4 2 4" xfId="2263" xr:uid="{E897F04A-0C6E-4B66-AE75-4756C48C7D51}"/>
    <cellStyle name="Normal 17 4 2 5" xfId="2776" xr:uid="{BF91F128-D41B-4C3D-A64F-F6EC132B5EFD}"/>
    <cellStyle name="Normal 17 4 3" xfId="964" xr:uid="{C45FF0D7-6F75-4D7E-8C29-2FC92352DD88}"/>
    <cellStyle name="Normal 17 4 4" xfId="1477" xr:uid="{1431B4DF-95FE-41EC-8E35-8F3B3AB49B79}"/>
    <cellStyle name="Normal 17 4 5" xfId="1990" xr:uid="{8305EE21-2723-4EBD-AC42-55C4836A94F1}"/>
    <cellStyle name="Normal 17 4 6" xfId="2503" xr:uid="{93E25C66-457F-4A9B-A74A-0208C219D93F}"/>
    <cellStyle name="Normal 17 5" xfId="422" xr:uid="{4335B73A-58EF-407E-9E6D-794CF4F24271}"/>
    <cellStyle name="Normal 17 6" xfId="843" xr:uid="{4D498458-4612-4679-9E25-2262E1820904}"/>
    <cellStyle name="Normal 17 7" xfId="1356" xr:uid="{42DC04AE-D20C-4275-915A-6C8C33D27134}"/>
    <cellStyle name="Normal 17 8" xfId="1869" xr:uid="{FA6B5A5F-6379-40FD-896C-5865A2CAC334}"/>
    <cellStyle name="Normal 17 9" xfId="2382" xr:uid="{577AB172-A977-49CE-B37A-D6C0CF29B168}"/>
    <cellStyle name="Normal 18" xfId="102" xr:uid="{3FFF5457-6F82-4200-81D9-62AD2CEDDDFB}"/>
    <cellStyle name="Normal 18 2" xfId="193" xr:uid="{39907574-28D1-4549-BFA6-9CE34AC6BD98}"/>
    <cellStyle name="Normal 18 2 2" xfId="771" xr:uid="{6205E4D5-3826-445C-8674-47CF78FF7D33}"/>
    <cellStyle name="Normal 18 2 3" xfId="588" xr:uid="{76C21E28-2DCD-4681-8074-ABC677285800}"/>
    <cellStyle name="Normal 18 3" xfId="695" xr:uid="{71CF49AA-C622-47AB-9C0F-89505A7A782F}"/>
    <cellStyle name="Normal 18 4" xfId="424" xr:uid="{1A80B2AB-B24D-4BC0-A120-AFEF5C760A8F}"/>
    <cellStyle name="Normal 19" xfId="103" xr:uid="{C28A75CE-F8DB-4040-99BB-7764D17E5494}"/>
    <cellStyle name="Normal 19 2" xfId="196" xr:uid="{5B053E21-C466-4D9F-8884-497571A3CE6D}"/>
    <cellStyle name="Normal 19 2 2" xfId="774" xr:uid="{9DBEB55E-635F-4252-82C5-E62761033342}"/>
    <cellStyle name="Normal 19 2 3" xfId="594" xr:uid="{F39FFDF9-42C5-4536-B6F5-7505C8933969}"/>
    <cellStyle name="Normal 19 3" xfId="280" xr:uid="{81064A59-05D3-499E-93FB-5F08AC0E817D}"/>
    <cellStyle name="Normal 19 3 2" xfId="696" xr:uid="{A9E3B6D9-489A-4F5C-A528-37E709BB324D}"/>
    <cellStyle name="Normal 19 3 2 2" xfId="1238" xr:uid="{F50D59AF-C2EE-49E3-8C81-C519D621912E}"/>
    <cellStyle name="Normal 19 3 2 3" xfId="1751" xr:uid="{9E88C9DA-899F-4860-A9AD-1285CB7C9223}"/>
    <cellStyle name="Normal 19 3 2 4" xfId="2264" xr:uid="{D2E8CDA0-2DBE-4244-9932-FFB8404937E5}"/>
    <cellStyle name="Normal 19 3 2 5" xfId="2777" xr:uid="{B948BF27-8F39-4EDE-938A-6E8B21E4F32A}"/>
    <cellStyle name="Normal 19 3 3" xfId="965" xr:uid="{B047D17E-0FCA-4B59-9E76-8B216AF1FCEC}"/>
    <cellStyle name="Normal 19 3 4" xfId="1478" xr:uid="{B4CC56BB-8926-448E-B929-FF267A8F9DD3}"/>
    <cellStyle name="Normal 19 3 5" xfId="1991" xr:uid="{555BCDB1-DB30-4C21-ADDF-071CB6485D9C}"/>
    <cellStyle name="Normal 19 3 6" xfId="2504" xr:uid="{440D8854-92C7-4B11-A126-8BA99A7C2DFB}"/>
    <cellStyle name="Normal 19 4" xfId="430" xr:uid="{16B7E60E-C584-421B-8F6C-979193549BBA}"/>
    <cellStyle name="Normal 19 5" xfId="844" xr:uid="{533B2433-1BD1-4492-A1EF-7E98230E0BF6}"/>
    <cellStyle name="Normal 19 6" xfId="1357" xr:uid="{EE0374D2-BCF5-4651-811B-655DBAA44272}"/>
    <cellStyle name="Normal 19 7" xfId="1870" xr:uid="{7749AFAF-940C-4605-BDB2-E675C09D38E5}"/>
    <cellStyle name="Normal 19 8" xfId="2383" xr:uid="{156E3136-1321-48E4-9C2F-F9457F5E51A3}"/>
    <cellStyle name="Normal 2" xfId="43" xr:uid="{27D1C01A-5F34-42CD-B8F2-D89493828E92}"/>
    <cellStyle name="Normal 2 10" xfId="358" xr:uid="{ABDB077D-A961-4CF7-A8EF-979980886322}"/>
    <cellStyle name="Normal 2 10 2" xfId="1032" xr:uid="{B8453904-7F1F-4646-BC05-0E507E42A0EF}"/>
    <cellStyle name="Normal 2 10 3" xfId="1545" xr:uid="{1C7C9194-BFF5-4352-9129-2BFB028F5DED}"/>
    <cellStyle name="Normal 2 10 4" xfId="2058" xr:uid="{6B59A261-114A-4802-8054-F033CC2E05E0}"/>
    <cellStyle name="Normal 2 10 5" xfId="2571" xr:uid="{89AC29BE-A1C9-4A3F-88BB-68463327E4A2}"/>
    <cellStyle name="Normal 2 11" xfId="792" xr:uid="{1BFBC016-DC7C-4D7D-B180-CE60414758BB}"/>
    <cellStyle name="Normal 2 12" xfId="1305" xr:uid="{4593EB90-2F8C-464F-80DA-EEE1D6932367}"/>
    <cellStyle name="Normal 2 13" xfId="1818" xr:uid="{1BC23F1B-EB62-452B-9E64-283D138D32CF}"/>
    <cellStyle name="Normal 2 14" xfId="2331" xr:uid="{B500BC14-193E-4040-B2D0-23335B8D7835}"/>
    <cellStyle name="Normal 2 2" xfId="44" xr:uid="{61F083E5-D647-41F3-A2D0-DDF41788C750}"/>
    <cellStyle name="Normal 2 2 2" xfId="48" xr:uid="{86EF9A5F-3A10-4743-B432-ED3A6D8DA995}"/>
    <cellStyle name="Normal 2 2 2 2" xfId="156" xr:uid="{FA3A02AA-0FDF-4D8B-8402-713BB6A09E9C}"/>
    <cellStyle name="Normal 2 2 2 2 2" xfId="331" xr:uid="{F1559175-120A-4D44-8017-0D20EBEE995F}"/>
    <cellStyle name="Normal 2 2 2 2 2 2" xfId="1007" xr:uid="{8B314CAB-655A-424F-BFDC-D7AC9C314448}"/>
    <cellStyle name="Normal 2 2 2 2 2 3" xfId="1520" xr:uid="{90EF2847-44F3-442E-9FD5-805E3AEE84E7}"/>
    <cellStyle name="Normal 2 2 2 2 2 4" xfId="2033" xr:uid="{08564438-8141-4185-8692-A4F65CADB348}"/>
    <cellStyle name="Normal 2 2 2 2 2 5" xfId="2546" xr:uid="{A180D3DB-D761-4A9E-9ED3-0EA001B0592F}"/>
    <cellStyle name="Normal 2 2 2 2 3" xfId="744" xr:uid="{710D615C-2D1A-42DE-A159-CFE41BD12E3C}"/>
    <cellStyle name="Normal 2 2 2 2 3 2" xfId="1279" xr:uid="{2CE1EADA-290D-46C1-85C3-3433D00DBC15}"/>
    <cellStyle name="Normal 2 2 2 2 3 3" xfId="1792" xr:uid="{0FA00950-E571-4B9B-B63B-63910C1EDAB7}"/>
    <cellStyle name="Normal 2 2 2 2 3 4" xfId="2305" xr:uid="{0E399DD5-AE2C-43BB-8515-95DABF54C647}"/>
    <cellStyle name="Normal 2 2 2 2 3 5" xfId="2818" xr:uid="{E1FD4C28-7365-4AC2-B74F-3E82BA77A048}"/>
    <cellStyle name="Normal 2 2 2 2 4" xfId="886" xr:uid="{9BDC7F3E-6E30-4F0D-AF62-6C40937360B1}"/>
    <cellStyle name="Normal 2 2 2 2 5" xfId="1399" xr:uid="{D6AF6A18-22A8-4718-AA67-B560684CF2A1}"/>
    <cellStyle name="Normal 2 2 2 2 6" xfId="1912" xr:uid="{CAB9C450-D53A-413F-8BA2-4CC48E0CF89A}"/>
    <cellStyle name="Normal 2 2 2 2 7" xfId="2425" xr:uid="{6E08E66B-8E29-4953-A4FF-9E269FE589A6}"/>
    <cellStyle name="Normal 2 2 2 3" xfId="656" xr:uid="{66DC4FB6-372C-4B1A-BF09-1B07562A39B4}"/>
    <cellStyle name="Normal 2 2 2 4" xfId="447" xr:uid="{9922E72F-8CA2-40FC-8815-A3DCEB5B5BEE}"/>
    <cellStyle name="Normal 2 2 2 4 2" xfId="1090" xr:uid="{BBEE618D-CD48-439A-BBFC-0AC6F3D96CCA}"/>
    <cellStyle name="Normal 2 2 2 4 3" xfId="1603" xr:uid="{74AAEFE1-68A2-460E-9B97-28EC6EA595F9}"/>
    <cellStyle name="Normal 2 2 2 4 4" xfId="2116" xr:uid="{E33E9F0E-495C-4541-BDFD-5FA9334D4E8C}"/>
    <cellStyle name="Normal 2 2 2 4 5" xfId="2629" xr:uid="{B0D7C92C-1F8F-44BA-A265-5993E58E9124}"/>
    <cellStyle name="Normal 2 2 3" xfId="152" xr:uid="{34F5CCD6-42A6-4792-BAC6-C86680FAC7F8}"/>
    <cellStyle name="Normal 2 2 3 2" xfId="327" xr:uid="{30F03102-4AE6-4970-BCCB-67029BCCB277}"/>
    <cellStyle name="Normal 2 2 3 2 2" xfId="1004" xr:uid="{BC50D713-A64C-4F20-8EFB-CBB344E070F9}"/>
    <cellStyle name="Normal 2 2 3 2 3" xfId="1517" xr:uid="{05DFFD4D-559E-4691-9880-CC4649CEDEF3}"/>
    <cellStyle name="Normal 2 2 3 2 4" xfId="2030" xr:uid="{CE51C056-4572-4DC5-BFBC-ED98A599F314}"/>
    <cellStyle name="Normal 2 2 3 2 5" xfId="2543" xr:uid="{D43A0004-9C29-42ED-A61A-C913664C97D2}"/>
    <cellStyle name="Normal 2 2 3 3" xfId="742" xr:uid="{15EC67CE-C35F-475E-94F8-63B4444957AE}"/>
    <cellStyle name="Normal 2 2 3 3 2" xfId="1277" xr:uid="{3417BD2D-25AD-41EA-92B5-598A4BE7C29D}"/>
    <cellStyle name="Normal 2 2 3 3 3" xfId="1790" xr:uid="{FB87C482-A097-4E23-BFEB-6EFEF4BFD4F5}"/>
    <cellStyle name="Normal 2 2 3 3 4" xfId="2303" xr:uid="{90FCD3C5-8ECA-4C5F-B397-AC6E5692B270}"/>
    <cellStyle name="Normal 2 2 3 3 5" xfId="2816" xr:uid="{B533D97E-7E15-4AE8-9C76-29B0011BB971}"/>
    <cellStyle name="Normal 2 2 3 4" xfId="883" xr:uid="{74F53A66-28A7-4AA4-BB64-0A54311312CC}"/>
    <cellStyle name="Normal 2 2 3 5" xfId="1396" xr:uid="{2874563F-0CAD-419A-BBB9-E0BBD6F96536}"/>
    <cellStyle name="Normal 2 2 3 6" xfId="1909" xr:uid="{BB895F02-C2C0-4666-9A8C-6DEA57D5C5B1}"/>
    <cellStyle name="Normal 2 2 3 7" xfId="2422" xr:uid="{D1279E46-5782-49F8-9080-9A3DE0DB28B3}"/>
    <cellStyle name="Normal 2 2 4" xfId="212" xr:uid="{E177FEF7-E164-4382-B280-05D7DF9C1A61}"/>
    <cellStyle name="Normal 2 2 5" xfId="654" xr:uid="{C760D3E7-323F-400A-B27A-EA63961CF51A}"/>
    <cellStyle name="Normal 2 3" xfId="61" xr:uid="{746EF2F3-6A14-4411-954E-14A263B3B2E1}"/>
    <cellStyle name="Normal 2 3 2" xfId="67" xr:uid="{649D9107-2E10-4509-A99E-4186A77EFCAB}"/>
    <cellStyle name="Normal 2 3 2 2" xfId="249" xr:uid="{EC116FF3-81CB-4080-9114-5EEEAA36832D}"/>
    <cellStyle name="Normal 2 3 2 2 2" xfId="937" xr:uid="{616CBF11-C877-4048-ADDE-51D3D9F45CB6}"/>
    <cellStyle name="Normal 2 3 2 2 3" xfId="1450" xr:uid="{AF26B8DB-70C2-43FE-803A-A2A98A7207CA}"/>
    <cellStyle name="Normal 2 3 2 2 4" xfId="1963" xr:uid="{885C8A3A-49C8-4228-ACDE-91D60A5F881D}"/>
    <cellStyle name="Normal 2 3 2 2 5" xfId="2476" xr:uid="{B18FEB1B-8723-419C-97E6-99BC3A39CAA4}"/>
    <cellStyle name="Normal 2 3 2 3" xfId="664" xr:uid="{95C17F02-802D-4AE1-8CAD-C569AACBF5FE}"/>
    <cellStyle name="Normal 2 3 2 3 2" xfId="1210" xr:uid="{3329EBD8-CFC4-4181-8575-29CE9049ECA7}"/>
    <cellStyle name="Normal 2 3 2 3 3" xfId="1723" xr:uid="{58252EDB-833C-487C-A16F-B070B8F39930}"/>
    <cellStyle name="Normal 2 3 2 3 4" xfId="2236" xr:uid="{0F1135F1-21FF-4158-AB71-9515614E96FB}"/>
    <cellStyle name="Normal 2 3 2 3 5" xfId="2749" xr:uid="{476C1663-0333-4E3D-AD3A-E5850237ED81}"/>
    <cellStyle name="Normal 2 3 2 4" xfId="816" xr:uid="{B728D7BE-29F0-4EDB-8DA5-2CDB6F12AC1A}"/>
    <cellStyle name="Normal 2 3 2 5" xfId="1329" xr:uid="{9AE86D81-68A4-4F3D-AB61-684B686569E0}"/>
    <cellStyle name="Normal 2 3 2 6" xfId="1842" xr:uid="{D8861198-F475-4581-B1FA-9805A150A121}"/>
    <cellStyle name="Normal 2 3 2 7" xfId="2355" xr:uid="{9EA4F97E-2D78-482F-879B-03AB74740849}"/>
    <cellStyle name="Normal 2 3 3" xfId="243" xr:uid="{EF0251FE-A8D6-482F-8AFE-8635E1D89705}"/>
    <cellStyle name="Normal 2 3 3 2" xfId="931" xr:uid="{B2CB989D-0111-40A7-ABE0-C1082D09C926}"/>
    <cellStyle name="Normal 2 3 3 3" xfId="1444" xr:uid="{3DE1EF49-10FC-47AE-97D4-A57BCCB498E9}"/>
    <cellStyle name="Normal 2 3 3 4" xfId="1957" xr:uid="{875424E8-1CE6-4C95-BC99-CF484D5CDA44}"/>
    <cellStyle name="Normal 2 3 3 5" xfId="2470" xr:uid="{9773ED9B-F21D-4C1E-B310-DE24C0A27ACB}"/>
    <cellStyle name="Normal 2 3 4" xfId="364" xr:uid="{70CF8450-FB6A-4FD2-8A42-BD84B216C92A}"/>
    <cellStyle name="Normal 2 3 4 2" xfId="1038" xr:uid="{C78906F5-244C-458B-B0F6-BC8E53E2028F}"/>
    <cellStyle name="Normal 2 3 4 3" xfId="1551" xr:uid="{4F338732-2EFC-43C7-B165-243348167BBC}"/>
    <cellStyle name="Normal 2 3 4 4" xfId="2064" xr:uid="{6E02CDE2-CB60-49EA-989B-24B1FB9EE1BA}"/>
    <cellStyle name="Normal 2 3 4 5" xfId="2577" xr:uid="{EBE935EB-DD78-42D5-85AB-8C8DF7DE2FB0}"/>
    <cellStyle name="Normal 2 3 5" xfId="810" xr:uid="{B12E30F9-0548-436A-AF9F-476E5A25E1B9}"/>
    <cellStyle name="Normal 2 3 6" xfId="1323" xr:uid="{0C517C03-B38D-4BEA-94A0-B5C74323F70A}"/>
    <cellStyle name="Normal 2 3 7" xfId="1836" xr:uid="{F3A0CFAB-6248-4A63-BB45-D7890B39AD7C}"/>
    <cellStyle name="Normal 2 3 8" xfId="2349" xr:uid="{1D435C77-340C-4402-9633-19BE5FD97BE7}"/>
    <cellStyle name="Normal 2 4" xfId="64" xr:uid="{8647DADC-38AD-4CAC-8F99-3F9DFE5108F8}"/>
    <cellStyle name="Normal 2 4 2" xfId="246" xr:uid="{A7B3EEBC-D0F9-4885-83FC-63DA220FEAE3}"/>
    <cellStyle name="Normal 2 4 2 2" xfId="661" xr:uid="{304986AE-B082-45C7-AF22-75B3A7664580}"/>
    <cellStyle name="Normal 2 4 2 2 2" xfId="1207" xr:uid="{BBE9931D-8C2A-4986-8B79-93A28F5F51F5}"/>
    <cellStyle name="Normal 2 4 2 2 3" xfId="1720" xr:uid="{E5FE0D31-C80A-4A41-8049-E4B1A50E76A2}"/>
    <cellStyle name="Normal 2 4 2 2 4" xfId="2233" xr:uid="{0FEE170D-CD37-4169-B062-B2C674513531}"/>
    <cellStyle name="Normal 2 4 2 2 5" xfId="2746" xr:uid="{2C2FEB0C-B94F-4753-8FED-B85F964F8EA4}"/>
    <cellStyle name="Normal 2 4 2 3" xfId="934" xr:uid="{BABA5E02-3408-4CE9-B97B-97E1DDFD59B4}"/>
    <cellStyle name="Normal 2 4 2 4" xfId="1447" xr:uid="{34536F99-98A2-46D8-BD2C-773C7709C790}"/>
    <cellStyle name="Normal 2 4 2 5" xfId="1960" xr:uid="{D38433CD-8E92-410A-BA35-27D6C9B647E5}"/>
    <cellStyle name="Normal 2 4 2 6" xfId="2473" xr:uid="{6A0FA245-AB09-4CFE-A956-1EF7A896132C}"/>
    <cellStyle name="Normal 2 4 3" xfId="366" xr:uid="{88E12202-85E3-41D1-9912-7D292EB91CD2}"/>
    <cellStyle name="Normal 2 4 4" xfId="813" xr:uid="{6AB6A2EE-F4D3-47D8-9CAD-45D358AC7BC2}"/>
    <cellStyle name="Normal 2 4 5" xfId="1326" xr:uid="{35E3FF3B-26BC-46B5-B5F1-D83F501AF91D}"/>
    <cellStyle name="Normal 2 4 6" xfId="1839" xr:uid="{0679239F-7F69-46E8-9764-FBF4BC789049}"/>
    <cellStyle name="Normal 2 4 7" xfId="2352" xr:uid="{C501E9DB-FF56-4BD1-B6E5-59DF24428FA3}"/>
    <cellStyle name="Normal 2 5" xfId="78" xr:uid="{937E3AE0-0664-46BA-8E3A-A3BFCB183B88}"/>
    <cellStyle name="Normal 2 5 2" xfId="259" xr:uid="{01847D48-96B2-44A3-B224-ACE884CEE44C}"/>
    <cellStyle name="Normal 2 5 2 2" xfId="675" xr:uid="{926E8C43-0D07-4A8B-9AD4-3961F2BD8309}"/>
    <cellStyle name="Normal 2 5 2 2 2" xfId="1220" xr:uid="{53DDBBB8-3E20-4018-8557-3FA97B68ED70}"/>
    <cellStyle name="Normal 2 5 2 2 3" xfId="1733" xr:uid="{79CE008F-5C8C-47E1-9717-E318482D866E}"/>
    <cellStyle name="Normal 2 5 2 2 4" xfId="2246" xr:uid="{7E02913D-A13D-4581-82A3-1B6129B340B7}"/>
    <cellStyle name="Normal 2 5 2 2 5" xfId="2759" xr:uid="{45274142-E78B-484E-B139-C3D32B70EE7A}"/>
    <cellStyle name="Normal 2 5 2 3" xfId="947" xr:uid="{18B09C5B-9408-4906-8503-108611C19AF6}"/>
    <cellStyle name="Normal 2 5 2 4" xfId="1460" xr:uid="{12A7CC69-30AF-4C60-9A47-C814043E46E9}"/>
    <cellStyle name="Normal 2 5 2 5" xfId="1973" xr:uid="{5B4F50B8-4F8E-4E61-A780-71D89AFBB361}"/>
    <cellStyle name="Normal 2 5 2 6" xfId="2486" xr:uid="{309194BC-6D68-42DB-B365-EA85E334D8AF}"/>
    <cellStyle name="Normal 2 5 3" xfId="442" xr:uid="{7FD61686-D134-49D0-A791-2AD27018E098}"/>
    <cellStyle name="Normal 2 5 4" xfId="826" xr:uid="{8042D391-2993-4BEB-BE48-96BD8F4E4584}"/>
    <cellStyle name="Normal 2 5 5" xfId="1339" xr:uid="{E05647B2-4947-4481-BAB5-7E89838FFD42}"/>
    <cellStyle name="Normal 2 5 6" xfId="1852" xr:uid="{44796543-BAB7-4D58-9A28-150300264061}"/>
    <cellStyle name="Normal 2 5 7" xfId="2365" xr:uid="{B068A16E-CAB8-43BF-B26D-F38E9143E551}"/>
    <cellStyle name="Normal 2 6" xfId="104" xr:uid="{036E1D7A-D2CB-42AE-B8A1-55D839F035B2}"/>
    <cellStyle name="Normal 2 6 2" xfId="281" xr:uid="{20253BAF-8D72-45C3-8324-D616AAE629C6}"/>
    <cellStyle name="Normal 2 6 2 2" xfId="966" xr:uid="{71DE12FE-C0C7-474B-8B47-0CEE3DFFBC0B}"/>
    <cellStyle name="Normal 2 6 2 3" xfId="1479" xr:uid="{B23190E2-1A56-491F-8A93-795F9DC2F39E}"/>
    <cellStyle name="Normal 2 6 2 4" xfId="1992" xr:uid="{E2667390-D98B-4CA9-8E5A-E40133857EA1}"/>
    <cellStyle name="Normal 2 6 2 5" xfId="2505" xr:uid="{AAFAC92B-190F-4372-88B4-DAAB646E867B}"/>
    <cellStyle name="Normal 2 6 3" xfId="697" xr:uid="{B792859B-9B85-4D04-B23E-5785EE78CE1B}"/>
    <cellStyle name="Normal 2 6 3 2" xfId="1239" xr:uid="{76AB493B-C5A8-4035-A6CF-AF10E8C11213}"/>
    <cellStyle name="Normal 2 6 3 3" xfId="1752" xr:uid="{F0D74610-FB32-45C5-9979-A13056E9380A}"/>
    <cellStyle name="Normal 2 6 3 4" xfId="2265" xr:uid="{E116A2AB-FF68-49B6-8D68-1726AFF9DB16}"/>
    <cellStyle name="Normal 2 6 3 5" xfId="2778" xr:uid="{A5EE3650-B193-43E0-A513-5CC6B24CA313}"/>
    <cellStyle name="Normal 2 6 4" xfId="845" xr:uid="{ABBEDB9A-0459-458D-A045-47554E9345FE}"/>
    <cellStyle name="Normal 2 6 5" xfId="1358" xr:uid="{8140A4C4-8AD7-40BF-8389-38179BDA53B9}"/>
    <cellStyle name="Normal 2 6 6" xfId="1871" xr:uid="{1AF01E94-A5DF-4C97-8567-6C5556E1EB02}"/>
    <cellStyle name="Normal 2 6 7" xfId="2384" xr:uid="{D6AC1AA6-90A8-469C-A36D-B700FAE46886}"/>
    <cellStyle name="Normal 2 7" xfId="161" xr:uid="{4C2B494D-4905-4B50-9FBD-6BE593E90DCF}"/>
    <cellStyle name="Normal 2 7 2" xfId="336" xr:uid="{03ACDF60-EA53-4D8E-8FCB-3C40344123B1}"/>
    <cellStyle name="Normal 2 8" xfId="168" xr:uid="{85EAFCCE-8E3A-4D5D-9350-5DE8BF9C563D}"/>
    <cellStyle name="Normal 2 9" xfId="223" xr:uid="{FB10D189-671B-424E-BF40-F7CA29D3A60C}"/>
    <cellStyle name="Normal 2 9 2" xfId="911" xr:uid="{B98E45E8-46A3-42E3-848B-D1AB88562821}"/>
    <cellStyle name="Normal 2 9 3" xfId="1424" xr:uid="{5FB3D8B0-A454-482D-A1DB-3271C890E0C2}"/>
    <cellStyle name="Normal 2 9 4" xfId="1937" xr:uid="{A421B19D-A0E1-4B39-957C-BE1148782DC8}"/>
    <cellStyle name="Normal 2 9 5" xfId="2450" xr:uid="{E1311791-1887-42ED-B438-9FC53D9C3FA3}"/>
    <cellStyle name="Normal 20" xfId="105" xr:uid="{68D81D98-63C8-4777-8E20-71F1D4ECFE95}"/>
    <cellStyle name="Normal 20 2" xfId="198" xr:uid="{F7F359B5-83E9-473B-827D-3B3FB1B4F4F2}"/>
    <cellStyle name="Normal 20 2 2" xfId="776" xr:uid="{35FF50A2-C859-445E-B41C-37FA328ED075}"/>
    <cellStyle name="Normal 20 2 3" xfId="597" xr:uid="{5D3BB0B2-C2C1-4F45-9797-21284DA633EC}"/>
    <cellStyle name="Normal 20 3" xfId="282" xr:uid="{6A0B8C4C-76D0-4EA4-9E9C-A7D917640E23}"/>
    <cellStyle name="Normal 20 3 2" xfId="698" xr:uid="{685FF757-6509-4A18-B681-F516F75D26B5}"/>
    <cellStyle name="Normal 20 3 2 2" xfId="1240" xr:uid="{4D1EC8CB-6ABE-4B62-9198-CBE4C1BBA9F0}"/>
    <cellStyle name="Normal 20 3 2 3" xfId="1753" xr:uid="{F037B7A8-019B-42B4-AA31-AC7DB2AF323A}"/>
    <cellStyle name="Normal 20 3 2 4" xfId="2266" xr:uid="{687157FC-84A1-409C-94AC-94DDC26EA33B}"/>
    <cellStyle name="Normal 20 3 2 5" xfId="2779" xr:uid="{DA57438C-BF82-4488-861D-7D085D34CF0A}"/>
    <cellStyle name="Normal 20 3 3" xfId="967" xr:uid="{F866393A-7628-487D-9878-A150D73C2C5C}"/>
    <cellStyle name="Normal 20 3 4" xfId="1480" xr:uid="{8C673ABB-9B01-4994-BBE3-407A9B8A8986}"/>
    <cellStyle name="Normal 20 3 5" xfId="1993" xr:uid="{C14B94E7-49A3-452A-B24D-363ECDD2E142}"/>
    <cellStyle name="Normal 20 3 6" xfId="2506" xr:uid="{A2AD185D-9529-4171-A722-6DE57C6C4BE5}"/>
    <cellStyle name="Normal 20 4" xfId="434" xr:uid="{10C4FDB7-76A2-4923-B03F-8C7DBF827F65}"/>
    <cellStyle name="Normal 20 5" xfId="846" xr:uid="{3B177772-09AC-4EAB-A9E8-2C7811B14E92}"/>
    <cellStyle name="Normal 20 6" xfId="1359" xr:uid="{55C4B582-ED8B-4AB6-8A07-FDC06B93A73F}"/>
    <cellStyle name="Normal 20 7" xfId="1872" xr:uid="{CB75696C-4A8B-4993-AD4B-48F78A9932F7}"/>
    <cellStyle name="Normal 20 8" xfId="2385" xr:uid="{DD572E7C-0254-4358-842D-351730EBFEB5}"/>
    <cellStyle name="Normal 21" xfId="106" xr:uid="{B6514EB2-1D44-4A4E-B0E6-0E4133CAE843}"/>
    <cellStyle name="Normal 21 2" xfId="199" xr:uid="{BCBC1CED-52A9-4FFD-BE2A-C93F72C47718}"/>
    <cellStyle name="Normal 21 2 2" xfId="777" xr:uid="{70334778-783C-4941-8701-C854773857A1}"/>
    <cellStyle name="Normal 21 2 3" xfId="599" xr:uid="{8DE742CD-C227-421B-A8B8-BFAC727FBA40}"/>
    <cellStyle name="Normal 21 3" xfId="283" xr:uid="{1F4C3E12-38C5-4C63-9B9E-013C2FCCAC6F}"/>
    <cellStyle name="Normal 21 4" xfId="436" xr:uid="{322AE834-484C-4251-938D-65BB9D43244D}"/>
    <cellStyle name="Normal 22" xfId="107" xr:uid="{9BBC1CAC-651A-4778-BB66-9C032E5F048D}"/>
    <cellStyle name="Normal 22 2" xfId="201" xr:uid="{800C521A-C5FC-4CD4-B511-01DE10A5EA6D}"/>
    <cellStyle name="Normal 22 2 2" xfId="779" xr:uid="{94757018-1775-4DF0-A33C-D40CF0457FB0}"/>
    <cellStyle name="Normal 22 2 3" xfId="607" xr:uid="{11330C46-D69A-4D3A-AECF-3C9C81D46A6B}"/>
    <cellStyle name="Normal 22 3" xfId="284" xr:uid="{3E943807-B6B5-4D60-B7BF-9E9EACF571BE}"/>
    <cellStyle name="Normal 22 3 2" xfId="699" xr:uid="{F6104DF3-5841-45EE-8BBB-9A9F84A3AABD}"/>
    <cellStyle name="Normal 22 3 2 2" xfId="1241" xr:uid="{6FFDB0C7-1677-42A8-8B4A-790E3E72DF96}"/>
    <cellStyle name="Normal 22 3 2 3" xfId="1754" xr:uid="{3C9D996D-3396-4A6B-BD6E-209D41A5AC1B}"/>
    <cellStyle name="Normal 22 3 2 4" xfId="2267" xr:uid="{58A48501-D748-4A83-9C07-BB1FF6D276D2}"/>
    <cellStyle name="Normal 22 3 2 5" xfId="2780" xr:uid="{B01F746C-C78D-4B8D-B6A8-26FCE09C7C8D}"/>
    <cellStyle name="Normal 22 3 3" xfId="968" xr:uid="{ABD87A5B-38E6-4A6B-8260-A6530321154E}"/>
    <cellStyle name="Normal 22 3 4" xfId="1481" xr:uid="{CCB90BEE-B607-46A3-9464-135F45D51D63}"/>
    <cellStyle name="Normal 22 3 5" xfId="1994" xr:uid="{55DC89D4-7797-4A95-BBF8-343767A56E82}"/>
    <cellStyle name="Normal 22 3 6" xfId="2507" xr:uid="{0B080FDA-6106-420B-A682-9428604A6FDA}"/>
    <cellStyle name="Normal 22 4" xfId="449" xr:uid="{8169B4A5-0E33-4C3B-9C73-C42F3DDB465B}"/>
    <cellStyle name="Normal 22 5" xfId="847" xr:uid="{84C6A2A4-EE67-4BFA-AA0F-288B1DA4F99E}"/>
    <cellStyle name="Normal 22 6" xfId="1360" xr:uid="{08A6048C-7653-4C92-85CE-37F1039DBA82}"/>
    <cellStyle name="Normal 22 7" xfId="1873" xr:uid="{EBBACF85-2263-4963-9B6D-7E9414D905DD}"/>
    <cellStyle name="Normal 22 8" xfId="2386" xr:uid="{8835389D-BEEC-4E58-9817-83F682340238}"/>
    <cellStyle name="Normal 23" xfId="81" xr:uid="{F454C5AD-BABE-4183-A583-6B2F5423E098}"/>
    <cellStyle name="Normal 23 2" xfId="108" xr:uid="{16ACA534-60E6-45A0-A625-3ABFA3CC4246}"/>
    <cellStyle name="Normal 23 2 2" xfId="285" xr:uid="{9EA95F1D-1966-4CCF-AE1D-06B77604804D}"/>
    <cellStyle name="Normal 23 2 3" xfId="609" xr:uid="{6202BAC0-7599-4AA0-B9C9-33B81317E704}"/>
    <cellStyle name="Normal 23 3" xfId="202" xr:uid="{450327AD-AD45-4040-88E2-21EDD85473F6}"/>
    <cellStyle name="Normal 24" xfId="133" xr:uid="{82EC82A6-82E3-4477-BD0A-1E9E5B1293AE}"/>
    <cellStyle name="Normal 24 2" xfId="204" xr:uid="{7C1BD3C4-8FA4-4CEC-839E-E99B61C8DB01}"/>
    <cellStyle name="Normal 24 2 2" xfId="780" xr:uid="{41D49DFE-A0A5-475A-8877-5CAEF835CB1B}"/>
    <cellStyle name="Normal 24 2 3" xfId="615" xr:uid="{2CCF7B52-25F9-4AF6-B81A-6BAC6D70172D}"/>
    <cellStyle name="Normal 24 3" xfId="203" xr:uid="{748BD6E1-9B67-43A1-9598-14E96C0DD243}"/>
    <cellStyle name="Normal 24 4" xfId="310" xr:uid="{BE3577EA-0D72-4C71-B838-9A0478FFF5D1}"/>
    <cellStyle name="Normal 24 4 2" xfId="724" xr:uid="{B885A9D2-DB70-4849-873B-1DED4F77E66B}"/>
    <cellStyle name="Normal 24 4 2 2" xfId="1261" xr:uid="{49AC4837-F8D9-49AA-9186-123A625504AA}"/>
    <cellStyle name="Normal 24 4 2 3" xfId="1774" xr:uid="{537F5018-D068-445F-9FAE-B036FBE3C0B4}"/>
    <cellStyle name="Normal 24 4 2 4" xfId="2287" xr:uid="{3D7EE58A-6B71-4514-B47C-AD08BDFBC285}"/>
    <cellStyle name="Normal 24 4 2 5" xfId="2800" xr:uid="{39D25189-D407-4BD7-A318-2A22AEFEFC6D}"/>
    <cellStyle name="Normal 24 4 3" xfId="988" xr:uid="{73A6D962-F5E8-4646-8851-42B14D895F25}"/>
    <cellStyle name="Normal 24 4 4" xfId="1501" xr:uid="{639A4915-349C-48E4-AD44-01201C33868B}"/>
    <cellStyle name="Normal 24 4 5" xfId="2014" xr:uid="{48B972B2-D338-46BA-9794-0A8049264F73}"/>
    <cellStyle name="Normal 24 4 6" xfId="2527" xr:uid="{CD6C9F4D-216D-49A5-8AE9-E89FC8329642}"/>
    <cellStyle name="Normal 24 5" xfId="456" xr:uid="{CA30F829-8F02-48A3-B74A-6A6DC0DE1E03}"/>
    <cellStyle name="Normal 24 6" xfId="867" xr:uid="{D3A187C7-4CD3-4A21-BACD-78807738FA12}"/>
    <cellStyle name="Normal 24 7" xfId="1380" xr:uid="{D1EF5EA7-AC0A-4B65-9ECF-E63B584FFB1E}"/>
    <cellStyle name="Normal 24 8" xfId="1893" xr:uid="{CD5C8274-F1BF-40D4-BE24-78140F571629}"/>
    <cellStyle name="Normal 24 9" xfId="2406" xr:uid="{1062BA8F-E512-4E21-84A1-790A0089BACC}"/>
    <cellStyle name="Normal 25" xfId="137" xr:uid="{31B8F580-93C1-4347-96E1-27772DB640BF}"/>
    <cellStyle name="Normal 25 2" xfId="207" xr:uid="{4D40E546-DF20-4570-9866-290A6872E01B}"/>
    <cellStyle name="Normal 25 2 2" xfId="783" xr:uid="{639D3C84-60A1-46E1-B4F0-4CB05B61EBCF}"/>
    <cellStyle name="Normal 25 2 3" xfId="617" xr:uid="{D8F702B0-8AB7-4AF8-90CD-B89CFF885036}"/>
    <cellStyle name="Normal 25 3" xfId="314" xr:uid="{35D9024E-7227-40E8-896C-FFE8B81C0E8A}"/>
    <cellStyle name="Normal 25 3 2" xfId="728" xr:uid="{9A82B6A6-4B94-4D28-A081-89126383C4B4}"/>
    <cellStyle name="Normal 25 3 2 2" xfId="1265" xr:uid="{C892A619-F230-45F4-B3C4-FF00A8CEDC9B}"/>
    <cellStyle name="Normal 25 3 2 3" xfId="1778" xr:uid="{0981FB93-E77F-40BD-AB9B-53FAF8F49B16}"/>
    <cellStyle name="Normal 25 3 2 4" xfId="2291" xr:uid="{EA5B984D-FC4E-4435-B075-745BFC7816E8}"/>
    <cellStyle name="Normal 25 3 2 5" xfId="2804" xr:uid="{FD41CA8D-2AF3-46BB-99CB-EB716D9D1D60}"/>
    <cellStyle name="Normal 25 3 3" xfId="992" xr:uid="{C63AD9D0-4974-485B-A651-1B36338A0806}"/>
    <cellStyle name="Normal 25 3 4" xfId="1505" xr:uid="{B23414EC-300A-4271-98C4-7D156B8FBCB0}"/>
    <cellStyle name="Normal 25 3 5" xfId="2018" xr:uid="{9407C79B-8EAD-4930-B001-ECAD22BD8343}"/>
    <cellStyle name="Normal 25 3 6" xfId="2531" xr:uid="{482EC313-6478-4CAA-846B-F38F3E80D5B7}"/>
    <cellStyle name="Normal 25 4" xfId="458" xr:uid="{9F3FCE44-6662-41EA-B2CE-987D4E33D8C1}"/>
    <cellStyle name="Normal 25 5" xfId="871" xr:uid="{A90A0C0B-3238-4B85-B766-D110C4D6D2AB}"/>
    <cellStyle name="Normal 25 6" xfId="1384" xr:uid="{34886A9B-8A9C-4B7D-87C6-9A8A5E0DEE93}"/>
    <cellStyle name="Normal 25 7" xfId="1897" xr:uid="{26F2BA66-C2C7-41FA-B462-D869B798AEBA}"/>
    <cellStyle name="Normal 25 8" xfId="2410" xr:uid="{C58AE534-B7A6-4AFA-BA60-D4594FE52D40}"/>
    <cellStyle name="Normal 26" xfId="140" xr:uid="{1F8ADCB0-B6EC-4200-A6A0-38BBF46FAB9B}"/>
    <cellStyle name="Normal 26 2" xfId="208" xr:uid="{2925B90B-148D-459F-A072-1891F5921DA4}"/>
    <cellStyle name="Normal 26 2 2" xfId="784" xr:uid="{69E2289D-512F-4C76-BB4F-05E650FF3361}"/>
    <cellStyle name="Normal 26 2 3" xfId="636" xr:uid="{FC4CDA67-6C33-4937-B9FF-353C200A0C60}"/>
    <cellStyle name="Normal 26 3" xfId="317" xr:uid="{BB6E5E05-0D83-41F3-ABCD-50F99B2408C7}"/>
    <cellStyle name="Normal 26 3 2" xfId="731" xr:uid="{12166262-872F-4BCC-84D2-B2EAD4CF9DA9}"/>
    <cellStyle name="Normal 26 3 2 2" xfId="1268" xr:uid="{3D2FCE79-5FCA-40C1-96A4-7A03DA155BAC}"/>
    <cellStyle name="Normal 26 3 2 3" xfId="1781" xr:uid="{9EF20700-A915-4981-8FC3-0665DB0AB3EC}"/>
    <cellStyle name="Normal 26 3 2 4" xfId="2294" xr:uid="{EC92B58F-732A-4F1C-85A5-9282D2D7356B}"/>
    <cellStyle name="Normal 26 3 2 5" xfId="2807" xr:uid="{26FD352E-22BA-46D9-83EB-CFD50587CE40}"/>
    <cellStyle name="Normal 26 3 3" xfId="995" xr:uid="{EE9EDEC7-12BC-48BD-907F-8213AEBD2F63}"/>
    <cellStyle name="Normal 26 3 4" xfId="1508" xr:uid="{73F864C9-657E-41CE-8FB8-7783EE4B5E7B}"/>
    <cellStyle name="Normal 26 3 5" xfId="2021" xr:uid="{D9D78943-B85B-4609-A21E-A5BCB2DFCA85}"/>
    <cellStyle name="Normal 26 3 6" xfId="2534" xr:uid="{C28517C4-72A6-4D25-81BC-A430D181155E}"/>
    <cellStyle name="Normal 26 4" xfId="518" xr:uid="{E0C22311-B28A-4028-A914-6EF2C4F4A7FE}"/>
    <cellStyle name="Normal 26 5" xfId="874" xr:uid="{726C72A4-9C9A-4FC3-ADE5-8614C1F8747B}"/>
    <cellStyle name="Normal 26 6" xfId="1387" xr:uid="{003C7690-89EF-40C3-8482-4E0E6DEA2DB7}"/>
    <cellStyle name="Normal 26 7" xfId="1900" xr:uid="{ECEB7265-DCDF-499A-9489-49AF1E18DEBE}"/>
    <cellStyle name="Normal 26 8" xfId="2413" xr:uid="{2D01596C-74E6-477E-96DD-4425C819560B}"/>
    <cellStyle name="Normal 27" xfId="141" xr:uid="{29AB0198-766E-459E-8E7D-522E0C9D786C}"/>
    <cellStyle name="Normal 27 2" xfId="209" xr:uid="{FA2EFCAB-C142-4815-AA32-6B2D664BA200}"/>
    <cellStyle name="Normal 27 2 2" xfId="785" xr:uid="{28CEA501-0F06-43E3-899A-788671527FDE}"/>
    <cellStyle name="Normal 27 2 3" xfId="643" xr:uid="{9D39999F-5A17-4516-BC7D-6273BE67E7F6}"/>
    <cellStyle name="Normal 27 3" xfId="732" xr:uid="{342C9260-CE0E-4802-9E5D-8140F195C84F}"/>
    <cellStyle name="Normal 27 4" xfId="525" xr:uid="{D8C8D396-6E7F-43CF-B20D-09354DC499D2}"/>
    <cellStyle name="Normal 28" xfId="143" xr:uid="{FBE9C87F-F139-4A0A-BC69-5982D61B1977}"/>
    <cellStyle name="Normal 28 2" xfId="210" xr:uid="{665E43DD-64E1-4AC0-ADA7-886B03512105}"/>
    <cellStyle name="Normal 28 3" xfId="319" xr:uid="{FBB21C57-37BF-4F82-BA3D-EBA2ABEC02D7}"/>
    <cellStyle name="Normal 28 3 2" xfId="734" xr:uid="{701DDDF2-8925-4376-8231-B92B290DD1FB}"/>
    <cellStyle name="Normal 28 3 2 2" xfId="1270" xr:uid="{19A3D762-8733-4144-9E3A-87E4763637BD}"/>
    <cellStyle name="Normal 28 3 2 3" xfId="1783" xr:uid="{D9408EA1-18D1-4FA6-8F46-342A94552EDA}"/>
    <cellStyle name="Normal 28 3 2 4" xfId="2296" xr:uid="{86D378BA-92AF-4962-A8E7-65389A60E6AD}"/>
    <cellStyle name="Normal 28 3 2 5" xfId="2809" xr:uid="{7748E964-BFB0-4B15-9BE0-4677EC922FEC}"/>
    <cellStyle name="Normal 28 3 3" xfId="997" xr:uid="{363D8A1E-95D8-4CA4-A744-91C42EC60A91}"/>
    <cellStyle name="Normal 28 3 4" xfId="1510" xr:uid="{B8773891-B62B-44B4-B1D3-00CC6923251F}"/>
    <cellStyle name="Normal 28 3 5" xfId="2023" xr:uid="{EECCCF93-DF8E-410C-8760-E000FE99EC8B}"/>
    <cellStyle name="Normal 28 3 6" xfId="2536" xr:uid="{48833E47-CFFC-4A5A-9C12-1BBA9FA9CCAB}"/>
    <cellStyle name="Normal 28 4" xfId="876" xr:uid="{290D4587-4678-4945-B576-9B5E767244EC}"/>
    <cellStyle name="Normal 28 5" xfId="1389" xr:uid="{AC54F3DE-96DF-4F64-A465-C389D6D7AAB0}"/>
    <cellStyle name="Normal 28 6" xfId="1902" xr:uid="{44C9C98E-F6D4-40A5-A629-79F381500981}"/>
    <cellStyle name="Normal 28 7" xfId="2415" xr:uid="{00FF9975-124B-4FC4-BF34-642FCF3CB903}"/>
    <cellStyle name="Normal 29" xfId="83" xr:uid="{33F2C91D-BD93-4B43-9119-278184738A5E}"/>
    <cellStyle name="Normal 29 2" xfId="211" xr:uid="{EE092092-384B-44E2-8B70-76CE5A7BEA56}"/>
    <cellStyle name="Normal 29 3" xfId="262" xr:uid="{4429ED23-AF25-4D84-A869-803CAA3EEBC9}"/>
    <cellStyle name="Normal 3" xfId="58" xr:uid="{6F39864A-E90B-43C8-B332-CF09ADDF159B}"/>
    <cellStyle name="Normal 3 2" xfId="69" xr:uid="{8D3CF1AD-2672-45D1-B1D9-B80BFE49FE25}"/>
    <cellStyle name="Normal 3 2 2" xfId="153" xr:uid="{BAFAA024-9CCC-4D37-8FB3-832845EAD29F}"/>
    <cellStyle name="Normal 3 2 2 2" xfId="328" xr:uid="{7B33C762-5325-463F-B863-8C82357DE738}"/>
    <cellStyle name="Normal 3 2 3" xfId="184" xr:uid="{35F2F39A-4956-4D18-9D15-E754A1899ADF}"/>
    <cellStyle name="Normal 3 2 3 2" xfId="345" xr:uid="{220159E6-D869-4205-81E2-734ED79473E8}"/>
    <cellStyle name="Normal 3 2 3 2 2" xfId="1019" xr:uid="{EED8F01C-0480-4103-B450-0E8ED860A246}"/>
    <cellStyle name="Normal 3 2 3 2 3" xfId="1532" xr:uid="{316EFE54-6591-416F-9165-352540C411BA}"/>
    <cellStyle name="Normal 3 2 3 2 4" xfId="2045" xr:uid="{00A58477-A9B9-4BD7-AD0B-802C06955E8D}"/>
    <cellStyle name="Normal 3 2 3 2 5" xfId="2558" xr:uid="{B4C3946A-9757-4046-9BA8-29D8507BA8A1}"/>
    <cellStyle name="Normal 3 2 3 3" xfId="764" xr:uid="{3B253A6A-1005-4CBD-9CE2-0C4C13114D5A}"/>
    <cellStyle name="Normal 3 2 3 3 2" xfId="1291" xr:uid="{4F3E03F4-EC5D-4F54-BB1B-665442D3D28F}"/>
    <cellStyle name="Normal 3 2 3 3 3" xfId="1804" xr:uid="{3950633C-0ECF-453C-BD04-DFA08B3C001C}"/>
    <cellStyle name="Normal 3 2 3 3 4" xfId="2317" xr:uid="{2213EB0E-107A-4717-866C-E24E3CE415EE}"/>
    <cellStyle name="Normal 3 2 3 3 5" xfId="2830" xr:uid="{8DA7A683-5203-4E2F-B6AE-BEEA3ACFBA61}"/>
    <cellStyle name="Normal 3 2 3 4" xfId="898" xr:uid="{F08106DA-6F5E-43CA-809C-840B05A527B1}"/>
    <cellStyle name="Normal 3 2 3 5" xfId="1411" xr:uid="{42BC5E6D-4286-4859-BD60-BDB1BDE2AA9F}"/>
    <cellStyle name="Normal 3 2 3 6" xfId="1924" xr:uid="{4C8CD4ED-1EED-4699-AC44-8BF7A37D6EB0}"/>
    <cellStyle name="Normal 3 2 3 7" xfId="2437" xr:uid="{DED0524B-1582-4D6B-AB83-55F84EB45E1C}"/>
    <cellStyle name="Normal 3 2 4" xfId="666" xr:uid="{D3DFFAA4-739C-4A07-B12D-6081CE5B9F7D}"/>
    <cellStyle name="Normal 3 2 5" xfId="445" xr:uid="{B8989DF9-FD71-48D1-A61F-109EBF8094BB}"/>
    <cellStyle name="Normal 3 2 5 2" xfId="1088" xr:uid="{C53AA4BE-5237-4961-942E-2EE470791126}"/>
    <cellStyle name="Normal 3 2 5 3" xfId="1601" xr:uid="{2BCD072B-4B69-4DA9-A192-CE2F48DC4E9F}"/>
    <cellStyle name="Normal 3 2 5 4" xfId="2114" xr:uid="{39B10A4F-0980-43B1-B2E4-3F17A9A28B4A}"/>
    <cellStyle name="Normal 3 2 5 5" xfId="2627" xr:uid="{90D81549-AB09-4B1C-A57B-4B6985C8ABAB}"/>
    <cellStyle name="Normal 3 3" xfId="109" xr:uid="{0E6DD8C3-AB36-4517-8270-BA0BC69B94B1}"/>
    <cellStyle name="Normal 3 3 2" xfId="286" xr:uid="{A5EC0AB2-3D52-4A7D-9354-B92D107EED46}"/>
    <cellStyle name="Normal 3 3 2 2" xfId="624" xr:uid="{61252FC1-2D56-4370-AA92-E2C48DE7FBCC}"/>
    <cellStyle name="Normal 3 3 3" xfId="700" xr:uid="{C86D4998-2C97-4944-867C-0E82440C2760}"/>
    <cellStyle name="Normal 3 3 4" xfId="466" xr:uid="{EF4FCB23-5D32-4729-AEAA-F482F4ABCA6A}"/>
    <cellStyle name="Normal 3 4" xfId="169" xr:uid="{E6F72B9A-E4B5-476E-8A26-CB0F33FBCAD7}"/>
    <cellStyle name="Normal 3 4 2" xfId="753" xr:uid="{2647D772-B196-47FE-BA64-B49E307BE5D2}"/>
    <cellStyle name="Normal 3 4 3" xfId="554" xr:uid="{C7D4B88A-DE68-4C83-912E-20B12110792C}"/>
    <cellStyle name="Normal 3 5" xfId="240" xr:uid="{B3E6C4A9-52F9-478B-9A77-521622AC9366}"/>
    <cellStyle name="Normal 3 5 2" xfId="928" xr:uid="{7A9AFB35-2A70-44DA-9BE8-75EF68A45528}"/>
    <cellStyle name="Normal 3 5 3" xfId="1441" xr:uid="{999A6FBD-6DCC-4A86-9188-EAE128E6F81C}"/>
    <cellStyle name="Normal 3 5 4" xfId="1954" xr:uid="{98371FB3-18BC-496C-823A-999018AA0242}"/>
    <cellStyle name="Normal 3 5 5" xfId="2467" xr:uid="{02EB15B0-F117-4067-B703-B4F49E728E3D}"/>
    <cellStyle name="Normal 3 6" xfId="807" xr:uid="{95A13E9B-52E0-447A-ACE8-B11F420F0AC6}"/>
    <cellStyle name="Normal 3 7" xfId="1320" xr:uid="{D50FF06B-3111-4F1A-AEC1-514EF6D5E049}"/>
    <cellStyle name="Normal 3 8" xfId="1833" xr:uid="{D0E145B2-3972-4AEA-91C2-E205C418249D}"/>
    <cellStyle name="Normal 3 9" xfId="2346" xr:uid="{C6EBAF3A-3690-40E8-8AEA-231BDCC66C94}"/>
    <cellStyle name="Normal 30" xfId="149" xr:uid="{A5F7F3BD-0142-43A4-A83B-50800DE63576}"/>
    <cellStyle name="Normal 30 2" xfId="214" xr:uid="{13D6A081-27C3-49C3-B71E-EB74957FA20F}"/>
    <cellStyle name="Normal 30 3" xfId="325" xr:uid="{B4F2091B-1FC5-4E2F-9880-CC323D3D16AD}"/>
    <cellStyle name="Normal 30 4" xfId="538" xr:uid="{289EBBE4-AC67-4150-89CE-713C2CB03E23}"/>
    <cellStyle name="Normal 30 4 2" xfId="1132" xr:uid="{518B20E5-784A-414C-86D9-DF6E11007B97}"/>
    <cellStyle name="Normal 30 4 3" xfId="1645" xr:uid="{ED1290D9-22BF-4D10-85A0-32A68C1F1F15}"/>
    <cellStyle name="Normal 30 4 4" xfId="2158" xr:uid="{A693B2EF-F77C-4727-898A-9F252C7303D4}"/>
    <cellStyle name="Normal 30 4 5" xfId="2671" xr:uid="{73C7D796-FF3A-49C9-9527-A2A895391C20}"/>
    <cellStyle name="Normal 31" xfId="162" xr:uid="{677B4674-5CCD-44DF-80F6-68E70E622F49}"/>
    <cellStyle name="Normal 31 2" xfId="216" xr:uid="{AF1D5886-E73C-47C8-88EA-FC4A5E6806BD}"/>
    <cellStyle name="Normal 32" xfId="217" xr:uid="{6E3B2705-A8B3-4600-A096-060265EFECA2}"/>
    <cellStyle name="Normal 33" xfId="218" xr:uid="{69F98FD4-D742-45F1-B852-17344781DBB4}"/>
    <cellStyle name="Normal 34" xfId="220" xr:uid="{EA186101-972F-4FE4-AFA3-0DEA2923C32C}"/>
    <cellStyle name="Normal 35" xfId="165" xr:uid="{627D353A-854B-487E-AC60-38324F03CEAE}"/>
    <cellStyle name="Normal 35 2" xfId="339" xr:uid="{0C434296-8011-45DE-AD48-2F128E8E8F03}"/>
    <cellStyle name="Normal 35 2 2" xfId="1013" xr:uid="{DC93A25D-E94B-44B2-A8A5-F1EA3D8828D7}"/>
    <cellStyle name="Normal 35 2 3" xfId="1526" xr:uid="{3FB717CD-61D4-4029-837C-1BDC32F9E327}"/>
    <cellStyle name="Normal 35 2 4" xfId="2039" xr:uid="{1B03B0C9-E6DA-4601-8850-D413108BAE7F}"/>
    <cellStyle name="Normal 35 2 5" xfId="2552" xr:uid="{8903DB4D-1660-4BC8-B403-EFCC64C57FBC}"/>
    <cellStyle name="Normal 35 3" xfId="750" xr:uid="{C3846290-E52B-462A-8A70-49C87DB51E3A}"/>
    <cellStyle name="Normal 35 3 2" xfId="1285" xr:uid="{CEA26637-DC40-4B99-879B-47E183085939}"/>
    <cellStyle name="Normal 35 3 3" xfId="1798" xr:uid="{C2752314-4A40-481A-9746-5C0D5EE378E9}"/>
    <cellStyle name="Normal 35 3 4" xfId="2311" xr:uid="{AAF5FB24-3E0D-4DC3-8F37-B7A67D9E7D2F}"/>
    <cellStyle name="Normal 35 3 5" xfId="2824" xr:uid="{EC05B4BF-78EA-4D1E-BBF1-F4E2BB4F8726}"/>
    <cellStyle name="Normal 35 4" xfId="892" xr:uid="{95D9B0E0-FCB6-4CCC-A4EA-E63D5CA5B90B}"/>
    <cellStyle name="Normal 35 5" xfId="1405" xr:uid="{F86F7FC4-4055-4E74-9933-6DCF9F096CB2}"/>
    <cellStyle name="Normal 35 6" xfId="1918" xr:uid="{F371E2DC-338B-4A8A-B7EF-3BC9264E9969}"/>
    <cellStyle name="Normal 35 7" xfId="2431" xr:uid="{FD59C5B0-C97D-4303-8D98-FA254F158A05}"/>
    <cellStyle name="Normal 36" xfId="356" xr:uid="{7C17ECB3-6A94-4599-9084-63F3DCF9B36E}"/>
    <cellStyle name="Normal 36 2" xfId="1030" xr:uid="{0C14130D-30EB-409B-92E7-8588299855FC}"/>
    <cellStyle name="Normal 36 3" xfId="1543" xr:uid="{397A4619-A733-466F-9EAE-83F1B78BCD62}"/>
    <cellStyle name="Normal 36 4" xfId="2056" xr:uid="{522C4832-89F0-4656-8BCE-EE76B23016CF}"/>
    <cellStyle name="Normal 36 5" xfId="2569" xr:uid="{8A6CAB3D-C79C-4A33-8A28-8F8BB861E2C6}"/>
    <cellStyle name="Normal 37" xfId="789" xr:uid="{D6F2AD37-B4C4-42CB-B3F1-88D86E8D9E6E}"/>
    <cellStyle name="Normal 37 2" xfId="1302" xr:uid="{701FBD39-22D2-4BE6-9EDB-8EDFEC361407}"/>
    <cellStyle name="Normal 37 3" xfId="1815" xr:uid="{747E2199-9554-4B73-A944-B8ECECB1B628}"/>
    <cellStyle name="Normal 37 4" xfId="2328" xr:uid="{D1F5F1F2-F55C-4A33-9355-95A0DA530560}"/>
    <cellStyle name="Normal 37 5" xfId="2841" xr:uid="{FFA39FDB-3102-4E1F-B16F-5D66366A93E8}"/>
    <cellStyle name="Normal 38" xfId="39" xr:uid="{4566D4DA-92F2-40AE-A05B-071AF7985A04}"/>
    <cellStyle name="Normal 4" xfId="71" xr:uid="{78479231-B615-45D2-8CB5-BB8E9BBC6242}"/>
    <cellStyle name="Normal 4 2" xfId="110" xr:uid="{670B74E1-6AA3-4BC2-9314-B8130BF64B54}"/>
    <cellStyle name="Normal 4 2 2" xfId="287" xr:uid="{8D998597-87FE-4ECB-BADD-0D0210658489}"/>
    <cellStyle name="Normal 4 2 2 2" xfId="626" xr:uid="{8D65C633-4263-40EE-81B2-FC15EE4E9AD6}"/>
    <cellStyle name="Normal 4 2 3" xfId="701" xr:uid="{0D138864-3347-4D37-9E44-66132BC98F1E}"/>
    <cellStyle name="Normal 4 2 4" xfId="468" xr:uid="{7B464C24-BD59-43D6-BE4C-809247DDB036}"/>
    <cellStyle name="Normal 4 3" xfId="159" xr:uid="{95B54806-8670-4D86-8B2F-DC385B5DE04D}"/>
    <cellStyle name="Normal 4 3 2" xfId="334" xr:uid="{242DE8FF-10C7-4B76-B5CE-B68C8C7028DA}"/>
    <cellStyle name="Normal 4 3 3" xfId="556" xr:uid="{F1307F19-0B8B-4FC1-9DEA-5F89000CE219}"/>
    <cellStyle name="Normal 4 4" xfId="173" xr:uid="{1D609257-6568-4410-B2BD-54FDA6132368}"/>
    <cellStyle name="Normal 4 5" xfId="252" xr:uid="{8B889F24-FDC9-4D7A-9D84-7D40FCBCF4C5}"/>
    <cellStyle name="Normal 4 5 2" xfId="668" xr:uid="{8F2A6C99-4B14-4FB4-AA6D-A44A4FF981D1}"/>
    <cellStyle name="Normal 4 5 2 2" xfId="1213" xr:uid="{AB8C4F6F-3930-45A5-9510-CD0BC9CD6930}"/>
    <cellStyle name="Normal 4 5 2 3" xfId="1726" xr:uid="{FC208281-9593-477E-B36E-F829D6F728A3}"/>
    <cellStyle name="Normal 4 5 2 4" xfId="2239" xr:uid="{DEFA4954-A220-4715-8DEF-692DD71FD4C3}"/>
    <cellStyle name="Normal 4 5 2 5" xfId="2752" xr:uid="{BA293C4F-4FFB-4F37-B078-3A015DF9455D}"/>
    <cellStyle name="Normal 4 5 3" xfId="940" xr:uid="{7728D288-01C3-4BD3-94B2-41249F459AE0}"/>
    <cellStyle name="Normal 4 5 4" xfId="1453" xr:uid="{C6586096-90AE-4874-AED6-43CCD98791EB}"/>
    <cellStyle name="Normal 4 5 5" xfId="1966" xr:uid="{199C98A3-B2E8-4EF3-8CE2-C30F53C64323}"/>
    <cellStyle name="Normal 4 5 6" xfId="2479" xr:uid="{1C2177E9-AEAC-4640-8A82-21E1A4C38CDD}"/>
    <cellStyle name="Normal 4 6" xfId="819" xr:uid="{2753245D-8D91-4005-B156-2A55D06C9EB6}"/>
    <cellStyle name="Normal 4 7" xfId="1332" xr:uid="{086DBCF4-DC5D-4FFC-81C7-E9860A455861}"/>
    <cellStyle name="Normal 4 8" xfId="1845" xr:uid="{7772083C-CB99-449B-9145-6FE3AAD6D35A}"/>
    <cellStyle name="Normal 4 9" xfId="2358" xr:uid="{9ED756A7-817D-4314-AEAF-902968FB1DF2}"/>
    <cellStyle name="Normal 5" xfId="73" xr:uid="{4DB6EC10-CB50-4F6C-8252-FFF674E6DB16}"/>
    <cellStyle name="Normal 5 2" xfId="111" xr:uid="{25BD8878-7B72-4D5C-8072-B57E667A4C50}"/>
    <cellStyle name="Normal 5 2 2" xfId="288" xr:uid="{D8A32F67-EBBA-453D-B2BA-3C401F225DB7}"/>
    <cellStyle name="Normal 5 2 2 2" xfId="627" xr:uid="{8AC11979-2EE7-45CA-9D32-385808753A73}"/>
    <cellStyle name="Normal 5 2 2 3" xfId="969" xr:uid="{B7C1FECD-CF70-40B1-BB96-5B69359CED48}"/>
    <cellStyle name="Normal 5 2 2 4" xfId="1482" xr:uid="{E9D3F11C-AC9A-4843-A230-55C8BB40DD33}"/>
    <cellStyle name="Normal 5 2 2 5" xfId="1995" xr:uid="{C109C6DF-43F1-4D61-AC62-6FB586CFF4DB}"/>
    <cellStyle name="Normal 5 2 2 6" xfId="2508" xr:uid="{CF4DDC6D-AB18-4EE7-84D3-DEEFD7E2FEB0}"/>
    <cellStyle name="Normal 5 2 3" xfId="702" xr:uid="{8F1580A6-0DFB-4CEF-8101-3E70B12EF168}"/>
    <cellStyle name="Normal 5 2 3 2" xfId="1242" xr:uid="{AFB891EC-9893-431B-AC70-18D36304245E}"/>
    <cellStyle name="Normal 5 2 3 3" xfId="1755" xr:uid="{96519893-42DF-4860-AE76-78ADA7A3D455}"/>
    <cellStyle name="Normal 5 2 3 4" xfId="2268" xr:uid="{8A221641-CBF2-4D2E-8D16-45C9C398685F}"/>
    <cellStyle name="Normal 5 2 3 5" xfId="2781" xr:uid="{B462C34A-E724-4004-830C-37DEECE23E02}"/>
    <cellStyle name="Normal 5 2 4" xfId="469" xr:uid="{F67177BC-8F3D-47D1-B996-DEC16434B4AD}"/>
    <cellStyle name="Normal 5 2 5" xfId="848" xr:uid="{437DB295-B48E-4B58-B8E0-E10B3D52E775}"/>
    <cellStyle name="Normal 5 2 6" xfId="1361" xr:uid="{B0FAFCAB-AA44-4B26-97C2-92BCBBA887A6}"/>
    <cellStyle name="Normal 5 2 7" xfId="1874" xr:uid="{6B822403-34FE-40AF-A439-28030863E66D}"/>
    <cellStyle name="Normal 5 2 8" xfId="2387" xr:uid="{58B855E1-6282-4A2C-8580-78BDFD5E5DF8}"/>
    <cellStyle name="Normal 5 3" xfId="174" xr:uid="{1246141C-0844-4E09-8B7A-110039787AAD}"/>
    <cellStyle name="Normal 5 3 2" xfId="756" xr:uid="{78396207-AB92-4961-A622-906CAB262CBA}"/>
    <cellStyle name="Normal 5 3 3" xfId="557" xr:uid="{325180A1-D21B-4740-A8C6-B23A3E6E66B4}"/>
    <cellStyle name="Normal 5 4" xfId="254" xr:uid="{654AB2C9-1BF2-4848-B2A0-65BA568FFD1B}"/>
    <cellStyle name="Normal 5 4 2" xfId="670" xr:uid="{665D2498-1223-49B6-AD29-B7D07498163E}"/>
    <cellStyle name="Normal 5 4 2 2" xfId="1215" xr:uid="{C8604E10-9048-406E-8300-D00C5131CF9F}"/>
    <cellStyle name="Normal 5 4 2 3" xfId="1728" xr:uid="{51BF7A84-4437-445E-95D9-F0834D4C7581}"/>
    <cellStyle name="Normal 5 4 2 4" xfId="2241" xr:uid="{15F3D3B5-60EC-4D53-8BC0-B7C35C662331}"/>
    <cellStyle name="Normal 5 4 2 5" xfId="2754" xr:uid="{FB743071-9496-452C-B661-EF8A9899C4D0}"/>
    <cellStyle name="Normal 5 4 3" xfId="942" xr:uid="{DD582F8E-3D9A-467C-958B-3F8420299983}"/>
    <cellStyle name="Normal 5 4 4" xfId="1455" xr:uid="{C6D4B776-8D69-4AA2-9E43-3F7CCF72C99E}"/>
    <cellStyle name="Normal 5 4 5" xfId="1968" xr:uid="{93E2495E-C19E-4CA9-8A2E-03BE231B1FE7}"/>
    <cellStyle name="Normal 5 4 6" xfId="2481" xr:uid="{F26C4664-7860-41B4-B9E7-6DC0D8E5C337}"/>
    <cellStyle name="Normal 5 5" xfId="392" xr:uid="{A84ECA60-A263-4566-BADA-E171C743B94D}"/>
    <cellStyle name="Normal 5 6" xfId="821" xr:uid="{93F989E4-C5BC-4CA1-9E44-996B3111FBDA}"/>
    <cellStyle name="Normal 5 7" xfId="1334" xr:uid="{6D06D1F3-3C68-446C-B92E-180C5F8C588C}"/>
    <cellStyle name="Normal 5 8" xfId="1847" xr:uid="{ABB7DA0C-6F30-4C67-B091-97918A5C2721}"/>
    <cellStyle name="Normal 5 9" xfId="2360" xr:uid="{DB7A330B-F8F5-462E-950B-3B961FE81729}"/>
    <cellStyle name="Normal 6" xfId="75" xr:uid="{AD19F5C3-3042-455D-B6AD-C21000452D66}"/>
    <cellStyle name="Normal 6 2" xfId="112" xr:uid="{3E297C29-FFE9-4D47-9ED5-30AD44D83B23}"/>
    <cellStyle name="Normal 6 2 2" xfId="289" xr:uid="{A0D8A8F8-8F3A-481E-A690-09E93EFEBDAD}"/>
    <cellStyle name="Normal 6 2 2 2" xfId="629" xr:uid="{F03C0B48-B85E-424B-B981-32A4F673D25C}"/>
    <cellStyle name="Normal 6 2 3" xfId="703" xr:uid="{FE93303E-EE78-47CC-937B-60F4435E7B6F}"/>
    <cellStyle name="Normal 6 2 4" xfId="471" xr:uid="{8630F353-D934-44F5-89A5-3097F7FAEF4C}"/>
    <cellStyle name="Normal 6 3" xfId="175" xr:uid="{70F8F35F-8E77-4496-A1A9-D577AC00CF4B}"/>
    <cellStyle name="Normal 6 3 2" xfId="757" xr:uid="{53A7E05F-C4D9-403D-869F-5CAB22CE97DD}"/>
    <cellStyle name="Normal 6 3 3" xfId="559" xr:uid="{730BD01C-D7AC-419F-BD73-111DDB53C5ED}"/>
    <cellStyle name="Normal 6 4" xfId="256" xr:uid="{52DBFB47-5724-4FCA-A428-6ABAEC6C1A3B}"/>
    <cellStyle name="Normal 6 4 2" xfId="672" xr:uid="{AA052C13-8B96-4FF4-B5FF-7C000F404658}"/>
    <cellStyle name="Normal 6 4 2 2" xfId="1217" xr:uid="{D98A695A-E216-40B3-9EE4-79DC9DA67ECC}"/>
    <cellStyle name="Normal 6 4 2 3" xfId="1730" xr:uid="{79D0D3CD-09CD-4061-A8C6-57D4AEAE29CA}"/>
    <cellStyle name="Normal 6 4 2 4" xfId="2243" xr:uid="{1E15B44A-D045-4873-B43C-237386461044}"/>
    <cellStyle name="Normal 6 4 2 5" xfId="2756" xr:uid="{A3894CF8-1786-4A17-995F-C63B9C6CF6A5}"/>
    <cellStyle name="Normal 6 4 3" xfId="944" xr:uid="{1DFF613A-985E-4FC5-9DB6-25AF0C9B89D1}"/>
    <cellStyle name="Normal 6 4 4" xfId="1457" xr:uid="{E289ABBF-EF9E-461B-B505-1EB7898021BC}"/>
    <cellStyle name="Normal 6 4 5" xfId="1970" xr:uid="{1839398B-1771-4DED-86FF-769329F59AA9}"/>
    <cellStyle name="Normal 6 4 6" xfId="2483" xr:uid="{F94A73ED-0ACD-4E1C-9CFD-F22115C0C381}"/>
    <cellStyle name="Normal 6 5" xfId="394" xr:uid="{31AD2FF0-1AA0-435E-80DB-EDF325634608}"/>
    <cellStyle name="Normal 6 6" xfId="823" xr:uid="{6F04D87B-65DF-4D1D-A23D-914B600B3757}"/>
    <cellStyle name="Normal 6 7" xfId="1336" xr:uid="{A17BD8F9-A18C-4184-A80E-BBB19580B729}"/>
    <cellStyle name="Normal 6 8" xfId="1849" xr:uid="{0E56CB41-145C-4A61-BE53-12E16671E765}"/>
    <cellStyle name="Normal 6 9" xfId="2362" xr:uid="{1587F595-A47E-430F-8DB2-C52B0C40718E}"/>
    <cellStyle name="Normal 7" xfId="76" xr:uid="{EB47C271-1926-4849-965F-51229AAF6D22}"/>
    <cellStyle name="Normal 7 2" xfId="113" xr:uid="{76CCFC6B-56DD-420A-9071-AB8DFA45742F}"/>
    <cellStyle name="Normal 7 2 2" xfId="290" xr:uid="{CD418842-1CC4-4D18-BDB8-4CBD47C4B713}"/>
    <cellStyle name="Normal 7 2 2 2" xfId="631" xr:uid="{07324B3E-70C3-4221-B85C-59CC4936107D}"/>
    <cellStyle name="Normal 7 2 3" xfId="704" xr:uid="{181BD552-1663-4219-BF86-7D112561D41E}"/>
    <cellStyle name="Normal 7 2 4" xfId="473" xr:uid="{BFD6A67E-6AE5-4295-8FE4-267EE465855C}"/>
    <cellStyle name="Normal 7 3" xfId="176" xr:uid="{67BE4D91-4644-4E6F-A0A2-47BC8ABBB6DE}"/>
    <cellStyle name="Normal 7 3 2" xfId="758" xr:uid="{45E2CDCC-0755-4339-8E76-D4F046F6B202}"/>
    <cellStyle name="Normal 7 3 3" xfId="561" xr:uid="{419DB195-FEEC-439A-8A75-08CDB2EF2461}"/>
    <cellStyle name="Normal 7 4" xfId="257" xr:uid="{DCF4C2D4-4CEC-4E3C-923A-81E4E7F1642D}"/>
    <cellStyle name="Normal 7 4 2" xfId="673" xr:uid="{207B119C-9FB5-4128-95CD-01964FAF4BCC}"/>
    <cellStyle name="Normal 7 4 2 2" xfId="1218" xr:uid="{811CE31F-2B50-418A-9505-BA5CEEB4340C}"/>
    <cellStyle name="Normal 7 4 2 3" xfId="1731" xr:uid="{974F66C2-FEF4-4D2B-BDEC-CEDD0E042E9D}"/>
    <cellStyle name="Normal 7 4 2 4" xfId="2244" xr:uid="{A22F2D3C-6D19-4CA3-8202-A486A1AC400D}"/>
    <cellStyle name="Normal 7 4 2 5" xfId="2757" xr:uid="{A74063D7-D98D-422B-AEAF-6F62C437854C}"/>
    <cellStyle name="Normal 7 4 3" xfId="945" xr:uid="{92E3A3CF-8726-44C3-8B29-C806404A71C9}"/>
    <cellStyle name="Normal 7 4 4" xfId="1458" xr:uid="{BEBBB848-07E7-480B-B91D-0748CAB59AB5}"/>
    <cellStyle name="Normal 7 4 5" xfId="1971" xr:uid="{4845DCF5-F2D4-465E-AC63-C5D542A7251C}"/>
    <cellStyle name="Normal 7 4 6" xfId="2484" xr:uid="{3A470DBA-1F34-4B49-9E01-D24F877C5AB8}"/>
    <cellStyle name="Normal 7 5" xfId="396" xr:uid="{C0AC9A46-1E30-4375-BCCB-68CD5B34CE7F}"/>
    <cellStyle name="Normal 7 6" xfId="824" xr:uid="{BCAF5BF9-AB2E-429E-BF41-D20032711857}"/>
    <cellStyle name="Normal 7 7" xfId="1337" xr:uid="{027B2775-61E8-4A70-980B-829D4EAD4EE9}"/>
    <cellStyle name="Normal 7 8" xfId="1850" xr:uid="{8D775537-33E2-4BCC-9989-F5B466BB14E2}"/>
    <cellStyle name="Normal 7 9" xfId="2363" xr:uid="{C96E4476-D9E2-4851-83B2-71DA700CB275}"/>
    <cellStyle name="Normal 8" xfId="82" xr:uid="{D3408037-333A-45B0-98B9-BF158CE60B48}"/>
    <cellStyle name="Normal 8 2" xfId="114" xr:uid="{0EE45EEC-F496-4C32-99E1-788EBD9D0E1D}"/>
    <cellStyle name="Normal 8 2 2" xfId="291" xr:uid="{3E92F841-6795-45AC-AEF7-B1E84A55EE3F}"/>
    <cellStyle name="Normal 8 2 2 2" xfId="633" xr:uid="{BA105374-8C7D-40AF-9570-A9A233BC9860}"/>
    <cellStyle name="Normal 8 2 2 3" xfId="970" xr:uid="{58D1EAA2-D70D-4055-A5F2-8A0DD64E4170}"/>
    <cellStyle name="Normal 8 2 2 4" xfId="1483" xr:uid="{2403E966-3F5C-43E9-8A3F-58DF8A72745E}"/>
    <cellStyle name="Normal 8 2 2 5" xfId="1996" xr:uid="{AEAC997C-4482-4451-A96E-C3A6340E7DB7}"/>
    <cellStyle name="Normal 8 2 2 6" xfId="2509" xr:uid="{02805126-889F-4260-AF5B-70463A54B758}"/>
    <cellStyle name="Normal 8 2 3" xfId="705" xr:uid="{DE778CE4-CCC9-4629-ADB2-78C3B3B68506}"/>
    <cellStyle name="Normal 8 2 3 2" xfId="1243" xr:uid="{9CF8084D-FB4F-49F5-8B6D-5B04C322DB24}"/>
    <cellStyle name="Normal 8 2 3 3" xfId="1756" xr:uid="{91890B28-E290-438B-96E6-A8108231A2A3}"/>
    <cellStyle name="Normal 8 2 3 4" xfId="2269" xr:uid="{9F1B1DC6-2789-4A46-82BE-4B0809875A60}"/>
    <cellStyle name="Normal 8 2 3 5" xfId="2782" xr:uid="{C5CE3593-AA8E-4AA6-A925-43A2A2CD1795}"/>
    <cellStyle name="Normal 8 2 4" xfId="475" xr:uid="{1B7A7CEC-9CE0-4268-94B6-2D56C855BCE2}"/>
    <cellStyle name="Normal 8 2 5" xfId="849" xr:uid="{42FC89A1-4BAA-465A-9AE7-9E714BBBCFD1}"/>
    <cellStyle name="Normal 8 2 6" xfId="1362" xr:uid="{3F02B935-5364-4C45-B168-F8097F90E3F8}"/>
    <cellStyle name="Normal 8 2 7" xfId="1875" xr:uid="{ED4ABBF9-F948-43A6-8D96-741D6533907C}"/>
    <cellStyle name="Normal 8 2 8" xfId="2388" xr:uid="{871D246E-0629-4372-BDD8-9874C6DAE86E}"/>
    <cellStyle name="Normal 8 3" xfId="177" xr:uid="{C271B832-FD84-493D-81D7-32CC59BA9BD8}"/>
    <cellStyle name="Normal 8 3 2" xfId="759" xr:uid="{6D16D6CE-D270-4D27-9454-65329584EC41}"/>
    <cellStyle name="Normal 8 3 3" xfId="563" xr:uid="{EB1E122D-76B8-4C68-8839-203ED7109919}"/>
    <cellStyle name="Normal 8 4" xfId="678" xr:uid="{88123547-C3FF-4458-A82B-184C39CF6608}"/>
    <cellStyle name="Normal 8 5" xfId="398" xr:uid="{2F27EA5A-A0CB-46E3-8B14-1C0A1B813D94}"/>
    <cellStyle name="Normal 9" xfId="115" xr:uid="{C9F8F736-27EA-48AA-A303-C0B66EE1DBBA}"/>
    <cellStyle name="Normal 9 2" xfId="178" xr:uid="{ADB2FCA8-A961-41F0-8B16-FACB233EDBDA}"/>
    <cellStyle name="Normal 9 2 2" xfId="634" xr:uid="{6A2932F7-1EEB-4B45-86BF-111EE8C874C5}"/>
    <cellStyle name="Normal 9 2 3" xfId="760" xr:uid="{FC2AF68F-7A62-4070-9006-AB1FBA97340E}"/>
    <cellStyle name="Normal 9 2 4" xfId="476" xr:uid="{491D5063-1B55-41EB-965A-99A07BA1CA7A}"/>
    <cellStyle name="Normal 9 3" xfId="292" xr:uid="{3B439564-9AF9-4AD3-91C4-0132B8A8930A}"/>
    <cellStyle name="Normal 9 3 2" xfId="564" xr:uid="{E1FEF90D-A25B-4639-BA85-8A6560FD091A}"/>
    <cellStyle name="Normal 9 3 3" xfId="971" xr:uid="{D959EC61-F201-40FD-9E3A-7BD498287777}"/>
    <cellStyle name="Normal 9 3 4" xfId="1484" xr:uid="{FD40AF3C-1C91-40D8-AD13-5966A9A5C9EF}"/>
    <cellStyle name="Normal 9 3 5" xfId="1997" xr:uid="{B052CFFD-1069-4B6F-B820-EADD455BB671}"/>
    <cellStyle name="Normal 9 3 6" xfId="2510" xr:uid="{9D09CEB1-195A-40CD-AAEF-052FEDC7988F}"/>
    <cellStyle name="Normal 9 4" xfId="706" xr:uid="{AE50B803-C8B8-45A4-8F1F-B4339BD23F23}"/>
    <cellStyle name="Normal 9 4 2" xfId="1244" xr:uid="{65B4A5B3-D4CE-4D85-BDE1-4DAA93D4D8FC}"/>
    <cellStyle name="Normal 9 4 3" xfId="1757" xr:uid="{E67861A0-E024-47C3-991E-B5A1008C6A20}"/>
    <cellStyle name="Normal 9 4 4" xfId="2270" xr:uid="{965583F9-2E54-4AA3-AF43-4C7362DBCAA3}"/>
    <cellStyle name="Normal 9 4 5" xfId="2783" xr:uid="{6233DD00-FF12-4CB0-86A7-7035AA5C7AA0}"/>
    <cellStyle name="Normal 9 5" xfId="399" xr:uid="{70105849-4866-4389-A5FF-3BA042BC87BF}"/>
    <cellStyle name="Normal 9 6" xfId="850" xr:uid="{86687CF4-52A3-41A6-8A28-ECE4A021E66E}"/>
    <cellStyle name="Normal 9 7" xfId="1363" xr:uid="{0301C6A6-D412-4471-B82D-C7F278A07121}"/>
    <cellStyle name="Normal 9 8" xfId="1876" xr:uid="{CC11E1A6-2646-4641-A3D0-851DCEC093D4}"/>
    <cellStyle name="Normal 9 9" xfId="2389" xr:uid="{401A2BAC-350B-4C76-A043-9395305BBC69}"/>
    <cellStyle name="Note 2" xfId="60" xr:uid="{825D15D1-2AB8-4C68-8C32-30244AB75C05}"/>
    <cellStyle name="Note 2 2" xfId="242" xr:uid="{9478BBA9-52B7-4FE6-8A21-290BF9BBC61E}"/>
    <cellStyle name="Note 2 2 2" xfId="930" xr:uid="{EA337550-7881-4DAF-9064-D8CC94B90C57}"/>
    <cellStyle name="Note 2 2 3" xfId="1443" xr:uid="{6EC04B86-CF62-42DC-8128-2A778D1384DC}"/>
    <cellStyle name="Note 2 2 4" xfId="1956" xr:uid="{F6E6ED97-B084-4746-89A1-CBE97938D73B}"/>
    <cellStyle name="Note 2 2 5" xfId="2469" xr:uid="{6DD90894-5CE1-4549-9B9A-68598389429E}"/>
    <cellStyle name="Note 2 3" xfId="491" xr:uid="{FA4EC5C2-E410-4E0E-BDDD-BCC1B99AE0FC}"/>
    <cellStyle name="Note 2 3 2" xfId="1107" xr:uid="{D9FC5930-2956-485C-888E-D56FE0C469E4}"/>
    <cellStyle name="Note 2 3 3" xfId="1620" xr:uid="{59089391-0364-4950-A692-CA1286DEBBFA}"/>
    <cellStyle name="Note 2 3 4" xfId="2133" xr:uid="{A0628E10-0DA2-46EB-B224-F40D8F2D0BA0}"/>
    <cellStyle name="Note 2 3 5" xfId="2646" xr:uid="{68FAA472-A0A3-4CC4-A4CD-E9D58261D51E}"/>
    <cellStyle name="Note 2 4" xfId="809" xr:uid="{59C00BB1-EF87-4954-A290-7CD705F306D5}"/>
    <cellStyle name="Note 2 5" xfId="1322" xr:uid="{213B8FB8-3519-4E05-848F-590BC7645FF0}"/>
    <cellStyle name="Note 2 6" xfId="1835" xr:uid="{568A7E86-41F3-432F-8296-CC3EC183996B}"/>
    <cellStyle name="Note 2 7" xfId="2348" xr:uid="{235A80A9-7977-4CCD-84F3-F72D72F0F1F2}"/>
    <cellStyle name="Note 3" xfId="369" xr:uid="{F155138D-D962-46A7-A6C0-205FDC97DF52}"/>
    <cellStyle name="Note 3 2" xfId="1041" xr:uid="{EE0145EF-08EE-4954-BAF6-A0DA38ED3CB8}"/>
    <cellStyle name="Note 3 3" xfId="1554" xr:uid="{0850EB10-790F-4AAD-B5EB-E661A70CE662}"/>
    <cellStyle name="Note 3 4" xfId="2067" xr:uid="{CE10882E-A27D-4800-9280-EE0A9F33A846}"/>
    <cellStyle name="Note 3 5" xfId="2580" xr:uid="{C6CE7112-53E2-48BD-BC40-9110401A365A}"/>
    <cellStyle name="Output" xfId="14" builtinId="21" customBuiltin="1"/>
    <cellStyle name="Output 2" xfId="486" xr:uid="{23A12B59-93D5-4C6A-B9DB-6560B4FB30D9}"/>
    <cellStyle name="Percent" xfId="2843" builtinId="5"/>
    <cellStyle name="Percent 2" xfId="45" xr:uid="{8D0CF3D8-5783-431F-98A5-8A9FED8811FF}"/>
    <cellStyle name="Percent 2 2" xfId="80" xr:uid="{F17D8D43-1BEE-443C-8FC2-1CDFCA492754}"/>
    <cellStyle name="Percent 2 2 2" xfId="158" xr:uid="{BB174F51-7093-42B4-89AE-5305391191BC}"/>
    <cellStyle name="Percent 2 2 2 2" xfId="333" xr:uid="{82883E06-9F75-4C26-B5EE-8D1AE7717627}"/>
    <cellStyle name="Percent 2 2 2 2 2" xfId="1009" xr:uid="{8942CBE8-6C39-4713-BD83-4646E2AFCC5A}"/>
    <cellStyle name="Percent 2 2 2 2 3" xfId="1522" xr:uid="{51249C5A-AECB-4E10-B50D-587AD9CF4043}"/>
    <cellStyle name="Percent 2 2 2 2 4" xfId="2035" xr:uid="{9728DE9F-7781-4C46-A8B0-9611927957B0}"/>
    <cellStyle name="Percent 2 2 2 2 5" xfId="2548" xr:uid="{3EA22437-A41B-47C6-990C-AC77EBDE1B79}"/>
    <cellStyle name="Percent 2 2 2 3" xfId="746" xr:uid="{8BCFAC0E-DACC-45ED-9F59-521D0B652B06}"/>
    <cellStyle name="Percent 2 2 2 3 2" xfId="1281" xr:uid="{9470C6FF-3544-46D8-B650-523334856986}"/>
    <cellStyle name="Percent 2 2 2 3 3" xfId="1794" xr:uid="{FAF2C91D-13E5-4652-99F2-C16D8D923F16}"/>
    <cellStyle name="Percent 2 2 2 3 4" xfId="2307" xr:uid="{DF17D6F6-531E-4E9F-A88D-BA69C9C15383}"/>
    <cellStyle name="Percent 2 2 2 3 5" xfId="2820" xr:uid="{D2E9AF2E-DE84-489D-89D9-2489952A5FAC}"/>
    <cellStyle name="Percent 2 2 2 4" xfId="888" xr:uid="{1F175939-4A50-4569-9DA1-971E2D2DA8B5}"/>
    <cellStyle name="Percent 2 2 2 5" xfId="1401" xr:uid="{335FC603-E195-49B6-A4B1-5C5F1234B824}"/>
    <cellStyle name="Percent 2 2 2 6" xfId="1914" xr:uid="{05194998-C531-4DEE-9424-2E139BFAB6F0}"/>
    <cellStyle name="Percent 2 2 2 7" xfId="2427" xr:uid="{9026211D-A3A3-472B-B9A2-DD69DEF5FA91}"/>
    <cellStyle name="Percent 2 2 3" xfId="261" xr:uid="{6CCD7059-262B-4D51-93D2-39BAF13A6EE6}"/>
    <cellStyle name="Percent 2 2 3 2" xfId="677" xr:uid="{15CCF46E-0976-4C10-8B94-F2CD3C7032C6}"/>
    <cellStyle name="Percent 2 2 3 2 2" xfId="1222" xr:uid="{8FA6408D-1618-4846-89E9-F3AAEF6FE159}"/>
    <cellStyle name="Percent 2 2 3 2 3" xfId="1735" xr:uid="{29FA097B-14E4-4B68-8324-52282FF95957}"/>
    <cellStyle name="Percent 2 2 3 2 4" xfId="2248" xr:uid="{C80C3AED-5938-4AD3-84F3-572884BD25EE}"/>
    <cellStyle name="Percent 2 2 3 2 5" xfId="2761" xr:uid="{97E37B6F-C1F2-435D-8C2E-D5335D89C731}"/>
    <cellStyle name="Percent 2 2 3 3" xfId="949" xr:uid="{57996C4A-CA2B-4042-8C4D-2269C949477B}"/>
    <cellStyle name="Percent 2 2 3 4" xfId="1462" xr:uid="{92BD80CD-BC94-4C8D-B94D-9C09E43CB721}"/>
    <cellStyle name="Percent 2 2 3 5" xfId="1975" xr:uid="{7F1686B8-6DBA-4F0E-971B-4FC6AAA0511D}"/>
    <cellStyle name="Percent 2 2 3 6" xfId="2488" xr:uid="{F73A254A-4AD3-42F4-A25A-EB542F5ED193}"/>
    <cellStyle name="Percent 2 2 4" xfId="444" xr:uid="{FC323155-5123-4E09-B07D-7C6668748AF1}"/>
    <cellStyle name="Percent 2 2 5" xfId="828" xr:uid="{7ECDD91B-FF84-42B0-8180-B21C27A40770}"/>
    <cellStyle name="Percent 2 2 6" xfId="1341" xr:uid="{821F7975-204C-4E0A-8B38-73B8E38585D8}"/>
    <cellStyle name="Percent 2 2 7" xfId="1854" xr:uid="{1B86A4F9-C278-48E8-A958-BA7FCE6A0B02}"/>
    <cellStyle name="Percent 2 2 8" xfId="2367" xr:uid="{0597034E-542F-480C-9CB6-50990CF9CC7A}"/>
    <cellStyle name="Percent 2 3" xfId="155" xr:uid="{B8AB0DFE-B4E8-453F-8DDD-32A25E806737}"/>
    <cellStyle name="Percent 2 3 2" xfId="330" xr:uid="{E08C0543-97EE-49D7-A34C-AEDE9B7546FB}"/>
    <cellStyle name="Percent 2 3 2 2" xfId="1006" xr:uid="{A1E5F640-C499-4345-9DEB-5B9029132596}"/>
    <cellStyle name="Percent 2 3 2 3" xfId="1519" xr:uid="{2B16A1D9-7DB2-4F2C-8059-45AB4FD33959}"/>
    <cellStyle name="Percent 2 3 2 4" xfId="2032" xr:uid="{8A92B66D-0548-424B-9D89-FAA0147E1675}"/>
    <cellStyle name="Percent 2 3 2 5" xfId="2545" xr:uid="{F0FCAEB3-E492-4465-89F5-EF09AE7CAD09}"/>
    <cellStyle name="Percent 2 3 3" xfId="461" xr:uid="{DDCEB366-9217-4403-A2DE-F17990BF03C4}"/>
    <cellStyle name="Percent 2 3 3 2" xfId="1100" xr:uid="{C661E182-30DB-4DC6-83CA-CFAE54CFE323}"/>
    <cellStyle name="Percent 2 3 3 3" xfId="1613" xr:uid="{A5DE8269-1017-4DBC-A6C4-A9C4F8AB0849}"/>
    <cellStyle name="Percent 2 3 3 4" xfId="2126" xr:uid="{9CD01F21-EF3F-4F80-BF94-5D71EBC24DDE}"/>
    <cellStyle name="Percent 2 3 3 5" xfId="2639" xr:uid="{E2E4F10F-A907-4326-8665-3C7712FE8F83}"/>
    <cellStyle name="Percent 2 3 4" xfId="885" xr:uid="{A2BEEFB4-2723-499C-B514-2F9FCB894013}"/>
    <cellStyle name="Percent 2 3 5" xfId="1398" xr:uid="{763D4426-CBF7-406B-8EA3-E985067591DC}"/>
    <cellStyle name="Percent 2 3 6" xfId="1911" xr:uid="{6E155807-B74E-4E0F-850C-2FDB53906D1B}"/>
    <cellStyle name="Percent 2 3 7" xfId="2424" xr:uid="{3F5F2CE5-737C-4FC7-893B-15EBBB7CA03B}"/>
    <cellStyle name="Percent 2 4" xfId="224" xr:uid="{05513AFC-E8D5-4872-9D95-95F3E399C2A0}"/>
    <cellStyle name="Percent 2 4 2" xfId="912" xr:uid="{2EA666AC-00A0-4FA4-A892-6C09B7B276F4}"/>
    <cellStyle name="Percent 2 4 3" xfId="1425" xr:uid="{3A667937-63D0-4FE0-B487-B8AC592C7286}"/>
    <cellStyle name="Percent 2 4 4" xfId="1938" xr:uid="{C6350627-4740-478B-AB66-9A6ADB68D749}"/>
    <cellStyle name="Percent 2 4 5" xfId="2451" xr:uid="{0CFE006B-0AB2-4F9E-8118-95059F0AC9E1}"/>
    <cellStyle name="Percent 2 5" xfId="368" xr:uid="{146D0CD9-A824-4522-A032-4DD2CB0A95C6}"/>
    <cellStyle name="Percent 2 6" xfId="793" xr:uid="{0400C6EC-5228-49AF-B99C-EB2C39E147D6}"/>
    <cellStyle name="Percent 2 7" xfId="1306" xr:uid="{B183C41A-993B-4B56-8A6D-8CA8F1B9F001}"/>
    <cellStyle name="Percent 2 8" xfId="1819" xr:uid="{6F22F60B-0156-40E2-A209-5703470EAEDD}"/>
    <cellStyle name="Percent 2 9" xfId="2332" xr:uid="{7DF9838B-2DEA-47B5-95D9-F6A441ABC040}"/>
    <cellStyle name="Percent 3" xfId="85" xr:uid="{565A5EC6-521B-435D-B8EB-6A7AB139E6E2}"/>
    <cellStyle name="Percent 3 2" xfId="264" xr:uid="{2895AAD6-DF2B-499B-A861-1DB0E74566BF}"/>
    <cellStyle name="Percent 3 2 2" xfId="571" xr:uid="{103F8E5E-BA80-4725-9CB3-0FD121FE0EC1}"/>
    <cellStyle name="Percent 3 3" xfId="680" xr:uid="{6E828B42-1529-443E-9C84-F605F4AF2ECA}"/>
    <cellStyle name="Percent 3 4" xfId="407" xr:uid="{C03D4CD5-33EB-4561-B6C6-2CD9F6F2FAA4}"/>
    <cellStyle name="Percent 4" xfId="150" xr:uid="{C78F25C9-9163-40BA-894C-B27FBADFC130}"/>
    <cellStyle name="Percent 4 2" xfId="601" xr:uid="{D9B831FC-025C-4F3F-86E2-D60CC684C7C0}"/>
    <cellStyle name="Percent 4 3" xfId="740" xr:uid="{0E765186-37FA-4797-8C65-86C8E6BCE588}"/>
    <cellStyle name="Percent 4 4" xfId="438" xr:uid="{6FBFDABB-9E72-4AB7-A75D-CE7E0E9C1B73}"/>
    <cellStyle name="Percent 5" xfId="167" xr:uid="{3EC56BAB-0499-488F-AE10-5885B1E54659}"/>
    <cellStyle name="Percent 5 2" xfId="341" xr:uid="{954F6845-F2C6-465A-B2FA-02479BE06C99}"/>
    <cellStyle name="Percent 5 2 2" xfId="641" xr:uid="{1012C0E8-01E6-453C-B48F-B7237E08AE57}"/>
    <cellStyle name="Percent 5 2 3" xfId="1015" xr:uid="{8F450C68-E573-4520-8475-73DD3E77F1CF}"/>
    <cellStyle name="Percent 5 2 4" xfId="1528" xr:uid="{45D31215-6FC1-4100-885C-B1F7FD4357FC}"/>
    <cellStyle name="Percent 5 2 5" xfId="2041" xr:uid="{E274BB3E-B9D5-4A18-B7A0-A9698D66829C}"/>
    <cellStyle name="Percent 5 2 6" xfId="2554" xr:uid="{2557A80D-8A33-4DDB-97D3-70CBBD642EFA}"/>
    <cellStyle name="Percent 5 3" xfId="752" xr:uid="{517EF98C-0A34-4109-8893-6E03A6307E2B}"/>
    <cellStyle name="Percent 5 3 2" xfId="1287" xr:uid="{D57AAABD-0411-4C3E-A73C-DCD1DE20CA6E}"/>
    <cellStyle name="Percent 5 3 3" xfId="1800" xr:uid="{EEC7B03C-317E-4C13-A610-48AC1893A9AF}"/>
    <cellStyle name="Percent 5 3 4" xfId="2313" xr:uid="{6F5D2365-0CD7-46D0-967A-79DB5882A8E0}"/>
    <cellStyle name="Percent 5 3 5" xfId="2826" xr:uid="{1515DEC7-D096-4260-8045-60F0E396EF59}"/>
    <cellStyle name="Percent 5 4" xfId="523" xr:uid="{3B6DECDB-E66C-4A8D-901E-C1AFFE6CAEED}"/>
    <cellStyle name="Percent 5 5" xfId="894" xr:uid="{F59A503C-14E4-4E90-8D3F-B249CF7C9750}"/>
    <cellStyle name="Percent 5 6" xfId="1407" xr:uid="{2DF715B6-E49A-4A95-8974-9FC5FAC87491}"/>
    <cellStyle name="Percent 5 7" xfId="1920" xr:uid="{2DFB19EB-CD73-45A2-84E7-FDAFBE816793}"/>
    <cellStyle name="Percent 5 8" xfId="2433" xr:uid="{4F10DE2B-6854-4866-88C8-BA44AB9B4B76}"/>
    <cellStyle name="Percent 6" xfId="536" xr:uid="{B9C732DE-947C-41F6-BFC4-E74525D37B82}"/>
    <cellStyle name="Percent 7" xfId="361" xr:uid="{5EE1F9D1-1C35-479B-BADA-20E91E0845E3}"/>
    <cellStyle name="Percent 7 2" xfId="1035" xr:uid="{F6F0E0E1-6FFB-41E0-A0B5-91B38724B9A2}"/>
    <cellStyle name="Percent 7 3" xfId="1548" xr:uid="{CEB5C407-894B-4FBD-A236-BAC628D19A60}"/>
    <cellStyle name="Percent 7 4" xfId="2061" xr:uid="{011C4134-7AD6-4901-AC88-2A814890CA01}"/>
    <cellStyle name="Percent 7 5" xfId="2574" xr:uid="{987E8990-EA31-43F7-8290-D992C828A9F4}"/>
    <cellStyle name="Percent 8" xfId="50" xr:uid="{57B703D6-B5FE-4201-8F15-686503900618}"/>
    <cellStyle name="Title" xfId="6" builtinId="15" customBuiltin="1"/>
    <cellStyle name="Title 2" xfId="401" xr:uid="{F68EBF2E-B6AE-41C0-803F-222CE2C8A4E9}"/>
    <cellStyle name="Total" xfId="20" builtinId="25" customBuiltin="1"/>
    <cellStyle name="Total 2" xfId="493" xr:uid="{AE853391-8937-46BF-B9D3-DB365BF04F16}"/>
    <cellStyle name="Warning Text" xfId="18" builtinId="11" customBuiltin="1"/>
    <cellStyle name="Warning Text 2" xfId="490" xr:uid="{1EDEC895-74F9-4C90-A4AF-1B330C789429}"/>
    <cellStyle name="เครื่องหมายจุลภาค 14" xfId="363" xr:uid="{62889A5C-4FA8-41D8-B312-E2CB09C36DE9}"/>
    <cellStyle name="เครื่องหมายจุลภาค 14 2" xfId="386" xr:uid="{DC5772C5-1A12-4135-A46B-E6ACE711729E}"/>
    <cellStyle name="เครื่องหมายจุลภาค 14 2 2" xfId="549" xr:uid="{FACCF142-D17E-4852-ABC5-BF114D5594B3}"/>
    <cellStyle name="เครื่องหมายจุลภาค 14 2 2 2" xfId="1143" xr:uid="{2A56EB44-0D89-4289-9243-CA79B7CFF92B}"/>
    <cellStyle name="เครื่องหมายจุลภาค 14 2 2 3" xfId="1656" xr:uid="{A6B7A87E-B684-4037-BEC8-81731E88384A}"/>
    <cellStyle name="เครื่องหมายจุลภาค 14 2 2 4" xfId="2169" xr:uid="{4F449B32-CB0B-45BB-8FD9-F3D0EEB6CFD2}"/>
    <cellStyle name="เครื่องหมายจุลภาค 14 2 2 5" xfId="2682" xr:uid="{BE410FEC-2652-45D5-B676-5EF1442C40A2}"/>
    <cellStyle name="เครื่องหมายจุลภาค 14 2 3" xfId="1058" xr:uid="{385B91BB-E716-427B-AF47-33C14C2C19C6}"/>
    <cellStyle name="เครื่องหมายจุลภาค 14 2 4" xfId="1571" xr:uid="{6766FB87-66CB-43FA-9FC4-208240CBE053}"/>
    <cellStyle name="เครื่องหมายจุลภาค 14 2 5" xfId="2084" xr:uid="{D67509AA-3ACF-4202-B6E5-2D935EDAEDF0}"/>
    <cellStyle name="เครื่องหมายจุลภาค 14 2 6" xfId="2597" xr:uid="{F7A95240-719B-4C6C-B7C3-F132397EA344}"/>
    <cellStyle name="เครื่องหมายจุลภาค 14 3" xfId="542" xr:uid="{9AE4CBA4-E897-454C-A790-072D0CE524C8}"/>
    <cellStyle name="เครื่องหมายจุลภาค 14 3 2" xfId="1136" xr:uid="{F22768CD-6BF0-4C26-8935-546F71CE19B6}"/>
    <cellStyle name="เครื่องหมายจุลภาค 14 3 3" xfId="1649" xr:uid="{D4750DB9-DB87-48AA-A9DD-7F8EA8A56E9A}"/>
    <cellStyle name="เครื่องหมายจุลภาค 14 3 4" xfId="2162" xr:uid="{B99498CA-A7C6-4EAE-8005-E975984F9722}"/>
    <cellStyle name="เครื่องหมายจุลภาค 14 3 5" xfId="2675" xr:uid="{A1046FF9-4234-48EC-AD0C-34D4A34F9BAE}"/>
    <cellStyle name="เครื่องหมายจุลภาค 14 4" xfId="1037" xr:uid="{678992D8-1A9D-4825-8051-018B1A8E1D2D}"/>
    <cellStyle name="เครื่องหมายจุลภาค 14 5" xfId="1550" xr:uid="{04585FDA-39D4-4B48-BA3D-D4166B27C441}"/>
    <cellStyle name="เครื่องหมายจุลภาค 14 6" xfId="2063" xr:uid="{B86D979F-4443-4B21-8FA5-92152C90FE2A}"/>
    <cellStyle name="เครื่องหมายจุลภาค 14 7" xfId="2576" xr:uid="{BCEA2AAD-E7A1-4239-8C76-CE77C868DB15}"/>
    <cellStyle name="เครื่องหมายจุลภาค 2" xfId="388" xr:uid="{C9BC7BA4-D19A-47A8-BDA5-44F9463B91AB}"/>
    <cellStyle name="เครื่องหมายจุลภาค 2 2" xfId="116" xr:uid="{5C99911D-FCCE-4292-9E83-F0A1AE1A47A2}"/>
    <cellStyle name="เครื่องหมายจุลภาค 2 2 10" xfId="117" xr:uid="{31FD4FB7-2D61-4522-BE00-32F78566C8EE}"/>
    <cellStyle name="เครื่องหมายจุลภาค 2 2 10 2" xfId="294" xr:uid="{0CD7BC7B-F967-438D-982D-A72D315F4066}"/>
    <cellStyle name="เครื่องหมายจุลภาค 2 2 10 2 2" xfId="973" xr:uid="{B765558E-A329-41DA-A3D9-7846866203D9}"/>
    <cellStyle name="เครื่องหมายจุลภาค 2 2 10 2 3" xfId="1486" xr:uid="{071F3297-00B0-4D3D-B695-D84060E702C3}"/>
    <cellStyle name="เครื่องหมายจุลภาค 2 2 10 2 4" xfId="1999" xr:uid="{623ACD75-CAC0-4802-904C-A414D636B309}"/>
    <cellStyle name="เครื่องหมายจุลภาค 2 2 10 2 5" xfId="2512" xr:uid="{64D12D4E-AEB8-4CEE-83B7-5551A077301C}"/>
    <cellStyle name="เครื่องหมายจุลภาค 2 2 10 3" xfId="708" xr:uid="{1433F33E-E456-4152-9136-D8ED40C3A022}"/>
    <cellStyle name="เครื่องหมายจุลภาค 2 2 10 3 2" xfId="1246" xr:uid="{3F8EB2B3-F5FF-495D-BD1C-1A099C80C236}"/>
    <cellStyle name="เครื่องหมายจุลภาค 2 2 10 3 3" xfId="1759" xr:uid="{16D4097E-A008-4F81-8D4D-F909C5D1179B}"/>
    <cellStyle name="เครื่องหมายจุลภาค 2 2 10 3 4" xfId="2272" xr:uid="{B157AAE2-624C-49DA-8C8F-DD0D29428B46}"/>
    <cellStyle name="เครื่องหมายจุลภาค 2 2 10 3 5" xfId="2785" xr:uid="{4E30BBB8-21F9-4A4C-AD1B-402C7A8778A7}"/>
    <cellStyle name="เครื่องหมายจุลภาค 2 2 10 4" xfId="852" xr:uid="{5D7CA435-D35E-492A-A889-43F38E0A6737}"/>
    <cellStyle name="เครื่องหมายจุลภาค 2 2 10 5" xfId="1365" xr:uid="{1627B41C-FF73-472C-9B8F-A7B4BEB2913F}"/>
    <cellStyle name="เครื่องหมายจุลภาค 2 2 10 6" xfId="1878" xr:uid="{DDDAA9FA-FED6-40B6-AC38-CCF925D1B3A3}"/>
    <cellStyle name="เครื่องหมายจุลภาค 2 2 10 7" xfId="2391" xr:uid="{B4DF7A7D-697A-499E-A2BC-34E964353721}"/>
    <cellStyle name="เครื่องหมายจุลภาค 2 2 11" xfId="118" xr:uid="{5024637D-D47C-46D7-839F-D43F8F4E97C1}"/>
    <cellStyle name="เครื่องหมายจุลภาค 2 2 11 2" xfId="295" xr:uid="{42643347-E01D-4A36-AB96-4A650DD5127D}"/>
    <cellStyle name="เครื่องหมายจุลภาค 2 2 11 2 2" xfId="974" xr:uid="{E2EA9323-D210-40C7-B1BC-DAC0D9B77A2F}"/>
    <cellStyle name="เครื่องหมายจุลภาค 2 2 11 2 3" xfId="1487" xr:uid="{793484EE-DA2D-45FE-91E0-C9351EB78876}"/>
    <cellStyle name="เครื่องหมายจุลภาค 2 2 11 2 4" xfId="2000" xr:uid="{C82A9024-D201-43D8-85C5-08707D117F4E}"/>
    <cellStyle name="เครื่องหมายจุลภาค 2 2 11 2 5" xfId="2513" xr:uid="{EF4D732A-2453-44F0-97F7-7C4008CC37EE}"/>
    <cellStyle name="เครื่องหมายจุลภาค 2 2 11 3" xfId="709" xr:uid="{332C83B5-D275-4D31-903B-3EC3CD18B108}"/>
    <cellStyle name="เครื่องหมายจุลภาค 2 2 11 3 2" xfId="1247" xr:uid="{64698469-C8D9-411B-851D-1E6FFF44FCDE}"/>
    <cellStyle name="เครื่องหมายจุลภาค 2 2 11 3 3" xfId="1760" xr:uid="{1EF2723A-4C95-47F2-B750-076C49085F33}"/>
    <cellStyle name="เครื่องหมายจุลภาค 2 2 11 3 4" xfId="2273" xr:uid="{52964C1B-76ED-485D-882E-FB8D6D781CA5}"/>
    <cellStyle name="เครื่องหมายจุลภาค 2 2 11 3 5" xfId="2786" xr:uid="{AC4E14E2-CA62-4630-B213-5D40CEAE9D7A}"/>
    <cellStyle name="เครื่องหมายจุลภาค 2 2 11 4" xfId="853" xr:uid="{8F5A3313-B2F9-4EDF-8F41-0D02CA827A0D}"/>
    <cellStyle name="เครื่องหมายจุลภาค 2 2 11 5" xfId="1366" xr:uid="{6D8D4C48-F118-4F97-8C28-97D71B15955E}"/>
    <cellStyle name="เครื่องหมายจุลภาค 2 2 11 6" xfId="1879" xr:uid="{B2EF4223-1F65-43DC-9A38-456621CC3679}"/>
    <cellStyle name="เครื่องหมายจุลภาค 2 2 11 7" xfId="2392" xr:uid="{26DD28F6-1042-465E-A755-078A455A6456}"/>
    <cellStyle name="เครื่องหมายจุลภาค 2 2 12" xfId="119" xr:uid="{5A633AB3-B091-449E-82B4-957F54C2B3AE}"/>
    <cellStyle name="เครื่องหมายจุลภาค 2 2 12 2" xfId="296" xr:uid="{8600E4C5-FA1F-4145-92FC-FF2DE7ACAE5E}"/>
    <cellStyle name="เครื่องหมายจุลภาค 2 2 12 2 2" xfId="975" xr:uid="{D7DAA46A-E715-445C-AEAC-0201B16BC44A}"/>
    <cellStyle name="เครื่องหมายจุลภาค 2 2 12 2 3" xfId="1488" xr:uid="{7B7786A0-0FAC-4873-8951-9062AC4AB64E}"/>
    <cellStyle name="เครื่องหมายจุลภาค 2 2 12 2 4" xfId="2001" xr:uid="{E995145B-DBB3-42AF-8AF7-ACAAE87ADD4E}"/>
    <cellStyle name="เครื่องหมายจุลภาค 2 2 12 2 5" xfId="2514" xr:uid="{FE6DAF40-EDF8-4757-BE2B-CCB28E6DBE46}"/>
    <cellStyle name="เครื่องหมายจุลภาค 2 2 12 3" xfId="710" xr:uid="{E1B0473C-4194-4419-AA59-EC0860C93FEB}"/>
    <cellStyle name="เครื่องหมายจุลภาค 2 2 12 3 2" xfId="1248" xr:uid="{4FB6AF39-DF47-4A07-B66B-D912C273DD24}"/>
    <cellStyle name="เครื่องหมายจุลภาค 2 2 12 3 3" xfId="1761" xr:uid="{488B3338-F359-4EA3-B33F-C3801AD2F472}"/>
    <cellStyle name="เครื่องหมายจุลภาค 2 2 12 3 4" xfId="2274" xr:uid="{2F646512-4C5F-4003-8853-BECE2D508826}"/>
    <cellStyle name="เครื่องหมายจุลภาค 2 2 12 3 5" xfId="2787" xr:uid="{C23CB8A7-E97E-4591-BE53-C5F9918D84E5}"/>
    <cellStyle name="เครื่องหมายจุลภาค 2 2 12 4" xfId="854" xr:uid="{F13045CE-3C37-4150-A1D7-8393B9BBF6E0}"/>
    <cellStyle name="เครื่องหมายจุลภาค 2 2 12 5" xfId="1367" xr:uid="{CC6ECE83-5088-4801-9246-B73DEFCAE324}"/>
    <cellStyle name="เครื่องหมายจุลภาค 2 2 12 6" xfId="1880" xr:uid="{866E711F-9D8F-4354-AA4A-F666C5C7702A}"/>
    <cellStyle name="เครื่องหมายจุลภาค 2 2 12 7" xfId="2393" xr:uid="{461A6BCD-6E6A-4F13-AF92-B85251DC453D}"/>
    <cellStyle name="เครื่องหมายจุลภาค 2 2 13" xfId="120" xr:uid="{88334305-14C8-40CB-AD33-49E3BB7C3404}"/>
    <cellStyle name="เครื่องหมายจุลภาค 2 2 13 2" xfId="297" xr:uid="{CB5D2BFF-358B-4BC6-A6A7-9BB892AA7641}"/>
    <cellStyle name="เครื่องหมายจุลภาค 2 2 13 2 2" xfId="976" xr:uid="{8B7BA87F-A1DC-49D8-8563-EC40A86EC655}"/>
    <cellStyle name="เครื่องหมายจุลภาค 2 2 13 2 3" xfId="1489" xr:uid="{F2A818DC-FAB3-46E3-AD8F-FB83AAE9F821}"/>
    <cellStyle name="เครื่องหมายจุลภาค 2 2 13 2 4" xfId="2002" xr:uid="{E79CFE21-1592-4CF3-B0FB-C33E4F21E171}"/>
    <cellStyle name="เครื่องหมายจุลภาค 2 2 13 2 5" xfId="2515" xr:uid="{91507A8F-6976-40E7-832A-0E1B9EF0739E}"/>
    <cellStyle name="เครื่องหมายจุลภาค 2 2 13 3" xfId="711" xr:uid="{FB65DE1F-D38D-4A15-B8C4-09AA00CCFB73}"/>
    <cellStyle name="เครื่องหมายจุลภาค 2 2 13 3 2" xfId="1249" xr:uid="{AD4D6B06-13E8-44B1-B90D-2CFD30A3CBA0}"/>
    <cellStyle name="เครื่องหมายจุลภาค 2 2 13 3 3" xfId="1762" xr:uid="{09C7453C-E590-4875-8AD8-8A1562546C2F}"/>
    <cellStyle name="เครื่องหมายจุลภาค 2 2 13 3 4" xfId="2275" xr:uid="{6762D0D1-A55E-4507-B88A-8D93018914E8}"/>
    <cellStyle name="เครื่องหมายจุลภาค 2 2 13 3 5" xfId="2788" xr:uid="{396C9F74-AE2E-44AB-B5FD-56427AFFD9CE}"/>
    <cellStyle name="เครื่องหมายจุลภาค 2 2 13 4" xfId="855" xr:uid="{7BD3DBFE-F0A5-469D-85C1-71816A54E2E5}"/>
    <cellStyle name="เครื่องหมายจุลภาค 2 2 13 5" xfId="1368" xr:uid="{4240FC2D-57A6-48AE-816B-4A2E3AB36CB6}"/>
    <cellStyle name="เครื่องหมายจุลภาค 2 2 13 6" xfId="1881" xr:uid="{27BDBFC5-15FD-4231-A2FB-290B89B32551}"/>
    <cellStyle name="เครื่องหมายจุลภาค 2 2 13 7" xfId="2394" xr:uid="{0F1AC469-CB3F-417C-88B4-A26F50474E38}"/>
    <cellStyle name="เครื่องหมายจุลภาค 2 2 14" xfId="121" xr:uid="{60DCF705-930D-4951-AB2D-040022B9F4CF}"/>
    <cellStyle name="เครื่องหมายจุลภาค 2 2 14 2" xfId="298" xr:uid="{28130291-122D-4301-BB1B-87D5B71C15E2}"/>
    <cellStyle name="เครื่องหมายจุลภาค 2 2 14 2 2" xfId="977" xr:uid="{6A2E6864-39E4-47B3-BE7A-B6F22F519883}"/>
    <cellStyle name="เครื่องหมายจุลภาค 2 2 14 2 3" xfId="1490" xr:uid="{56646187-0783-4F1C-9C0E-ADBED2BF3D73}"/>
    <cellStyle name="เครื่องหมายจุลภาค 2 2 14 2 4" xfId="2003" xr:uid="{8B53AE6D-7407-4DFF-BAFD-967F204E4068}"/>
    <cellStyle name="เครื่องหมายจุลภาค 2 2 14 2 5" xfId="2516" xr:uid="{93E5B15A-EEBA-4B68-9599-2F890534E717}"/>
    <cellStyle name="เครื่องหมายจุลภาค 2 2 14 3" xfId="712" xr:uid="{6113E7FD-6A27-4563-886C-DB8D87CB9DBF}"/>
    <cellStyle name="เครื่องหมายจุลภาค 2 2 14 3 2" xfId="1250" xr:uid="{DCF41C7E-6D63-4F30-9226-8BB0539E6D9B}"/>
    <cellStyle name="เครื่องหมายจุลภาค 2 2 14 3 3" xfId="1763" xr:uid="{1BC70007-9C96-42FC-AC4F-1530A7DA9E5B}"/>
    <cellStyle name="เครื่องหมายจุลภาค 2 2 14 3 4" xfId="2276" xr:uid="{C36292DE-7C91-4B60-9CB3-2EDB0C6D7C7C}"/>
    <cellStyle name="เครื่องหมายจุลภาค 2 2 14 3 5" xfId="2789" xr:uid="{4F5B8239-EA27-41EA-8F9A-2F7FD6875BE2}"/>
    <cellStyle name="เครื่องหมายจุลภาค 2 2 14 4" xfId="856" xr:uid="{26C6E7F3-5AE3-4C72-A70E-3C6FF47DCA34}"/>
    <cellStyle name="เครื่องหมายจุลภาค 2 2 14 5" xfId="1369" xr:uid="{2BE1EDD6-F345-483A-BC96-99A59439103F}"/>
    <cellStyle name="เครื่องหมายจุลภาค 2 2 14 6" xfId="1882" xr:uid="{D3F3D3DE-66C8-4606-93AC-E5FC011784F5}"/>
    <cellStyle name="เครื่องหมายจุลภาค 2 2 14 7" xfId="2395" xr:uid="{2F66A2F2-8D8E-47B6-9EB3-B1E3DC6C7186}"/>
    <cellStyle name="เครื่องหมายจุลภาค 2 2 15" xfId="122" xr:uid="{96CA1076-7474-4DB6-ABBA-6C4A7F5AE2B9}"/>
    <cellStyle name="เครื่องหมายจุลภาค 2 2 15 2" xfId="299" xr:uid="{6708A14C-A985-41F3-963A-003CD95A2596}"/>
    <cellStyle name="เครื่องหมายจุลภาค 2 2 15 2 2" xfId="978" xr:uid="{1CF64B6C-6680-4DD9-B8E2-DD554CA95666}"/>
    <cellStyle name="เครื่องหมายจุลภาค 2 2 15 2 3" xfId="1491" xr:uid="{BE7A3849-8DD3-4D66-9884-E56146503BB3}"/>
    <cellStyle name="เครื่องหมายจุลภาค 2 2 15 2 4" xfId="2004" xr:uid="{3DBE89E1-29D0-41E2-8DF6-CA1BE38C1109}"/>
    <cellStyle name="เครื่องหมายจุลภาค 2 2 15 2 5" xfId="2517" xr:uid="{CF4DE118-8AF9-4876-8725-77837201B0AB}"/>
    <cellStyle name="เครื่องหมายจุลภาค 2 2 15 3" xfId="713" xr:uid="{6133B9D8-2012-4F57-807A-E813400FA2FC}"/>
    <cellStyle name="เครื่องหมายจุลภาค 2 2 15 3 2" xfId="1251" xr:uid="{5777C86C-19F3-4E2B-8E2B-5C5D1D4F2C16}"/>
    <cellStyle name="เครื่องหมายจุลภาค 2 2 15 3 3" xfId="1764" xr:uid="{8C6E1111-263A-49FB-AD93-69E96FF1886A}"/>
    <cellStyle name="เครื่องหมายจุลภาค 2 2 15 3 4" xfId="2277" xr:uid="{56B7C3AF-428E-485B-BECF-2F97EC8AF907}"/>
    <cellStyle name="เครื่องหมายจุลภาค 2 2 15 3 5" xfId="2790" xr:uid="{0F8D0317-D51D-4924-AF93-4DD20F8F5DB8}"/>
    <cellStyle name="เครื่องหมายจุลภาค 2 2 15 4" xfId="857" xr:uid="{3B6D6843-3530-40DE-A60E-86E3632117CE}"/>
    <cellStyle name="เครื่องหมายจุลภาค 2 2 15 5" xfId="1370" xr:uid="{680B460C-25CE-4108-A0D0-870C5336757E}"/>
    <cellStyle name="เครื่องหมายจุลภาค 2 2 15 6" xfId="1883" xr:uid="{8E97AE99-0ABA-4DA1-9B08-45E9D760025A}"/>
    <cellStyle name="เครื่องหมายจุลภาค 2 2 15 7" xfId="2396" xr:uid="{2C426568-6960-4419-A740-3C1093C7711A}"/>
    <cellStyle name="เครื่องหมายจุลภาค 2 2 16" xfId="123" xr:uid="{F817E5D7-45BD-4C33-B965-817EF7AC1AA6}"/>
    <cellStyle name="เครื่องหมายจุลภาค 2 2 16 2" xfId="300" xr:uid="{89B55AE4-E7E9-4E30-B39B-2636C361ED11}"/>
    <cellStyle name="เครื่องหมายจุลภาค 2 2 16 2 2" xfId="979" xr:uid="{1DD7B6B7-6DBA-4640-9564-88FE10B520FB}"/>
    <cellStyle name="เครื่องหมายจุลภาค 2 2 16 2 3" xfId="1492" xr:uid="{62811DF3-0A5B-4C57-A41B-604DCA5717D5}"/>
    <cellStyle name="เครื่องหมายจุลภาค 2 2 16 2 4" xfId="2005" xr:uid="{DC659C31-28DE-4E20-9EB1-64353AC4CB72}"/>
    <cellStyle name="เครื่องหมายจุลภาค 2 2 16 2 5" xfId="2518" xr:uid="{1C0A433E-8BC0-4C70-8721-93947E67F5A5}"/>
    <cellStyle name="เครื่องหมายจุลภาค 2 2 16 3" xfId="714" xr:uid="{6BB26FAF-30E1-4E9B-A029-FACCF707A429}"/>
    <cellStyle name="เครื่องหมายจุลภาค 2 2 16 3 2" xfId="1252" xr:uid="{A197B150-CC30-4855-80DF-B2806E441B10}"/>
    <cellStyle name="เครื่องหมายจุลภาค 2 2 16 3 3" xfId="1765" xr:uid="{46869ABF-3F2F-4AB7-BD7F-D95D06D30AE7}"/>
    <cellStyle name="เครื่องหมายจุลภาค 2 2 16 3 4" xfId="2278" xr:uid="{607AAC67-631B-4705-B5ED-FD9198612DB9}"/>
    <cellStyle name="เครื่องหมายจุลภาค 2 2 16 3 5" xfId="2791" xr:uid="{8790CA83-9385-4B80-9CE6-2157F6CDD0B4}"/>
    <cellStyle name="เครื่องหมายจุลภาค 2 2 16 4" xfId="858" xr:uid="{B1D07D08-B888-495B-82F4-1BE5E67B7212}"/>
    <cellStyle name="เครื่องหมายจุลภาค 2 2 16 5" xfId="1371" xr:uid="{AE3BB6DC-7635-4E32-AF96-9B942EF82820}"/>
    <cellStyle name="เครื่องหมายจุลภาค 2 2 16 6" xfId="1884" xr:uid="{E024B1A5-03CF-4AD5-BDE1-6F108CC0FE08}"/>
    <cellStyle name="เครื่องหมายจุลภาค 2 2 16 7" xfId="2397" xr:uid="{B3510FFE-8973-4639-998C-A4475EE78CC1}"/>
    <cellStyle name="เครื่องหมายจุลภาค 2 2 17" xfId="134" xr:uid="{41BD54E2-3B5F-44AB-92D8-C84D73CB6C16}"/>
    <cellStyle name="เครื่องหมายจุลภาค 2 2 17 2" xfId="311" xr:uid="{9B72D63D-8760-4CBB-8C06-4A4D14A20D30}"/>
    <cellStyle name="เครื่องหมายจุลภาค 2 2 17 2 2" xfId="989" xr:uid="{44390EED-CF4E-4A6F-9363-8E5D4CD127B1}"/>
    <cellStyle name="เครื่องหมายจุลภาค 2 2 17 2 3" xfId="1502" xr:uid="{744C6CE4-23E9-456E-9F42-4F1A8FBE30A8}"/>
    <cellStyle name="เครื่องหมายจุลภาค 2 2 17 2 4" xfId="2015" xr:uid="{19862E70-72C0-4962-9E5D-65C9B6ACDCFF}"/>
    <cellStyle name="เครื่องหมายจุลภาค 2 2 17 2 5" xfId="2528" xr:uid="{6938E690-83D4-4072-ACE6-BDFE86E5C915}"/>
    <cellStyle name="เครื่องหมายจุลภาค 2 2 17 3" xfId="725" xr:uid="{A7D086E7-AB00-49E5-ABC3-EBA1AD6DC24F}"/>
    <cellStyle name="เครื่องหมายจุลภาค 2 2 17 3 2" xfId="1262" xr:uid="{05B34D63-8536-4BE2-A991-7B83B1BED472}"/>
    <cellStyle name="เครื่องหมายจุลภาค 2 2 17 3 3" xfId="1775" xr:uid="{953E1E98-3BEC-4DAC-9AEC-62749D2BF43A}"/>
    <cellStyle name="เครื่องหมายจุลภาค 2 2 17 3 4" xfId="2288" xr:uid="{DAFEC1FF-AE06-404E-86B8-0DABB692B366}"/>
    <cellStyle name="เครื่องหมายจุลภาค 2 2 17 3 5" xfId="2801" xr:uid="{040CC11F-1993-4E76-BD88-C71CFB38CAEA}"/>
    <cellStyle name="เครื่องหมายจุลภาค 2 2 17 4" xfId="868" xr:uid="{647FD782-07B1-4D81-9462-32AEE5C46703}"/>
    <cellStyle name="เครื่องหมายจุลภาค 2 2 17 5" xfId="1381" xr:uid="{E6175B63-65A0-4368-9C0E-2CFD41D958C4}"/>
    <cellStyle name="เครื่องหมายจุลภาค 2 2 17 6" xfId="1894" xr:uid="{B05A0224-E029-49BB-BFCD-61076DFB0371}"/>
    <cellStyle name="เครื่องหมายจุลภาค 2 2 17 7" xfId="2407" xr:uid="{E2E59872-3AC1-4E43-B458-756F091295BB}"/>
    <cellStyle name="เครื่องหมายจุลภาค 2 2 18" xfId="135" xr:uid="{1304890C-E6A7-4E25-B3A8-C95A976AC5ED}"/>
    <cellStyle name="เครื่องหมายจุลภาค 2 2 18 2" xfId="312" xr:uid="{7E30C1C4-6717-40E0-B883-008D16379726}"/>
    <cellStyle name="เครื่องหมายจุลภาค 2 2 18 2 2" xfId="990" xr:uid="{8ADD7A77-D21A-4C98-815A-7B32CE5BB0E1}"/>
    <cellStyle name="เครื่องหมายจุลภาค 2 2 18 2 3" xfId="1503" xr:uid="{1617A56F-9901-4041-A8B6-C5A397986F4B}"/>
    <cellStyle name="เครื่องหมายจุลภาค 2 2 18 2 4" xfId="2016" xr:uid="{3EC8C8BE-AEFD-433F-A0D6-4D6C1E25342C}"/>
    <cellStyle name="เครื่องหมายจุลภาค 2 2 18 2 5" xfId="2529" xr:uid="{31C2F30E-F84C-40FD-961C-B59FA9E80101}"/>
    <cellStyle name="เครื่องหมายจุลภาค 2 2 18 3" xfId="726" xr:uid="{9B0E15BE-1293-418C-A791-20855F8E3B63}"/>
    <cellStyle name="เครื่องหมายจุลภาค 2 2 18 3 2" xfId="1263" xr:uid="{D971297D-F138-473D-AC5E-B8CC5B1FDDAF}"/>
    <cellStyle name="เครื่องหมายจุลภาค 2 2 18 3 3" xfId="1776" xr:uid="{300BD20F-D611-40CA-86A8-6A428F78D607}"/>
    <cellStyle name="เครื่องหมายจุลภาค 2 2 18 3 4" xfId="2289" xr:uid="{C4679F7C-3691-4070-983C-1F303F25A960}"/>
    <cellStyle name="เครื่องหมายจุลภาค 2 2 18 3 5" xfId="2802" xr:uid="{218A0404-DD1D-418F-9FAE-AAA3A043B213}"/>
    <cellStyle name="เครื่องหมายจุลภาค 2 2 18 4" xfId="869" xr:uid="{620A9545-F9B0-41C8-9ECA-648C897927E5}"/>
    <cellStyle name="เครื่องหมายจุลภาค 2 2 18 5" xfId="1382" xr:uid="{9EBFDBA7-6D93-4BCB-A8E8-19253C624E1D}"/>
    <cellStyle name="เครื่องหมายจุลภาค 2 2 18 6" xfId="1895" xr:uid="{2E1DEA8A-0938-48CC-AD03-1DC94EF6F51F}"/>
    <cellStyle name="เครื่องหมายจุลภาค 2 2 18 7" xfId="2408" xr:uid="{111AAB8C-9FAC-45FF-BF66-6E89273E5331}"/>
    <cellStyle name="เครื่องหมายจุลภาค 2 2 19" xfId="136" xr:uid="{5C9CF728-B6F0-44D4-BD3C-99418BADB4DD}"/>
    <cellStyle name="เครื่องหมายจุลภาค 2 2 19 2" xfId="313" xr:uid="{65879132-86AA-42C0-AF65-A7349C95876B}"/>
    <cellStyle name="เครื่องหมายจุลภาค 2 2 19 2 2" xfId="991" xr:uid="{4E4CF532-5152-4EF8-8FCA-2CB8BDB97C7C}"/>
    <cellStyle name="เครื่องหมายจุลภาค 2 2 19 2 3" xfId="1504" xr:uid="{EF571BD1-DF5E-4E6E-A68C-B8D80D64FD7D}"/>
    <cellStyle name="เครื่องหมายจุลภาค 2 2 19 2 4" xfId="2017" xr:uid="{81CA0BA4-9453-4B75-AA94-9E043E41C9AF}"/>
    <cellStyle name="เครื่องหมายจุลภาค 2 2 19 2 5" xfId="2530" xr:uid="{03F9CF99-4AC2-4269-8286-CDF46469CE73}"/>
    <cellStyle name="เครื่องหมายจุลภาค 2 2 19 3" xfId="727" xr:uid="{63C9E01F-166C-4EB0-B5DE-1953D6239D8E}"/>
    <cellStyle name="เครื่องหมายจุลภาค 2 2 19 3 2" xfId="1264" xr:uid="{7953F797-094B-4FA6-9140-AEC1123476F2}"/>
    <cellStyle name="เครื่องหมายจุลภาค 2 2 19 3 3" xfId="1777" xr:uid="{8517FB64-C9C2-4520-BEEE-7FB056060D70}"/>
    <cellStyle name="เครื่องหมายจุลภาค 2 2 19 3 4" xfId="2290" xr:uid="{2511D95A-28FF-43B6-A2B4-00718B25C408}"/>
    <cellStyle name="เครื่องหมายจุลภาค 2 2 19 3 5" xfId="2803" xr:uid="{E4B06A2F-6B6D-464C-AFFA-4559BDEDBFDF}"/>
    <cellStyle name="เครื่องหมายจุลภาค 2 2 19 4" xfId="870" xr:uid="{C79008D2-6F7F-42F4-A737-E7AB9F0F3041}"/>
    <cellStyle name="เครื่องหมายจุลภาค 2 2 19 5" xfId="1383" xr:uid="{73BCEED8-A0B3-4A38-B2F3-263649297BC1}"/>
    <cellStyle name="เครื่องหมายจุลภาค 2 2 19 6" xfId="1896" xr:uid="{A73102C8-F1FA-4CB1-AF0E-0760153ED6AF}"/>
    <cellStyle name="เครื่องหมายจุลภาค 2 2 19 7" xfId="2409" xr:uid="{5F0BD19B-56BA-4C1B-B2CC-FD0097B57182}"/>
    <cellStyle name="เครื่องหมายจุลภาค 2 2 2" xfId="124" xr:uid="{1FDAB18A-4454-478B-A868-02AF3ABFEF61}"/>
    <cellStyle name="เครื่องหมายจุลภาค 2 2 2 2" xfId="301" xr:uid="{EA51F355-B3D1-469B-AA3C-FA2792A71904}"/>
    <cellStyle name="เครื่องหมายจุลภาค 2 2 2 2 2" xfId="715" xr:uid="{8434697F-6C62-41AB-B1EE-A0B61E9AC3BB}"/>
    <cellStyle name="เครื่องหมายจุลภาค 2 2 2 2 2 2" xfId="1253" xr:uid="{8DC1EBF8-7389-4EA1-9298-1E1BDC6CE2C2}"/>
    <cellStyle name="เครื่องหมายจุลภาค 2 2 2 2 2 3" xfId="1766" xr:uid="{08B541A2-8A25-4E8C-B943-6A91148AFD60}"/>
    <cellStyle name="เครื่องหมายจุลภาค 2 2 2 2 2 4" xfId="2279" xr:uid="{8F1C3770-A897-46A9-9D94-E765F65C54F1}"/>
    <cellStyle name="เครื่องหมายจุลภาค 2 2 2 2 2 5" xfId="2792" xr:uid="{007068C5-82CC-4F8E-8DFD-2B2DA5BEC66B}"/>
    <cellStyle name="เครื่องหมายจุลภาค 2 2 2 2 3" xfId="980" xr:uid="{EAC53815-442A-49FD-9443-3BD3C88CB07F}"/>
    <cellStyle name="เครื่องหมายจุลภาค 2 2 2 2 4" xfId="1493" xr:uid="{F3348644-3597-4242-B718-EE82F2AE00FD}"/>
    <cellStyle name="เครื่องหมายจุลภาค 2 2 2 2 5" xfId="2006" xr:uid="{FC981BAA-6444-4173-9D5D-7133B9D070D0}"/>
    <cellStyle name="เครื่องหมายจุลภาค 2 2 2 2 6" xfId="2519" xr:uid="{A99F4052-5C39-4747-AD93-8A365949AE5F}"/>
    <cellStyle name="เครื่องหมายจุลภาค 2 2 2 3" xfId="621" xr:uid="{29AFE291-C7B8-4F00-BA0A-7C044AAC025A}"/>
    <cellStyle name="เครื่องหมายจุลภาค 2 2 2 3 2" xfId="1183" xr:uid="{6D8986AF-B387-48E3-91D1-CF730E0E328A}"/>
    <cellStyle name="เครื่องหมายจุลภาค 2 2 2 3 3" xfId="1696" xr:uid="{22035EA5-59E6-4759-A876-4D8575E7D058}"/>
    <cellStyle name="เครื่องหมายจุลภาค 2 2 2 3 4" xfId="2209" xr:uid="{9FF98303-6FE8-429E-849C-53B91DFDAEE4}"/>
    <cellStyle name="เครื่องหมายจุลภาค 2 2 2 3 5" xfId="2722" xr:uid="{B146C42D-64CC-4916-B1D8-6B5F5818AF0A}"/>
    <cellStyle name="เครื่องหมายจุลภาค 2 2 2 4" xfId="859" xr:uid="{E45F1C8E-92E4-4D9E-B2D2-5D3AD2CDB38B}"/>
    <cellStyle name="เครื่องหมายจุลภาค 2 2 2 5" xfId="1372" xr:uid="{3ABD419C-A8A3-4FCB-9FD0-DA4E17700505}"/>
    <cellStyle name="เครื่องหมายจุลภาค 2 2 2 6" xfId="1885" xr:uid="{FCCACCEF-9FCB-47BB-A1CD-03D95805CCB6}"/>
    <cellStyle name="เครื่องหมายจุลภาค 2 2 2 7" xfId="2398" xr:uid="{B94923FD-0BCC-4B7D-8860-B1E8FB3F16C8}"/>
    <cellStyle name="เครื่องหมายจุลภาค 2 2 20" xfId="138" xr:uid="{BE51163D-D21D-4BD5-A977-DD08BCFC1D2B}"/>
    <cellStyle name="เครื่องหมายจุลภาค 2 2 20 2" xfId="315" xr:uid="{D002CBCC-2D64-4F36-B8E3-195C9514BA8A}"/>
    <cellStyle name="เครื่องหมายจุลภาค 2 2 20 2 2" xfId="993" xr:uid="{26155027-0851-47F7-B044-8EA1018E8217}"/>
    <cellStyle name="เครื่องหมายจุลภาค 2 2 20 2 3" xfId="1506" xr:uid="{492C1A80-8977-412D-A521-BBE08822320F}"/>
    <cellStyle name="เครื่องหมายจุลภาค 2 2 20 2 4" xfId="2019" xr:uid="{CB650FFF-00D1-416A-9CEE-070AB5C43904}"/>
    <cellStyle name="เครื่องหมายจุลภาค 2 2 20 2 5" xfId="2532" xr:uid="{07F4C421-F1D0-4976-981C-7058B2087D75}"/>
    <cellStyle name="เครื่องหมายจุลภาค 2 2 20 3" xfId="729" xr:uid="{CC9B9484-9766-4229-9C04-8B661862BE39}"/>
    <cellStyle name="เครื่องหมายจุลภาค 2 2 20 3 2" xfId="1266" xr:uid="{34E74A39-193F-4E06-B9C1-A90CF88FEED8}"/>
    <cellStyle name="เครื่องหมายจุลภาค 2 2 20 3 3" xfId="1779" xr:uid="{F04F1514-06EF-4620-A98F-5C64F509D8C7}"/>
    <cellStyle name="เครื่องหมายจุลภาค 2 2 20 3 4" xfId="2292" xr:uid="{2148D99D-5F3B-4090-BE9C-98092555F2E7}"/>
    <cellStyle name="เครื่องหมายจุลภาค 2 2 20 3 5" xfId="2805" xr:uid="{DFC79200-66E5-4BB4-BB33-604020D6A9ED}"/>
    <cellStyle name="เครื่องหมายจุลภาค 2 2 20 4" xfId="872" xr:uid="{ACEF7BB4-8B00-459A-ABC7-D66696C2A66B}"/>
    <cellStyle name="เครื่องหมายจุลภาค 2 2 20 5" xfId="1385" xr:uid="{A2BE15D0-4807-49B3-8866-FF504BFCE205}"/>
    <cellStyle name="เครื่องหมายจุลภาค 2 2 20 6" xfId="1898" xr:uid="{E1C9C59D-49CC-49C4-AD80-A1A7E5DC1088}"/>
    <cellStyle name="เครื่องหมายจุลภาค 2 2 20 7" xfId="2411" xr:uid="{2203811B-57DF-434F-ADC6-CFBF0D3A87F1}"/>
    <cellStyle name="เครื่องหมายจุลภาค 2 2 21" xfId="139" xr:uid="{73AA9823-FF36-4523-B1F8-8CA61F129ECD}"/>
    <cellStyle name="เครื่องหมายจุลภาค 2 2 21 2" xfId="316" xr:uid="{134E7D4B-3127-44EF-8297-72CE449DA01C}"/>
    <cellStyle name="เครื่องหมายจุลภาค 2 2 21 2 2" xfId="994" xr:uid="{626FB3CC-12A3-496D-AF62-FE3417339198}"/>
    <cellStyle name="เครื่องหมายจุลภาค 2 2 21 2 3" xfId="1507" xr:uid="{36E49A83-3B13-4D03-952C-C1F673EF9BC5}"/>
    <cellStyle name="เครื่องหมายจุลภาค 2 2 21 2 4" xfId="2020" xr:uid="{B4F5A0A2-2D54-4E3B-9451-A6CDD755F5A0}"/>
    <cellStyle name="เครื่องหมายจุลภาค 2 2 21 2 5" xfId="2533" xr:uid="{95CA9B42-1319-411A-982E-1FD96B92042C}"/>
    <cellStyle name="เครื่องหมายจุลภาค 2 2 21 3" xfId="730" xr:uid="{38D9F4CE-D409-4147-8B8D-A5A74B602B46}"/>
    <cellStyle name="เครื่องหมายจุลภาค 2 2 21 3 2" xfId="1267" xr:uid="{D5B05509-9E14-4B75-9696-820BDF2FEDC7}"/>
    <cellStyle name="เครื่องหมายจุลภาค 2 2 21 3 3" xfId="1780" xr:uid="{1FBAA38D-C9B1-435B-BCEC-287EB71D7B1D}"/>
    <cellStyle name="เครื่องหมายจุลภาค 2 2 21 3 4" xfId="2293" xr:uid="{69E0FAD8-D7B1-433E-84AF-82498757AC69}"/>
    <cellStyle name="เครื่องหมายจุลภาค 2 2 21 3 5" xfId="2806" xr:uid="{4A6932FE-F332-480A-9AAE-1A63A8F0C3EF}"/>
    <cellStyle name="เครื่องหมายจุลภาค 2 2 21 4" xfId="873" xr:uid="{F6257C67-C313-4813-B7DE-69FCDC63C15A}"/>
    <cellStyle name="เครื่องหมายจุลภาค 2 2 21 5" xfId="1386" xr:uid="{D75F3999-6091-4AC0-B9EC-7E53971B55AD}"/>
    <cellStyle name="เครื่องหมายจุลภาค 2 2 21 6" xfId="1899" xr:uid="{B6816975-20A0-45C8-8A56-8A8FE34C8FE5}"/>
    <cellStyle name="เครื่องหมายจุลภาค 2 2 21 7" xfId="2412" xr:uid="{BA896CE7-03B3-475E-9C9C-1A2CDA7765CE}"/>
    <cellStyle name="เครื่องหมายจุลภาค 2 2 22" xfId="142" xr:uid="{F96999F2-8316-44E1-B607-2C3AD2D122C1}"/>
    <cellStyle name="เครื่องหมายจุลภาค 2 2 22 10" xfId="875" xr:uid="{C57CD90C-8466-49F2-8A93-39B51A1104E8}"/>
    <cellStyle name="เครื่องหมายจุลภาค 2 2 22 11" xfId="1388" xr:uid="{49BFE129-35B7-4EDB-A17E-C416D5A789A1}"/>
    <cellStyle name="เครื่องหมายจุลภาค 2 2 22 12" xfId="1901" xr:uid="{C1579634-A900-42DB-BB98-9AB916C68FB6}"/>
    <cellStyle name="เครื่องหมายจุลภาค 2 2 22 13" xfId="2414" xr:uid="{84C3DA62-E877-4A6F-ACE5-B3C7F2B9A0CE}"/>
    <cellStyle name="เครื่องหมายจุลภาค 2 2 22 2" xfId="144" xr:uid="{EA8B196C-7E6E-4B64-80E2-C26AE4D02778}"/>
    <cellStyle name="เครื่องหมายจุลภาค 2 2 22 2 2" xfId="320" xr:uid="{15BAEAD9-1EEE-46DD-A697-D1368A7882FB}"/>
    <cellStyle name="เครื่องหมายจุลภาค 2 2 22 2 2 2" xfId="998" xr:uid="{05C2A06E-8108-4FA8-A8E7-761156F8BA17}"/>
    <cellStyle name="เครื่องหมายจุลภาค 2 2 22 2 2 3" xfId="1511" xr:uid="{C257A0FF-0FB2-4416-BCB2-CAE068139233}"/>
    <cellStyle name="เครื่องหมายจุลภาค 2 2 22 2 2 4" xfId="2024" xr:uid="{77AA2CA2-8410-4393-86F1-F6359ECD252F}"/>
    <cellStyle name="เครื่องหมายจุลภาค 2 2 22 2 2 5" xfId="2537" xr:uid="{2DA0C7B7-E4F5-47B0-A39B-87F342121EE8}"/>
    <cellStyle name="เครื่องหมายจุลภาค 2 2 22 2 3" xfId="735" xr:uid="{D8E78F94-22DE-4B94-A8B3-F5EC29DB0018}"/>
    <cellStyle name="เครื่องหมายจุลภาค 2 2 22 2 3 2" xfId="1271" xr:uid="{31178A8C-1648-46CD-9E02-8BF8337A2A7E}"/>
    <cellStyle name="เครื่องหมายจุลภาค 2 2 22 2 3 3" xfId="1784" xr:uid="{44B80840-C45B-4D15-BFBF-925D1D61D217}"/>
    <cellStyle name="เครื่องหมายจุลภาค 2 2 22 2 3 4" xfId="2297" xr:uid="{3F97720A-2874-4BA9-8145-2C5BD549385F}"/>
    <cellStyle name="เครื่องหมายจุลภาค 2 2 22 2 3 5" xfId="2810" xr:uid="{62A8BE3A-A970-4EFB-9582-F391BD01D11E}"/>
    <cellStyle name="เครื่องหมายจุลภาค 2 2 22 2 4" xfId="877" xr:uid="{59CBAA52-5CF5-4298-B185-C32FA8F605B8}"/>
    <cellStyle name="เครื่องหมายจุลภาค 2 2 22 2 5" xfId="1390" xr:uid="{93CB1215-2AF5-4127-B8D2-DD931CF1F5FC}"/>
    <cellStyle name="เครื่องหมายจุลภาค 2 2 22 2 6" xfId="1903" xr:uid="{C448F25E-AFA5-4E7E-BD8E-D7E1C9FA4D95}"/>
    <cellStyle name="เครื่องหมายจุลภาค 2 2 22 2 7" xfId="2416" xr:uid="{1F835148-23E0-40A9-BFD5-BA08912876F0}"/>
    <cellStyle name="เครื่องหมายจุลภาค 2 2 22 3" xfId="145" xr:uid="{DFF698F2-D44A-462D-A716-32B641D7BD67}"/>
    <cellStyle name="เครื่องหมายจุลภาค 2 2 22 3 2" xfId="321" xr:uid="{5EF3A335-B0A1-4F0E-ABCD-396E84926890}"/>
    <cellStyle name="เครื่องหมายจุลภาค 2 2 22 3 2 2" xfId="999" xr:uid="{A5C1CC73-38D7-4637-84F4-530CBEF94E13}"/>
    <cellStyle name="เครื่องหมายจุลภาค 2 2 22 3 2 3" xfId="1512" xr:uid="{B6EB9DDF-9F30-42DD-8FC1-9DEF8A9B0B31}"/>
    <cellStyle name="เครื่องหมายจุลภาค 2 2 22 3 2 4" xfId="2025" xr:uid="{829FCD2D-6534-49D7-8B1E-B0B766B9FFE5}"/>
    <cellStyle name="เครื่องหมายจุลภาค 2 2 22 3 2 5" xfId="2538" xr:uid="{97FE7099-2721-4931-963E-F84E959372B4}"/>
    <cellStyle name="เครื่องหมายจุลภาค 2 2 22 3 3" xfId="736" xr:uid="{AA115316-F156-4090-B3CB-A9C7E1A81D1D}"/>
    <cellStyle name="เครื่องหมายจุลภาค 2 2 22 3 3 2" xfId="1272" xr:uid="{D4429965-3076-48BF-A275-DA8E34C1B6B8}"/>
    <cellStyle name="เครื่องหมายจุลภาค 2 2 22 3 3 3" xfId="1785" xr:uid="{934929FD-D3C8-4976-B23B-0761F9E00DAB}"/>
    <cellStyle name="เครื่องหมายจุลภาค 2 2 22 3 3 4" xfId="2298" xr:uid="{BC9136BD-C356-44F8-996E-3D1255BFB02A}"/>
    <cellStyle name="เครื่องหมายจุลภาค 2 2 22 3 3 5" xfId="2811" xr:uid="{91413B60-56BB-43F3-940C-72133B92A1CA}"/>
    <cellStyle name="เครื่องหมายจุลภาค 2 2 22 3 4" xfId="878" xr:uid="{4BDB37EE-F755-4C4F-9240-131F592E7011}"/>
    <cellStyle name="เครื่องหมายจุลภาค 2 2 22 3 5" xfId="1391" xr:uid="{74E207D2-C528-4774-A2FF-12B73D776103}"/>
    <cellStyle name="เครื่องหมายจุลภาค 2 2 22 3 6" xfId="1904" xr:uid="{99898299-0158-4DC1-89AD-8ACBB549200E}"/>
    <cellStyle name="เครื่องหมายจุลภาค 2 2 22 3 7" xfId="2417" xr:uid="{E642CE55-8471-4608-B619-63D5ECE6F181}"/>
    <cellStyle name="เครื่องหมายจุลภาค 2 2 22 4" xfId="146" xr:uid="{64156A9A-704B-45A0-A524-B96D5409D67C}"/>
    <cellStyle name="เครื่องหมายจุลภาค 2 2 22 4 2" xfId="322" xr:uid="{6873ECA6-F277-4CF8-89BE-7168B695AC7D}"/>
    <cellStyle name="เครื่องหมายจุลภาค 2 2 22 4 2 2" xfId="1000" xr:uid="{6AC09260-09E8-478D-91FD-6EED35C511CB}"/>
    <cellStyle name="เครื่องหมายจุลภาค 2 2 22 4 2 3" xfId="1513" xr:uid="{75C3AF29-89AB-4DCC-B3A2-2871CF841898}"/>
    <cellStyle name="เครื่องหมายจุลภาค 2 2 22 4 2 4" xfId="2026" xr:uid="{440F835E-3549-4F78-91D6-0F5D4C243774}"/>
    <cellStyle name="เครื่องหมายจุลภาค 2 2 22 4 2 5" xfId="2539" xr:uid="{64776695-B246-4462-8259-310FC4E2A575}"/>
    <cellStyle name="เครื่องหมายจุลภาค 2 2 22 4 3" xfId="737" xr:uid="{3E6BCCA1-5520-4E4E-BC6D-70C04F4B6A2E}"/>
    <cellStyle name="เครื่องหมายจุลภาค 2 2 22 4 3 2" xfId="1273" xr:uid="{091FF182-5DDF-4FF1-A4CF-D7C4FD8FEC58}"/>
    <cellStyle name="เครื่องหมายจุลภาค 2 2 22 4 3 3" xfId="1786" xr:uid="{34C7181C-3892-41BC-9C6F-93F14AB92960}"/>
    <cellStyle name="เครื่องหมายจุลภาค 2 2 22 4 3 4" xfId="2299" xr:uid="{41451693-AF88-4B01-A7E0-FBEA535C181D}"/>
    <cellStyle name="เครื่องหมายจุลภาค 2 2 22 4 3 5" xfId="2812" xr:uid="{4A445B4C-34F6-4640-A12E-9FD1002AAE83}"/>
    <cellStyle name="เครื่องหมายจุลภาค 2 2 22 4 4" xfId="879" xr:uid="{9768EFC0-33B4-44A9-8973-348DC04C7164}"/>
    <cellStyle name="เครื่องหมายจุลภาค 2 2 22 4 5" xfId="1392" xr:uid="{EDFB6B10-082B-41DB-9878-26F5EF2605C4}"/>
    <cellStyle name="เครื่องหมายจุลภาค 2 2 22 4 6" xfId="1905" xr:uid="{B3F1EC6E-BADC-4016-8678-5CB380EBED28}"/>
    <cellStyle name="เครื่องหมายจุลภาค 2 2 22 4 7" xfId="2418" xr:uid="{F96E49BA-71E7-4F27-A044-F329771C519F}"/>
    <cellStyle name="เครื่องหมายจุลภาค 2 2 22 5" xfId="147" xr:uid="{15A2EF13-7F51-496B-8666-5EBDED11A5FC}"/>
    <cellStyle name="เครื่องหมายจุลภาค 2 2 22 5 2" xfId="323" xr:uid="{49CA941A-610B-4171-A7D6-DD3E352158B2}"/>
    <cellStyle name="เครื่องหมายจุลภาค 2 2 22 5 2 2" xfId="1001" xr:uid="{71693FB8-E322-4364-955D-537001FFA444}"/>
    <cellStyle name="เครื่องหมายจุลภาค 2 2 22 5 2 3" xfId="1514" xr:uid="{0BBDF7F2-5A53-4396-808D-F42D7A00AFFF}"/>
    <cellStyle name="เครื่องหมายจุลภาค 2 2 22 5 2 4" xfId="2027" xr:uid="{93B0908C-5EA4-4B0B-BB06-BEEC1895708D}"/>
    <cellStyle name="เครื่องหมายจุลภาค 2 2 22 5 2 5" xfId="2540" xr:uid="{4B80AF6D-40A0-4A5B-9F10-96D227A6CD3D}"/>
    <cellStyle name="เครื่องหมายจุลภาค 2 2 22 5 3" xfId="738" xr:uid="{8BA05229-724E-424A-86F7-0A5887DD1700}"/>
    <cellStyle name="เครื่องหมายจุลภาค 2 2 22 5 3 2" xfId="1274" xr:uid="{A50AA300-2827-4B9A-AC62-AD114F708CB6}"/>
    <cellStyle name="เครื่องหมายจุลภาค 2 2 22 5 3 3" xfId="1787" xr:uid="{7EB279C5-4878-4DBB-B10B-BDCF30DB8ED8}"/>
    <cellStyle name="เครื่องหมายจุลภาค 2 2 22 5 3 4" xfId="2300" xr:uid="{537BD73A-9ECC-458C-A6DA-4ACD3343B6F1}"/>
    <cellStyle name="เครื่องหมายจุลภาค 2 2 22 5 3 5" xfId="2813" xr:uid="{FF592F49-C0DC-4043-9B61-0E191C36F93E}"/>
    <cellStyle name="เครื่องหมายจุลภาค 2 2 22 5 4" xfId="880" xr:uid="{19A4CF25-167C-4A94-8ED1-B796193A1E1A}"/>
    <cellStyle name="เครื่องหมายจุลภาค 2 2 22 5 5" xfId="1393" xr:uid="{DE93868E-940E-49C8-9664-062F48E89FA1}"/>
    <cellStyle name="เครื่องหมายจุลภาค 2 2 22 5 6" xfId="1906" xr:uid="{E59C9C16-B0BC-4CC9-87E8-09812BF42353}"/>
    <cellStyle name="เครื่องหมายจุลภาค 2 2 22 5 7" xfId="2419" xr:uid="{B051F870-0DF9-4A65-9B4D-9CBD21DDF154}"/>
    <cellStyle name="เครื่องหมายจุลภาค 2 2 22 6" xfId="148" xr:uid="{387E0D36-2227-4CE7-8D01-CB61623D23DA}"/>
    <cellStyle name="เครื่องหมายจุลภาค 2 2 22 6 2" xfId="324" xr:uid="{58E87CAD-458E-41D0-9DD4-A3A6B049BED6}"/>
    <cellStyle name="เครื่องหมายจุลภาค 2 2 22 6 2 2" xfId="1002" xr:uid="{D818EA3F-47AD-4EFC-98D9-67DEEF82FDCC}"/>
    <cellStyle name="เครื่องหมายจุลภาค 2 2 22 6 2 3" xfId="1515" xr:uid="{23EF99C1-95A3-475E-BC19-E455E2BFA5A8}"/>
    <cellStyle name="เครื่องหมายจุลภาค 2 2 22 6 2 4" xfId="2028" xr:uid="{0F4AADA2-0B04-48DA-9C74-E5A3E3AD4FA5}"/>
    <cellStyle name="เครื่องหมายจุลภาค 2 2 22 6 2 5" xfId="2541" xr:uid="{114FA60A-301B-4F9A-90B1-4F097288DBBC}"/>
    <cellStyle name="เครื่องหมายจุลภาค 2 2 22 6 3" xfId="739" xr:uid="{715B6C2F-2FAE-42AF-B472-2CC9979F391F}"/>
    <cellStyle name="เครื่องหมายจุลภาค 2 2 22 6 3 2" xfId="1275" xr:uid="{D95BE9FA-F080-4EB2-8CAF-9F34DCC7B651}"/>
    <cellStyle name="เครื่องหมายจุลภาค 2 2 22 6 3 3" xfId="1788" xr:uid="{CAB4DF79-2C23-4712-82F3-EE5A1301F305}"/>
    <cellStyle name="เครื่องหมายจุลภาค 2 2 22 6 3 4" xfId="2301" xr:uid="{BAE21C0E-CF3C-4AEF-B9ED-C12985234378}"/>
    <cellStyle name="เครื่องหมายจุลภาค 2 2 22 6 3 5" xfId="2814" xr:uid="{8E98E0FD-631C-4AF3-AA95-BA00E2236C2B}"/>
    <cellStyle name="เครื่องหมายจุลภาค 2 2 22 6 4" xfId="881" xr:uid="{7123579B-5634-4201-8A42-9027C16AF889}"/>
    <cellStyle name="เครื่องหมายจุลภาค 2 2 22 6 5" xfId="1394" xr:uid="{FB8B8A9E-DA73-43B7-9FAF-E2E39B1BDF3C}"/>
    <cellStyle name="เครื่องหมายจุลภาค 2 2 22 6 6" xfId="1907" xr:uid="{00022597-82EB-4D62-BB97-C640177C1CD4}"/>
    <cellStyle name="เครื่องหมายจุลภาค 2 2 22 6 7" xfId="2420" xr:uid="{DFD97DB9-F241-4C53-8B85-6B78ADAB4104}"/>
    <cellStyle name="เครื่องหมายจุลภาค 2 2 22 7" xfId="318" xr:uid="{04CFAED7-4AD7-494A-96DB-7771EF4F3BC0}"/>
    <cellStyle name="เครื่องหมายจุลภาค 2 2 22 7 2" xfId="996" xr:uid="{D0816D84-E570-441F-BF94-6C27A00446A0}"/>
    <cellStyle name="เครื่องหมายจุลภาค 2 2 22 7 3" xfId="1509" xr:uid="{FB168096-EB94-4228-B8F1-1170221D93C4}"/>
    <cellStyle name="เครื่องหมายจุลภาค 2 2 22 7 4" xfId="2022" xr:uid="{47108623-C21D-4206-80AD-6860B166BD0D}"/>
    <cellStyle name="เครื่องหมายจุลภาค 2 2 22 7 5" xfId="2535" xr:uid="{48D1193C-9F10-4A57-9389-490FA2008FBD}"/>
    <cellStyle name="เครื่องหมายจุลภาค 2 2 22 8" xfId="733" xr:uid="{056C85DA-A466-4106-8A8B-0314D8C02BF1}"/>
    <cellStyle name="เครื่องหมายจุลภาค 2 2 22 8 2" xfId="1269" xr:uid="{051D52A0-ED12-4091-8617-715B9169722A}"/>
    <cellStyle name="เครื่องหมายจุลภาค 2 2 22 8 3" xfId="1782" xr:uid="{6C64BF03-9CB6-4787-B12D-175BBE571E30}"/>
    <cellStyle name="เครื่องหมายจุลภาค 2 2 22 8 4" xfId="2295" xr:uid="{FD886A8C-CB6D-4C9B-A97C-0ABE36C6501D}"/>
    <cellStyle name="เครื่องหมายจุลภาค 2 2 22 8 5" xfId="2808" xr:uid="{E3E527F7-5377-4C5B-AE0D-727DD019F26C}"/>
    <cellStyle name="เครื่องหมายจุลภาค 2 2 22 9" xfId="213" xr:uid="{397DA89E-481E-4558-BB14-5ECF6B4AAB4A}"/>
    <cellStyle name="เครื่องหมายจุลภาค 2 2 22 9 2" xfId="353" xr:uid="{D1FE8214-11A1-467B-8D7D-B4C938656EA4}"/>
    <cellStyle name="เครื่องหมายจุลภาค 2 2 22 9 2 2" xfId="1027" xr:uid="{E682A896-F5DC-4B25-A398-55C0BD3139A8}"/>
    <cellStyle name="เครื่องหมายจุลภาค 2 2 22 9 2 3" xfId="1540" xr:uid="{1C317BF6-A19F-4EAF-8609-4E60BBC9D1B9}"/>
    <cellStyle name="เครื่องหมายจุลภาค 2 2 22 9 2 4" xfId="2053" xr:uid="{325399A9-2D7C-4E40-8D5F-57CA2DCA65AE}"/>
    <cellStyle name="เครื่องหมายจุลภาค 2 2 22 9 2 5" xfId="2566" xr:uid="{448008FB-CC46-44E6-9CAE-B74BCAF82BA3}"/>
    <cellStyle name="เครื่องหมายจุลภาค 2 2 22 9 3" xfId="786" xr:uid="{4675E27B-A6BC-4146-9B64-CDB22792D2D5}"/>
    <cellStyle name="เครื่องหมายจุลภาค 2 2 22 9 3 2" xfId="1299" xr:uid="{9E5F1814-E5B9-458A-9940-44C8B626CFA9}"/>
    <cellStyle name="เครื่องหมายจุลภาค 2 2 22 9 3 3" xfId="1812" xr:uid="{82E035A7-43B4-460F-BB71-F9A429F918F2}"/>
    <cellStyle name="เครื่องหมายจุลภาค 2 2 22 9 3 4" xfId="2325" xr:uid="{307A9ACB-CD31-435D-84E5-18D89F7DFA69}"/>
    <cellStyle name="เครื่องหมายจุลภาค 2 2 22 9 3 5" xfId="2838" xr:uid="{016999E9-8926-4E91-BD03-0E94C3F28090}"/>
    <cellStyle name="เครื่องหมายจุลภาค 2 2 22 9 4" xfId="906" xr:uid="{F9DEDC36-0D6E-4273-9583-BDEE5F9D366E}"/>
    <cellStyle name="เครื่องหมายจุลภาค 2 2 22 9 5" xfId="1419" xr:uid="{47991BDB-0AAB-444D-9E7F-BB05479B19FD}"/>
    <cellStyle name="เครื่องหมายจุลภาค 2 2 22 9 6" xfId="1932" xr:uid="{CFC71EFC-7BC9-407A-9454-0DD64C21AE53}"/>
    <cellStyle name="เครื่องหมายจุลภาค 2 2 22 9 7" xfId="2445" xr:uid="{B985E000-EF20-4E23-8FEE-D7B3DA3A2A13}"/>
    <cellStyle name="เครื่องหมายจุลภาค 2 2 23" xfId="197" xr:uid="{7A9F653F-8A33-4351-8206-974D5FDB7258}"/>
    <cellStyle name="เครื่องหมายจุลภาค 2 2 23 2" xfId="349" xr:uid="{B13F45AC-EDF3-489E-8964-58D5B0E971C2}"/>
    <cellStyle name="เครื่องหมายจุลภาค 2 2 23 2 2" xfId="1023" xr:uid="{7F1D8DC1-E537-4077-B5BF-0F9344F878BF}"/>
    <cellStyle name="เครื่องหมายจุลภาค 2 2 23 2 3" xfId="1536" xr:uid="{765052B4-E878-40AC-9E98-87CB56A05610}"/>
    <cellStyle name="เครื่องหมายจุลภาค 2 2 23 2 4" xfId="2049" xr:uid="{693DDDE6-8521-42C0-A6CC-B193DF18CD9A}"/>
    <cellStyle name="เครื่องหมายจุลภาค 2 2 23 2 5" xfId="2562" xr:uid="{84189B07-B36B-43CC-846E-F2CF24F543FF}"/>
    <cellStyle name="เครื่องหมายจุลภาค 2 2 23 3" xfId="775" xr:uid="{8D5C82E1-CFD1-4933-A421-C0D089BFE05B}"/>
    <cellStyle name="เครื่องหมายจุลภาค 2 2 23 3 2" xfId="1295" xr:uid="{EFBCFCCE-89A3-492A-AF9D-6E4981CC8E5E}"/>
    <cellStyle name="เครื่องหมายจุลภาค 2 2 23 3 3" xfId="1808" xr:uid="{815C6A0D-138F-4320-8CBA-23EF01E2DD54}"/>
    <cellStyle name="เครื่องหมายจุลภาค 2 2 23 3 4" xfId="2321" xr:uid="{6333119D-7796-45AF-81CF-F0D3BA040ACC}"/>
    <cellStyle name="เครื่องหมายจุลภาค 2 2 23 3 5" xfId="2834" xr:uid="{FAC7F1FC-1D27-4A20-9282-EAD9E183F92D}"/>
    <cellStyle name="เครื่องหมายจุลภาค 2 2 23 4" xfId="902" xr:uid="{68AFE2F6-479C-4E3C-B405-2749A59EAEB2}"/>
    <cellStyle name="เครื่องหมายจุลภาค 2 2 23 5" xfId="1415" xr:uid="{54FFB05F-8BB1-4C9D-9FFE-CB53B503CE16}"/>
    <cellStyle name="เครื่องหมายจุลภาค 2 2 23 6" xfId="1928" xr:uid="{DE445529-8A08-4F57-8311-3C1E2407641C}"/>
    <cellStyle name="เครื่องหมายจุลภาค 2 2 23 7" xfId="2441" xr:uid="{A7F98E2E-E902-429E-832D-6C82E48E1A60}"/>
    <cellStyle name="เครื่องหมายจุลภาค 2 2 24" xfId="293" xr:uid="{7B1F2DE7-E2C4-436D-85A9-3F92B22E28E9}"/>
    <cellStyle name="เครื่องหมายจุลภาค 2 2 24 2" xfId="707" xr:uid="{ECFC61F0-ED33-41B5-B78F-D3026D50DC6D}"/>
    <cellStyle name="เครื่องหมายจุลภาค 2 2 24 2 2" xfId="1245" xr:uid="{1BAC5124-F315-4408-94E9-110C799335DE}"/>
    <cellStyle name="เครื่องหมายจุลภาค 2 2 24 2 3" xfId="1758" xr:uid="{B323B555-1C4D-4AE0-AE29-FDF43D51E045}"/>
    <cellStyle name="เครื่องหมายจุลภาค 2 2 24 2 4" xfId="2271" xr:uid="{14AA4C0A-27B1-47D5-93C9-049B845CD453}"/>
    <cellStyle name="เครื่องหมายจุลภาค 2 2 24 2 5" xfId="2784" xr:uid="{1FC0FDF0-45A5-4B4F-A322-5A1BEFBCDEF9}"/>
    <cellStyle name="เครื่องหมายจุลภาค 2 2 24 3" xfId="972" xr:uid="{8C14D12F-E9C4-4C99-9B8B-CD6157D48176}"/>
    <cellStyle name="เครื่องหมายจุลภาค 2 2 24 4" xfId="1485" xr:uid="{26FA6A69-CE3F-4BE9-8A8F-5016639AC72E}"/>
    <cellStyle name="เครื่องหมายจุลภาค 2 2 24 5" xfId="1998" xr:uid="{0D7F9350-9462-4E8A-8CAA-EB01D2C485DD}"/>
    <cellStyle name="เครื่องหมายจุลภาค 2 2 24 6" xfId="2511" xr:uid="{68A2B6EB-D59B-4772-854C-C02303D2D801}"/>
    <cellStyle name="เครื่องหมายจุลภาค 2 2 25" xfId="463" xr:uid="{246AFDD3-7810-4A44-B1E7-27FC1344B805}"/>
    <cellStyle name="เครื่องหมายจุลภาค 2 2 25 2" xfId="1101" xr:uid="{3C7E3CB2-0710-4C46-AC3A-D8E4ACE3BA85}"/>
    <cellStyle name="เครื่องหมายจุลภาค 2 2 25 3" xfId="1614" xr:uid="{B4FEF58E-30B8-483B-B16F-113B3DB3BE14}"/>
    <cellStyle name="เครื่องหมายจุลภาค 2 2 25 4" xfId="2127" xr:uid="{E6514C5B-9A8E-49A7-AFEE-C8861C572EA8}"/>
    <cellStyle name="เครื่องหมายจุลภาค 2 2 25 5" xfId="2640" xr:uid="{E544BFC1-5EAD-4B26-A9DE-A95CD812C478}"/>
    <cellStyle name="เครื่องหมายจุลภาค 2 2 26" xfId="851" xr:uid="{C36DF2FC-5184-437F-9929-0E1EDCB81321}"/>
    <cellStyle name="เครื่องหมายจุลภาค 2 2 27" xfId="1364" xr:uid="{EE5288D4-B499-4462-9B17-C2E1F156EF47}"/>
    <cellStyle name="เครื่องหมายจุลภาค 2 2 28" xfId="1877" xr:uid="{8F351DFA-047A-4FDE-899B-8F26FF423F5E}"/>
    <cellStyle name="เครื่องหมายจุลภาค 2 2 29" xfId="2390" xr:uid="{D5D7813C-1047-4C38-AA2F-C59E24DA0287}"/>
    <cellStyle name="เครื่องหมายจุลภาค 2 2 3" xfId="125" xr:uid="{1F3AC741-F226-40AF-BF47-1B6F7DB80C96}"/>
    <cellStyle name="เครื่องหมายจุลภาค 2 2 3 2" xfId="302" xr:uid="{76EA06E3-A4A5-4043-AB83-CBD5CDACD93E}"/>
    <cellStyle name="เครื่องหมายจุลภาค 2 2 3 2 2" xfId="981" xr:uid="{CFD76031-3732-438B-B0C5-BC8D1CB3AF7C}"/>
    <cellStyle name="เครื่องหมายจุลภาค 2 2 3 2 3" xfId="1494" xr:uid="{E6EDAC82-D87B-426F-B50A-168D8FACC381}"/>
    <cellStyle name="เครื่องหมายจุลภาค 2 2 3 2 4" xfId="2007" xr:uid="{976979DC-57DB-492D-9066-5C38230DAB30}"/>
    <cellStyle name="เครื่องหมายจุลภาค 2 2 3 2 5" xfId="2520" xr:uid="{0B21ED45-C94E-4345-BBEA-1DC69A42B424}"/>
    <cellStyle name="เครื่องหมายจุลภาค 2 2 3 3" xfId="716" xr:uid="{AF8AC774-7916-45CD-A58E-CBA4D6CB1243}"/>
    <cellStyle name="เครื่องหมายจุลภาค 2 2 3 3 2" xfId="1254" xr:uid="{9D4003AF-56B8-48BB-BEAE-3F1CBE754F4E}"/>
    <cellStyle name="เครื่องหมายจุลภาค 2 2 3 3 3" xfId="1767" xr:uid="{5AAAD371-8448-442A-8E52-094ABDDC1798}"/>
    <cellStyle name="เครื่องหมายจุลภาค 2 2 3 3 4" xfId="2280" xr:uid="{DA56261C-B49A-4244-ACC1-C515D85BBF39}"/>
    <cellStyle name="เครื่องหมายจุลภาค 2 2 3 3 5" xfId="2793" xr:uid="{FA15E6CD-7BA3-40DF-BB85-B24C4B876DAD}"/>
    <cellStyle name="เครื่องหมายจุลภาค 2 2 3 4" xfId="860" xr:uid="{F2FCD28B-0EBD-417B-91AD-6E32890CD92C}"/>
    <cellStyle name="เครื่องหมายจุลภาค 2 2 3 5" xfId="1373" xr:uid="{7B13D510-6EAE-4DE6-AA73-CBAE0A15025C}"/>
    <cellStyle name="เครื่องหมายจุลภาค 2 2 3 6" xfId="1886" xr:uid="{2E1472BE-3792-4DAD-B285-33CFF5001DA3}"/>
    <cellStyle name="เครื่องหมายจุลภาค 2 2 3 7" xfId="2399" xr:uid="{68E45CB8-5BF5-4867-84AA-C9C35F97C4CE}"/>
    <cellStyle name="เครื่องหมายจุลภาค 2 2 4" xfId="126" xr:uid="{3FB6898B-91B6-4626-A385-7E0FC9036F79}"/>
    <cellStyle name="เครื่องหมายจุลภาค 2 2 4 2" xfId="303" xr:uid="{054354D9-7F4C-48E0-BC14-F62BAAD273A0}"/>
    <cellStyle name="เครื่องหมายจุลภาค 2 2 4 2 2" xfId="982" xr:uid="{DD361956-7A04-401F-81C4-0BF15BAF3332}"/>
    <cellStyle name="เครื่องหมายจุลภาค 2 2 4 2 3" xfId="1495" xr:uid="{9C44D168-4712-483E-9A91-6B48B0E1CC28}"/>
    <cellStyle name="เครื่องหมายจุลภาค 2 2 4 2 4" xfId="2008" xr:uid="{735FD46E-CC70-4D80-B4F4-B0D4FE49C95F}"/>
    <cellStyle name="เครื่องหมายจุลภาค 2 2 4 2 5" xfId="2521" xr:uid="{D393BE7E-E6EB-49A5-99A9-6D45902F105D}"/>
    <cellStyle name="เครื่องหมายจุลภาค 2 2 4 3" xfId="717" xr:uid="{B3D35391-8642-496B-96EC-F8CCDFA47FAC}"/>
    <cellStyle name="เครื่องหมายจุลภาค 2 2 4 3 2" xfId="1255" xr:uid="{7BE39D01-1B6A-4B5E-B0FA-2C8A35F55293}"/>
    <cellStyle name="เครื่องหมายจุลภาค 2 2 4 3 3" xfId="1768" xr:uid="{DE3F032F-B277-44A2-9E43-0EB10CA50FF2}"/>
    <cellStyle name="เครื่องหมายจุลภาค 2 2 4 3 4" xfId="2281" xr:uid="{112CAEE1-A96E-4872-B4E2-E88307B4A5BF}"/>
    <cellStyle name="เครื่องหมายจุลภาค 2 2 4 3 5" xfId="2794" xr:uid="{1B4E43C1-743B-46B2-9C54-383A98CD321A}"/>
    <cellStyle name="เครื่องหมายจุลภาค 2 2 4 4" xfId="861" xr:uid="{77E0BE14-D993-4C42-8F3B-40044ADC8D76}"/>
    <cellStyle name="เครื่องหมายจุลภาค 2 2 4 5" xfId="1374" xr:uid="{7CF0E406-A94C-458A-B18D-E765CD588517}"/>
    <cellStyle name="เครื่องหมายจุลภาค 2 2 4 6" xfId="1887" xr:uid="{83811DD8-5C5E-467E-AADF-CD0D2695DA6B}"/>
    <cellStyle name="เครื่องหมายจุลภาค 2 2 4 7" xfId="2400" xr:uid="{7F537836-59A5-4588-9A98-EBAE968C0FED}"/>
    <cellStyle name="เครื่องหมายจุลภาค 2 2 5" xfId="127" xr:uid="{0258C045-F969-4995-B9EC-B796DEE61829}"/>
    <cellStyle name="เครื่องหมายจุลภาค 2 2 5 2" xfId="304" xr:uid="{FC0113A2-AD03-4218-8B71-3F473DBEB4E8}"/>
    <cellStyle name="เครื่องหมายจุลภาค 2 2 5 2 2" xfId="983" xr:uid="{282FFEA7-BBBA-49D4-8C01-992C1FDCE2CC}"/>
    <cellStyle name="เครื่องหมายจุลภาค 2 2 5 2 3" xfId="1496" xr:uid="{1E0561F6-1E96-4F81-9315-87BC327424E1}"/>
    <cellStyle name="เครื่องหมายจุลภาค 2 2 5 2 4" xfId="2009" xr:uid="{64315A4C-32A8-4500-AC48-51F727E11F1E}"/>
    <cellStyle name="เครื่องหมายจุลภาค 2 2 5 2 5" xfId="2522" xr:uid="{82F068D0-376D-4E52-9E02-AEC8525BA39B}"/>
    <cellStyle name="เครื่องหมายจุลภาค 2 2 5 3" xfId="718" xr:uid="{6FA8C167-8DA0-498F-B911-3F4925A55C3B}"/>
    <cellStyle name="เครื่องหมายจุลภาค 2 2 5 3 2" xfId="1256" xr:uid="{EFA3CB2C-CCDB-49CA-B25B-24F1B8B05C03}"/>
    <cellStyle name="เครื่องหมายจุลภาค 2 2 5 3 3" xfId="1769" xr:uid="{44F8A376-CA96-4433-8E1B-2765869251EB}"/>
    <cellStyle name="เครื่องหมายจุลภาค 2 2 5 3 4" xfId="2282" xr:uid="{136272F1-2988-407F-A71E-E4C0EEEBD428}"/>
    <cellStyle name="เครื่องหมายจุลภาค 2 2 5 3 5" xfId="2795" xr:uid="{28F10C9C-0496-4F84-953A-8CAF4D86F554}"/>
    <cellStyle name="เครื่องหมายจุลภาค 2 2 5 4" xfId="862" xr:uid="{7AAADCDD-6950-49AA-B51A-6F0A227CDB38}"/>
    <cellStyle name="เครื่องหมายจุลภาค 2 2 5 5" xfId="1375" xr:uid="{2F4807EC-8229-4627-BE51-E2DC422EDEFA}"/>
    <cellStyle name="เครื่องหมายจุลภาค 2 2 5 6" xfId="1888" xr:uid="{3E37AA93-12B7-4148-B528-7FC43C4B252A}"/>
    <cellStyle name="เครื่องหมายจุลภาค 2 2 5 7" xfId="2401" xr:uid="{B6C30EA8-A476-4078-BF56-B8CCB0FCFE9C}"/>
    <cellStyle name="เครื่องหมายจุลภาค 2 2 6" xfId="128" xr:uid="{CB89A314-52FD-4F6A-AAD1-21EC8E654B7F}"/>
    <cellStyle name="เครื่องหมายจุลภาค 2 2 6 2" xfId="305" xr:uid="{36A774D6-2017-455C-B01A-86E99813C858}"/>
    <cellStyle name="เครื่องหมายจุลภาค 2 2 6 2 2" xfId="984" xr:uid="{DB059B12-9BC8-4131-971D-84BC4AC4D2FC}"/>
    <cellStyle name="เครื่องหมายจุลภาค 2 2 6 2 3" xfId="1497" xr:uid="{9D501625-DAFE-4B6B-806E-3D6A754DB787}"/>
    <cellStyle name="เครื่องหมายจุลภาค 2 2 6 2 4" xfId="2010" xr:uid="{082A3B45-1AB1-4522-8A43-6FC5C1DE888E}"/>
    <cellStyle name="เครื่องหมายจุลภาค 2 2 6 2 5" xfId="2523" xr:uid="{851734C6-BF69-42A0-91B6-6E21D5F5871C}"/>
    <cellStyle name="เครื่องหมายจุลภาค 2 2 6 3" xfId="719" xr:uid="{87865FB4-F983-487B-B2D9-1D8BA53C31E7}"/>
    <cellStyle name="เครื่องหมายจุลภาค 2 2 6 3 2" xfId="1257" xr:uid="{C942549F-A21C-4A61-AA81-33B724166E73}"/>
    <cellStyle name="เครื่องหมายจุลภาค 2 2 6 3 3" xfId="1770" xr:uid="{257588ED-2AA2-453F-B0CC-7959CF7DF014}"/>
    <cellStyle name="เครื่องหมายจุลภาค 2 2 6 3 4" xfId="2283" xr:uid="{7504F69A-9BB0-441D-BC1C-F48B0687B293}"/>
    <cellStyle name="เครื่องหมายจุลภาค 2 2 6 3 5" xfId="2796" xr:uid="{7FAF7FED-CA19-4B2E-B9AF-F993EB461A70}"/>
    <cellStyle name="เครื่องหมายจุลภาค 2 2 6 4" xfId="863" xr:uid="{1719A459-9167-4871-9579-EE845D802FF1}"/>
    <cellStyle name="เครื่องหมายจุลภาค 2 2 6 5" xfId="1376" xr:uid="{275D3985-427D-459C-8BC5-5BD89DA64D24}"/>
    <cellStyle name="เครื่องหมายจุลภาค 2 2 6 6" xfId="1889" xr:uid="{44358669-0EE0-4B90-9187-979C1CA1BA07}"/>
    <cellStyle name="เครื่องหมายจุลภาค 2 2 6 7" xfId="2402" xr:uid="{A70BB067-3609-4E32-9211-C2DD59DB95AC}"/>
    <cellStyle name="เครื่องหมายจุลภาค 2 2 7" xfId="129" xr:uid="{E9EB4324-466C-48BB-8CB4-12F510875213}"/>
    <cellStyle name="เครื่องหมายจุลภาค 2 2 7 2" xfId="306" xr:uid="{5F7DE685-6433-4CB5-BE67-A9B4112E28F1}"/>
    <cellStyle name="เครื่องหมายจุลภาค 2 2 7 2 2" xfId="985" xr:uid="{6243D0CE-C5D5-4B1D-A133-457F28E3DEAC}"/>
    <cellStyle name="เครื่องหมายจุลภาค 2 2 7 2 3" xfId="1498" xr:uid="{7DA73DD5-2429-4B6D-B6BB-6735F4482AFA}"/>
    <cellStyle name="เครื่องหมายจุลภาค 2 2 7 2 4" xfId="2011" xr:uid="{F3EC109C-A88C-415B-86DA-6EF54BE0C73E}"/>
    <cellStyle name="เครื่องหมายจุลภาค 2 2 7 2 5" xfId="2524" xr:uid="{4AA65220-1810-4744-AF2F-14C101B1CE9F}"/>
    <cellStyle name="เครื่องหมายจุลภาค 2 2 7 3" xfId="720" xr:uid="{11694DA9-E35B-45C8-8767-A91BC459E366}"/>
    <cellStyle name="เครื่องหมายจุลภาค 2 2 7 3 2" xfId="1258" xr:uid="{7A672A21-267A-4055-B158-80210708EA0F}"/>
    <cellStyle name="เครื่องหมายจุลภาค 2 2 7 3 3" xfId="1771" xr:uid="{F7CB6F0D-9538-460E-B2C0-925180E55E99}"/>
    <cellStyle name="เครื่องหมายจุลภาค 2 2 7 3 4" xfId="2284" xr:uid="{461EBDE7-D8EE-4830-B00D-C65A189F8CD4}"/>
    <cellStyle name="เครื่องหมายจุลภาค 2 2 7 3 5" xfId="2797" xr:uid="{7A53A8E7-6485-443F-BEC8-8730A9B883E6}"/>
    <cellStyle name="เครื่องหมายจุลภาค 2 2 7 4" xfId="864" xr:uid="{F079C98C-1D36-4D2C-8994-5DAE4E25001E}"/>
    <cellStyle name="เครื่องหมายจุลภาค 2 2 7 5" xfId="1377" xr:uid="{EC140F6A-EC33-49B7-BCB1-371D9C6BF16B}"/>
    <cellStyle name="เครื่องหมายจุลภาค 2 2 7 6" xfId="1890" xr:uid="{9667C0B3-D97F-4397-BCF0-EE367FE2DF5B}"/>
    <cellStyle name="เครื่องหมายจุลภาค 2 2 7 7" xfId="2403" xr:uid="{70AA8ABF-A521-4467-B65C-27E78449858D}"/>
    <cellStyle name="เครื่องหมายจุลภาค 2 2 8" xfId="130" xr:uid="{C2FD0131-9E3F-4E3A-B09D-4DD0B17CB0BD}"/>
    <cellStyle name="เครื่องหมายจุลภาค 2 2 8 2" xfId="307" xr:uid="{33AFD12F-4B0B-4C8E-8EFB-58729D46639F}"/>
    <cellStyle name="เครื่องหมายจุลภาค 2 2 8 2 2" xfId="986" xr:uid="{D9C7E68F-F8B2-44F3-B533-439DDE02B044}"/>
    <cellStyle name="เครื่องหมายจุลภาค 2 2 8 2 3" xfId="1499" xr:uid="{5B0FCDF5-6B28-411B-9BCE-1813CBED0F88}"/>
    <cellStyle name="เครื่องหมายจุลภาค 2 2 8 2 4" xfId="2012" xr:uid="{D0A522D8-5537-4C3C-8BA4-351CD7D24737}"/>
    <cellStyle name="เครื่องหมายจุลภาค 2 2 8 2 5" xfId="2525" xr:uid="{495BA9E8-D138-4EBD-B48F-E3270AA9E27F}"/>
    <cellStyle name="เครื่องหมายจุลภาค 2 2 8 3" xfId="721" xr:uid="{BC80B596-CDA8-4F8D-A782-57A951B6E801}"/>
    <cellStyle name="เครื่องหมายจุลภาค 2 2 8 3 2" xfId="1259" xr:uid="{F177E927-4BD5-4C73-AFCB-B2A84DEA3377}"/>
    <cellStyle name="เครื่องหมายจุลภาค 2 2 8 3 3" xfId="1772" xr:uid="{E93E9A89-9050-4643-A4FD-3D678A6BB9C6}"/>
    <cellStyle name="เครื่องหมายจุลภาค 2 2 8 3 4" xfId="2285" xr:uid="{326A16E5-8622-4A9B-AD73-1F5F58BF64AB}"/>
    <cellStyle name="เครื่องหมายจุลภาค 2 2 8 3 5" xfId="2798" xr:uid="{372E9211-BA99-4479-9B56-92EA310ED078}"/>
    <cellStyle name="เครื่องหมายจุลภาค 2 2 8 4" xfId="865" xr:uid="{74115308-6E74-4284-8FED-49991C99C17A}"/>
    <cellStyle name="เครื่องหมายจุลภาค 2 2 8 5" xfId="1378" xr:uid="{14197884-EB8A-4CA9-A250-1BD2631446FF}"/>
    <cellStyle name="เครื่องหมายจุลภาค 2 2 8 6" xfId="1891" xr:uid="{DB793C87-00E8-491B-BC03-D13196B67901}"/>
    <cellStyle name="เครื่องหมายจุลภาค 2 2 8 7" xfId="2404" xr:uid="{76EF0134-BB4E-4F63-85E6-35EE1D67756B}"/>
    <cellStyle name="เครื่องหมายจุลภาค 2 2 9" xfId="131" xr:uid="{3AB2A8BC-49C3-4525-9352-A82CFDB1CFCC}"/>
    <cellStyle name="เครื่องหมายจุลภาค 2 2 9 2" xfId="308" xr:uid="{6E6B0735-E3FC-4D8D-9D50-13D2F8DF0987}"/>
    <cellStyle name="เครื่องหมายจุลภาค 2 2 9 2 2" xfId="987" xr:uid="{66A30EEB-AE01-4D8B-9F50-BCEE98A7971E}"/>
    <cellStyle name="เครื่องหมายจุลภาค 2 2 9 2 3" xfId="1500" xr:uid="{F4709834-6534-42DD-B327-C9EE3D6791B7}"/>
    <cellStyle name="เครื่องหมายจุลภาค 2 2 9 2 4" xfId="2013" xr:uid="{0945C0A8-5662-4A41-BD16-AB7878964722}"/>
    <cellStyle name="เครื่องหมายจุลภาค 2 2 9 2 5" xfId="2526" xr:uid="{EBB9CFBF-707E-4180-A471-488F99B52ADE}"/>
    <cellStyle name="เครื่องหมายจุลภาค 2 2 9 3" xfId="722" xr:uid="{52006494-DAC2-4B79-9090-9E51219E57B7}"/>
    <cellStyle name="เครื่องหมายจุลภาค 2 2 9 3 2" xfId="1260" xr:uid="{A0CD9ADC-D831-407D-AAD5-81A06566F07B}"/>
    <cellStyle name="เครื่องหมายจุลภาค 2 2 9 3 3" xfId="1773" xr:uid="{9F3A3C25-E13B-4973-B464-A153E61ABB89}"/>
    <cellStyle name="เครื่องหมายจุลภาค 2 2 9 3 4" xfId="2286" xr:uid="{81E93C8C-D1F4-4BAD-B8CA-23DA5EED5B84}"/>
    <cellStyle name="เครื่องหมายจุลภาค 2 2 9 3 5" xfId="2799" xr:uid="{D819E755-3E02-4DFF-8367-6B78BBB26223}"/>
    <cellStyle name="เครื่องหมายจุลภาค 2 2 9 4" xfId="866" xr:uid="{77454773-D1BD-4F1F-911F-92FB2D94E72A}"/>
    <cellStyle name="เครื่องหมายจุลภาค 2 2 9 5" xfId="1379" xr:uid="{ABD994EB-32FC-495B-83A3-794F9516E035}"/>
    <cellStyle name="เครื่องหมายจุลภาค 2 2 9 6" xfId="1892" xr:uid="{6667A272-F5FE-473E-BB52-39528B86F3A0}"/>
    <cellStyle name="เครื่องหมายจุลภาค 2 2 9 7" xfId="2405" xr:uid="{4ED2D2D3-4051-44AB-9480-09DDB7C22524}"/>
    <cellStyle name="เครื่องหมายจุลภาค 2 3" xfId="551" xr:uid="{23BD4313-6761-4C6E-A87F-86DE912BB111}"/>
    <cellStyle name="เครื่องหมายจุลภาค 2 3 2" xfId="1144" xr:uid="{63C79DD2-F50A-4CCB-BCFA-43082884CBE8}"/>
    <cellStyle name="เครื่องหมายจุลภาค 2 3 3" xfId="1657" xr:uid="{459B48E0-2A10-4C29-AA37-E7AB64483619}"/>
    <cellStyle name="เครื่องหมายจุลภาค 2 3 4" xfId="2170" xr:uid="{BAA44EE8-E669-4980-93FA-C4BD899047DA}"/>
    <cellStyle name="เครื่องหมายจุลภาค 2 3 5" xfId="2683" xr:uid="{C9B3EA48-EA70-474D-BA8A-5E8B882394D7}"/>
    <cellStyle name="เครื่องหมายจุลภาค 2 4" xfId="1059" xr:uid="{C91B39CA-A038-43C5-ADDB-8683DE96E9E9}"/>
    <cellStyle name="เครื่องหมายจุลภาค 2 5" xfId="1572" xr:uid="{D8803E4B-26D4-4B5E-973D-0C7A7568DDF0}"/>
    <cellStyle name="เครื่องหมายจุลภาค 2 6" xfId="2085" xr:uid="{D4CBE2AF-96D0-486C-818E-8BD0EE0F6078}"/>
    <cellStyle name="เครื่องหมายจุลภาค 2 7" xfId="2598" xr:uid="{2BA304AA-0115-4BD1-819B-D3D904540150}"/>
    <cellStyle name="เครื่องหมายจุลภาค 4" xfId="41" xr:uid="{7D0969D0-F4B4-478E-80F2-77502D7302D0}"/>
    <cellStyle name="เครื่องหมายจุลภาค 4 2" xfId="49" xr:uid="{037E80D8-4CB0-4F14-86D5-C51652C3F1AD}"/>
    <cellStyle name="เครื่องหมายจุลภาค 4 2 2" xfId="227" xr:uid="{091AAC65-711A-4423-AB27-8DEF5B6F1D9B}"/>
    <cellStyle name="เครื่องหมายจุลภาค 4 2 2 2" xfId="548" xr:uid="{3B61C8F7-D028-400E-AFEA-42BDD3EDFF5F}"/>
    <cellStyle name="เครื่องหมายจุลภาค 4 2 2 2 2" xfId="1142" xr:uid="{45FC6858-3277-4E01-BBFF-0948F402CCBE}"/>
    <cellStyle name="เครื่องหมายจุลภาค 4 2 2 2 3" xfId="1655" xr:uid="{8988F205-F4F8-407E-90BD-DB406CB0A177}"/>
    <cellStyle name="เครื่องหมายจุลภาค 4 2 2 2 4" xfId="2168" xr:uid="{39760892-CE7E-4216-A068-FFE85DC59F51}"/>
    <cellStyle name="เครื่องหมายจุลภาค 4 2 2 2 5" xfId="2681" xr:uid="{7C5F6856-2115-4304-969B-51BCA576DAFD}"/>
    <cellStyle name="เครื่องหมายจุลภาค 4 2 2 3" xfId="385" xr:uid="{59D4AF27-F261-4D2A-848F-23BC7E5BF2E4}"/>
    <cellStyle name="เครื่องหมายจุลภาค 4 2 2 3 2" xfId="1057" xr:uid="{16EACDE4-7419-453D-8C51-FFF6E796F641}"/>
    <cellStyle name="เครื่องหมายจุลภาค 4 2 2 3 3" xfId="1570" xr:uid="{3E18C830-08A9-44AD-A729-CC0B1C25746B}"/>
    <cellStyle name="เครื่องหมายจุลภาค 4 2 2 3 4" xfId="2083" xr:uid="{F9C74B14-B6B7-4838-88E7-C5865FDCEF00}"/>
    <cellStyle name="เครื่องหมายจุลภาค 4 2 2 3 5" xfId="2596" xr:uid="{4C7225E2-DA26-4628-A9DE-D434D02A5218}"/>
    <cellStyle name="เครื่องหมายจุลภาค 4 2 2 4" xfId="915" xr:uid="{35010BB3-74AE-4938-A2FE-4031B12211C0}"/>
    <cellStyle name="เครื่องหมายจุลภาค 4 2 2 5" xfId="1428" xr:uid="{CF8C5296-843D-4554-9579-FBA18F9B3C06}"/>
    <cellStyle name="เครื่องหมายจุลภาค 4 2 2 6" xfId="1941" xr:uid="{BF82E71B-6AAF-4E3A-A7B7-B7DA014D09B2}"/>
    <cellStyle name="เครื่องหมายจุลภาค 4 2 2 7" xfId="2454" xr:uid="{06326873-8795-446D-BFF4-214F8BDA6B18}"/>
    <cellStyle name="เครื่องหมายจุลภาค 4 2 3" xfId="541" xr:uid="{44C7B7D1-494C-4038-B006-AC7183897B3A}"/>
    <cellStyle name="เครื่องหมายจุลภาค 4 2 3 2" xfId="1135" xr:uid="{F417365F-35F3-4B62-BEFE-0E1A530CFF0A}"/>
    <cellStyle name="เครื่องหมายจุลภาค 4 2 3 3" xfId="1648" xr:uid="{1CC38648-985F-4F57-A7F0-D42A8C9C23CF}"/>
    <cellStyle name="เครื่องหมายจุลภาค 4 2 3 4" xfId="2161" xr:uid="{896D1A6E-C0BA-4870-952C-BC4F810CDDA3}"/>
    <cellStyle name="เครื่องหมายจุลภาค 4 2 3 5" xfId="2674" xr:uid="{8798B488-FF0B-442D-81D1-0C52568280F9}"/>
    <cellStyle name="เครื่องหมายจุลภาค 4 2 4" xfId="657" xr:uid="{99B709B4-D5DE-4C13-A699-BCCA504F1451}"/>
    <cellStyle name="เครื่องหมายจุลภาค 4 2 4 2" xfId="1203" xr:uid="{B17215BE-8FFD-4E11-9606-009244029EB4}"/>
    <cellStyle name="เครื่องหมายจุลภาค 4 2 4 3" xfId="1716" xr:uid="{F961E131-E799-4B99-A7DE-5E737DD97CEC}"/>
    <cellStyle name="เครื่องหมายจุลภาค 4 2 4 4" xfId="2229" xr:uid="{78BF8ED6-A2F9-4989-B6AD-A3083AAF4679}"/>
    <cellStyle name="เครื่องหมายจุลภาค 4 2 4 5" xfId="2742" xr:uid="{352ACCC3-F914-4162-BEC7-003942D242EA}"/>
    <cellStyle name="เครื่องหมายจุลภาค 4 2 5" xfId="360" xr:uid="{44290FBB-C09C-42C8-98CC-E3F05FEFA278}"/>
    <cellStyle name="เครื่องหมายจุลภาค 4 2 5 2" xfId="1034" xr:uid="{F72A1FCE-2D53-4182-8112-7E3C43C0E600}"/>
    <cellStyle name="เครื่องหมายจุลภาค 4 2 5 3" xfId="1547" xr:uid="{D3544DCD-8822-4533-B5D2-54B0210B92AF}"/>
    <cellStyle name="เครื่องหมายจุลภาค 4 2 5 4" xfId="2060" xr:uid="{39A47AD7-826F-486F-9D67-7A2816E0DD34}"/>
    <cellStyle name="เครื่องหมายจุลภาค 4 2 5 5" xfId="2573" xr:uid="{91534364-9D16-46C9-8E15-C3D498C8A15F}"/>
    <cellStyle name="เครื่องหมายจุลภาค 4 2 6" xfId="794" xr:uid="{06CAEA7C-3D87-4A73-B58C-F18CC621CF6E}"/>
    <cellStyle name="เครื่องหมายจุลภาค 4 2 7" xfId="1307" xr:uid="{3ED0DD7E-59D1-4D31-9323-8A465C7E3DC6}"/>
    <cellStyle name="เครื่องหมายจุลภาค 4 2 8" xfId="1820" xr:uid="{0368B49E-88B3-491C-B088-7ADAE3BA629E}"/>
    <cellStyle name="เครื่องหมายจุลภาค 4 2 9" xfId="2333" xr:uid="{92958880-E751-4D28-BB1B-A3DFC276C63F}"/>
    <cellStyle name="เครื่องหมายจุลภาค 4 3" xfId="221" xr:uid="{C880FC61-2193-4ACB-8730-1A101728745F}"/>
    <cellStyle name="เครื่องหมายจุลภาค 4 3 2" xfId="546" xr:uid="{9C3C8DAB-D848-43AF-B699-E12FF305EDA7}"/>
    <cellStyle name="เครื่องหมายจุลภาค 4 3 2 2" xfId="1140" xr:uid="{CAE7E413-6B44-47DB-91FC-B93E2CAF0295}"/>
    <cellStyle name="เครื่องหมายจุลภาค 4 3 2 3" xfId="1653" xr:uid="{B858FFD3-3EDE-4ECF-AC68-4AE168A35636}"/>
    <cellStyle name="เครื่องหมายจุลภาค 4 3 2 4" xfId="2166" xr:uid="{59804A85-624E-45D3-BCEE-55C7FEEC9483}"/>
    <cellStyle name="เครื่องหมายจุลภาค 4 3 2 5" xfId="2679" xr:uid="{C16B2CCA-12ED-4CA3-B993-640D9D871D86}"/>
    <cellStyle name="เครื่องหมายจุลภาค 4 3 3" xfId="383" xr:uid="{76F3CEED-6DC0-498F-BC51-FF0F85E70C6D}"/>
    <cellStyle name="เครื่องหมายจุลภาค 4 3 3 2" xfId="1055" xr:uid="{C2553B16-591E-4F18-8552-580645D488ED}"/>
    <cellStyle name="เครื่องหมายจุลภาค 4 3 3 3" xfId="1568" xr:uid="{45E91F70-3C57-425F-A2DD-22A208E74F26}"/>
    <cellStyle name="เครื่องหมายจุลภาค 4 3 3 4" xfId="2081" xr:uid="{393FA5F0-3C29-4123-B80B-18362856E64B}"/>
    <cellStyle name="เครื่องหมายจุลภาค 4 3 3 5" xfId="2594" xr:uid="{D5938539-92D4-4B39-B9F0-5D3BE7C09C75}"/>
    <cellStyle name="เครื่องหมายจุลภาค 4 3 4" xfId="909" xr:uid="{B7FED5DF-C637-4BF1-981E-EEBC01A28248}"/>
    <cellStyle name="เครื่องหมายจุลภาค 4 3 5" xfId="1422" xr:uid="{ADAEA88C-F025-4994-9B19-A31D1461E775}"/>
    <cellStyle name="เครื่องหมายจุลภาค 4 3 6" xfId="1935" xr:uid="{B2C19E9E-845D-497D-95BE-256260010537}"/>
    <cellStyle name="เครื่องหมายจุลภาค 4 3 7" xfId="2448" xr:uid="{B44A584D-AF10-4D1C-84BF-E29FE8849263}"/>
    <cellStyle name="เครื่องหมายจุลภาค 5" xfId="4" xr:uid="{00000000-0005-0000-0000-000005000000}"/>
    <cellStyle name="เครื่องหมายจุลภาค 5 2" xfId="225" xr:uid="{50872E5C-80AC-4B0A-A769-67AE84F645BB}"/>
    <cellStyle name="เครื่องหมายจุลภาค 5 2 2" xfId="547" xr:uid="{7EB12DC9-752C-490B-BEF7-7B4A503C4BF1}"/>
    <cellStyle name="เครื่องหมายจุลภาค 5 2 2 2" xfId="1141" xr:uid="{A0B6611D-C71D-4CB3-81C5-981D7C820FBA}"/>
    <cellStyle name="เครื่องหมายจุลภาค 5 2 2 3" xfId="1654" xr:uid="{1AFB80AC-69FE-446B-BF1A-CAD6602C2CCC}"/>
    <cellStyle name="เครื่องหมายจุลภาค 5 2 2 4" xfId="2167" xr:uid="{0A357A57-0D82-4096-80B3-B4551F331007}"/>
    <cellStyle name="เครื่องหมายจุลภาค 5 2 2 5" xfId="2680" xr:uid="{CC5F4DD6-86BA-40C7-A96D-BCD8E8E9ED9F}"/>
    <cellStyle name="เครื่องหมายจุลภาค 5 2 3" xfId="384" xr:uid="{6A7D11E3-DCD8-4318-8452-8D430FF0BF55}"/>
    <cellStyle name="เครื่องหมายจุลภาค 5 2 3 2" xfId="1056" xr:uid="{E078C696-81A0-4931-9080-26558F3F1FBF}"/>
    <cellStyle name="เครื่องหมายจุลภาค 5 2 3 3" xfId="1569" xr:uid="{6707FF72-A967-48C5-90DE-774AC7527F1B}"/>
    <cellStyle name="เครื่องหมายจุลภาค 5 2 3 4" xfId="2082" xr:uid="{614D951C-61C2-455C-B195-6B4051AE5E3D}"/>
    <cellStyle name="เครื่องหมายจุลภาค 5 2 3 5" xfId="2595" xr:uid="{B60DE78B-DAF0-4BDA-95AF-6A5F41DAA892}"/>
    <cellStyle name="เครื่องหมายจุลภาค 5 2 4" xfId="913" xr:uid="{9E25A0C4-63E9-4782-9408-80D91E0E9EB0}"/>
    <cellStyle name="เครื่องหมายจุลภาค 5 2 5" xfId="1426" xr:uid="{E5E62CEF-DB56-4AB4-B8F5-13995192603B}"/>
    <cellStyle name="เครื่องหมายจุลภาค 5 2 6" xfId="1939" xr:uid="{95778EE4-431A-4F71-9775-B364921CCA50}"/>
    <cellStyle name="เครื่องหมายจุลภาค 5 2 7" xfId="2452" xr:uid="{C2C19D5C-B369-46B0-BE27-CFECA34A0301}"/>
    <cellStyle name="เครื่องหมายจุลภาค 5 3" xfId="441" xr:uid="{F4075639-6F8B-4A64-B612-E74AF66DD0A1}"/>
    <cellStyle name="เครื่องหมายจุลภาค 5 3 2" xfId="603" xr:uid="{77F4FF92-CF95-473C-A6B1-BCF7D4F50E84}"/>
    <cellStyle name="เครื่องหมายจุลภาค 5 3 2 2" xfId="1171" xr:uid="{94238889-C01A-499C-BA31-DF9F9C896777}"/>
    <cellStyle name="เครื่องหมายจุลภาค 5 3 2 3" xfId="1684" xr:uid="{A6A29521-93C5-42DB-A26E-68EB3EBDC85B}"/>
    <cellStyle name="เครื่องหมายจุลภาค 5 3 2 4" xfId="2197" xr:uid="{FE2A7E34-A835-429D-99E9-9C2C8F25B9B4}"/>
    <cellStyle name="เครื่องหมายจุลภาค 5 3 2 5" xfId="2710" xr:uid="{368AB018-CDC3-4BF1-8A48-5BE50BD009BD}"/>
    <cellStyle name="เครื่องหมายจุลภาค 5 3 3" xfId="1086" xr:uid="{EC4BB3DD-01E9-4661-8FB2-A09C6FB14040}"/>
    <cellStyle name="เครื่องหมายจุลภาค 5 3 4" xfId="1599" xr:uid="{A5F81FBA-AF09-4475-98B7-C972E3EB23EF}"/>
    <cellStyle name="เครื่องหมายจุลภาค 5 3 5" xfId="2112" xr:uid="{CC5EAED8-2722-4EEA-B353-5D7CB0DAA4CE}"/>
    <cellStyle name="เครื่องหมายจุลภาค 5 3 6" xfId="2625" xr:uid="{A6B54BDD-788E-4BF1-8DF4-2B52EB96BD5E}"/>
    <cellStyle name="เครื่องหมายจุลภาค 5 4" xfId="46" xr:uid="{FEFDD37A-1F7B-4948-83D1-0A91A326B0E1}"/>
    <cellStyle name="เปอร์เซ็นต์ 2" xfId="389" xr:uid="{B8CFAED9-5656-4F7A-870E-75D7425124E3}"/>
    <cellStyle name="เปอร์เซ็นต์ 2 2" xfId="464" xr:uid="{E385B481-722C-482C-8720-E1DFFDBED4F6}"/>
    <cellStyle name="เปอร์เซ็นต์ 2 2 2" xfId="622" xr:uid="{E7346700-60DD-4AF4-9617-E029FABA5948}"/>
    <cellStyle name="เปอร์เซ็นต์ 2 3" xfId="552" xr:uid="{8E48DAE6-DDD1-422D-A030-CFDEEB1BE89B}"/>
    <cellStyle name="ปกติ 10" xfId="362" xr:uid="{338E5FE4-20CF-4C0A-924D-86DF14774775}"/>
    <cellStyle name="ปกติ 10 2" xfId="1036" xr:uid="{420AA3F9-50A4-4E68-8C42-D9FE06127E78}"/>
    <cellStyle name="ปกติ 10 3" xfId="1549" xr:uid="{D7B7F2C2-C8BE-4222-B180-4A02303B2411}"/>
    <cellStyle name="ปกติ 10 4" xfId="2062" xr:uid="{15F41D3D-8CF4-4B26-A3BE-0E52D41671CE}"/>
    <cellStyle name="ปกติ 10 5" xfId="2575" xr:uid="{4A7E5FF3-25E9-4FBB-BDF9-66E91A2EF262}"/>
    <cellStyle name="ปกติ 2" xfId="172" xr:uid="{53E33607-CBD1-4886-8013-746D83B37CA2}"/>
    <cellStyle name="ปกติ 2 2" xfId="390" xr:uid="{F01D84EB-7216-44D4-84A4-2710CB92C58E}"/>
    <cellStyle name="ปกติ 2 2 2" xfId="439" xr:uid="{BE4EAF5F-FB38-421D-87EF-06C4F70D75BD}"/>
    <cellStyle name="ปกติ 2 2 3" xfId="465" xr:uid="{73C5B2E8-FF54-419B-9F01-C0FEB9A4BAB2}"/>
    <cellStyle name="ปกติ 2 2 3 2" xfId="623" xr:uid="{AD220BAB-549D-4406-8A9F-602247E71957}"/>
    <cellStyle name="ปกติ 2 2 4" xfId="553" xr:uid="{D155E714-5C38-4D26-99B5-90B2DB349893}"/>
    <cellStyle name="ปกติ 2 3" xfId="462" xr:uid="{01E602B6-541F-46A2-AA4F-F0A58EEC6906}"/>
    <cellStyle name="ปกติ 2 3 2" xfId="620" xr:uid="{ED01B0EC-1198-4536-BC39-AC443C464E4D}"/>
    <cellStyle name="ปกติ 2 4" xfId="550" xr:uid="{1F4431A8-1CF6-4F65-A2E2-07D65ECD48CF}"/>
    <cellStyle name="ปกติ 2 5" xfId="755" xr:uid="{A686F1AD-E643-4042-B9D9-C3ED17C4FF81}"/>
    <cellStyle name="ปกติ 2 6" xfId="387" xr:uid="{A38AAC17-3409-4AC6-AE7C-AC8A18CC044D}"/>
    <cellStyle name="ปกติ 3" xfId="132" xr:uid="{CC6B3CED-7092-4B13-BD26-568A5804914B}"/>
    <cellStyle name="ปกติ 3 2" xfId="309" xr:uid="{DB0CC101-9AAB-4FFD-A1D2-A4071725F071}"/>
    <cellStyle name="ปกติ 3 2 2" xfId="602" xr:uid="{D86EF88A-E2E7-4DB8-BB67-195249B8BF6A}"/>
    <cellStyle name="ปกติ 3 3" xfId="723" xr:uid="{B92F8521-0E6E-44A8-8FFD-F3C0A0C4E8BF}"/>
    <cellStyle name="ปกติ 3 4" xfId="440" xr:uid="{5942863C-9DF7-4A25-A207-24F0CE8A61C5}"/>
    <cellStyle name="ปกติ 4" xfId="5" xr:uid="{00000000-0005-0000-0000-000006000000}"/>
    <cellStyle name="ปกติ 6" xfId="171" xr:uid="{052AFA79-BDD9-451E-A823-1F923B5B2866}"/>
  </cellStyles>
  <dxfs count="0"/>
  <tableStyles count="0" defaultTableStyle="TableStyleMedium9" defaultPivotStyle="PivotStyleLight16"/>
  <colors>
    <mruColors>
      <color rgb="FF00FFFF"/>
      <color rgb="FFFF66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372151</xdr:colOff>
      <xdr:row>101</xdr:row>
      <xdr:rowOff>26459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24112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382734</xdr:colOff>
      <xdr:row>49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4" y="2529969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350985</xdr:colOff>
      <xdr:row>120</xdr:row>
      <xdr:rowOff>42333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FD9788B-185A-4BAC-A09D-CCC360073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85" y="3177116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411309</xdr:colOff>
      <xdr:row>78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2590800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126</xdr:row>
      <xdr:rowOff>26459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31520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411309</xdr:colOff>
      <xdr:row>52</xdr:row>
      <xdr:rowOff>47625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2983569-04FD-4B08-9823-D6E08B469B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18526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269139</xdr:colOff>
      <xdr:row>51</xdr:row>
      <xdr:rowOff>26458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624718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125</xdr:row>
      <xdr:rowOff>26459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5429634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269139</xdr:colOff>
      <xdr:row>76</xdr:row>
      <xdr:rowOff>26458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8DD51543-DF18-4E80-B175-C7050128A5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3954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0"/>
  <sheetViews>
    <sheetView tabSelected="1" view="pageBreakPreview" topLeftCell="B1" zoomScaleNormal="100" zoomScaleSheetLayoutView="100" workbookViewId="0">
      <selection activeCell="B1" sqref="B1"/>
    </sheetView>
  </sheetViews>
  <sheetFormatPr defaultColWidth="9.09765625" defaultRowHeight="21.5"/>
  <cols>
    <col min="1" max="1" width="2" style="147" hidden="1" customWidth="1"/>
    <col min="2" max="2" width="52.5" style="131" bestFit="1" customWidth="1"/>
    <col min="3" max="3" width="9.3984375" style="147" customWidth="1"/>
    <col min="4" max="4" width="2" style="147" customWidth="1"/>
    <col min="5" max="5" width="15.8984375" style="147" customWidth="1"/>
    <col min="6" max="6" width="1.3984375" style="147" customWidth="1"/>
    <col min="7" max="7" width="15.8984375" style="147" customWidth="1"/>
    <col min="8" max="8" width="1.3984375" style="147" customWidth="1"/>
    <col min="9" max="9" width="15.69921875" style="147" customWidth="1"/>
    <col min="10" max="10" width="1.3984375" style="147" customWidth="1"/>
    <col min="11" max="11" width="15.8984375" style="147" customWidth="1"/>
    <col min="12" max="14" width="9.09765625" style="147" customWidth="1"/>
    <col min="15" max="16" width="9.09765625" style="147"/>
    <col min="17" max="17" width="9.09765625" style="147" customWidth="1"/>
    <col min="18" max="16384" width="9.09765625" style="147"/>
  </cols>
  <sheetData>
    <row r="1" spans="2:14" s="145" customFormat="1" ht="23">
      <c r="B1" s="167" t="s">
        <v>0</v>
      </c>
    </row>
    <row r="2" spans="2:14" s="145" customFormat="1" ht="23">
      <c r="B2" s="167" t="s">
        <v>285</v>
      </c>
      <c r="G2" s="146"/>
      <c r="K2" s="146"/>
    </row>
    <row r="3" spans="2:14" ht="22">
      <c r="B3" s="144"/>
      <c r="G3" s="148"/>
      <c r="K3" s="148"/>
    </row>
    <row r="4" spans="2:14" ht="22">
      <c r="C4" s="149"/>
      <c r="D4" s="149"/>
      <c r="E4" s="319" t="s">
        <v>1</v>
      </c>
      <c r="F4" s="319"/>
      <c r="G4" s="319"/>
      <c r="H4" s="150"/>
      <c r="I4" s="319" t="s">
        <v>2</v>
      </c>
      <c r="J4" s="319"/>
      <c r="K4" s="319"/>
    </row>
    <row r="5" spans="2:14" ht="22">
      <c r="C5" s="149"/>
      <c r="D5" s="149"/>
      <c r="E5" s="320" t="s">
        <v>3</v>
      </c>
      <c r="F5" s="320"/>
      <c r="G5" s="320"/>
      <c r="H5" s="150"/>
      <c r="I5" s="320" t="s">
        <v>3</v>
      </c>
      <c r="J5" s="320"/>
      <c r="K5" s="320" t="s">
        <v>3</v>
      </c>
    </row>
    <row r="6" spans="2:14" ht="22">
      <c r="B6" s="144" t="s">
        <v>4</v>
      </c>
      <c r="C6" s="151" t="s">
        <v>5</v>
      </c>
      <c r="D6" s="151"/>
      <c r="E6" s="149">
        <v>2568</v>
      </c>
      <c r="F6" s="149"/>
      <c r="G6" s="149">
        <v>2567</v>
      </c>
      <c r="H6" s="149"/>
      <c r="I6" s="149">
        <v>2568</v>
      </c>
      <c r="J6" s="149"/>
      <c r="K6" s="149">
        <v>2567</v>
      </c>
      <c r="N6" s="214"/>
    </row>
    <row r="7" spans="2:14">
      <c r="B7" s="152"/>
      <c r="C7" s="149"/>
      <c r="D7" s="149"/>
      <c r="E7" s="318" t="s">
        <v>256</v>
      </c>
      <c r="F7" s="318"/>
      <c r="G7" s="318"/>
      <c r="H7" s="318"/>
      <c r="I7" s="318"/>
      <c r="J7" s="318"/>
      <c r="K7" s="318"/>
    </row>
    <row r="8" spans="2:14" ht="22">
      <c r="B8" s="153" t="s">
        <v>7</v>
      </c>
      <c r="C8" s="151"/>
      <c r="D8" s="151"/>
    </row>
    <row r="9" spans="2:14">
      <c r="B9" s="131" t="s">
        <v>8</v>
      </c>
      <c r="C9" s="151">
        <v>5</v>
      </c>
      <c r="D9" s="151"/>
      <c r="E9" s="154">
        <v>4995363026</v>
      </c>
      <c r="F9" s="130"/>
      <c r="G9" s="154">
        <v>3126343766</v>
      </c>
      <c r="H9" s="154"/>
      <c r="I9" s="154">
        <v>4847699140</v>
      </c>
      <c r="J9" s="154"/>
      <c r="K9" s="154">
        <v>2996623504</v>
      </c>
      <c r="L9" s="154"/>
    </row>
    <row r="10" spans="2:14">
      <c r="B10" s="131" t="s">
        <v>266</v>
      </c>
      <c r="C10" s="151"/>
      <c r="D10" s="151"/>
      <c r="E10" s="154"/>
      <c r="F10" s="130"/>
      <c r="G10" s="154"/>
      <c r="H10" s="154"/>
      <c r="I10" s="154"/>
      <c r="J10" s="154"/>
      <c r="K10" s="154"/>
      <c r="L10" s="154"/>
    </row>
    <row r="11" spans="2:14">
      <c r="B11" s="155" t="s">
        <v>29</v>
      </c>
      <c r="C11" s="151">
        <v>6</v>
      </c>
      <c r="D11" s="151"/>
      <c r="E11" s="154">
        <v>79987136224</v>
      </c>
      <c r="F11" s="130"/>
      <c r="G11" s="154">
        <v>73455799752</v>
      </c>
      <c r="H11" s="154"/>
      <c r="I11" s="154">
        <v>76648240032</v>
      </c>
      <c r="J11" s="154"/>
      <c r="K11" s="154">
        <v>70418032969</v>
      </c>
      <c r="L11" s="154"/>
    </row>
    <row r="12" spans="2:14">
      <c r="B12" s="155" t="s">
        <v>10</v>
      </c>
      <c r="C12" s="151">
        <v>4</v>
      </c>
      <c r="D12" s="151"/>
      <c r="E12" s="156">
        <v>0</v>
      </c>
      <c r="F12" s="130"/>
      <c r="G12" s="156">
        <v>0</v>
      </c>
      <c r="H12" s="154"/>
      <c r="I12" s="154">
        <v>4855527995</v>
      </c>
      <c r="J12" s="154"/>
      <c r="K12" s="154">
        <v>4475777453</v>
      </c>
      <c r="L12" s="154"/>
    </row>
    <row r="13" spans="2:14">
      <c r="B13" s="131" t="s">
        <v>11</v>
      </c>
      <c r="C13" s="151">
        <v>4</v>
      </c>
      <c r="D13" s="151"/>
      <c r="E13" s="154">
        <v>277757367</v>
      </c>
      <c r="F13" s="130"/>
      <c r="G13" s="154">
        <v>251964289</v>
      </c>
      <c r="H13" s="154"/>
      <c r="I13" s="154">
        <v>277757367</v>
      </c>
      <c r="J13" s="154"/>
      <c r="K13" s="154">
        <v>251964289</v>
      </c>
      <c r="L13" s="154"/>
    </row>
    <row r="14" spans="2:14">
      <c r="B14" s="131" t="s">
        <v>258</v>
      </c>
      <c r="C14" s="151"/>
      <c r="D14" s="151"/>
      <c r="E14" s="157"/>
      <c r="F14" s="130"/>
      <c r="G14" s="157"/>
      <c r="H14" s="154"/>
      <c r="J14" s="154"/>
      <c r="L14" s="154"/>
    </row>
    <row r="15" spans="2:14">
      <c r="B15" s="131" t="s">
        <v>315</v>
      </c>
      <c r="C15" s="151">
        <v>4</v>
      </c>
      <c r="D15" s="151"/>
      <c r="E15" s="156">
        <v>0</v>
      </c>
      <c r="F15" s="130"/>
      <c r="G15" s="156">
        <v>0</v>
      </c>
      <c r="H15" s="154"/>
      <c r="I15" s="154">
        <v>275000000</v>
      </c>
      <c r="J15" s="154"/>
      <c r="K15" s="154">
        <v>462500000</v>
      </c>
      <c r="L15" s="154"/>
    </row>
    <row r="16" spans="2:14">
      <c r="B16" s="131" t="s">
        <v>12</v>
      </c>
      <c r="C16" s="151"/>
      <c r="D16" s="151"/>
      <c r="E16" s="154">
        <v>416075559</v>
      </c>
      <c r="F16" s="130"/>
      <c r="G16" s="154">
        <v>276662822</v>
      </c>
      <c r="H16" s="154"/>
      <c r="I16" s="154">
        <v>386949280</v>
      </c>
      <c r="J16" s="154"/>
      <c r="K16" s="154">
        <v>237619527</v>
      </c>
      <c r="L16" s="154"/>
    </row>
    <row r="17" spans="2:14" ht="22">
      <c r="B17" s="144" t="s">
        <v>13</v>
      </c>
      <c r="C17" s="151"/>
      <c r="D17" s="151"/>
      <c r="E17" s="158">
        <f>SUM(E9:E16)</f>
        <v>85676332176</v>
      </c>
      <c r="F17" s="159"/>
      <c r="G17" s="132">
        <f>SUM(G9:G16)</f>
        <v>77110770629</v>
      </c>
      <c r="H17" s="129"/>
      <c r="I17" s="158">
        <f>SUM(I9:I16)</f>
        <v>87291173814</v>
      </c>
      <c r="J17" s="129"/>
      <c r="K17" s="132">
        <f>SUM(K9:K16)</f>
        <v>78842517742</v>
      </c>
      <c r="L17" s="154"/>
    </row>
    <row r="18" spans="2:14">
      <c r="C18" s="151"/>
      <c r="D18" s="151"/>
      <c r="E18" s="130"/>
      <c r="F18" s="130"/>
      <c r="G18" s="130"/>
      <c r="H18" s="130"/>
      <c r="I18" s="130"/>
      <c r="J18" s="130"/>
      <c r="K18" s="130"/>
      <c r="L18" s="154"/>
    </row>
    <row r="19" spans="2:14" ht="22">
      <c r="B19" s="153" t="s">
        <v>14</v>
      </c>
      <c r="C19" s="151"/>
      <c r="D19" s="151"/>
      <c r="E19" s="130"/>
      <c r="F19" s="130"/>
      <c r="G19" s="130"/>
      <c r="H19" s="130"/>
      <c r="I19" s="130"/>
      <c r="J19" s="130"/>
      <c r="K19" s="130"/>
      <c r="L19" s="154"/>
    </row>
    <row r="20" spans="2:14">
      <c r="B20" s="147" t="s">
        <v>317</v>
      </c>
      <c r="C20" s="151">
        <v>5</v>
      </c>
      <c r="D20" s="151"/>
      <c r="E20" s="154">
        <v>14200000</v>
      </c>
      <c r="F20" s="154"/>
      <c r="G20" s="154">
        <v>14000000</v>
      </c>
      <c r="H20" s="154"/>
      <c r="I20" s="156">
        <v>0</v>
      </c>
      <c r="J20" s="154"/>
      <c r="K20" s="156">
        <v>0</v>
      </c>
      <c r="L20" s="154"/>
    </row>
    <row r="21" spans="2:14">
      <c r="B21" s="160" t="s">
        <v>266</v>
      </c>
      <c r="C21" s="151">
        <v>6</v>
      </c>
      <c r="D21" s="151"/>
      <c r="E21" s="154">
        <v>96617607005</v>
      </c>
      <c r="F21" s="154"/>
      <c r="G21" s="154">
        <v>84674653551</v>
      </c>
      <c r="H21" s="130"/>
      <c r="I21" s="154">
        <v>92644741008</v>
      </c>
      <c r="J21" s="130"/>
      <c r="K21" s="154">
        <v>81322211091</v>
      </c>
      <c r="L21" s="154"/>
    </row>
    <row r="22" spans="2:14">
      <c r="B22" s="147" t="s">
        <v>15</v>
      </c>
      <c r="C22" s="151">
        <v>7</v>
      </c>
      <c r="D22" s="151"/>
      <c r="E22" s="156">
        <v>0</v>
      </c>
      <c r="F22" s="154"/>
      <c r="G22" s="156">
        <v>0</v>
      </c>
      <c r="H22" s="130"/>
      <c r="I22" s="130">
        <v>2002000000</v>
      </c>
      <c r="J22" s="130"/>
      <c r="K22" s="130">
        <v>2002000000</v>
      </c>
      <c r="L22" s="154"/>
    </row>
    <row r="23" spans="2:14">
      <c r="B23" s="147" t="s">
        <v>259</v>
      </c>
      <c r="C23" s="151">
        <v>4</v>
      </c>
      <c r="D23" s="151"/>
      <c r="E23" s="156">
        <v>0</v>
      </c>
      <c r="F23" s="154"/>
      <c r="G23" s="156">
        <v>0</v>
      </c>
      <c r="H23" s="130"/>
      <c r="I23" s="130">
        <v>125000000</v>
      </c>
      <c r="J23" s="130"/>
      <c r="K23" s="130">
        <v>400000000</v>
      </c>
      <c r="L23" s="154"/>
    </row>
    <row r="24" spans="2:14">
      <c r="B24" s="131" t="s">
        <v>16</v>
      </c>
      <c r="C24" s="151">
        <v>8</v>
      </c>
      <c r="D24" s="151"/>
      <c r="E24" s="154">
        <v>2115291318</v>
      </c>
      <c r="F24" s="154"/>
      <c r="G24" s="154">
        <v>2173306452</v>
      </c>
      <c r="H24" s="130"/>
      <c r="I24" s="130">
        <v>2115287958</v>
      </c>
      <c r="J24" s="130"/>
      <c r="K24" s="130">
        <v>2173299372</v>
      </c>
      <c r="L24" s="154"/>
    </row>
    <row r="25" spans="2:14">
      <c r="B25" s="131" t="s">
        <v>17</v>
      </c>
      <c r="C25" s="151" t="s">
        <v>292</v>
      </c>
      <c r="D25" s="151"/>
      <c r="E25" s="154">
        <v>5410364514</v>
      </c>
      <c r="F25" s="154"/>
      <c r="G25" s="154">
        <v>5165722218</v>
      </c>
      <c r="H25" s="130"/>
      <c r="I25" s="130">
        <v>5410364514</v>
      </c>
      <c r="J25" s="130"/>
      <c r="K25" s="130">
        <v>5165722218</v>
      </c>
      <c r="L25" s="154"/>
    </row>
    <row r="26" spans="2:14">
      <c r="B26" s="131" t="s">
        <v>18</v>
      </c>
      <c r="C26" s="151"/>
      <c r="D26" s="151"/>
      <c r="E26" s="154">
        <v>62736654</v>
      </c>
      <c r="F26" s="154"/>
      <c r="G26" s="154">
        <v>79825227</v>
      </c>
      <c r="H26" s="130"/>
      <c r="I26" s="130">
        <v>62729258</v>
      </c>
      <c r="J26" s="130"/>
      <c r="K26" s="130">
        <v>79810032</v>
      </c>
      <c r="L26" s="154"/>
    </row>
    <row r="27" spans="2:14">
      <c r="B27" s="131" t="s">
        <v>19</v>
      </c>
      <c r="C27" s="151">
        <v>17</v>
      </c>
      <c r="D27" s="151"/>
      <c r="E27" s="154">
        <v>1493225267</v>
      </c>
      <c r="F27" s="154"/>
      <c r="G27" s="154">
        <v>1413184476</v>
      </c>
      <c r="H27" s="130"/>
      <c r="I27" s="130">
        <v>1455632929</v>
      </c>
      <c r="J27" s="130"/>
      <c r="K27" s="130">
        <v>1346730012</v>
      </c>
      <c r="L27" s="154"/>
    </row>
    <row r="28" spans="2:14">
      <c r="B28" s="131" t="s">
        <v>20</v>
      </c>
      <c r="C28" s="151">
        <v>13</v>
      </c>
      <c r="D28" s="151"/>
      <c r="E28" s="154">
        <v>992735708</v>
      </c>
      <c r="F28" s="154"/>
      <c r="G28" s="154">
        <v>214588269</v>
      </c>
      <c r="H28" s="130"/>
      <c r="I28" s="130">
        <v>992735708</v>
      </c>
      <c r="J28" s="130"/>
      <c r="K28" s="130">
        <v>214588269</v>
      </c>
      <c r="L28" s="154"/>
    </row>
    <row r="29" spans="2:14" ht="22">
      <c r="B29" s="144" t="s">
        <v>21</v>
      </c>
      <c r="C29" s="151"/>
      <c r="D29" s="151"/>
      <c r="E29" s="158">
        <f>SUM(E20:E28)</f>
        <v>106706160466</v>
      </c>
      <c r="F29" s="129"/>
      <c r="G29" s="132">
        <f>SUM(G20:G28)</f>
        <v>93735280193</v>
      </c>
      <c r="H29" s="129"/>
      <c r="I29" s="158">
        <f>SUM(I20:I28)</f>
        <v>104808491375</v>
      </c>
      <c r="J29" s="129"/>
      <c r="K29" s="132">
        <f>SUM(K20:K28)</f>
        <v>92704360994</v>
      </c>
      <c r="L29" s="154"/>
    </row>
    <row r="30" spans="2:14" ht="22">
      <c r="B30" s="144"/>
      <c r="C30" s="151"/>
      <c r="D30" s="151"/>
      <c r="E30" s="127"/>
      <c r="F30" s="127"/>
      <c r="G30" s="127"/>
      <c r="H30" s="127"/>
      <c r="I30" s="127"/>
      <c r="J30" s="127"/>
      <c r="K30" s="127"/>
      <c r="L30" s="154"/>
    </row>
    <row r="31" spans="2:14" ht="22.5" thickBot="1">
      <c r="B31" s="144" t="s">
        <v>22</v>
      </c>
      <c r="C31" s="151"/>
      <c r="D31" s="151"/>
      <c r="E31" s="161">
        <f>E17+E29</f>
        <v>192382492642</v>
      </c>
      <c r="F31" s="129"/>
      <c r="G31" s="133">
        <f>G17+G29</f>
        <v>170846050822</v>
      </c>
      <c r="H31" s="129"/>
      <c r="I31" s="161">
        <f>I17+I29</f>
        <v>192099665189</v>
      </c>
      <c r="J31" s="129"/>
      <c r="K31" s="133">
        <f>K17+K29</f>
        <v>171546878736</v>
      </c>
      <c r="L31" s="154"/>
      <c r="N31" s="272"/>
    </row>
    <row r="32" spans="2:14" ht="22" thickTop="1">
      <c r="C32" s="151"/>
      <c r="L32" s="154"/>
    </row>
    <row r="33" spans="2:12" s="145" customFormat="1" ht="23">
      <c r="B33" s="167" t="str">
        <f>$B$1</f>
        <v>บริษัท เมืองไทย แคปปิตอล จำกัด (มหาชน) และบริษัทย่อย</v>
      </c>
      <c r="C33" s="151"/>
      <c r="L33" s="154"/>
    </row>
    <row r="34" spans="2:12" s="145" customFormat="1" ht="23">
      <c r="B34" s="167" t="s">
        <v>285</v>
      </c>
      <c r="C34" s="151"/>
      <c r="L34" s="154"/>
    </row>
    <row r="35" spans="2:12" ht="22">
      <c r="B35" s="144"/>
      <c r="C35" s="151"/>
      <c r="L35" s="154"/>
    </row>
    <row r="36" spans="2:12" ht="22">
      <c r="B36" s="152"/>
      <c r="C36" s="151"/>
      <c r="D36" s="149"/>
      <c r="E36" s="319" t="s">
        <v>1</v>
      </c>
      <c r="F36" s="319"/>
      <c r="G36" s="319"/>
      <c r="H36" s="150"/>
      <c r="I36" s="319" t="s">
        <v>2</v>
      </c>
      <c r="J36" s="319"/>
      <c r="K36" s="319"/>
      <c r="L36" s="154"/>
    </row>
    <row r="37" spans="2:12" ht="22">
      <c r="C37" s="151"/>
      <c r="D37" s="149"/>
      <c r="E37" s="320" t="s">
        <v>3</v>
      </c>
      <c r="F37" s="320"/>
      <c r="G37" s="320"/>
      <c r="H37" s="150"/>
      <c r="I37" s="320" t="s">
        <v>3</v>
      </c>
      <c r="J37" s="320"/>
      <c r="K37" s="320"/>
      <c r="L37" s="154"/>
    </row>
    <row r="38" spans="2:12" ht="22">
      <c r="B38" s="144" t="s">
        <v>23</v>
      </c>
      <c r="C38" s="151" t="s">
        <v>5</v>
      </c>
      <c r="D38" s="149"/>
      <c r="E38" s="149">
        <v>2568</v>
      </c>
      <c r="F38" s="149"/>
      <c r="G38" s="149">
        <v>2567</v>
      </c>
      <c r="H38" s="149"/>
      <c r="I38" s="149">
        <v>2568</v>
      </c>
      <c r="J38" s="149"/>
      <c r="K38" s="149">
        <v>2567</v>
      </c>
      <c r="L38" s="154"/>
    </row>
    <row r="39" spans="2:12">
      <c r="C39" s="151"/>
      <c r="D39" s="151"/>
      <c r="E39" s="318" t="s">
        <v>256</v>
      </c>
      <c r="F39" s="318"/>
      <c r="G39" s="318"/>
      <c r="H39" s="318"/>
      <c r="I39" s="318"/>
      <c r="J39" s="318"/>
      <c r="K39" s="318"/>
      <c r="L39" s="154"/>
    </row>
    <row r="40" spans="2:12" ht="22">
      <c r="B40" s="153" t="s">
        <v>24</v>
      </c>
      <c r="C40" s="151"/>
      <c r="D40" s="149"/>
      <c r="E40" s="130"/>
      <c r="F40" s="130"/>
      <c r="G40" s="130"/>
      <c r="H40" s="130"/>
      <c r="I40" s="130"/>
      <c r="J40" s="130"/>
      <c r="K40" s="130"/>
      <c r="L40" s="154"/>
    </row>
    <row r="41" spans="2:12">
      <c r="B41" s="131" t="s">
        <v>25</v>
      </c>
      <c r="C41" s="151">
        <v>10</v>
      </c>
      <c r="D41" s="151"/>
      <c r="E41" s="130">
        <v>2719518957</v>
      </c>
      <c r="F41" s="130"/>
      <c r="G41" s="130">
        <v>8660785151</v>
      </c>
      <c r="H41" s="130"/>
      <c r="I41" s="130">
        <v>2719518957</v>
      </c>
      <c r="J41" s="130"/>
      <c r="K41" s="130">
        <v>8660785151</v>
      </c>
      <c r="L41" s="154"/>
    </row>
    <row r="42" spans="2:12">
      <c r="B42" s="131" t="s">
        <v>27</v>
      </c>
      <c r="C42" s="151">
        <v>11</v>
      </c>
      <c r="D42" s="151"/>
      <c r="E42" s="130">
        <v>2723578276</v>
      </c>
      <c r="F42" s="130"/>
      <c r="G42" s="130">
        <v>2112430776</v>
      </c>
      <c r="H42" s="130"/>
      <c r="I42" s="162">
        <v>2678175476</v>
      </c>
      <c r="J42" s="130"/>
      <c r="K42" s="130">
        <v>2081793176</v>
      </c>
      <c r="L42" s="154"/>
    </row>
    <row r="43" spans="2:12">
      <c r="B43" s="131" t="s">
        <v>28</v>
      </c>
      <c r="I43" s="162"/>
      <c r="L43" s="154"/>
    </row>
    <row r="44" spans="2:12">
      <c r="B44" s="131" t="s">
        <v>29</v>
      </c>
      <c r="C44" s="151">
        <v>12</v>
      </c>
      <c r="D44" s="151"/>
      <c r="E44" s="130">
        <v>9349083774</v>
      </c>
      <c r="F44" s="130"/>
      <c r="G44" s="130">
        <v>14579402279</v>
      </c>
      <c r="H44" s="130"/>
      <c r="I44" s="162">
        <f>+E44</f>
        <v>9349083774</v>
      </c>
      <c r="J44" s="130"/>
      <c r="K44" s="130">
        <v>14579402279</v>
      </c>
      <c r="L44" s="154"/>
    </row>
    <row r="45" spans="2:12">
      <c r="B45" s="131" t="s">
        <v>30</v>
      </c>
      <c r="C45" s="151">
        <v>13</v>
      </c>
      <c r="D45" s="151"/>
      <c r="E45" s="130">
        <v>28786229184</v>
      </c>
      <c r="F45" s="130"/>
      <c r="G45" s="130">
        <v>31535344331</v>
      </c>
      <c r="H45" s="130"/>
      <c r="I45" s="162">
        <f t="shared" ref="I45:I48" si="0">+E45</f>
        <v>28786229184</v>
      </c>
      <c r="J45" s="130"/>
      <c r="K45" s="130">
        <v>31535344331</v>
      </c>
      <c r="L45" s="154"/>
    </row>
    <row r="46" spans="2:12">
      <c r="B46" s="131" t="s">
        <v>31</v>
      </c>
      <c r="C46" s="151" t="s">
        <v>292</v>
      </c>
      <c r="D46" s="151"/>
      <c r="E46" s="130">
        <v>1229651205</v>
      </c>
      <c r="F46" s="130"/>
      <c r="G46" s="130">
        <v>1162216080</v>
      </c>
      <c r="H46" s="130"/>
      <c r="I46" s="162">
        <f t="shared" si="0"/>
        <v>1229651205</v>
      </c>
      <c r="J46" s="130"/>
      <c r="K46" s="163">
        <v>1162216080</v>
      </c>
      <c r="L46" s="154"/>
    </row>
    <row r="47" spans="2:12">
      <c r="B47" s="131" t="s">
        <v>32</v>
      </c>
      <c r="C47" s="151"/>
      <c r="D47" s="151"/>
      <c r="E47" s="130">
        <v>826809148</v>
      </c>
      <c r="F47" s="130"/>
      <c r="G47" s="130">
        <v>831907290</v>
      </c>
      <c r="H47" s="130"/>
      <c r="I47" s="162">
        <v>780125657</v>
      </c>
      <c r="J47" s="130"/>
      <c r="K47" s="163">
        <v>814078772</v>
      </c>
      <c r="L47" s="154"/>
    </row>
    <row r="48" spans="2:12">
      <c r="B48" s="131" t="s">
        <v>289</v>
      </c>
      <c r="C48" s="151"/>
      <c r="D48" s="151"/>
      <c r="E48" s="130">
        <v>904517933</v>
      </c>
      <c r="F48" s="130"/>
      <c r="G48" s="154">
        <v>403198350</v>
      </c>
      <c r="H48" s="130"/>
      <c r="I48" s="162">
        <f t="shared" si="0"/>
        <v>904517933</v>
      </c>
      <c r="J48" s="130"/>
      <c r="K48" s="154">
        <v>403198350</v>
      </c>
      <c r="L48" s="154"/>
    </row>
    <row r="49" spans="2:12">
      <c r="B49" s="131" t="s">
        <v>33</v>
      </c>
      <c r="C49" s="151">
        <v>4</v>
      </c>
      <c r="D49" s="151"/>
      <c r="E49" s="130">
        <v>84685895</v>
      </c>
      <c r="F49" s="130"/>
      <c r="G49" s="130">
        <v>103071711</v>
      </c>
      <c r="H49" s="130"/>
      <c r="I49" s="162">
        <v>1673904698</v>
      </c>
      <c r="J49" s="130"/>
      <c r="K49" s="163">
        <v>2078928388</v>
      </c>
      <c r="L49" s="154"/>
    </row>
    <row r="50" spans="2:12" ht="22">
      <c r="B50" s="144" t="s">
        <v>34</v>
      </c>
      <c r="C50" s="151"/>
      <c r="D50" s="151"/>
      <c r="E50" s="158">
        <f>SUM(E41:E49)</f>
        <v>46624074372</v>
      </c>
      <c r="F50" s="159"/>
      <c r="G50" s="165">
        <f>SUM(G41:G49)</f>
        <v>59388355968</v>
      </c>
      <c r="H50" s="159"/>
      <c r="I50" s="158">
        <f>SUM(I41:I49)</f>
        <v>48121206884</v>
      </c>
      <c r="J50" s="159"/>
      <c r="K50" s="165">
        <f>SUM(K41:K49)</f>
        <v>61315746527</v>
      </c>
      <c r="L50" s="154"/>
    </row>
    <row r="51" spans="2:12">
      <c r="C51" s="151"/>
      <c r="D51" s="151"/>
      <c r="E51" s="130"/>
      <c r="F51" s="130"/>
      <c r="G51" s="130"/>
      <c r="H51" s="130"/>
      <c r="I51" s="163"/>
      <c r="J51" s="130"/>
      <c r="K51" s="163"/>
      <c r="L51" s="154"/>
    </row>
    <row r="52" spans="2:12" ht="22">
      <c r="B52" s="153" t="s">
        <v>35</v>
      </c>
      <c r="C52" s="151"/>
      <c r="D52" s="151"/>
      <c r="E52" s="130"/>
      <c r="F52" s="130"/>
      <c r="G52" s="130"/>
      <c r="H52" s="130"/>
      <c r="I52" s="163"/>
      <c r="J52" s="130"/>
      <c r="K52" s="163"/>
      <c r="L52" s="154"/>
    </row>
    <row r="53" spans="2:12">
      <c r="B53" s="155" t="s">
        <v>28</v>
      </c>
      <c r="C53" s="151">
        <v>12</v>
      </c>
      <c r="D53" s="151"/>
      <c r="E53" s="130">
        <v>19463799670</v>
      </c>
      <c r="F53" s="130"/>
      <c r="G53" s="130">
        <v>12516224388</v>
      </c>
      <c r="H53" s="154"/>
      <c r="I53" s="154">
        <f>+E53</f>
        <v>19463799670</v>
      </c>
      <c r="J53" s="154"/>
      <c r="K53" s="154">
        <v>12516224388</v>
      </c>
      <c r="L53" s="154"/>
    </row>
    <row r="54" spans="2:12">
      <c r="B54" s="155" t="s">
        <v>36</v>
      </c>
      <c r="C54" s="151">
        <v>13</v>
      </c>
      <c r="D54" s="151"/>
      <c r="E54" s="130">
        <v>77103753337</v>
      </c>
      <c r="F54" s="130"/>
      <c r="G54" s="130">
        <v>57031226061</v>
      </c>
      <c r="H54" s="154"/>
      <c r="I54" s="154">
        <f t="shared" ref="I54:I57" si="1">+E54</f>
        <v>77103753337</v>
      </c>
      <c r="J54" s="154"/>
      <c r="K54" s="154">
        <v>57031226061</v>
      </c>
      <c r="L54" s="154"/>
    </row>
    <row r="55" spans="2:12">
      <c r="B55" s="155" t="s">
        <v>37</v>
      </c>
      <c r="C55" s="151" t="s">
        <v>292</v>
      </c>
      <c r="D55" s="151"/>
      <c r="E55" s="130">
        <v>4229165895</v>
      </c>
      <c r="F55" s="130"/>
      <c r="G55" s="130">
        <v>4053711914</v>
      </c>
      <c r="H55" s="154"/>
      <c r="I55" s="154">
        <f t="shared" si="1"/>
        <v>4229165895</v>
      </c>
      <c r="J55" s="154"/>
      <c r="K55" s="154">
        <v>4053711914</v>
      </c>
      <c r="L55" s="154"/>
    </row>
    <row r="56" spans="2:12">
      <c r="B56" s="155" t="s">
        <v>26</v>
      </c>
      <c r="C56" s="151"/>
      <c r="D56" s="151"/>
      <c r="E56" s="130">
        <v>1660875446</v>
      </c>
      <c r="F56" s="130"/>
      <c r="G56" s="163">
        <v>606173500</v>
      </c>
      <c r="H56" s="154"/>
      <c r="I56" s="154">
        <f t="shared" si="1"/>
        <v>1660875446</v>
      </c>
      <c r="J56" s="154"/>
      <c r="K56" s="163">
        <v>606173500</v>
      </c>
      <c r="L56" s="154"/>
    </row>
    <row r="57" spans="2:12">
      <c r="B57" s="131" t="s">
        <v>316</v>
      </c>
      <c r="C57" s="151">
        <v>14</v>
      </c>
      <c r="D57" s="151"/>
      <c r="E57" s="163">
        <v>382132399</v>
      </c>
      <c r="F57" s="130"/>
      <c r="G57" s="163">
        <v>297184693</v>
      </c>
      <c r="H57" s="154"/>
      <c r="I57" s="154">
        <f t="shared" si="1"/>
        <v>382132399</v>
      </c>
      <c r="J57" s="154"/>
      <c r="K57" s="154">
        <v>297184693</v>
      </c>
      <c r="L57" s="154"/>
    </row>
    <row r="58" spans="2:12" ht="22">
      <c r="B58" s="144" t="s">
        <v>38</v>
      </c>
      <c r="C58" s="151"/>
      <c r="D58" s="151"/>
      <c r="E58" s="158">
        <f>SUM(E53:E57)</f>
        <v>102839726747</v>
      </c>
      <c r="F58" s="159"/>
      <c r="G58" s="165">
        <f>SUM(G53:G57)</f>
        <v>74504520556</v>
      </c>
      <c r="H58" s="129"/>
      <c r="I58" s="158">
        <f>SUM(I53:I57)</f>
        <v>102839726747</v>
      </c>
      <c r="J58" s="129"/>
      <c r="K58" s="165">
        <f>SUM(K53:K57)</f>
        <v>74504520556</v>
      </c>
      <c r="L58" s="154"/>
    </row>
    <row r="59" spans="2:12" ht="22">
      <c r="B59" s="144"/>
      <c r="C59" s="151"/>
      <c r="D59" s="151"/>
      <c r="E59" s="159"/>
      <c r="F59" s="159"/>
      <c r="G59" s="159"/>
      <c r="H59" s="127"/>
      <c r="I59" s="166"/>
      <c r="J59" s="127"/>
      <c r="K59" s="166"/>
      <c r="L59" s="154"/>
    </row>
    <row r="60" spans="2:12" ht="22">
      <c r="B60" s="144" t="s">
        <v>39</v>
      </c>
      <c r="C60" s="151"/>
      <c r="D60" s="151"/>
      <c r="E60" s="313">
        <f>E50+E58</f>
        <v>149463801119</v>
      </c>
      <c r="F60" s="129"/>
      <c r="G60" s="295">
        <f>G50+G58</f>
        <v>133892876524</v>
      </c>
      <c r="H60" s="129"/>
      <c r="I60" s="313">
        <f>I50+I58</f>
        <v>150960933631</v>
      </c>
      <c r="J60" s="129"/>
      <c r="K60" s="295">
        <f>K50+K58</f>
        <v>135820267083</v>
      </c>
      <c r="L60" s="154"/>
    </row>
    <row r="61" spans="2:12" ht="22">
      <c r="B61" s="144"/>
      <c r="C61" s="151"/>
      <c r="D61" s="151"/>
      <c r="E61" s="159"/>
      <c r="F61" s="159"/>
      <c r="G61" s="159"/>
      <c r="H61" s="159"/>
      <c r="I61" s="159"/>
      <c r="J61" s="159"/>
      <c r="K61" s="159"/>
      <c r="L61" s="154"/>
    </row>
    <row r="62" spans="2:12" s="145" customFormat="1" ht="23">
      <c r="B62" s="167" t="str">
        <f>$B$1</f>
        <v>บริษัท เมืองไทย แคปปิตอล จำกัด (มหาชน) และบริษัทย่อย</v>
      </c>
      <c r="C62" s="151"/>
      <c r="L62" s="154"/>
    </row>
    <row r="63" spans="2:12" s="145" customFormat="1" ht="23">
      <c r="B63" s="167" t="s">
        <v>285</v>
      </c>
      <c r="C63" s="151"/>
      <c r="L63" s="154"/>
    </row>
    <row r="64" spans="2:12" ht="22">
      <c r="B64" s="144"/>
      <c r="C64" s="151"/>
      <c r="L64" s="154"/>
    </row>
    <row r="65" spans="2:12" ht="22">
      <c r="B65" s="152"/>
      <c r="C65" s="151"/>
      <c r="D65" s="149"/>
      <c r="E65" s="319" t="s">
        <v>1</v>
      </c>
      <c r="F65" s="319"/>
      <c r="G65" s="319"/>
      <c r="H65" s="150"/>
      <c r="I65" s="319" t="s">
        <v>2</v>
      </c>
      <c r="J65" s="319"/>
      <c r="K65" s="319"/>
      <c r="L65" s="154"/>
    </row>
    <row r="66" spans="2:12" ht="22">
      <c r="C66" s="151"/>
      <c r="D66" s="149"/>
      <c r="E66" s="320" t="s">
        <v>3</v>
      </c>
      <c r="F66" s="320"/>
      <c r="G66" s="320"/>
      <c r="H66" s="150"/>
      <c r="I66" s="320" t="s">
        <v>3</v>
      </c>
      <c r="J66" s="320"/>
      <c r="K66" s="320"/>
      <c r="L66" s="154"/>
    </row>
    <row r="67" spans="2:12" ht="22">
      <c r="B67" s="144" t="s">
        <v>23</v>
      </c>
      <c r="C67" s="151" t="s">
        <v>130</v>
      </c>
      <c r="D67" s="151"/>
      <c r="E67" s="149">
        <v>2568</v>
      </c>
      <c r="F67" s="149"/>
      <c r="G67" s="149">
        <v>2567</v>
      </c>
      <c r="H67" s="149"/>
      <c r="I67" s="149">
        <v>2568</v>
      </c>
      <c r="J67" s="149"/>
      <c r="K67" s="149">
        <v>2567</v>
      </c>
      <c r="L67" s="154"/>
    </row>
    <row r="68" spans="2:12">
      <c r="C68" s="151"/>
      <c r="D68" s="151"/>
      <c r="E68" s="318" t="s">
        <v>256</v>
      </c>
      <c r="F68" s="318"/>
      <c r="G68" s="318"/>
      <c r="H68" s="318"/>
      <c r="I68" s="318"/>
      <c r="J68" s="318"/>
      <c r="K68" s="318"/>
      <c r="L68" s="154"/>
    </row>
    <row r="69" spans="2:12" ht="22">
      <c r="B69" s="153" t="s">
        <v>40</v>
      </c>
      <c r="C69" s="151"/>
      <c r="D69" s="151"/>
      <c r="E69" s="130"/>
      <c r="F69" s="130"/>
      <c r="G69" s="168"/>
      <c r="H69" s="130"/>
      <c r="I69" s="130"/>
      <c r="J69" s="130"/>
      <c r="K69" s="168"/>
      <c r="L69" s="154"/>
    </row>
    <row r="70" spans="2:12">
      <c r="B70" s="131" t="s">
        <v>41</v>
      </c>
      <c r="C70" s="151"/>
      <c r="D70" s="151"/>
      <c r="E70" s="130"/>
      <c r="F70" s="130"/>
      <c r="G70" s="168"/>
      <c r="H70" s="130"/>
      <c r="I70" s="130"/>
      <c r="J70" s="130"/>
      <c r="K70" s="168"/>
      <c r="L70" s="154"/>
    </row>
    <row r="71" spans="2:12">
      <c r="B71" s="131" t="s">
        <v>42</v>
      </c>
      <c r="C71" s="151"/>
      <c r="D71" s="151"/>
      <c r="E71" s="169"/>
      <c r="G71" s="168"/>
      <c r="K71" s="168"/>
      <c r="L71" s="154"/>
    </row>
    <row r="72" spans="2:12" ht="22" thickBot="1">
      <c r="B72" s="170" t="s">
        <v>43</v>
      </c>
      <c r="C72" s="151"/>
      <c r="D72" s="151"/>
      <c r="E72" s="171">
        <v>2120000000</v>
      </c>
      <c r="F72" s="130"/>
      <c r="G72" s="171">
        <v>2120000000</v>
      </c>
      <c r="H72" s="154"/>
      <c r="I72" s="171">
        <v>2120000000</v>
      </c>
      <c r="J72" s="154"/>
      <c r="K72" s="172">
        <v>2120000000</v>
      </c>
      <c r="L72" s="154"/>
    </row>
    <row r="73" spans="2:12" ht="22" thickTop="1">
      <c r="B73" s="131" t="s">
        <v>44</v>
      </c>
      <c r="C73" s="151"/>
      <c r="D73" s="151"/>
      <c r="E73" s="163"/>
      <c r="F73" s="130"/>
      <c r="G73" s="163"/>
      <c r="H73" s="154"/>
      <c r="I73" s="154"/>
      <c r="J73" s="154"/>
      <c r="K73" s="154"/>
      <c r="L73" s="154"/>
    </row>
    <row r="74" spans="2:12">
      <c r="B74" s="170" t="s">
        <v>43</v>
      </c>
      <c r="C74" s="151"/>
      <c r="D74" s="151"/>
      <c r="E74" s="163">
        <v>2120000000</v>
      </c>
      <c r="F74" s="130"/>
      <c r="G74" s="163">
        <v>2120000000</v>
      </c>
      <c r="H74" s="154"/>
      <c r="I74" s="163">
        <v>2120000000</v>
      </c>
      <c r="J74" s="154"/>
      <c r="K74" s="173">
        <v>2120000000</v>
      </c>
      <c r="L74" s="154"/>
    </row>
    <row r="75" spans="2:12">
      <c r="B75" s="131" t="s">
        <v>45</v>
      </c>
      <c r="C75" s="151"/>
      <c r="D75" s="151"/>
      <c r="E75" s="154">
        <v>2379843362</v>
      </c>
      <c r="F75" s="154"/>
      <c r="G75" s="154">
        <v>2379843362</v>
      </c>
      <c r="H75" s="154"/>
      <c r="I75" s="154">
        <v>2379843362</v>
      </c>
      <c r="J75" s="154"/>
      <c r="K75" s="154">
        <v>2379843362</v>
      </c>
      <c r="L75" s="154"/>
    </row>
    <row r="76" spans="2:12">
      <c r="B76" s="131" t="s">
        <v>46</v>
      </c>
      <c r="C76" s="151"/>
      <c r="D76" s="151"/>
      <c r="E76" s="163"/>
      <c r="F76" s="130"/>
      <c r="G76" s="163"/>
      <c r="H76" s="154"/>
      <c r="I76" s="154"/>
      <c r="J76" s="154"/>
      <c r="K76" s="154"/>
      <c r="L76" s="154"/>
    </row>
    <row r="77" spans="2:12">
      <c r="B77" s="131" t="s">
        <v>47</v>
      </c>
      <c r="C77" s="151"/>
      <c r="D77" s="151"/>
      <c r="E77" s="163"/>
      <c r="F77" s="130"/>
      <c r="G77" s="163"/>
      <c r="H77" s="154"/>
      <c r="I77" s="154"/>
      <c r="J77" s="154"/>
      <c r="K77" s="154"/>
      <c r="L77" s="154"/>
    </row>
    <row r="78" spans="2:12">
      <c r="B78" s="131" t="s">
        <v>48</v>
      </c>
      <c r="C78" s="151"/>
      <c r="D78" s="151"/>
      <c r="E78" s="130">
        <v>212000000</v>
      </c>
      <c r="F78" s="130"/>
      <c r="G78" s="130">
        <v>212000000</v>
      </c>
      <c r="H78" s="154"/>
      <c r="I78" s="130">
        <v>212000000</v>
      </c>
      <c r="J78" s="154"/>
      <c r="K78" s="154">
        <v>212000000</v>
      </c>
      <c r="L78" s="154"/>
    </row>
    <row r="79" spans="2:12">
      <c r="B79" s="131" t="s">
        <v>49</v>
      </c>
      <c r="C79" s="151"/>
      <c r="D79" s="151"/>
      <c r="E79" s="130">
        <f>+'CH-Consol FS 12-13'!J47</f>
        <v>38931319003</v>
      </c>
      <c r="F79" s="130"/>
      <c r="G79" s="130">
        <v>32764585481</v>
      </c>
      <c r="H79" s="154"/>
      <c r="I79" s="154">
        <f>+'CH-Separate FS 14-15'!J47</f>
        <v>37151359038</v>
      </c>
      <c r="J79" s="154"/>
      <c r="K79" s="154">
        <v>31538022836</v>
      </c>
      <c r="L79" s="154"/>
    </row>
    <row r="80" spans="2:12">
      <c r="B80" s="131" t="s">
        <v>50</v>
      </c>
      <c r="C80" s="151"/>
      <c r="D80" s="151"/>
      <c r="E80" s="174">
        <f>+'CH-Consol FS 12-13'!L47</f>
        <v>-724470842</v>
      </c>
      <c r="F80" s="130"/>
      <c r="G80" s="156">
        <v>-523254545</v>
      </c>
      <c r="H80" s="154"/>
      <c r="I80" s="174">
        <f>+'CH-Separate FS 14-15'!L47</f>
        <v>-724470842</v>
      </c>
      <c r="J80" s="154"/>
      <c r="K80" s="156">
        <v>-523254545</v>
      </c>
      <c r="L80" s="154"/>
    </row>
    <row r="81" spans="2:12" ht="22">
      <c r="B81" s="144" t="s">
        <v>51</v>
      </c>
      <c r="C81" s="151"/>
      <c r="D81" s="151"/>
      <c r="E81" s="158">
        <f>SUM(E74:E80)</f>
        <v>42918691523</v>
      </c>
      <c r="F81" s="159"/>
      <c r="G81" s="132">
        <f>SUM(G74:G80)</f>
        <v>36953174298</v>
      </c>
      <c r="H81" s="129"/>
      <c r="I81" s="158">
        <f>SUM(I74:I80)</f>
        <v>41138731558</v>
      </c>
      <c r="J81" s="129"/>
      <c r="K81" s="132">
        <f>SUM(K74:K80)</f>
        <v>35726611653</v>
      </c>
      <c r="L81" s="154"/>
    </row>
    <row r="82" spans="2:12" ht="22">
      <c r="B82" s="144"/>
      <c r="C82" s="151"/>
      <c r="D82" s="151"/>
      <c r="E82" s="175"/>
      <c r="F82" s="159"/>
      <c r="G82" s="175"/>
      <c r="H82" s="129"/>
      <c r="I82" s="127"/>
      <c r="J82" s="129"/>
      <c r="K82" s="127"/>
      <c r="L82" s="154"/>
    </row>
    <row r="83" spans="2:12" ht="22.5" thickBot="1">
      <c r="B83" s="144" t="s">
        <v>52</v>
      </c>
      <c r="C83" s="151"/>
      <c r="D83" s="151"/>
      <c r="E83" s="161">
        <f>E60+E81</f>
        <v>192382492642</v>
      </c>
      <c r="F83" s="129"/>
      <c r="G83" s="133">
        <f>G81+G60</f>
        <v>170846050822</v>
      </c>
      <c r="H83" s="129"/>
      <c r="I83" s="161">
        <f>I60+I81</f>
        <v>192099665189</v>
      </c>
      <c r="J83" s="129"/>
      <c r="K83" s="133">
        <f>K81+K60</f>
        <v>171546878736</v>
      </c>
      <c r="L83" s="154"/>
    </row>
    <row r="84" spans="2:12" ht="22.5" thickTop="1">
      <c r="B84" s="144"/>
      <c r="C84" s="151"/>
      <c r="D84" s="151"/>
      <c r="E84" s="176"/>
      <c r="F84" s="176"/>
      <c r="G84" s="176"/>
      <c r="H84" s="176"/>
      <c r="I84" s="176"/>
      <c r="J84" s="176"/>
      <c r="K84" s="176"/>
      <c r="L84" s="154"/>
    </row>
    <row r="85" spans="2:12" ht="22">
      <c r="B85" s="177"/>
      <c r="C85" s="178"/>
      <c r="D85" s="151"/>
      <c r="E85" s="179"/>
      <c r="F85" s="180"/>
      <c r="G85" s="179"/>
      <c r="H85" s="180"/>
      <c r="I85" s="179"/>
      <c r="K85" s="179"/>
      <c r="L85" s="154"/>
    </row>
    <row r="86" spans="2:12">
      <c r="E86" s="181"/>
      <c r="G86" s="182"/>
      <c r="I86" s="182"/>
      <c r="K86" s="182"/>
      <c r="L86" s="154"/>
    </row>
    <row r="87" spans="2:12">
      <c r="E87" s="169"/>
      <c r="L87" s="154"/>
    </row>
    <row r="88" spans="2:12">
      <c r="L88" s="154"/>
    </row>
    <row r="89" spans="2:12">
      <c r="L89" s="154"/>
    </row>
    <row r="90" spans="2:12">
      <c r="L90" s="154"/>
    </row>
    <row r="91" spans="2:12">
      <c r="L91" s="154"/>
    </row>
    <row r="92" spans="2:12">
      <c r="L92" s="154"/>
    </row>
    <row r="93" spans="2:12">
      <c r="L93" s="154"/>
    </row>
    <row r="94" spans="2:12">
      <c r="L94" s="154"/>
    </row>
    <row r="95" spans="2:12">
      <c r="L95" s="154"/>
    </row>
    <row r="96" spans="2:12">
      <c r="L96" s="154"/>
    </row>
    <row r="97" spans="12:12" s="147" customFormat="1">
      <c r="L97" s="154"/>
    </row>
    <row r="98" spans="12:12" s="147" customFormat="1">
      <c r="L98" s="154"/>
    </row>
    <row r="99" spans="12:12" s="147" customFormat="1">
      <c r="L99" s="154"/>
    </row>
    <row r="100" spans="12:12" s="147" customFormat="1">
      <c r="L100" s="154"/>
    </row>
    <row r="101" spans="12:12" s="147" customFormat="1">
      <c r="L101" s="154"/>
    </row>
    <row r="102" spans="12:12" s="147" customFormat="1">
      <c r="L102" s="154"/>
    </row>
    <row r="103" spans="12:12" s="147" customFormat="1">
      <c r="L103" s="154"/>
    </row>
    <row r="104" spans="12:12" s="147" customFormat="1">
      <c r="L104" s="154"/>
    </row>
    <row r="105" spans="12:12" s="147" customFormat="1">
      <c r="L105" s="154"/>
    </row>
    <row r="160" spans="2:11" s="183" customFormat="1">
      <c r="B160" s="131"/>
      <c r="C160" s="147"/>
      <c r="D160" s="147"/>
      <c r="E160" s="147"/>
      <c r="F160" s="147"/>
      <c r="G160" s="147"/>
      <c r="H160" s="147"/>
      <c r="I160" s="147"/>
      <c r="J160" s="147"/>
      <c r="K160" s="147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E68:K68"/>
    <mergeCell ref="E39:K39"/>
    <mergeCell ref="E65:G65"/>
    <mergeCell ref="E4:G4"/>
    <mergeCell ref="I4:K4"/>
    <mergeCell ref="E7:K7"/>
    <mergeCell ref="E36:G36"/>
    <mergeCell ref="I36:K36"/>
    <mergeCell ref="I65:K65"/>
    <mergeCell ref="E37:G37"/>
    <mergeCell ref="I37:K37"/>
    <mergeCell ref="E66:G66"/>
    <mergeCell ref="I66:K66"/>
    <mergeCell ref="E5:G5"/>
    <mergeCell ref="I5:K5"/>
  </mergeCells>
  <phoneticPr fontId="0" type="noConversion"/>
  <pageMargins left="0.78740157480314965" right="0.78740157480314965" top="0.47244094488188981" bottom="0.51181102362204722" header="0.51181102362204722" footer="0.51181102362204722"/>
  <pageSetup paperSize="9" scale="74" firstPageNumber="7" fitToHeight="0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หมายเหตุประกอบงบการเงินเป็นส่วนหนึ่งของงบการเงินนี้
&amp;C&amp;14&amp;P&amp;R
</oddFooter>
  </headerFooter>
  <rowBreaks count="2" manualBreakCount="2">
    <brk id="32" max="16383" man="1"/>
    <brk id="61" min="1" max="10" man="1"/>
  </rowBreaks>
  <customProperties>
    <customPr name="OrphanNamesChecked" r:id="rId3"/>
  </customProperties>
  <ignoredErrors>
    <ignoredError sqref="I44:I46 I53:I57 E79:E80 I79:I80 I48 B3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65"/>
  <sheetViews>
    <sheetView view="pageBreakPreview" topLeftCell="C1" zoomScale="85" zoomScaleNormal="100" zoomScaleSheetLayoutView="85" workbookViewId="0">
      <selection activeCell="C1" sqref="C1"/>
    </sheetView>
  </sheetViews>
  <sheetFormatPr defaultColWidth="9.09765625" defaultRowHeight="21.5"/>
  <cols>
    <col min="1" max="1" width="13.09765625" style="128" hidden="1" customWidth="1"/>
    <col min="2" max="2" width="16" style="184" hidden="1" customWidth="1"/>
    <col min="3" max="3" width="67.8984375" style="185" bestFit="1" customWidth="1"/>
    <col min="4" max="4" width="9.59765625" style="147" bestFit="1" customWidth="1"/>
    <col min="5" max="5" width="1.3984375" style="147" customWidth="1"/>
    <col min="6" max="6" width="17.09765625" style="148" customWidth="1"/>
    <col min="7" max="7" width="1.3984375" style="147" customWidth="1"/>
    <col min="8" max="8" width="17.296875" style="148" customWidth="1"/>
    <col min="9" max="9" width="1.3984375" style="147" customWidth="1"/>
    <col min="10" max="10" width="17.09765625" style="148" customWidth="1"/>
    <col min="11" max="11" width="1.3984375" style="147" customWidth="1"/>
    <col min="12" max="12" width="17.69921875" style="148" customWidth="1"/>
    <col min="13" max="13" width="10.09765625" style="184" bestFit="1" customWidth="1"/>
    <col min="14" max="16384" width="9.09765625" style="184"/>
  </cols>
  <sheetData>
    <row r="1" spans="1:14" ht="23">
      <c r="C1" s="167" t="str">
        <f>'SFP7-9'!$B$1</f>
        <v>บริษัท เมืองไทย แคปปิตอล จำกัด (มหาชน) และบริษัทย่อย</v>
      </c>
      <c r="D1" s="151"/>
      <c r="E1" s="151"/>
      <c r="F1" s="296"/>
      <c r="G1" s="159"/>
      <c r="H1" s="296"/>
      <c r="I1" s="159"/>
      <c r="J1" s="296"/>
      <c r="K1" s="159"/>
      <c r="L1" s="296"/>
    </row>
    <row r="2" spans="1:14" ht="23">
      <c r="C2" s="167" t="s">
        <v>250</v>
      </c>
      <c r="D2" s="149"/>
      <c r="E2" s="149"/>
      <c r="F2" s="289"/>
      <c r="G2" s="150"/>
      <c r="H2" s="289"/>
      <c r="I2" s="150"/>
      <c r="J2" s="289"/>
      <c r="K2" s="150"/>
      <c r="L2" s="306"/>
    </row>
    <row r="3" spans="1:14" ht="23">
      <c r="C3" s="167"/>
      <c r="D3" s="149"/>
      <c r="E3" s="149"/>
      <c r="F3" s="289"/>
      <c r="G3" s="150"/>
      <c r="H3" s="289"/>
      <c r="I3" s="150"/>
      <c r="J3" s="289"/>
      <c r="K3" s="150"/>
      <c r="L3" s="306"/>
    </row>
    <row r="4" spans="1:14" ht="22">
      <c r="D4" s="149"/>
      <c r="E4" s="149"/>
      <c r="F4" s="319" t="s">
        <v>1</v>
      </c>
      <c r="G4" s="319"/>
      <c r="H4" s="319"/>
      <c r="I4" s="150"/>
      <c r="J4" s="319" t="s">
        <v>2</v>
      </c>
      <c r="K4" s="319"/>
      <c r="L4" s="319"/>
    </row>
    <row r="5" spans="1:14" ht="22">
      <c r="D5" s="149"/>
      <c r="E5" s="149"/>
      <c r="F5" s="324" t="s">
        <v>251</v>
      </c>
      <c r="G5" s="324"/>
      <c r="H5" s="324"/>
      <c r="I5" s="150"/>
      <c r="J5" s="324" t="s">
        <v>251</v>
      </c>
      <c r="K5" s="324"/>
      <c r="L5" s="324"/>
    </row>
    <row r="6" spans="1:14" ht="22">
      <c r="D6" s="149"/>
      <c r="E6" s="149"/>
      <c r="F6" s="324" t="s">
        <v>252</v>
      </c>
      <c r="G6" s="324"/>
      <c r="H6" s="324"/>
      <c r="I6" s="150"/>
      <c r="J6" s="324" t="s">
        <v>252</v>
      </c>
      <c r="K6" s="324"/>
      <c r="L6" s="324"/>
    </row>
    <row r="7" spans="1:14">
      <c r="A7" s="128" t="s">
        <v>53</v>
      </c>
      <c r="D7" s="151" t="s">
        <v>5</v>
      </c>
      <c r="E7" s="151"/>
      <c r="F7" s="149">
        <v>2568</v>
      </c>
      <c r="G7" s="149"/>
      <c r="H7" s="149">
        <v>2567</v>
      </c>
      <c r="I7" s="149"/>
      <c r="J7" s="149">
        <v>2568</v>
      </c>
      <c r="K7" s="149"/>
      <c r="L7" s="149">
        <v>2567</v>
      </c>
    </row>
    <row r="8" spans="1:14" ht="22">
      <c r="C8" s="153"/>
      <c r="D8" s="151"/>
      <c r="E8" s="151"/>
      <c r="F8" s="318" t="s">
        <v>256</v>
      </c>
      <c r="G8" s="318"/>
      <c r="H8" s="318"/>
      <c r="I8" s="318"/>
      <c r="J8" s="318"/>
      <c r="K8" s="318"/>
      <c r="L8" s="318"/>
    </row>
    <row r="9" spans="1:14" ht="22">
      <c r="C9" s="153" t="s">
        <v>54</v>
      </c>
      <c r="D9" s="151"/>
      <c r="E9" s="151"/>
      <c r="F9" s="186"/>
      <c r="G9" s="151"/>
      <c r="H9" s="186"/>
      <c r="I9" s="151"/>
      <c r="J9" s="186"/>
      <c r="K9" s="151"/>
      <c r="L9" s="186"/>
    </row>
    <row r="10" spans="1:14">
      <c r="C10" s="131" t="s">
        <v>260</v>
      </c>
      <c r="E10" s="151"/>
      <c r="F10" s="154">
        <v>30009816452</v>
      </c>
      <c r="G10" s="182"/>
      <c r="H10" s="154">
        <v>26956210885</v>
      </c>
      <c r="I10" s="182"/>
      <c r="J10" s="154">
        <v>28799225268</v>
      </c>
      <c r="K10" s="182"/>
      <c r="L10" s="154">
        <v>25835497893</v>
      </c>
      <c r="M10" s="187"/>
      <c r="N10" s="187"/>
    </row>
    <row r="11" spans="1:14">
      <c r="C11" s="185" t="s">
        <v>55</v>
      </c>
      <c r="D11" s="151" t="s">
        <v>130</v>
      </c>
      <c r="E11" s="151"/>
      <c r="F11" s="154">
        <v>572167303</v>
      </c>
      <c r="G11" s="182"/>
      <c r="H11" s="154">
        <v>780710897</v>
      </c>
      <c r="I11" s="182"/>
      <c r="J11" s="154">
        <v>451392630</v>
      </c>
      <c r="K11" s="182"/>
      <c r="L11" s="154">
        <v>652713523</v>
      </c>
      <c r="M11" s="187"/>
      <c r="N11" s="187"/>
    </row>
    <row r="12" spans="1:14">
      <c r="C12" s="131" t="s">
        <v>290</v>
      </c>
      <c r="D12" s="151">
        <v>4</v>
      </c>
      <c r="E12" s="151"/>
      <c r="F12" s="156">
        <v>0</v>
      </c>
      <c r="G12" s="156"/>
      <c r="H12" s="156">
        <v>0</v>
      </c>
      <c r="I12" s="156"/>
      <c r="J12" s="156">
        <v>0</v>
      </c>
      <c r="K12" s="182"/>
      <c r="L12" s="293">
        <v>40000000</v>
      </c>
      <c r="M12" s="187"/>
      <c r="N12" s="187"/>
    </row>
    <row r="13" spans="1:14">
      <c r="C13" s="147" t="s">
        <v>56</v>
      </c>
      <c r="D13" s="151">
        <v>4</v>
      </c>
      <c r="E13" s="151"/>
      <c r="F13" s="154">
        <v>157265453</v>
      </c>
      <c r="G13" s="182"/>
      <c r="H13" s="154">
        <v>165359404</v>
      </c>
      <c r="I13" s="182"/>
      <c r="J13" s="154">
        <v>607214620</v>
      </c>
      <c r="K13" s="182"/>
      <c r="L13" s="154">
        <v>570072208</v>
      </c>
      <c r="M13" s="187"/>
      <c r="N13" s="187"/>
    </row>
    <row r="14" spans="1:14" ht="22">
      <c r="A14" s="128" t="s">
        <v>57</v>
      </c>
      <c r="C14" s="144" t="s">
        <v>58</v>
      </c>
      <c r="D14" s="151">
        <v>15</v>
      </c>
      <c r="E14" s="151"/>
      <c r="F14" s="132">
        <f>SUM(F10:F13)</f>
        <v>30739249208</v>
      </c>
      <c r="G14" s="274"/>
      <c r="H14" s="132">
        <f>SUM(H10:H13)</f>
        <v>27902281186</v>
      </c>
      <c r="I14" s="274"/>
      <c r="J14" s="132">
        <f>SUM(J10:J13)</f>
        <v>29857832518</v>
      </c>
      <c r="K14" s="274"/>
      <c r="L14" s="132">
        <f>SUM(L10:L13)</f>
        <v>27098283624</v>
      </c>
      <c r="M14" s="187"/>
      <c r="N14" s="187"/>
    </row>
    <row r="15" spans="1:14" ht="22">
      <c r="C15" s="144"/>
      <c r="D15" s="151"/>
      <c r="E15" s="151"/>
      <c r="F15" s="129"/>
      <c r="G15" s="274"/>
      <c r="H15" s="129"/>
      <c r="I15" s="274"/>
      <c r="J15" s="129"/>
      <c r="K15" s="274"/>
      <c r="L15" s="129"/>
      <c r="M15" s="187"/>
      <c r="N15" s="187"/>
    </row>
    <row r="16" spans="1:14" ht="22">
      <c r="B16" s="184" t="s">
        <v>296</v>
      </c>
      <c r="C16" s="153" t="s">
        <v>59</v>
      </c>
      <c r="D16" s="151"/>
      <c r="E16" s="151"/>
      <c r="F16" s="129"/>
      <c r="G16" s="274"/>
      <c r="H16" s="129"/>
      <c r="I16" s="274"/>
      <c r="J16" s="129"/>
      <c r="K16" s="274"/>
      <c r="L16" s="129"/>
      <c r="M16" s="187"/>
      <c r="N16" s="187"/>
    </row>
    <row r="17" spans="1:14">
      <c r="C17" s="185" t="s">
        <v>60</v>
      </c>
      <c r="D17" s="151" t="s">
        <v>293</v>
      </c>
      <c r="E17" s="151"/>
      <c r="F17" s="297">
        <v>11759300283</v>
      </c>
      <c r="G17" s="182"/>
      <c r="H17" s="297">
        <v>10790099186</v>
      </c>
      <c r="I17" s="182"/>
      <c r="J17" s="297">
        <v>11725885223</v>
      </c>
      <c r="K17" s="182"/>
      <c r="L17" s="297">
        <v>10759165910</v>
      </c>
      <c r="M17" s="187"/>
      <c r="N17" s="187"/>
    </row>
    <row r="18" spans="1:14" ht="22">
      <c r="C18" s="144" t="s">
        <v>61</v>
      </c>
      <c r="D18" s="151"/>
      <c r="E18" s="151"/>
      <c r="F18" s="132">
        <f>SUM(F17)</f>
        <v>11759300283</v>
      </c>
      <c r="G18" s="276"/>
      <c r="H18" s="165">
        <f>SUM(H17)</f>
        <v>10790099186</v>
      </c>
      <c r="I18" s="276"/>
      <c r="J18" s="132">
        <f>SUM(J17)</f>
        <v>11725885223</v>
      </c>
      <c r="K18" s="276"/>
      <c r="L18" s="165">
        <f>SUM(L17)</f>
        <v>10759165910</v>
      </c>
      <c r="M18" s="187"/>
      <c r="N18" s="187"/>
    </row>
    <row r="19" spans="1:14">
      <c r="C19" s="188"/>
      <c r="D19" s="151"/>
      <c r="E19" s="151"/>
      <c r="F19" s="154"/>
      <c r="G19" s="182"/>
      <c r="H19" s="154"/>
      <c r="I19" s="182"/>
      <c r="J19" s="154"/>
      <c r="K19" s="182"/>
      <c r="L19" s="154"/>
      <c r="M19" s="187"/>
      <c r="N19" s="187"/>
    </row>
    <row r="20" spans="1:14" ht="22">
      <c r="C20" s="144" t="s">
        <v>62</v>
      </c>
      <c r="D20" s="151"/>
      <c r="E20" s="151"/>
      <c r="F20" s="298">
        <f>F14-F18</f>
        <v>18979948925</v>
      </c>
      <c r="G20" s="275"/>
      <c r="H20" s="298">
        <f>H14-H18</f>
        <v>17112182000</v>
      </c>
      <c r="I20" s="275"/>
      <c r="J20" s="298">
        <f>J14-J18</f>
        <v>18131947295</v>
      </c>
      <c r="K20" s="275"/>
      <c r="L20" s="298">
        <f>L14-L18</f>
        <v>16339117714</v>
      </c>
      <c r="M20" s="187"/>
      <c r="N20" s="187"/>
    </row>
    <row r="21" spans="1:14">
      <c r="C21" s="131" t="s">
        <v>294</v>
      </c>
      <c r="D21" s="151"/>
      <c r="E21" s="151"/>
      <c r="F21" s="154"/>
      <c r="G21" s="182"/>
      <c r="H21" s="154"/>
      <c r="I21" s="182"/>
      <c r="J21" s="154"/>
      <c r="K21" s="182"/>
      <c r="L21" s="154"/>
      <c r="M21" s="187"/>
      <c r="N21" s="187"/>
    </row>
    <row r="22" spans="1:14">
      <c r="C22" s="131" t="s">
        <v>267</v>
      </c>
      <c r="D22" s="151"/>
      <c r="E22" s="151"/>
      <c r="F22" s="154">
        <v>-1051020921</v>
      </c>
      <c r="G22" s="182"/>
      <c r="H22" s="154">
        <v>-1141024239</v>
      </c>
      <c r="I22" s="182"/>
      <c r="J22" s="154">
        <v>-969383927</v>
      </c>
      <c r="K22" s="182"/>
      <c r="L22" s="154">
        <v>-951883104</v>
      </c>
      <c r="M22" s="187"/>
      <c r="N22" s="187"/>
    </row>
    <row r="23" spans="1:14">
      <c r="A23" s="128" t="s">
        <v>63</v>
      </c>
      <c r="C23" s="185" t="s">
        <v>64</v>
      </c>
      <c r="D23" s="151">
        <v>4</v>
      </c>
      <c r="E23" s="151"/>
      <c r="F23" s="189">
        <v>-6166922020</v>
      </c>
      <c r="G23" s="182"/>
      <c r="H23" s="189">
        <v>-5141856674</v>
      </c>
      <c r="I23" s="182"/>
      <c r="J23" s="189">
        <v>-6166922020</v>
      </c>
      <c r="K23" s="182"/>
      <c r="L23" s="189">
        <v>-5141856674</v>
      </c>
      <c r="M23" s="187"/>
      <c r="N23" s="187"/>
    </row>
    <row r="24" spans="1:14">
      <c r="A24" s="128" t="s">
        <v>65</v>
      </c>
      <c r="C24" s="131" t="s">
        <v>306</v>
      </c>
      <c r="D24" s="151">
        <v>6.3</v>
      </c>
      <c r="E24" s="151"/>
      <c r="F24" s="154">
        <v>-3353343757</v>
      </c>
      <c r="G24" s="182"/>
      <c r="H24" s="154">
        <v>-3501107799</v>
      </c>
      <c r="I24" s="182"/>
      <c r="J24" s="154">
        <v>-3282412565</v>
      </c>
      <c r="K24" s="182"/>
      <c r="L24" s="154">
        <v>-3362897321</v>
      </c>
      <c r="M24" s="187"/>
      <c r="N24" s="187"/>
    </row>
    <row r="25" spans="1:14" ht="22">
      <c r="A25" s="128" t="s">
        <v>66</v>
      </c>
      <c r="C25" s="144" t="s">
        <v>67</v>
      </c>
      <c r="D25" s="151"/>
      <c r="E25" s="151"/>
      <c r="F25" s="286">
        <f>SUM(F20:F24)</f>
        <v>8408662227</v>
      </c>
      <c r="G25" s="274"/>
      <c r="H25" s="303">
        <f>SUM(H20:H24)</f>
        <v>7328193288</v>
      </c>
      <c r="I25" s="274"/>
      <c r="J25" s="286">
        <f>SUM(J20:J24)</f>
        <v>7713228783</v>
      </c>
      <c r="K25" s="274"/>
      <c r="L25" s="303">
        <f>SUM(L20:L24)</f>
        <v>6882480615</v>
      </c>
      <c r="M25" s="187"/>
      <c r="N25" s="187"/>
    </row>
    <row r="26" spans="1:14">
      <c r="A26" s="128" t="s">
        <v>68</v>
      </c>
      <c r="C26" s="131" t="s">
        <v>69</v>
      </c>
      <c r="D26" s="151">
        <v>17</v>
      </c>
      <c r="E26" s="151"/>
      <c r="F26" s="299">
        <v>-1685386919</v>
      </c>
      <c r="G26" s="277"/>
      <c r="H26" s="299">
        <v>-1460884825</v>
      </c>
      <c r="I26" s="277"/>
      <c r="J26" s="299">
        <v>-1543350795</v>
      </c>
      <c r="K26" s="277"/>
      <c r="L26" s="154">
        <v>-1360743790</v>
      </c>
      <c r="M26" s="187"/>
      <c r="N26" s="187"/>
    </row>
    <row r="27" spans="1:14" ht="22">
      <c r="A27" s="190" t="s">
        <v>70</v>
      </c>
      <c r="C27" s="144" t="s">
        <v>255</v>
      </c>
      <c r="D27" s="151"/>
      <c r="E27" s="151"/>
      <c r="F27" s="295">
        <f>SUM(F25:F26)</f>
        <v>6723275308</v>
      </c>
      <c r="G27" s="274"/>
      <c r="H27" s="132">
        <f>SUM(H25:H26)</f>
        <v>5867308463</v>
      </c>
      <c r="I27" s="274"/>
      <c r="J27" s="295">
        <f>SUM(J25:J26)</f>
        <v>6169877988</v>
      </c>
      <c r="K27" s="274"/>
      <c r="L27" s="132">
        <f>SUM(L25:L26)</f>
        <v>5521736825</v>
      </c>
      <c r="M27" s="187"/>
      <c r="N27" s="187"/>
    </row>
    <row r="28" spans="1:14">
      <c r="C28" s="191"/>
      <c r="D28" s="151"/>
      <c r="G28" s="278"/>
      <c r="I28" s="278"/>
      <c r="K28" s="278"/>
      <c r="M28" s="187"/>
      <c r="N28" s="187"/>
    </row>
    <row r="29" spans="1:14" ht="22">
      <c r="A29" s="190" t="s">
        <v>71</v>
      </c>
      <c r="C29" s="144" t="s">
        <v>268</v>
      </c>
      <c r="D29" s="151"/>
      <c r="E29" s="151"/>
      <c r="F29" s="296"/>
      <c r="G29" s="279"/>
      <c r="H29" s="296"/>
      <c r="I29" s="279"/>
      <c r="J29" s="296"/>
      <c r="K29" s="279"/>
      <c r="L29" s="296"/>
      <c r="M29" s="187"/>
      <c r="N29" s="187"/>
    </row>
    <row r="30" spans="1:14" ht="22">
      <c r="A30" s="190" t="s">
        <v>72</v>
      </c>
      <c r="C30" s="153" t="s">
        <v>73</v>
      </c>
      <c r="D30" s="151"/>
      <c r="E30" s="151"/>
      <c r="G30" s="278"/>
      <c r="I30" s="278"/>
      <c r="K30" s="278"/>
      <c r="M30" s="187"/>
      <c r="N30" s="187"/>
    </row>
    <row r="31" spans="1:14">
      <c r="A31" s="128" t="s">
        <v>74</v>
      </c>
      <c r="C31" s="131" t="s">
        <v>278</v>
      </c>
      <c r="D31" s="151"/>
      <c r="E31" s="151"/>
      <c r="F31" s="154">
        <v>-251520371</v>
      </c>
      <c r="G31" s="182"/>
      <c r="H31" s="154">
        <v>-432880654</v>
      </c>
      <c r="I31" s="182"/>
      <c r="J31" s="154">
        <f>+F31</f>
        <v>-251520371</v>
      </c>
      <c r="K31" s="182"/>
      <c r="L31" s="154">
        <v>-432880654</v>
      </c>
      <c r="M31" s="187"/>
      <c r="N31" s="187"/>
    </row>
    <row r="32" spans="1:14">
      <c r="A32" s="128" t="s">
        <v>75</v>
      </c>
      <c r="C32" s="131" t="s">
        <v>269</v>
      </c>
      <c r="D32" s="151">
        <v>17</v>
      </c>
      <c r="E32" s="151"/>
      <c r="F32" s="300">
        <v>50304074</v>
      </c>
      <c r="G32" s="182"/>
      <c r="H32" s="300">
        <v>86576131</v>
      </c>
      <c r="I32" s="182"/>
      <c r="J32" s="300">
        <f>+F32</f>
        <v>50304074</v>
      </c>
      <c r="K32" s="182"/>
      <c r="L32" s="300">
        <v>86576131</v>
      </c>
      <c r="M32" s="187"/>
      <c r="N32" s="187"/>
    </row>
    <row r="33" spans="3:14" s="184" customFormat="1" ht="22">
      <c r="C33" s="144" t="s">
        <v>188</v>
      </c>
      <c r="D33" s="151"/>
      <c r="E33" s="151"/>
      <c r="F33" s="295">
        <f>SUM(F31:F32)</f>
        <v>-201216297</v>
      </c>
      <c r="G33" s="275"/>
      <c r="H33" s="295">
        <f>SUM(H31:H32)</f>
        <v>-346304523</v>
      </c>
      <c r="I33" s="275"/>
      <c r="J33" s="295">
        <f>SUM(J31:J32)</f>
        <v>-201216297</v>
      </c>
      <c r="K33" s="275"/>
      <c r="L33" s="295">
        <f>SUM(L31:L32)</f>
        <v>-346304523</v>
      </c>
      <c r="M33" s="187"/>
      <c r="N33" s="187"/>
    </row>
    <row r="34" spans="3:14" s="184" customFormat="1" ht="22">
      <c r="C34" s="144"/>
      <c r="D34" s="151"/>
      <c r="E34" s="151"/>
      <c r="F34" s="127"/>
      <c r="G34" s="275"/>
      <c r="H34" s="127"/>
      <c r="I34" s="275"/>
      <c r="J34" s="127"/>
      <c r="K34" s="275"/>
      <c r="L34" s="127"/>
      <c r="M34" s="187"/>
      <c r="N34" s="187"/>
    </row>
    <row r="35" spans="3:14" s="184" customFormat="1" ht="22">
      <c r="C35" s="153" t="s">
        <v>190</v>
      </c>
      <c r="D35" s="151"/>
      <c r="E35" s="151"/>
      <c r="F35" s="154"/>
      <c r="G35" s="182"/>
      <c r="H35" s="154"/>
      <c r="I35" s="182"/>
      <c r="J35" s="154"/>
      <c r="K35" s="182"/>
      <c r="L35" s="154"/>
      <c r="M35" s="187"/>
      <c r="N35" s="187"/>
    </row>
    <row r="36" spans="3:14" s="184" customFormat="1">
      <c r="C36" s="131" t="s">
        <v>283</v>
      </c>
      <c r="D36" s="151">
        <v>14</v>
      </c>
      <c r="E36" s="151"/>
      <c r="F36" s="293">
        <v>-33177232</v>
      </c>
      <c r="G36" s="182"/>
      <c r="H36" s="154">
        <v>-49286236</v>
      </c>
      <c r="I36" s="182"/>
      <c r="J36" s="293">
        <f>+F36</f>
        <v>-33177232</v>
      </c>
      <c r="K36" s="182"/>
      <c r="L36" s="154">
        <v>-49286236</v>
      </c>
      <c r="M36" s="187"/>
      <c r="N36" s="187"/>
    </row>
    <row r="37" spans="3:14" s="184" customFormat="1">
      <c r="C37" s="131" t="s">
        <v>270</v>
      </c>
      <c r="D37" s="151">
        <v>17</v>
      </c>
      <c r="E37" s="151"/>
      <c r="F37" s="294">
        <f>+-ROUND(F36*0.2,0)</f>
        <v>6635446</v>
      </c>
      <c r="G37" s="182"/>
      <c r="H37" s="300">
        <v>9857247</v>
      </c>
      <c r="I37" s="182"/>
      <c r="J37" s="294">
        <f>+F37</f>
        <v>6635446</v>
      </c>
      <c r="K37" s="182"/>
      <c r="L37" s="300">
        <v>9857247</v>
      </c>
      <c r="M37" s="187"/>
      <c r="N37" s="187"/>
    </row>
    <row r="38" spans="3:14" s="184" customFormat="1" ht="22">
      <c r="C38" s="144" t="s">
        <v>201</v>
      </c>
      <c r="D38" s="151"/>
      <c r="E38" s="151"/>
      <c r="F38" s="295">
        <f>SUM(F36:F37)</f>
        <v>-26541786</v>
      </c>
      <c r="G38" s="129"/>
      <c r="H38" s="295">
        <f>SUM(H36:H37)</f>
        <v>-39428989</v>
      </c>
      <c r="I38" s="129"/>
      <c r="J38" s="295">
        <f>SUM(J36:J37)</f>
        <v>-26541786</v>
      </c>
      <c r="K38" s="275"/>
      <c r="L38" s="295">
        <f>SUM(L36:L37)</f>
        <v>-39428989</v>
      </c>
      <c r="M38" s="187"/>
      <c r="N38" s="187"/>
    </row>
    <row r="39" spans="3:14" s="184" customFormat="1" ht="22">
      <c r="C39" s="144" t="s">
        <v>281</v>
      </c>
      <c r="D39" s="151"/>
      <c r="E39" s="151"/>
      <c r="F39" s="295">
        <f>+F33+F38</f>
        <v>-227758083</v>
      </c>
      <c r="G39" s="275"/>
      <c r="H39" s="295">
        <f>+H33+H38</f>
        <v>-385733512</v>
      </c>
      <c r="I39" s="275"/>
      <c r="J39" s="295">
        <f>+J33+J38</f>
        <v>-227758083</v>
      </c>
      <c r="K39" s="275"/>
      <c r="L39" s="295">
        <f>+L33+L38</f>
        <v>-385733512</v>
      </c>
      <c r="M39" s="187"/>
      <c r="N39" s="187"/>
    </row>
    <row r="40" spans="3:14" s="184" customFormat="1" ht="22">
      <c r="C40" s="144"/>
      <c r="D40" s="151"/>
      <c r="E40" s="151"/>
      <c r="F40" s="127"/>
      <c r="G40" s="274"/>
      <c r="H40" s="127"/>
      <c r="I40" s="274"/>
      <c r="J40" s="127"/>
      <c r="K40" s="274"/>
      <c r="L40" s="127"/>
      <c r="M40" s="187"/>
      <c r="N40" s="187"/>
    </row>
    <row r="41" spans="3:14" s="184" customFormat="1" ht="22.5" thickBot="1">
      <c r="C41" s="144" t="s">
        <v>279</v>
      </c>
      <c r="D41" s="151"/>
      <c r="E41" s="151"/>
      <c r="F41" s="133">
        <f>+F27+F39</f>
        <v>6495517225</v>
      </c>
      <c r="G41" s="275"/>
      <c r="H41" s="133">
        <f>+H27+H39</f>
        <v>5481574951</v>
      </c>
      <c r="I41" s="275"/>
      <c r="J41" s="133">
        <f>+J27+J39</f>
        <v>5942119905</v>
      </c>
      <c r="K41" s="275"/>
      <c r="L41" s="133">
        <f>+L27+L39</f>
        <v>5136003313</v>
      </c>
      <c r="M41" s="187"/>
      <c r="N41" s="187"/>
    </row>
    <row r="42" spans="3:14" s="184" customFormat="1" ht="22" thickTop="1">
      <c r="C42" s="131"/>
      <c r="D42" s="151"/>
      <c r="E42" s="151"/>
      <c r="F42" s="154"/>
      <c r="G42" s="182"/>
      <c r="H42" s="154"/>
      <c r="I42" s="182"/>
      <c r="J42" s="154"/>
      <c r="K42" s="182"/>
      <c r="L42" s="154"/>
      <c r="M42" s="187"/>
      <c r="N42" s="187"/>
    </row>
    <row r="43" spans="3:14" s="184" customFormat="1">
      <c r="C43" s="185"/>
      <c r="D43" s="151"/>
      <c r="E43" s="147"/>
      <c r="F43" s="148"/>
      <c r="G43" s="278"/>
      <c r="H43" s="148"/>
      <c r="I43" s="278"/>
      <c r="J43" s="148"/>
      <c r="K43" s="278"/>
      <c r="L43" s="148"/>
      <c r="M43" s="187"/>
      <c r="N43" s="187"/>
    </row>
    <row r="44" spans="3:14" s="184" customFormat="1" ht="23">
      <c r="C44" s="167" t="str">
        <f>'SFP7-9'!$B$1</f>
        <v>บริษัท เมืองไทย แคปปิตอล จำกัด (มหาชน) และบริษัทย่อย</v>
      </c>
      <c r="D44" s="151"/>
      <c r="E44" s="151"/>
      <c r="F44" s="296"/>
      <c r="G44" s="279"/>
      <c r="H44" s="296"/>
      <c r="I44" s="279"/>
      <c r="J44" s="296"/>
      <c r="K44" s="279"/>
      <c r="L44" s="296"/>
      <c r="M44" s="187"/>
      <c r="N44" s="187"/>
    </row>
    <row r="45" spans="3:14" s="184" customFormat="1" ht="23">
      <c r="C45" s="167" t="s">
        <v>250</v>
      </c>
      <c r="D45" s="151"/>
      <c r="E45" s="149"/>
      <c r="F45" s="289"/>
      <c r="G45" s="280"/>
      <c r="H45" s="289"/>
      <c r="I45" s="280"/>
      <c r="J45" s="289"/>
      <c r="K45" s="280"/>
      <c r="L45" s="306"/>
      <c r="M45" s="187"/>
      <c r="N45" s="187"/>
    </row>
    <row r="46" spans="3:14" s="184" customFormat="1" ht="23">
      <c r="C46" s="167"/>
      <c r="D46" s="151"/>
      <c r="E46" s="149"/>
      <c r="F46" s="289"/>
      <c r="G46" s="280"/>
      <c r="H46" s="289"/>
      <c r="I46" s="280"/>
      <c r="J46" s="289"/>
      <c r="K46" s="280"/>
      <c r="L46" s="306"/>
      <c r="M46" s="187"/>
      <c r="N46" s="187"/>
    </row>
    <row r="47" spans="3:14" s="184" customFormat="1" ht="22">
      <c r="C47" s="185"/>
      <c r="D47" s="151"/>
      <c r="E47" s="149"/>
      <c r="F47" s="322" t="s">
        <v>1</v>
      </c>
      <c r="G47" s="322"/>
      <c r="H47" s="322"/>
      <c r="I47" s="280"/>
      <c r="J47" s="322" t="s">
        <v>2</v>
      </c>
      <c r="K47" s="322"/>
      <c r="L47" s="322"/>
      <c r="M47" s="187"/>
      <c r="N47" s="187"/>
    </row>
    <row r="48" spans="3:14" s="184" customFormat="1" ht="22">
      <c r="C48" s="185"/>
      <c r="D48" s="151"/>
      <c r="E48" s="149"/>
      <c r="F48" s="323" t="s">
        <v>251</v>
      </c>
      <c r="G48" s="323"/>
      <c r="H48" s="323"/>
      <c r="I48" s="280"/>
      <c r="J48" s="323" t="s">
        <v>251</v>
      </c>
      <c r="K48" s="323"/>
      <c r="L48" s="323"/>
      <c r="M48" s="187"/>
      <c r="N48" s="187"/>
    </row>
    <row r="49" spans="1:14" ht="22">
      <c r="D49" s="151"/>
      <c r="E49" s="149"/>
      <c r="F49" s="323" t="s">
        <v>252</v>
      </c>
      <c r="G49" s="323"/>
      <c r="H49" s="323"/>
      <c r="I49" s="280"/>
      <c r="J49" s="323" t="s">
        <v>252</v>
      </c>
      <c r="K49" s="323"/>
      <c r="L49" s="323"/>
      <c r="M49" s="187"/>
      <c r="N49" s="187"/>
    </row>
    <row r="50" spans="1:14">
      <c r="A50" s="128" t="s">
        <v>53</v>
      </c>
      <c r="D50" s="151" t="s">
        <v>5</v>
      </c>
      <c r="E50" s="151"/>
      <c r="F50" s="149">
        <v>2568</v>
      </c>
      <c r="G50" s="149"/>
      <c r="H50" s="149">
        <v>2567</v>
      </c>
      <c r="I50" s="149"/>
      <c r="J50" s="149">
        <v>2568</v>
      </c>
      <c r="K50" s="149"/>
      <c r="L50" s="149">
        <v>2567</v>
      </c>
      <c r="M50" s="187"/>
      <c r="N50" s="187"/>
    </row>
    <row r="51" spans="1:14" ht="22">
      <c r="C51" s="153"/>
      <c r="D51" s="151"/>
      <c r="E51" s="151"/>
      <c r="F51" s="321" t="s">
        <v>256</v>
      </c>
      <c r="G51" s="321"/>
      <c r="H51" s="321"/>
      <c r="I51" s="321"/>
      <c r="J51" s="321"/>
      <c r="K51" s="321"/>
      <c r="L51" s="321"/>
      <c r="M51" s="187"/>
      <c r="N51" s="187"/>
    </row>
    <row r="52" spans="1:14" ht="22">
      <c r="A52" s="193" t="s">
        <v>70</v>
      </c>
      <c r="C52" s="144" t="s">
        <v>271</v>
      </c>
      <c r="D52" s="151"/>
      <c r="E52" s="151"/>
      <c r="G52" s="278"/>
      <c r="I52" s="278"/>
      <c r="K52" s="278"/>
      <c r="M52" s="187"/>
      <c r="N52" s="187"/>
    </row>
    <row r="53" spans="1:14">
      <c r="A53" s="193" t="s">
        <v>80</v>
      </c>
      <c r="C53" s="131" t="s">
        <v>81</v>
      </c>
      <c r="D53" s="151"/>
      <c r="E53" s="151"/>
      <c r="F53" s="283">
        <f>F27</f>
        <v>6723275308</v>
      </c>
      <c r="G53" s="278"/>
      <c r="H53" s="291">
        <f>H27</f>
        <v>5867308463</v>
      </c>
      <c r="I53" s="278"/>
      <c r="J53" s="283">
        <f>J27</f>
        <v>6169877988</v>
      </c>
      <c r="K53" s="278"/>
      <c r="L53" s="291">
        <f>L27</f>
        <v>5521736825</v>
      </c>
      <c r="M53" s="187"/>
      <c r="N53" s="187"/>
    </row>
    <row r="54" spans="1:14">
      <c r="A54" s="193" t="s">
        <v>82</v>
      </c>
      <c r="C54" s="131" t="s">
        <v>83</v>
      </c>
      <c r="D54" s="151"/>
      <c r="E54" s="151"/>
      <c r="F54" s="294" t="s">
        <v>9</v>
      </c>
      <c r="G54" s="278"/>
      <c r="H54" s="294" t="s">
        <v>9</v>
      </c>
      <c r="I54" s="278"/>
      <c r="J54" s="294" t="s">
        <v>9</v>
      </c>
      <c r="K54" s="278"/>
      <c r="L54" s="294" t="s">
        <v>9</v>
      </c>
      <c r="M54" s="187"/>
      <c r="N54" s="187"/>
    </row>
    <row r="55" spans="1:14" ht="22.5" thickBot="1">
      <c r="A55" s="193"/>
      <c r="C55" s="144"/>
      <c r="D55" s="151"/>
      <c r="E55" s="151"/>
      <c r="F55" s="301">
        <f>SUM(F53:F54)</f>
        <v>6723275308</v>
      </c>
      <c r="G55" s="278"/>
      <c r="H55" s="304">
        <f>SUM(H53:H54)</f>
        <v>5867308463</v>
      </c>
      <c r="I55" s="278"/>
      <c r="J55" s="301">
        <f>SUM(J53:J54)</f>
        <v>6169877988</v>
      </c>
      <c r="K55" s="278"/>
      <c r="L55" s="304">
        <f>SUM(L53:L54)</f>
        <v>5521736825</v>
      </c>
      <c r="M55" s="187"/>
      <c r="N55" s="187"/>
    </row>
    <row r="56" spans="1:14" ht="22.5" thickTop="1">
      <c r="C56" s="144"/>
      <c r="D56" s="151"/>
      <c r="E56" s="151"/>
      <c r="F56" s="302"/>
      <c r="G56" s="278"/>
      <c r="H56" s="302"/>
      <c r="I56" s="278"/>
      <c r="J56" s="302"/>
      <c r="K56" s="278"/>
      <c r="L56" s="302"/>
      <c r="M56" s="187"/>
      <c r="N56" s="187"/>
    </row>
    <row r="57" spans="1:14" ht="22">
      <c r="A57" s="195" t="s">
        <v>78</v>
      </c>
      <c r="C57" s="144" t="s">
        <v>272</v>
      </c>
      <c r="D57" s="151"/>
      <c r="E57" s="151"/>
      <c r="F57" s="302"/>
      <c r="G57" s="278"/>
      <c r="H57" s="302"/>
      <c r="I57" s="278"/>
      <c r="J57" s="302"/>
      <c r="K57" s="278"/>
      <c r="L57" s="302"/>
      <c r="M57" s="187"/>
      <c r="N57" s="187"/>
    </row>
    <row r="58" spans="1:14">
      <c r="A58" s="193" t="s">
        <v>84</v>
      </c>
      <c r="C58" s="131" t="s">
        <v>81</v>
      </c>
      <c r="D58" s="151"/>
      <c r="E58" s="151"/>
      <c r="F58" s="283">
        <f>F41</f>
        <v>6495517225</v>
      </c>
      <c r="G58" s="278"/>
      <c r="H58" s="305">
        <f>H41</f>
        <v>5481574951</v>
      </c>
      <c r="I58" s="278"/>
      <c r="J58" s="283">
        <f>J41</f>
        <v>5942119905</v>
      </c>
      <c r="K58" s="278"/>
      <c r="L58" s="305">
        <f>L41</f>
        <v>5136003313</v>
      </c>
      <c r="M58" s="187"/>
      <c r="N58" s="187"/>
    </row>
    <row r="59" spans="1:14">
      <c r="A59" s="193" t="s">
        <v>85</v>
      </c>
      <c r="C59" s="131" t="s">
        <v>83</v>
      </c>
      <c r="D59" s="151"/>
      <c r="E59" s="151"/>
      <c r="F59" s="294" t="s">
        <v>9</v>
      </c>
      <c r="G59" s="278"/>
      <c r="H59" s="294" t="s">
        <v>9</v>
      </c>
      <c r="I59" s="278"/>
      <c r="J59" s="294" t="s">
        <v>9</v>
      </c>
      <c r="K59" s="278"/>
      <c r="L59" s="294" t="s">
        <v>9</v>
      </c>
      <c r="M59" s="187"/>
      <c r="N59" s="187"/>
    </row>
    <row r="60" spans="1:14" ht="22.5" thickBot="1">
      <c r="A60" s="193"/>
      <c r="C60" s="144"/>
      <c r="D60" s="151"/>
      <c r="E60" s="151"/>
      <c r="F60" s="301">
        <f>SUM(F58:F59)</f>
        <v>6495517225</v>
      </c>
      <c r="G60" s="278"/>
      <c r="H60" s="304">
        <f>SUM(H58:H59)</f>
        <v>5481574951</v>
      </c>
      <c r="I60" s="278"/>
      <c r="J60" s="301">
        <f>SUM(J58:J59)</f>
        <v>5942119905</v>
      </c>
      <c r="K60" s="278"/>
      <c r="L60" s="304">
        <f>SUM(L58:L59)</f>
        <v>5136003313</v>
      </c>
      <c r="M60" s="187"/>
      <c r="N60" s="187"/>
    </row>
    <row r="61" spans="1:14" ht="22.5" thickTop="1">
      <c r="A61" s="128" t="s">
        <v>86</v>
      </c>
      <c r="C61" s="144" t="s">
        <v>87</v>
      </c>
      <c r="D61" s="151"/>
      <c r="E61" s="151"/>
      <c r="F61" s="296"/>
      <c r="G61" s="278"/>
      <c r="H61" s="296"/>
      <c r="I61" s="274"/>
      <c r="J61" s="296"/>
      <c r="K61" s="274"/>
      <c r="L61" s="296"/>
      <c r="M61" s="187"/>
      <c r="N61" s="187"/>
    </row>
    <row r="62" spans="1:14" ht="22.5" thickBot="1">
      <c r="A62" s="128" t="s">
        <v>86</v>
      </c>
      <c r="C62" s="131" t="s">
        <v>297</v>
      </c>
      <c r="D62" s="151">
        <v>18</v>
      </c>
      <c r="E62" s="151"/>
      <c r="F62" s="281">
        <f>F27/2120000000</f>
        <v>3.1713562773584907</v>
      </c>
      <c r="G62" s="279"/>
      <c r="H62" s="281">
        <f>H27/2120000000</f>
        <v>2.7675983316037738</v>
      </c>
      <c r="I62" s="279"/>
      <c r="J62" s="281">
        <f>J27/2120000000</f>
        <v>2.9103198056603774</v>
      </c>
      <c r="K62" s="279"/>
      <c r="L62" s="281">
        <f>L27/2120000000</f>
        <v>2.6045928419811322</v>
      </c>
      <c r="M62" s="187"/>
      <c r="N62" s="187"/>
    </row>
    <row r="63" spans="1:14" ht="25" customHeight="1" thickTop="1">
      <c r="C63" s="131"/>
      <c r="D63" s="151"/>
      <c r="E63" s="151"/>
      <c r="F63" s="296"/>
      <c r="G63" s="196"/>
      <c r="H63" s="296"/>
      <c r="I63" s="197"/>
      <c r="J63" s="296"/>
      <c r="K63" s="197"/>
      <c r="L63" s="296"/>
      <c r="M63" s="187"/>
    </row>
    <row r="64" spans="1:14">
      <c r="M64" s="187"/>
    </row>
    <row r="65" spans="6:13" s="184" customFormat="1">
      <c r="F65" s="187"/>
      <c r="H65" s="187"/>
      <c r="J65" s="187"/>
      <c r="L65" s="187"/>
      <c r="M65" s="187"/>
    </row>
  </sheetData>
  <sheetProtection formatCells="0" formatColumns="0" formatRows="0" insertColumns="0" insertRows="0" insertHyperlinks="0" deleteColumns="0" deleteRows="0" sort="0" autoFilter="0" pivotTables="0"/>
  <mergeCells count="14">
    <mergeCell ref="F4:H4"/>
    <mergeCell ref="J4:L4"/>
    <mergeCell ref="F8:L8"/>
    <mergeCell ref="F5:H5"/>
    <mergeCell ref="J5:L5"/>
    <mergeCell ref="F6:H6"/>
    <mergeCell ref="J6:L6"/>
    <mergeCell ref="F51:L51"/>
    <mergeCell ref="F47:H47"/>
    <mergeCell ref="J47:L47"/>
    <mergeCell ref="F48:H48"/>
    <mergeCell ref="J48:L48"/>
    <mergeCell ref="F49:H49"/>
    <mergeCell ref="J49:L49"/>
  </mergeCells>
  <phoneticPr fontId="23" type="noConversion"/>
  <pageMargins left="0.8" right="0.8" top="0.48" bottom="0.5" header="0.5" footer="0.5"/>
  <pageSetup paperSize="9" scale="63" firstPageNumber="10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&amp;C&amp;14&amp;P&amp;R
</oddFooter>
  </headerFooter>
  <rowBreaks count="1" manualBreakCount="1">
    <brk id="43" min="2" max="11" man="1"/>
  </rowBreaks>
  <customProperties>
    <customPr name="OrphanNamesChecked" r:id="rId2"/>
  </customProperties>
  <ignoredErrors>
    <ignoredError sqref="J31:J32 F62:L62 J36:J37 F37" unlockedFormula="1"/>
    <ignoredError sqref="D1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8"/>
  <sheetViews>
    <sheetView view="pageBreakPreview" topLeftCell="B1" zoomScale="85" zoomScaleNormal="85" zoomScaleSheetLayoutView="85" workbookViewId="0">
      <selection activeCell="B1" sqref="B1"/>
    </sheetView>
  </sheetViews>
  <sheetFormatPr defaultColWidth="9.09765625" defaultRowHeight="20"/>
  <cols>
    <col min="1" max="1" width="1.296875" style="140" hidden="1" customWidth="1"/>
    <col min="2" max="2" width="50" style="141" customWidth="1"/>
    <col min="3" max="3" width="14.09765625" style="135" customWidth="1"/>
    <col min="4" max="4" width="16.3984375" style="138" customWidth="1"/>
    <col min="5" max="5" width="1.09765625" style="138" customWidth="1"/>
    <col min="6" max="6" width="16.3984375" style="138" customWidth="1"/>
    <col min="7" max="7" width="1.09765625" style="138" customWidth="1"/>
    <col min="8" max="8" width="16.3984375" style="138" customWidth="1"/>
    <col min="9" max="9" width="1.09765625" style="138" customWidth="1"/>
    <col min="10" max="10" width="16.3984375" style="138" customWidth="1"/>
    <col min="11" max="11" width="1.09765625" style="138" customWidth="1"/>
    <col min="12" max="12" width="18" style="138" customWidth="1"/>
    <col min="13" max="13" width="1.09765625" style="138" customWidth="1"/>
    <col min="14" max="14" width="16.3984375" style="138" customWidth="1"/>
    <col min="15" max="15" width="1.09765625" style="138" customWidth="1"/>
    <col min="16" max="16384" width="9.09765625" style="138"/>
  </cols>
  <sheetData>
    <row r="1" spans="1:15" s="199" customFormat="1" ht="23">
      <c r="A1" s="198"/>
      <c r="B1" s="167" t="s">
        <v>0</v>
      </c>
      <c r="C1" s="200"/>
      <c r="D1" s="217"/>
      <c r="E1" s="218"/>
      <c r="F1" s="217"/>
      <c r="O1" s="218"/>
    </row>
    <row r="2" spans="1:15" s="199" customFormat="1" ht="23">
      <c r="A2" s="198"/>
      <c r="B2" s="167" t="s">
        <v>284</v>
      </c>
      <c r="C2" s="200"/>
    </row>
    <row r="3" spans="1:15" ht="20.5">
      <c r="A3" s="134"/>
      <c r="B3" s="139"/>
    </row>
    <row r="4" spans="1:15" s="119" customFormat="1" ht="22">
      <c r="A4" s="219"/>
      <c r="B4" s="220"/>
      <c r="C4" s="142"/>
      <c r="D4" s="325" t="s">
        <v>1</v>
      </c>
      <c r="E4" s="325"/>
      <c r="F4" s="325"/>
      <c r="G4" s="325"/>
      <c r="H4" s="325"/>
      <c r="I4" s="325"/>
      <c r="J4" s="325"/>
      <c r="K4" s="325"/>
      <c r="L4" s="325"/>
      <c r="M4" s="325"/>
      <c r="N4" s="325"/>
    </row>
    <row r="5" spans="1:15" s="119" customFormat="1" ht="43.5">
      <c r="A5" s="221"/>
      <c r="B5" s="222"/>
      <c r="C5" s="222"/>
      <c r="E5" s="120"/>
      <c r="F5" s="223"/>
      <c r="G5" s="223"/>
      <c r="H5" s="326" t="s">
        <v>46</v>
      </c>
      <c r="I5" s="326"/>
      <c r="J5" s="326"/>
      <c r="L5" s="224" t="s">
        <v>88</v>
      </c>
      <c r="M5" s="223"/>
      <c r="N5" s="120"/>
    </row>
    <row r="6" spans="1:15" s="119" customFormat="1" ht="21.5">
      <c r="A6" s="221"/>
      <c r="B6" s="222"/>
      <c r="C6" s="223"/>
      <c r="D6" s="223" t="s">
        <v>282</v>
      </c>
      <c r="F6" s="223" t="s">
        <v>89</v>
      </c>
      <c r="G6" s="223"/>
      <c r="H6" s="223" t="s">
        <v>90</v>
      </c>
      <c r="I6" s="223"/>
      <c r="J6" s="223" t="s">
        <v>91</v>
      </c>
      <c r="K6" s="223"/>
      <c r="L6" s="223" t="s">
        <v>249</v>
      </c>
      <c r="M6" s="223"/>
      <c r="N6" s="223" t="s">
        <v>93</v>
      </c>
    </row>
    <row r="7" spans="1:15" s="119" customFormat="1" ht="21.5">
      <c r="A7" s="221"/>
      <c r="B7" s="222"/>
      <c r="C7" s="121" t="s">
        <v>5</v>
      </c>
      <c r="D7" s="223" t="s">
        <v>94</v>
      </c>
      <c r="F7" s="225" t="s">
        <v>95</v>
      </c>
      <c r="G7" s="223"/>
      <c r="H7" s="223" t="s">
        <v>96</v>
      </c>
      <c r="I7" s="223"/>
      <c r="J7" s="223" t="s">
        <v>97</v>
      </c>
      <c r="K7" s="223"/>
      <c r="L7" s="223" t="s">
        <v>92</v>
      </c>
      <c r="M7" s="223"/>
      <c r="N7" s="223" t="s">
        <v>40</v>
      </c>
    </row>
    <row r="8" spans="1:15" s="119" customFormat="1" ht="21.5">
      <c r="A8" s="221"/>
      <c r="C8" s="121"/>
      <c r="D8" s="327" t="s">
        <v>256</v>
      </c>
      <c r="E8" s="327"/>
      <c r="F8" s="327"/>
      <c r="G8" s="327"/>
      <c r="H8" s="327"/>
      <c r="I8" s="327"/>
      <c r="J8" s="327"/>
      <c r="K8" s="327"/>
      <c r="L8" s="327"/>
      <c r="M8" s="327"/>
      <c r="N8" s="327"/>
    </row>
    <row r="9" spans="1:15" s="119" customFormat="1" ht="22">
      <c r="A9" s="221"/>
      <c r="B9" s="118" t="s">
        <v>286</v>
      </c>
      <c r="C9" s="121"/>
      <c r="D9" s="121"/>
      <c r="E9" s="121"/>
      <c r="F9" s="121"/>
      <c r="G9" s="121"/>
      <c r="H9" s="121"/>
      <c r="I9" s="121"/>
      <c r="J9" s="126"/>
      <c r="K9" s="121"/>
      <c r="L9" s="121"/>
      <c r="M9" s="121"/>
      <c r="N9" s="121"/>
    </row>
    <row r="10" spans="1:15" s="119" customFormat="1" ht="22">
      <c r="A10" s="219"/>
      <c r="B10" s="118" t="s">
        <v>287</v>
      </c>
      <c r="C10" s="121"/>
      <c r="D10" s="123">
        <v>2120000000</v>
      </c>
      <c r="E10" s="121"/>
      <c r="F10" s="123">
        <v>2379843362</v>
      </c>
      <c r="G10" s="121"/>
      <c r="H10" s="123">
        <v>212000000</v>
      </c>
      <c r="I10" s="121"/>
      <c r="J10" s="123">
        <v>27381906007</v>
      </c>
      <c r="K10" s="121"/>
      <c r="L10" s="226">
        <v>-176950022</v>
      </c>
      <c r="M10" s="121"/>
      <c r="N10" s="227">
        <f>SUM(D10:L10)</f>
        <v>31916799347</v>
      </c>
    </row>
    <row r="11" spans="1:15" s="119" customFormat="1" ht="22">
      <c r="A11" s="219"/>
      <c r="B11" s="118"/>
      <c r="C11" s="121"/>
      <c r="D11" s="123"/>
      <c r="E11" s="121"/>
      <c r="F11" s="123"/>
      <c r="G11" s="121"/>
      <c r="H11" s="123"/>
      <c r="I11" s="121"/>
      <c r="J11" s="123"/>
      <c r="K11" s="121"/>
      <c r="L11" s="123"/>
      <c r="M11" s="121"/>
      <c r="N11" s="123"/>
    </row>
    <row r="12" spans="1:15" s="119" customFormat="1" ht="22">
      <c r="A12" s="219"/>
      <c r="B12" s="118" t="s">
        <v>98</v>
      </c>
      <c r="C12" s="121"/>
      <c r="D12" s="228"/>
      <c r="E12" s="229"/>
      <c r="F12" s="228"/>
      <c r="G12" s="229"/>
      <c r="H12" s="228"/>
      <c r="I12" s="229"/>
      <c r="J12" s="228"/>
      <c r="K12" s="229"/>
      <c r="L12" s="228"/>
      <c r="M12" s="229"/>
      <c r="N12" s="228"/>
    </row>
    <row r="13" spans="1:15" s="119" customFormat="1" ht="22">
      <c r="A13" s="219"/>
      <c r="B13" s="230" t="s">
        <v>307</v>
      </c>
      <c r="C13" s="121"/>
      <c r="D13" s="228"/>
      <c r="E13" s="229"/>
      <c r="F13" s="228"/>
      <c r="G13" s="229"/>
      <c r="H13" s="228"/>
      <c r="I13" s="229"/>
      <c r="J13" s="228"/>
      <c r="K13" s="229"/>
      <c r="L13" s="228"/>
      <c r="M13" s="229"/>
      <c r="N13" s="228"/>
    </row>
    <row r="14" spans="1:15" s="119" customFormat="1" ht="21.5">
      <c r="A14" s="219"/>
      <c r="B14" s="231" t="s">
        <v>308</v>
      </c>
      <c r="C14" s="121">
        <v>19</v>
      </c>
      <c r="D14" s="232">
        <v>0</v>
      </c>
      <c r="E14" s="233"/>
      <c r="F14" s="232">
        <v>0</v>
      </c>
      <c r="G14" s="233"/>
      <c r="H14" s="232">
        <v>0</v>
      </c>
      <c r="I14" s="229"/>
      <c r="J14" s="232">
        <v>-445200000</v>
      </c>
      <c r="K14" s="229"/>
      <c r="L14" s="232">
        <v>0</v>
      </c>
      <c r="M14" s="229"/>
      <c r="N14" s="234">
        <f>SUM(D14:L14)</f>
        <v>-445200000</v>
      </c>
    </row>
    <row r="15" spans="1:15" s="119" customFormat="1" ht="22">
      <c r="A15" s="219"/>
      <c r="B15" s="230" t="s">
        <v>309</v>
      </c>
      <c r="C15" s="121"/>
      <c r="D15" s="235">
        <f t="shared" ref="D15:H16" si="0">SUM(D14)</f>
        <v>0</v>
      </c>
      <c r="E15" s="226"/>
      <c r="F15" s="235">
        <f t="shared" si="0"/>
        <v>0</v>
      </c>
      <c r="G15" s="226"/>
      <c r="H15" s="235">
        <f t="shared" si="0"/>
        <v>0</v>
      </c>
      <c r="I15" s="229"/>
      <c r="J15" s="235">
        <f>SUM(J14)</f>
        <v>-445200000</v>
      </c>
      <c r="K15" s="229"/>
      <c r="L15" s="235">
        <f>SUM(L14)</f>
        <v>0</v>
      </c>
      <c r="M15" s="236"/>
      <c r="N15" s="237">
        <f t="shared" ref="N15:N16" si="1">SUM(D15:L15)</f>
        <v>-445200000</v>
      </c>
    </row>
    <row r="16" spans="1:15" s="119" customFormat="1" ht="22">
      <c r="A16" s="219"/>
      <c r="B16" s="118" t="s">
        <v>99</v>
      </c>
      <c r="C16" s="121"/>
      <c r="D16" s="238">
        <f>SUM(D15)</f>
        <v>0</v>
      </c>
      <c r="E16" s="226"/>
      <c r="F16" s="238">
        <f t="shared" si="0"/>
        <v>0</v>
      </c>
      <c r="G16" s="226"/>
      <c r="H16" s="238">
        <f>SUM(H15)</f>
        <v>0</v>
      </c>
      <c r="I16" s="226"/>
      <c r="J16" s="238">
        <f>SUM(J15)</f>
        <v>-445200000</v>
      </c>
      <c r="K16" s="226"/>
      <c r="L16" s="238">
        <f t="shared" ref="L16" si="2">SUM(L15)</f>
        <v>0</v>
      </c>
      <c r="M16" s="236"/>
      <c r="N16" s="237">
        <f t="shared" si="1"/>
        <v>-445200000</v>
      </c>
    </row>
    <row r="17" spans="1:14" s="119" customFormat="1" ht="22">
      <c r="A17" s="219"/>
      <c r="B17" s="118"/>
      <c r="C17" s="121"/>
      <c r="D17" s="239"/>
      <c r="E17" s="240"/>
      <c r="F17" s="239"/>
      <c r="G17" s="240"/>
      <c r="H17" s="239"/>
      <c r="I17" s="123"/>
      <c r="J17" s="241"/>
      <c r="K17" s="123"/>
      <c r="L17" s="239"/>
      <c r="M17" s="123"/>
      <c r="N17" s="241"/>
    </row>
    <row r="18" spans="1:14" s="119" customFormat="1" ht="22">
      <c r="A18" s="219"/>
      <c r="B18" s="118" t="s">
        <v>273</v>
      </c>
      <c r="C18" s="121"/>
      <c r="D18" s="240"/>
      <c r="E18" s="240"/>
      <c r="F18" s="240"/>
      <c r="G18" s="240"/>
      <c r="H18" s="240"/>
      <c r="I18" s="123"/>
      <c r="J18" s="123"/>
      <c r="K18" s="123"/>
      <c r="L18" s="240"/>
      <c r="M18" s="123"/>
      <c r="N18" s="123"/>
    </row>
    <row r="19" spans="1:14" s="119" customFormat="1" ht="22">
      <c r="A19" s="219"/>
      <c r="B19" s="231" t="s">
        <v>255</v>
      </c>
      <c r="C19" s="121"/>
      <c r="D19" s="242">
        <v>0</v>
      </c>
      <c r="E19" s="233"/>
      <c r="F19" s="242">
        <v>0</v>
      </c>
      <c r="G19" s="233"/>
      <c r="H19" s="242">
        <v>0</v>
      </c>
      <c r="I19" s="123"/>
      <c r="J19" s="243">
        <f>'PL10-11'!H27</f>
        <v>5867308463</v>
      </c>
      <c r="K19" s="123"/>
      <c r="L19" s="242">
        <v>0</v>
      </c>
      <c r="M19" s="123"/>
      <c r="N19" s="244">
        <f>SUM(D19:L19)</f>
        <v>5867308463</v>
      </c>
    </row>
    <row r="20" spans="1:14" s="119" customFormat="1" ht="22">
      <c r="A20" s="219"/>
      <c r="B20" s="231" t="s">
        <v>320</v>
      </c>
      <c r="C20" s="121"/>
      <c r="D20" s="232">
        <v>0</v>
      </c>
      <c r="E20" s="233"/>
      <c r="F20" s="232">
        <v>0</v>
      </c>
      <c r="G20" s="233"/>
      <c r="H20" s="232">
        <v>0</v>
      </c>
      <c r="I20" s="123"/>
      <c r="J20" s="245">
        <f>'PL10-11'!H38</f>
        <v>-39428989</v>
      </c>
      <c r="K20" s="123"/>
      <c r="L20" s="232">
        <v>-346304523</v>
      </c>
      <c r="M20" s="123"/>
      <c r="N20" s="234">
        <f>SUM(D20:L20)</f>
        <v>-385733512</v>
      </c>
    </row>
    <row r="21" spans="1:14" s="119" customFormat="1" ht="22">
      <c r="A21" s="219"/>
      <c r="B21" s="118" t="s">
        <v>274</v>
      </c>
      <c r="C21" s="246"/>
      <c r="D21" s="235">
        <f>SUM(D19:D20)</f>
        <v>0</v>
      </c>
      <c r="E21" s="240"/>
      <c r="F21" s="235">
        <f>SUM(F19:F20)</f>
        <v>0</v>
      </c>
      <c r="G21" s="240"/>
      <c r="H21" s="235">
        <f>SUM(H19:H20)</f>
        <v>0</v>
      </c>
      <c r="I21" s="123"/>
      <c r="J21" s="247">
        <f>SUM(J19:J20)</f>
        <v>5827879474</v>
      </c>
      <c r="K21" s="123"/>
      <c r="L21" s="238">
        <f>SUM(L19:L20)</f>
        <v>-346304523</v>
      </c>
      <c r="M21" s="123"/>
      <c r="N21" s="238">
        <f>SUM(N19:N20)</f>
        <v>5481574951</v>
      </c>
    </row>
    <row r="22" spans="1:14" s="119" customFormat="1" ht="21.5">
      <c r="A22" s="219"/>
      <c r="C22" s="121"/>
      <c r="D22" s="248"/>
      <c r="E22" s="249"/>
      <c r="F22" s="248"/>
      <c r="G22" s="249"/>
      <c r="H22" s="248"/>
      <c r="I22" s="249"/>
      <c r="J22" s="248"/>
      <c r="K22" s="249"/>
      <c r="L22" s="248"/>
      <c r="M22" s="250"/>
      <c r="N22" s="248"/>
    </row>
    <row r="23" spans="1:14" s="119" customFormat="1" ht="22.5" thickBot="1">
      <c r="A23" s="219"/>
      <c r="B23" s="118" t="s">
        <v>288</v>
      </c>
      <c r="C23" s="121"/>
      <c r="D23" s="251">
        <f>D10+D16+D21</f>
        <v>2120000000</v>
      </c>
      <c r="E23" s="124"/>
      <c r="F23" s="251">
        <f>F10+F16+F21</f>
        <v>2379843362</v>
      </c>
      <c r="G23" s="124"/>
      <c r="H23" s="251">
        <f>H10+H16+H21</f>
        <v>212000000</v>
      </c>
      <c r="I23" s="124"/>
      <c r="J23" s="251">
        <f>J10+J16+J21</f>
        <v>32764585481</v>
      </c>
      <c r="K23" s="124"/>
      <c r="L23" s="252">
        <f>L10+L16+L21</f>
        <v>-523254545</v>
      </c>
      <c r="M23" s="124"/>
      <c r="N23" s="251">
        <f>N10+N16+N21</f>
        <v>36953174298</v>
      </c>
    </row>
    <row r="24" spans="1:14" s="119" customFormat="1" ht="22" thickTop="1">
      <c r="A24" s="219"/>
      <c r="B24" s="222"/>
      <c r="C24" s="142"/>
    </row>
    <row r="25" spans="1:14" ht="23">
      <c r="B25" s="167" t="s">
        <v>0</v>
      </c>
      <c r="D25" s="136"/>
      <c r="E25" s="137"/>
      <c r="F25" s="136"/>
    </row>
    <row r="26" spans="1:14" ht="23">
      <c r="B26" s="167" t="s">
        <v>284</v>
      </c>
    </row>
    <row r="27" spans="1:14" ht="20.5">
      <c r="B27" s="139"/>
    </row>
    <row r="28" spans="1:14" ht="22">
      <c r="B28" s="220"/>
      <c r="C28" s="142"/>
      <c r="D28" s="325" t="s">
        <v>1</v>
      </c>
      <c r="E28" s="325"/>
      <c r="F28" s="325"/>
      <c r="G28" s="325"/>
      <c r="H28" s="325"/>
      <c r="I28" s="325"/>
      <c r="J28" s="325"/>
      <c r="K28" s="325"/>
      <c r="L28" s="325"/>
      <c r="M28" s="325"/>
      <c r="N28" s="325"/>
    </row>
    <row r="29" spans="1:14" ht="43.5">
      <c r="B29" s="222"/>
      <c r="C29" s="222"/>
      <c r="D29" s="119"/>
      <c r="E29" s="120"/>
      <c r="F29" s="223"/>
      <c r="G29" s="223"/>
      <c r="H29" s="326" t="s">
        <v>46</v>
      </c>
      <c r="I29" s="326"/>
      <c r="J29" s="326"/>
      <c r="K29" s="119"/>
      <c r="L29" s="224" t="s">
        <v>88</v>
      </c>
      <c r="M29" s="223"/>
      <c r="N29" s="120"/>
    </row>
    <row r="30" spans="1:14" ht="21.5">
      <c r="B30" s="222"/>
      <c r="C30" s="223"/>
      <c r="D30" s="223" t="s">
        <v>282</v>
      </c>
      <c r="E30" s="119"/>
      <c r="F30" s="223" t="s">
        <v>89</v>
      </c>
      <c r="G30" s="223"/>
      <c r="H30" s="223" t="s">
        <v>90</v>
      </c>
      <c r="I30" s="223"/>
      <c r="J30" s="223" t="s">
        <v>91</v>
      </c>
      <c r="K30" s="223"/>
      <c r="L30" s="223" t="s">
        <v>249</v>
      </c>
      <c r="M30" s="223"/>
      <c r="N30" s="223" t="s">
        <v>93</v>
      </c>
    </row>
    <row r="31" spans="1:14" ht="21.5">
      <c r="B31" s="222"/>
      <c r="C31" s="121" t="s">
        <v>5</v>
      </c>
      <c r="D31" s="223" t="s">
        <v>94</v>
      </c>
      <c r="E31" s="119"/>
      <c r="F31" s="225" t="s">
        <v>95</v>
      </c>
      <c r="G31" s="223"/>
      <c r="H31" s="223" t="s">
        <v>96</v>
      </c>
      <c r="I31" s="223"/>
      <c r="J31" s="223" t="s">
        <v>97</v>
      </c>
      <c r="K31" s="223"/>
      <c r="L31" s="223" t="s">
        <v>92</v>
      </c>
      <c r="M31" s="223"/>
      <c r="N31" s="223" t="s">
        <v>40</v>
      </c>
    </row>
    <row r="32" spans="1:14" ht="21.5">
      <c r="B32" s="119"/>
      <c r="C32" s="121"/>
      <c r="D32" s="327" t="s">
        <v>256</v>
      </c>
      <c r="E32" s="327"/>
      <c r="F32" s="327"/>
      <c r="G32" s="327"/>
      <c r="H32" s="327"/>
      <c r="I32" s="327"/>
      <c r="J32" s="327"/>
      <c r="K32" s="327"/>
      <c r="L32" s="327"/>
      <c r="M32" s="327"/>
      <c r="N32" s="327"/>
    </row>
    <row r="33" spans="2:14" ht="22">
      <c r="B33" s="118" t="s">
        <v>303</v>
      </c>
      <c r="C33" s="121"/>
      <c r="D33" s="121"/>
      <c r="E33" s="121"/>
      <c r="F33" s="121"/>
      <c r="G33" s="121"/>
      <c r="H33" s="121"/>
      <c r="I33" s="121"/>
      <c r="J33" s="126"/>
      <c r="K33" s="121"/>
      <c r="L33" s="121"/>
      <c r="M33" s="121"/>
      <c r="N33" s="121"/>
    </row>
    <row r="34" spans="2:14" ht="22">
      <c r="B34" s="118" t="s">
        <v>304</v>
      </c>
      <c r="C34" s="121"/>
      <c r="D34" s="227">
        <f>D23</f>
        <v>2120000000</v>
      </c>
      <c r="E34" s="121"/>
      <c r="F34" s="227">
        <f>F23</f>
        <v>2379843362</v>
      </c>
      <c r="G34" s="121"/>
      <c r="H34" s="227">
        <f>H23</f>
        <v>212000000</v>
      </c>
      <c r="I34" s="121"/>
      <c r="J34" s="227">
        <f>J23</f>
        <v>32764585481</v>
      </c>
      <c r="K34" s="121"/>
      <c r="L34" s="253">
        <f>L23</f>
        <v>-523254545</v>
      </c>
      <c r="M34" s="121"/>
      <c r="N34" s="227">
        <f>N23</f>
        <v>36953174298</v>
      </c>
    </row>
    <row r="35" spans="2:14" ht="22">
      <c r="B35" s="118"/>
      <c r="C35" s="121"/>
      <c r="D35" s="123"/>
      <c r="E35" s="121"/>
      <c r="F35" s="123"/>
      <c r="G35" s="121"/>
      <c r="H35" s="123"/>
      <c r="I35" s="121"/>
      <c r="J35" s="123"/>
      <c r="K35" s="121"/>
      <c r="L35" s="123"/>
      <c r="M35" s="121"/>
      <c r="N35" s="123"/>
    </row>
    <row r="36" spans="2:14" ht="22">
      <c r="B36" s="118" t="s">
        <v>98</v>
      </c>
      <c r="C36" s="121"/>
      <c r="D36" s="228"/>
      <c r="E36" s="229"/>
      <c r="F36" s="228"/>
      <c r="G36" s="229"/>
      <c r="H36" s="228"/>
      <c r="I36" s="229"/>
      <c r="J36" s="228"/>
      <c r="K36" s="229"/>
      <c r="L36" s="228"/>
      <c r="M36" s="229"/>
      <c r="N36" s="228"/>
    </row>
    <row r="37" spans="2:14" ht="22">
      <c r="B37" s="230" t="s">
        <v>307</v>
      </c>
      <c r="C37" s="121"/>
      <c r="D37" s="228"/>
      <c r="E37" s="229"/>
      <c r="F37" s="228"/>
      <c r="G37" s="229"/>
      <c r="H37" s="228"/>
      <c r="I37" s="229"/>
      <c r="J37" s="228"/>
      <c r="K37" s="229"/>
      <c r="L37" s="228"/>
      <c r="M37" s="229"/>
      <c r="N37" s="228"/>
    </row>
    <row r="38" spans="2:14" ht="21.5">
      <c r="B38" s="231" t="s">
        <v>308</v>
      </c>
      <c r="C38" s="121">
        <v>19</v>
      </c>
      <c r="D38" s="232">
        <v>0</v>
      </c>
      <c r="E38" s="233"/>
      <c r="F38" s="232">
        <v>0</v>
      </c>
      <c r="G38" s="233"/>
      <c r="H38" s="232">
        <v>0</v>
      </c>
      <c r="I38" s="254"/>
      <c r="J38" s="255">
        <v>-530000000</v>
      </c>
      <c r="K38" s="254"/>
      <c r="L38" s="232">
        <v>0</v>
      </c>
      <c r="M38" s="254"/>
      <c r="N38" s="245">
        <f t="shared" ref="N38:N39" si="3">SUM(D38:L38)</f>
        <v>-530000000</v>
      </c>
    </row>
    <row r="39" spans="2:14" ht="22">
      <c r="B39" s="230" t="s">
        <v>309</v>
      </c>
      <c r="C39" s="121"/>
      <c r="D39" s="235">
        <f>SUM(D38)</f>
        <v>0</v>
      </c>
      <c r="E39" s="240"/>
      <c r="F39" s="235">
        <f>SUM(F38)</f>
        <v>0</v>
      </c>
      <c r="G39" s="240"/>
      <c r="H39" s="235">
        <f>SUM(H38)</f>
        <v>0</v>
      </c>
      <c r="I39" s="256"/>
      <c r="J39" s="235">
        <f>SUM(J38)</f>
        <v>-530000000</v>
      </c>
      <c r="K39" s="256"/>
      <c r="L39" s="235">
        <f>SUM(L38)</f>
        <v>0</v>
      </c>
      <c r="M39" s="257"/>
      <c r="N39" s="235">
        <f t="shared" si="3"/>
        <v>-530000000</v>
      </c>
    </row>
    <row r="40" spans="2:14" ht="22">
      <c r="B40" s="118" t="s">
        <v>99</v>
      </c>
      <c r="C40" s="121"/>
      <c r="D40" s="238">
        <f>SUM(D39)</f>
        <v>0</v>
      </c>
      <c r="E40" s="226"/>
      <c r="F40" s="238">
        <f t="shared" ref="F40" si="4">SUM(F39)</f>
        <v>0</v>
      </c>
      <c r="G40" s="226"/>
      <c r="H40" s="238">
        <f>SUM(H39)</f>
        <v>0</v>
      </c>
      <c r="I40" s="257"/>
      <c r="J40" s="238">
        <f>SUM(J39)</f>
        <v>-530000000</v>
      </c>
      <c r="K40" s="257"/>
      <c r="L40" s="238">
        <f>SUM(L39)</f>
        <v>0</v>
      </c>
      <c r="M40" s="257"/>
      <c r="N40" s="235">
        <f>SUM(D40:L40)</f>
        <v>-530000000</v>
      </c>
    </row>
    <row r="41" spans="2:14" ht="22">
      <c r="B41" s="118"/>
      <c r="C41" s="121"/>
      <c r="D41" s="258"/>
      <c r="E41" s="259"/>
      <c r="F41" s="258"/>
      <c r="G41" s="259"/>
      <c r="H41" s="258"/>
      <c r="I41" s="259"/>
      <c r="J41" s="258"/>
      <c r="K41" s="259"/>
      <c r="L41" s="258"/>
      <c r="M41" s="259"/>
      <c r="N41" s="258"/>
    </row>
    <row r="42" spans="2:14" ht="22">
      <c r="B42" s="118" t="s">
        <v>273</v>
      </c>
      <c r="C42" s="121"/>
      <c r="D42" s="260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2:14" ht="21.5">
      <c r="B43" s="231" t="s">
        <v>255</v>
      </c>
      <c r="C43" s="121"/>
      <c r="D43" s="242">
        <v>0</v>
      </c>
      <c r="E43" s="242"/>
      <c r="F43" s="242">
        <v>0</v>
      </c>
      <c r="G43" s="242"/>
      <c r="H43" s="242">
        <v>0</v>
      </c>
      <c r="I43" s="254"/>
      <c r="J43" s="261">
        <f>'PL10-11'!F27</f>
        <v>6723275308</v>
      </c>
      <c r="K43" s="254"/>
      <c r="L43" s="242">
        <v>0</v>
      </c>
      <c r="M43" s="254"/>
      <c r="N43" s="261">
        <f>SUM(D43:L43)</f>
        <v>6723275308</v>
      </c>
    </row>
    <row r="44" spans="2:14" ht="21.5">
      <c r="B44" s="231" t="s">
        <v>320</v>
      </c>
      <c r="C44" s="121"/>
      <c r="D44" s="232">
        <v>0</v>
      </c>
      <c r="E44" s="242"/>
      <c r="F44" s="232">
        <v>0</v>
      </c>
      <c r="G44" s="242"/>
      <c r="H44" s="232">
        <v>0</v>
      </c>
      <c r="I44" s="254"/>
      <c r="J44" s="245">
        <f>'PL10-11'!F38</f>
        <v>-26541786</v>
      </c>
      <c r="K44" s="254"/>
      <c r="L44" s="245">
        <f>'PL10-11'!F33</f>
        <v>-201216297</v>
      </c>
      <c r="M44" s="254"/>
      <c r="N44" s="245">
        <f>SUM(D44:L44)</f>
        <v>-227758083</v>
      </c>
    </row>
    <row r="45" spans="2:14" ht="22">
      <c r="B45" s="118" t="s">
        <v>274</v>
      </c>
      <c r="C45" s="246"/>
      <c r="D45" s="235">
        <f>SUM(D43:D44)</f>
        <v>0</v>
      </c>
      <c r="E45" s="240"/>
      <c r="F45" s="235">
        <f>SUM(F43:F44)</f>
        <v>0</v>
      </c>
      <c r="G45" s="240"/>
      <c r="H45" s="235">
        <f>SUM(H43:H44)</f>
        <v>0</v>
      </c>
      <c r="I45" s="257"/>
      <c r="J45" s="235">
        <f>SUM(J43:J44)</f>
        <v>6696733522</v>
      </c>
      <c r="K45" s="257"/>
      <c r="L45" s="235">
        <f>SUM(L43:L44)</f>
        <v>-201216297</v>
      </c>
      <c r="M45" s="257"/>
      <c r="N45" s="235">
        <f>SUM(N43:N44)</f>
        <v>6495517225</v>
      </c>
    </row>
    <row r="46" spans="2:14" ht="21.5">
      <c r="B46" s="119"/>
      <c r="C46" s="121"/>
      <c r="D46" s="248"/>
      <c r="E46" s="249"/>
      <c r="F46" s="248"/>
      <c r="G46" s="249"/>
      <c r="H46" s="248"/>
      <c r="I46" s="249"/>
      <c r="J46" s="248"/>
      <c r="K46" s="249"/>
      <c r="L46" s="248"/>
      <c r="M46" s="250"/>
      <c r="N46" s="248"/>
    </row>
    <row r="47" spans="2:14" ht="22.5" thickBot="1">
      <c r="B47" s="118" t="s">
        <v>305</v>
      </c>
      <c r="C47" s="121"/>
      <c r="D47" s="251">
        <f>D34+D40+D45</f>
        <v>2120000000</v>
      </c>
      <c r="E47" s="124"/>
      <c r="F47" s="251">
        <f>F34+F40+F45</f>
        <v>2379843362</v>
      </c>
      <c r="G47" s="124"/>
      <c r="H47" s="251">
        <f>H34+H40+H45</f>
        <v>212000000</v>
      </c>
      <c r="I47" s="124"/>
      <c r="J47" s="251">
        <f>J34+J40+J45</f>
        <v>38931319003</v>
      </c>
      <c r="K47" s="124"/>
      <c r="L47" s="262">
        <f>L34+L40+L45</f>
        <v>-724470842</v>
      </c>
      <c r="M47" s="124"/>
      <c r="N47" s="251">
        <f>N34+N40+N45</f>
        <v>42918691523</v>
      </c>
    </row>
    <row r="48" spans="2:14" ht="22" thickTop="1">
      <c r="B48" s="222"/>
      <c r="C48" s="142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43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D28:N28"/>
    <mergeCell ref="H29:J29"/>
    <mergeCell ref="D32:N32"/>
    <mergeCell ref="D4:N4"/>
    <mergeCell ref="H5:J5"/>
    <mergeCell ref="D8:N8"/>
  </mergeCells>
  <phoneticPr fontId="0" type="noConversion"/>
  <pageMargins left="0.8" right="0.8" top="0.48" bottom="0.5" header="0.5" footer="0.5"/>
  <pageSetup paperSize="9" scale="86" firstPageNumber="12" fitToHeight="0" orientation="landscape" useFirstPageNumber="1" r:id="rId2"/>
  <headerFooter>
    <oddFooter xml:space="preserve">&amp;L  หมายเหตุประกอบงบการเงินเป็นส่วนหนึ่งของงบการเงินนี้
&amp;C&amp;14&amp;P&amp;R
</oddFooter>
  </headerFooter>
  <rowBreaks count="1" manualBreakCount="1">
    <brk id="24" max="16383" man="1"/>
  </rowBreaks>
  <customProperties>
    <customPr name="OrphanNamesChecked" r:id="rId3"/>
  </customProperties>
  <ignoredErrors>
    <ignoredError sqref="N38 D14:N14 D15:D16 F15:F16 H15:N15 H16 J16 L16:N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52"/>
  <sheetViews>
    <sheetView view="pageBreakPreview" topLeftCell="B1" zoomScale="85" zoomScaleNormal="85" zoomScaleSheetLayoutView="85" workbookViewId="0">
      <selection activeCell="B1" sqref="B1"/>
    </sheetView>
  </sheetViews>
  <sheetFormatPr defaultColWidth="9.09765625" defaultRowHeight="23.25" customHeight="1"/>
  <cols>
    <col min="1" max="1" width="1.296875" style="140" hidden="1" customWidth="1"/>
    <col min="2" max="2" width="50" style="141" customWidth="1"/>
    <col min="3" max="3" width="14.09765625" style="135" customWidth="1"/>
    <col min="4" max="4" width="16.3984375" style="138" customWidth="1"/>
    <col min="5" max="5" width="1.09765625" style="138" customWidth="1"/>
    <col min="6" max="6" width="16.3984375" style="138" customWidth="1"/>
    <col min="7" max="7" width="1.09765625" style="138" customWidth="1"/>
    <col min="8" max="8" width="16.3984375" style="138" customWidth="1"/>
    <col min="9" max="9" width="1.09765625" style="138" customWidth="1"/>
    <col min="10" max="10" width="16.3984375" style="138" customWidth="1"/>
    <col min="11" max="11" width="1.09765625" style="138" customWidth="1"/>
    <col min="12" max="12" width="18" style="138" customWidth="1"/>
    <col min="13" max="13" width="1.09765625" style="138" customWidth="1"/>
    <col min="14" max="14" width="16.3984375" style="138" customWidth="1"/>
    <col min="15" max="15" width="1.09765625" style="138" customWidth="1"/>
    <col min="16" max="16384" width="9.09765625" style="138"/>
  </cols>
  <sheetData>
    <row r="1" spans="1:15" s="199" customFormat="1" ht="23">
      <c r="A1" s="198"/>
      <c r="B1" s="167" t="s">
        <v>0</v>
      </c>
      <c r="C1" s="207"/>
      <c r="D1" s="181"/>
      <c r="E1" s="163"/>
      <c r="F1" s="181"/>
      <c r="G1" s="147"/>
      <c r="H1" s="147"/>
      <c r="I1" s="147"/>
      <c r="J1" s="147"/>
      <c r="K1" s="147"/>
      <c r="L1" s="147"/>
      <c r="M1" s="147"/>
      <c r="N1" s="147"/>
      <c r="O1" s="218"/>
    </row>
    <row r="2" spans="1:15" s="199" customFormat="1" ht="23">
      <c r="A2" s="198"/>
      <c r="B2" s="167" t="s">
        <v>284</v>
      </c>
      <c r="C2" s="20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5" s="119" customFormat="1" ht="22">
      <c r="A3" s="221"/>
      <c r="B3" s="118"/>
      <c r="C3" s="142"/>
    </row>
    <row r="4" spans="1:15" s="119" customFormat="1" ht="22">
      <c r="A4" s="219"/>
      <c r="B4" s="220"/>
      <c r="C4" s="142"/>
      <c r="D4" s="325" t="s">
        <v>2</v>
      </c>
      <c r="E4" s="325"/>
      <c r="F4" s="325"/>
      <c r="G4" s="325"/>
      <c r="H4" s="325"/>
      <c r="I4" s="325"/>
      <c r="J4" s="325"/>
      <c r="K4" s="325"/>
      <c r="L4" s="325"/>
      <c r="M4" s="325"/>
      <c r="N4" s="325"/>
    </row>
    <row r="5" spans="1:15" s="119" customFormat="1" ht="43.5">
      <c r="A5" s="221"/>
      <c r="B5" s="222"/>
      <c r="C5" s="222"/>
      <c r="E5" s="120"/>
      <c r="F5" s="223"/>
      <c r="G5" s="223"/>
      <c r="H5" s="326" t="s">
        <v>46</v>
      </c>
      <c r="I5" s="326"/>
      <c r="J5" s="326"/>
      <c r="L5" s="224" t="s">
        <v>88</v>
      </c>
      <c r="M5" s="223"/>
      <c r="N5" s="120"/>
    </row>
    <row r="6" spans="1:15" s="119" customFormat="1" ht="21.5">
      <c r="A6" s="221"/>
      <c r="B6" s="222"/>
      <c r="C6" s="223"/>
      <c r="D6" s="223" t="s">
        <v>282</v>
      </c>
      <c r="F6" s="223" t="s">
        <v>89</v>
      </c>
      <c r="G6" s="223"/>
      <c r="H6" s="223" t="s">
        <v>90</v>
      </c>
      <c r="I6" s="223"/>
      <c r="J6" s="223" t="s">
        <v>91</v>
      </c>
      <c r="K6" s="223"/>
      <c r="L6" s="223" t="s">
        <v>249</v>
      </c>
      <c r="M6" s="223"/>
      <c r="N6" s="223" t="s">
        <v>93</v>
      </c>
    </row>
    <row r="7" spans="1:15" s="119" customFormat="1" ht="21.5">
      <c r="A7" s="221"/>
      <c r="B7" s="222"/>
      <c r="C7" s="121" t="s">
        <v>5</v>
      </c>
      <c r="D7" s="223" t="s">
        <v>94</v>
      </c>
      <c r="F7" s="225" t="s">
        <v>95</v>
      </c>
      <c r="G7" s="223"/>
      <c r="H7" s="223" t="s">
        <v>96</v>
      </c>
      <c r="I7" s="223"/>
      <c r="J7" s="223" t="s">
        <v>97</v>
      </c>
      <c r="K7" s="223"/>
      <c r="L7" s="223" t="s">
        <v>92</v>
      </c>
      <c r="M7" s="223"/>
      <c r="N7" s="223" t="s">
        <v>40</v>
      </c>
    </row>
    <row r="8" spans="1:15" s="119" customFormat="1" ht="21.5">
      <c r="A8" s="221"/>
      <c r="C8" s="121"/>
      <c r="D8" s="327" t="s">
        <v>256</v>
      </c>
      <c r="E8" s="327"/>
      <c r="F8" s="327"/>
      <c r="G8" s="327"/>
      <c r="H8" s="327"/>
      <c r="I8" s="327"/>
      <c r="J8" s="327"/>
      <c r="K8" s="327"/>
      <c r="L8" s="327"/>
      <c r="M8" s="327"/>
      <c r="N8" s="327"/>
    </row>
    <row r="9" spans="1:15" s="119" customFormat="1" ht="22">
      <c r="A9" s="221"/>
      <c r="B9" s="118" t="s">
        <v>286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</row>
    <row r="10" spans="1:15" s="119" customFormat="1" ht="22">
      <c r="A10" s="219"/>
      <c r="B10" s="118" t="s">
        <v>287</v>
      </c>
      <c r="C10" s="121"/>
      <c r="D10" s="123">
        <v>2120000000</v>
      </c>
      <c r="E10" s="121"/>
      <c r="F10" s="123">
        <v>2379843362</v>
      </c>
      <c r="G10" s="121"/>
      <c r="H10" s="123">
        <v>212000000</v>
      </c>
      <c r="I10" s="121"/>
      <c r="J10" s="123">
        <v>26500915000</v>
      </c>
      <c r="K10" s="121"/>
      <c r="L10" s="226">
        <v>-176950022</v>
      </c>
      <c r="M10" s="121"/>
      <c r="N10" s="227">
        <f>SUM(D10:L10)</f>
        <v>31035808340</v>
      </c>
    </row>
    <row r="11" spans="1:15" s="119" customFormat="1" ht="22">
      <c r="A11" s="219"/>
      <c r="B11" s="118"/>
      <c r="C11" s="121"/>
      <c r="D11" s="123"/>
      <c r="E11" s="121"/>
      <c r="F11" s="123"/>
      <c r="G11" s="121"/>
      <c r="H11" s="123"/>
      <c r="I11" s="121"/>
      <c r="J11" s="123"/>
      <c r="K11" s="121"/>
      <c r="L11" s="123"/>
      <c r="M11" s="121"/>
      <c r="N11" s="123"/>
    </row>
    <row r="12" spans="1:15" s="119" customFormat="1" ht="22">
      <c r="A12" s="219"/>
      <c r="B12" s="118" t="s">
        <v>98</v>
      </c>
      <c r="C12" s="121"/>
      <c r="D12" s="228"/>
      <c r="E12" s="229"/>
      <c r="F12" s="228"/>
      <c r="G12" s="229"/>
      <c r="H12" s="228"/>
      <c r="I12" s="229"/>
      <c r="J12" s="228"/>
      <c r="K12" s="229"/>
      <c r="L12" s="228"/>
      <c r="M12" s="229"/>
      <c r="N12" s="228"/>
    </row>
    <row r="13" spans="1:15" s="119" customFormat="1" ht="22">
      <c r="A13" s="219"/>
      <c r="B13" s="230" t="s">
        <v>318</v>
      </c>
      <c r="C13" s="121"/>
      <c r="D13" s="228"/>
      <c r="E13" s="229"/>
      <c r="F13" s="228"/>
      <c r="G13" s="229"/>
      <c r="H13" s="228"/>
      <c r="I13" s="229"/>
      <c r="J13" s="228"/>
      <c r="K13" s="229"/>
      <c r="L13" s="228"/>
      <c r="M13" s="229"/>
      <c r="N13" s="228"/>
    </row>
    <row r="14" spans="1:15" s="119" customFormat="1" ht="21.5">
      <c r="A14" s="219"/>
      <c r="B14" s="231" t="s">
        <v>308</v>
      </c>
      <c r="C14" s="121">
        <v>19</v>
      </c>
      <c r="D14" s="232">
        <v>0</v>
      </c>
      <c r="E14" s="233"/>
      <c r="F14" s="232">
        <v>0</v>
      </c>
      <c r="G14" s="233"/>
      <c r="H14" s="232">
        <v>0</v>
      </c>
      <c r="I14" s="229"/>
      <c r="J14" s="263">
        <v>-445200000</v>
      </c>
      <c r="K14" s="229"/>
      <c r="L14" s="232">
        <v>0</v>
      </c>
      <c r="M14" s="229"/>
      <c r="N14" s="245">
        <f>SUM(D14:L14)</f>
        <v>-445200000</v>
      </c>
    </row>
    <row r="15" spans="1:15" s="119" customFormat="1" ht="22">
      <c r="A15" s="219"/>
      <c r="B15" s="230" t="s">
        <v>319</v>
      </c>
      <c r="C15" s="121"/>
      <c r="D15" s="264">
        <f t="shared" ref="D15:H16" si="0">SUM(D14)</f>
        <v>0</v>
      </c>
      <c r="E15" s="257"/>
      <c r="F15" s="264">
        <f t="shared" si="0"/>
        <v>0</v>
      </c>
      <c r="G15" s="257"/>
      <c r="H15" s="264">
        <f t="shared" si="0"/>
        <v>0</v>
      </c>
      <c r="I15" s="236"/>
      <c r="J15" s="265">
        <f>SUM(J14)</f>
        <v>-445200000</v>
      </c>
      <c r="K15" s="236"/>
      <c r="L15" s="264">
        <f t="shared" ref="L15:L16" si="1">SUM(L14)</f>
        <v>0</v>
      </c>
      <c r="M15" s="236"/>
      <c r="N15" s="235">
        <f t="shared" ref="N15:N16" si="2">SUM(D15:L15)</f>
        <v>-445200000</v>
      </c>
    </row>
    <row r="16" spans="1:15" s="119" customFormat="1" ht="22">
      <c r="A16" s="219"/>
      <c r="B16" s="118" t="s">
        <v>99</v>
      </c>
      <c r="C16" s="121"/>
      <c r="D16" s="238">
        <f t="shared" si="0"/>
        <v>0</v>
      </c>
      <c r="E16" s="226"/>
      <c r="F16" s="238">
        <f t="shared" si="0"/>
        <v>0</v>
      </c>
      <c r="G16" s="226"/>
      <c r="H16" s="238">
        <f t="shared" si="0"/>
        <v>0</v>
      </c>
      <c r="I16" s="226"/>
      <c r="J16" s="238">
        <f>SUM(J15)</f>
        <v>-445200000</v>
      </c>
      <c r="K16" s="226"/>
      <c r="L16" s="238">
        <f t="shared" si="1"/>
        <v>0</v>
      </c>
      <c r="M16" s="236"/>
      <c r="N16" s="235">
        <f t="shared" si="2"/>
        <v>-445200000</v>
      </c>
    </row>
    <row r="17" spans="1:14" s="119" customFormat="1" ht="22">
      <c r="A17" s="219"/>
      <c r="B17" s="118"/>
      <c r="C17" s="121"/>
      <c r="D17" s="239"/>
      <c r="E17" s="240"/>
      <c r="F17" s="239"/>
      <c r="G17" s="240"/>
      <c r="H17" s="239"/>
      <c r="I17" s="123"/>
      <c r="J17" s="241"/>
      <c r="K17" s="123"/>
      <c r="L17" s="239"/>
      <c r="M17" s="123"/>
      <c r="N17" s="241"/>
    </row>
    <row r="18" spans="1:14" s="119" customFormat="1" ht="22">
      <c r="A18" s="219"/>
      <c r="B18" s="118" t="s">
        <v>273</v>
      </c>
      <c r="C18" s="121"/>
      <c r="D18" s="240"/>
      <c r="E18" s="240"/>
      <c r="F18" s="240"/>
      <c r="G18" s="240"/>
      <c r="H18" s="240"/>
      <c r="I18" s="123"/>
      <c r="J18" s="123"/>
      <c r="K18" s="123"/>
      <c r="L18" s="240"/>
      <c r="M18" s="123"/>
      <c r="N18" s="123"/>
    </row>
    <row r="19" spans="1:14" s="119" customFormat="1" ht="22">
      <c r="A19" s="219"/>
      <c r="B19" s="231" t="s">
        <v>255</v>
      </c>
      <c r="C19" s="121"/>
      <c r="D19" s="242">
        <v>0</v>
      </c>
      <c r="E19" s="233"/>
      <c r="F19" s="242">
        <v>0</v>
      </c>
      <c r="G19" s="233"/>
      <c r="H19" s="242">
        <v>0</v>
      </c>
      <c r="I19" s="123"/>
      <c r="J19" s="261">
        <f>'PL10-11'!L27</f>
        <v>5521736825</v>
      </c>
      <c r="K19" s="123"/>
      <c r="L19" s="242">
        <v>0</v>
      </c>
      <c r="M19" s="123"/>
      <c r="N19" s="261">
        <f>SUM(D19:L19)</f>
        <v>5521736825</v>
      </c>
    </row>
    <row r="20" spans="1:14" s="119" customFormat="1" ht="22">
      <c r="A20" s="219"/>
      <c r="B20" s="231" t="s">
        <v>320</v>
      </c>
      <c r="C20" s="121"/>
      <c r="D20" s="232">
        <v>0</v>
      </c>
      <c r="E20" s="233"/>
      <c r="F20" s="232">
        <v>0</v>
      </c>
      <c r="G20" s="233"/>
      <c r="H20" s="232">
        <v>0</v>
      </c>
      <c r="I20" s="123"/>
      <c r="J20" s="245">
        <f>'PL10-11'!L38</f>
        <v>-39428989</v>
      </c>
      <c r="K20" s="123"/>
      <c r="L20" s="232">
        <v>-346304523</v>
      </c>
      <c r="M20" s="123"/>
      <c r="N20" s="261">
        <f>SUM(D20:L20)</f>
        <v>-385733512</v>
      </c>
    </row>
    <row r="21" spans="1:14" s="119" customFormat="1" ht="22">
      <c r="A21" s="219"/>
      <c r="B21" s="118" t="s">
        <v>274</v>
      </c>
      <c r="C21" s="246"/>
      <c r="D21" s="235">
        <f>SUM(D19:D20)</f>
        <v>0</v>
      </c>
      <c r="E21" s="240"/>
      <c r="F21" s="235">
        <f>SUM(F19:F20)</f>
        <v>0</v>
      </c>
      <c r="G21" s="240"/>
      <c r="H21" s="235">
        <f>SUM(H19:H20)</f>
        <v>0</v>
      </c>
      <c r="I21" s="123"/>
      <c r="J21" s="238">
        <f>SUM(J19:J20)</f>
        <v>5482307836</v>
      </c>
      <c r="K21" s="123"/>
      <c r="L21" s="238">
        <f>SUM(L19:L20)</f>
        <v>-346304523</v>
      </c>
      <c r="M21" s="123"/>
      <c r="N21" s="238">
        <f>SUM(N19:N20)</f>
        <v>5136003313</v>
      </c>
    </row>
    <row r="22" spans="1:14" s="119" customFormat="1" ht="21.5">
      <c r="A22" s="219"/>
      <c r="C22" s="121"/>
      <c r="D22" s="248"/>
      <c r="E22" s="249"/>
      <c r="F22" s="248"/>
      <c r="G22" s="249"/>
      <c r="H22" s="248"/>
      <c r="I22" s="249"/>
      <c r="J22" s="248"/>
      <c r="K22" s="249"/>
      <c r="L22" s="248"/>
      <c r="M22" s="250"/>
      <c r="N22" s="248"/>
    </row>
    <row r="23" spans="1:14" s="119" customFormat="1" ht="22.5" thickBot="1">
      <c r="A23" s="219"/>
      <c r="B23" s="118" t="s">
        <v>288</v>
      </c>
      <c r="C23" s="121"/>
      <c r="D23" s="251">
        <f>D10+D16+D21</f>
        <v>2120000000</v>
      </c>
      <c r="E23" s="124"/>
      <c r="F23" s="251">
        <f>F10+F16+F21</f>
        <v>2379843362</v>
      </c>
      <c r="G23" s="124"/>
      <c r="H23" s="251">
        <f>H10+H16+H21</f>
        <v>212000000</v>
      </c>
      <c r="I23" s="124"/>
      <c r="J23" s="251">
        <f>J10+J16+J21</f>
        <v>31538022836</v>
      </c>
      <c r="K23" s="124"/>
      <c r="L23" s="252">
        <f>L10+L16+L21</f>
        <v>-523254545</v>
      </c>
      <c r="M23" s="124"/>
      <c r="N23" s="251">
        <f>N10+N16+N21</f>
        <v>35726611653</v>
      </c>
    </row>
    <row r="24" spans="1:14" s="119" customFormat="1" ht="22" thickTop="1">
      <c r="A24" s="219"/>
      <c r="B24" s="222"/>
      <c r="C24" s="142"/>
    </row>
    <row r="25" spans="1:14" ht="23">
      <c r="B25" s="167" t="s">
        <v>0</v>
      </c>
      <c r="C25" s="142"/>
      <c r="D25" s="125"/>
      <c r="E25" s="122"/>
      <c r="F25" s="125"/>
      <c r="G25" s="119"/>
      <c r="H25" s="119"/>
      <c r="I25" s="119"/>
      <c r="J25" s="119"/>
      <c r="K25" s="119"/>
      <c r="L25" s="119"/>
      <c r="M25" s="119"/>
      <c r="N25" s="119"/>
    </row>
    <row r="26" spans="1:14" ht="23">
      <c r="B26" s="167" t="s">
        <v>284</v>
      </c>
      <c r="C26" s="142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</row>
    <row r="27" spans="1:14" s="119" customFormat="1" ht="22">
      <c r="A27" s="219"/>
      <c r="B27" s="118"/>
      <c r="C27" s="142"/>
    </row>
    <row r="28" spans="1:14" s="119" customFormat="1" ht="22">
      <c r="A28" s="219"/>
      <c r="B28" s="220"/>
      <c r="C28" s="142"/>
      <c r="D28" s="325" t="s">
        <v>2</v>
      </c>
      <c r="E28" s="325"/>
      <c r="F28" s="325"/>
      <c r="G28" s="325"/>
      <c r="H28" s="325"/>
      <c r="I28" s="325"/>
      <c r="J28" s="325"/>
      <c r="K28" s="325"/>
      <c r="L28" s="325"/>
      <c r="M28" s="325"/>
      <c r="N28" s="325"/>
    </row>
    <row r="29" spans="1:14" s="119" customFormat="1" ht="43.5">
      <c r="A29" s="219"/>
      <c r="B29" s="222"/>
      <c r="C29" s="222"/>
      <c r="E29" s="120"/>
      <c r="F29" s="223"/>
      <c r="G29" s="223"/>
      <c r="H29" s="326" t="s">
        <v>46</v>
      </c>
      <c r="I29" s="326"/>
      <c r="J29" s="326"/>
      <c r="L29" s="224" t="s">
        <v>88</v>
      </c>
      <c r="M29" s="223"/>
      <c r="N29" s="120"/>
    </row>
    <row r="30" spans="1:14" s="119" customFormat="1" ht="21.5">
      <c r="A30" s="219"/>
      <c r="B30" s="222"/>
      <c r="C30" s="223"/>
      <c r="D30" s="223" t="s">
        <v>282</v>
      </c>
      <c r="F30" s="223" t="s">
        <v>89</v>
      </c>
      <c r="G30" s="223"/>
      <c r="H30" s="223" t="s">
        <v>90</v>
      </c>
      <c r="I30" s="223"/>
      <c r="J30" s="223" t="s">
        <v>91</v>
      </c>
      <c r="K30" s="223"/>
      <c r="L30" s="223" t="s">
        <v>249</v>
      </c>
      <c r="M30" s="223"/>
      <c r="N30" s="223" t="s">
        <v>93</v>
      </c>
    </row>
    <row r="31" spans="1:14" s="119" customFormat="1" ht="21.5">
      <c r="A31" s="219"/>
      <c r="B31" s="222"/>
      <c r="C31" s="121" t="s">
        <v>5</v>
      </c>
      <c r="D31" s="223" t="s">
        <v>94</v>
      </c>
      <c r="F31" s="225" t="s">
        <v>95</v>
      </c>
      <c r="G31" s="223"/>
      <c r="H31" s="223" t="s">
        <v>96</v>
      </c>
      <c r="I31" s="223"/>
      <c r="J31" s="223" t="s">
        <v>97</v>
      </c>
      <c r="K31" s="223"/>
      <c r="L31" s="223" t="s">
        <v>92</v>
      </c>
      <c r="M31" s="223"/>
      <c r="N31" s="223" t="s">
        <v>40</v>
      </c>
    </row>
    <row r="32" spans="1:14" s="119" customFormat="1" ht="21.5">
      <c r="A32" s="219"/>
      <c r="C32" s="121"/>
      <c r="D32" s="327" t="s">
        <v>256</v>
      </c>
      <c r="E32" s="327"/>
      <c r="F32" s="327"/>
      <c r="G32" s="327"/>
      <c r="H32" s="327"/>
      <c r="I32" s="327"/>
      <c r="J32" s="327"/>
      <c r="K32" s="327"/>
      <c r="L32" s="327"/>
      <c r="M32" s="327"/>
      <c r="N32" s="327"/>
    </row>
    <row r="33" spans="1:17" s="119" customFormat="1" ht="22">
      <c r="A33" s="219"/>
      <c r="B33" s="118" t="s">
        <v>303</v>
      </c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</row>
    <row r="34" spans="1:17" s="119" customFormat="1" ht="22">
      <c r="A34" s="219"/>
      <c r="B34" s="118" t="s">
        <v>304</v>
      </c>
      <c r="C34" s="121"/>
      <c r="D34" s="227">
        <f>D23</f>
        <v>2120000000</v>
      </c>
      <c r="E34" s="68"/>
      <c r="F34" s="227">
        <f>F23</f>
        <v>2379843362</v>
      </c>
      <c r="G34" s="68"/>
      <c r="H34" s="227">
        <f>H23</f>
        <v>212000000</v>
      </c>
      <c r="I34" s="68"/>
      <c r="J34" s="227">
        <f>J23</f>
        <v>31538022836</v>
      </c>
      <c r="K34" s="68"/>
      <c r="L34" s="253">
        <f>L23</f>
        <v>-523254545</v>
      </c>
      <c r="M34" s="68"/>
      <c r="N34" s="227">
        <f>N23</f>
        <v>35726611653</v>
      </c>
    </row>
    <row r="35" spans="1:17" s="119" customFormat="1" ht="22">
      <c r="A35" s="219"/>
      <c r="B35" s="118"/>
      <c r="C35" s="121"/>
      <c r="D35" s="123"/>
      <c r="E35" s="121"/>
      <c r="F35" s="123"/>
      <c r="G35" s="121"/>
      <c r="H35" s="123"/>
      <c r="I35" s="121"/>
      <c r="J35" s="123"/>
      <c r="K35" s="121"/>
      <c r="L35" s="123"/>
      <c r="M35" s="121"/>
      <c r="N35" s="123"/>
    </row>
    <row r="36" spans="1:17" s="119" customFormat="1" ht="22">
      <c r="A36" s="219"/>
      <c r="B36" s="118" t="s">
        <v>98</v>
      </c>
      <c r="C36" s="121"/>
      <c r="D36" s="228"/>
      <c r="E36" s="229"/>
      <c r="F36" s="228"/>
      <c r="G36" s="229"/>
      <c r="H36" s="228"/>
      <c r="I36" s="229"/>
      <c r="J36" s="228"/>
      <c r="K36" s="229"/>
      <c r="L36" s="228"/>
      <c r="M36" s="229"/>
      <c r="N36" s="228"/>
    </row>
    <row r="37" spans="1:17" s="119" customFormat="1" ht="22">
      <c r="A37" s="219"/>
      <c r="B37" s="230" t="s">
        <v>318</v>
      </c>
      <c r="C37" s="121"/>
      <c r="D37" s="228"/>
      <c r="E37" s="229"/>
      <c r="F37" s="228"/>
      <c r="G37" s="229"/>
      <c r="H37" s="228"/>
      <c r="I37" s="229"/>
      <c r="J37" s="228"/>
      <c r="K37" s="229"/>
      <c r="L37" s="228"/>
      <c r="M37" s="229"/>
      <c r="N37" s="228"/>
    </row>
    <row r="38" spans="1:17" s="119" customFormat="1" ht="21.5">
      <c r="A38" s="219"/>
      <c r="B38" s="231" t="s">
        <v>308</v>
      </c>
      <c r="C38" s="121">
        <v>19</v>
      </c>
      <c r="D38" s="232">
        <v>0</v>
      </c>
      <c r="E38" s="233"/>
      <c r="F38" s="232">
        <v>0</v>
      </c>
      <c r="G38" s="233"/>
      <c r="H38" s="232">
        <v>0</v>
      </c>
      <c r="I38" s="254"/>
      <c r="J38" s="255">
        <f>+'CH-Consol FS 12-13'!J38</f>
        <v>-530000000</v>
      </c>
      <c r="K38" s="254"/>
      <c r="L38" s="232">
        <v>0</v>
      </c>
      <c r="M38" s="254"/>
      <c r="N38" s="245">
        <f>SUM(D38:L38)</f>
        <v>-530000000</v>
      </c>
    </row>
    <row r="39" spans="1:17" s="119" customFormat="1" ht="22">
      <c r="A39" s="219"/>
      <c r="B39" s="230" t="s">
        <v>319</v>
      </c>
      <c r="C39" s="121"/>
      <c r="D39" s="235">
        <f>SUM(D38)</f>
        <v>0</v>
      </c>
      <c r="E39" s="266"/>
      <c r="F39" s="235">
        <f>SUM(F38)</f>
        <v>0</v>
      </c>
      <c r="G39" s="266"/>
      <c r="H39" s="235">
        <f>SUM(H38)</f>
        <v>0</v>
      </c>
      <c r="I39" s="267"/>
      <c r="J39" s="235">
        <f>SUM(J38)</f>
        <v>-530000000</v>
      </c>
      <c r="K39" s="267"/>
      <c r="L39" s="235">
        <f>SUM(L38)</f>
        <v>0</v>
      </c>
      <c r="M39" s="257"/>
      <c r="N39" s="235">
        <f>SUM(D39:L39)</f>
        <v>-530000000</v>
      </c>
    </row>
    <row r="40" spans="1:17" s="119" customFormat="1" ht="22">
      <c r="A40" s="219"/>
      <c r="B40" s="118" t="s">
        <v>99</v>
      </c>
      <c r="C40" s="121"/>
      <c r="D40" s="235">
        <f>D39</f>
        <v>0</v>
      </c>
      <c r="E40" s="266"/>
      <c r="F40" s="235">
        <f>F39</f>
        <v>0</v>
      </c>
      <c r="G40" s="266"/>
      <c r="H40" s="235">
        <f>H39</f>
        <v>0</v>
      </c>
      <c r="I40" s="268"/>
      <c r="J40" s="235">
        <f>J39</f>
        <v>-530000000</v>
      </c>
      <c r="K40" s="268"/>
      <c r="L40" s="235">
        <f>L39</f>
        <v>0</v>
      </c>
      <c r="M40" s="257"/>
      <c r="N40" s="235">
        <f>SUM(D40:L40)</f>
        <v>-530000000</v>
      </c>
    </row>
    <row r="41" spans="1:17" s="119" customFormat="1" ht="22">
      <c r="A41" s="219"/>
      <c r="B41" s="118"/>
      <c r="C41" s="121"/>
      <c r="D41" s="258"/>
      <c r="E41" s="260"/>
      <c r="F41" s="258"/>
      <c r="G41" s="260"/>
      <c r="H41" s="258"/>
      <c r="I41" s="260"/>
      <c r="J41" s="269"/>
      <c r="K41" s="260"/>
      <c r="L41" s="258"/>
      <c r="M41" s="260"/>
      <c r="N41" s="269"/>
    </row>
    <row r="42" spans="1:17" s="119" customFormat="1" ht="22">
      <c r="A42" s="219"/>
      <c r="B42" s="118" t="s">
        <v>273</v>
      </c>
      <c r="C42" s="121"/>
      <c r="D42" s="260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1:17" s="119" customFormat="1" ht="22">
      <c r="A43" s="219"/>
      <c r="B43" s="231" t="s">
        <v>255</v>
      </c>
      <c r="C43" s="121"/>
      <c r="D43" s="242">
        <v>0</v>
      </c>
      <c r="E43" s="242"/>
      <c r="F43" s="242">
        <v>0</v>
      </c>
      <c r="G43" s="242"/>
      <c r="H43" s="242">
        <v>0</v>
      </c>
      <c r="I43" s="270"/>
      <c r="J43" s="261">
        <f>'PL10-11'!J27</f>
        <v>6169877988</v>
      </c>
      <c r="K43" s="270"/>
      <c r="L43" s="242">
        <v>0</v>
      </c>
      <c r="M43" s="270"/>
      <c r="N43" s="261">
        <f>SUM(D43:L43)</f>
        <v>6169877988</v>
      </c>
    </row>
    <row r="44" spans="1:17" s="119" customFormat="1" ht="22">
      <c r="A44" s="219"/>
      <c r="B44" s="231" t="s">
        <v>320</v>
      </c>
      <c r="C44" s="121"/>
      <c r="D44" s="232">
        <v>0</v>
      </c>
      <c r="E44" s="242"/>
      <c r="F44" s="232">
        <v>0</v>
      </c>
      <c r="G44" s="242"/>
      <c r="H44" s="232">
        <v>0</v>
      </c>
      <c r="I44" s="260"/>
      <c r="J44" s="245">
        <f>'PL10-11'!J38</f>
        <v>-26541786</v>
      </c>
      <c r="K44" s="260"/>
      <c r="L44" s="255">
        <f>+'PL10-11'!J33</f>
        <v>-201216297</v>
      </c>
      <c r="M44" s="260"/>
      <c r="N44" s="245">
        <f>SUM(D44:L44)</f>
        <v>-227758083</v>
      </c>
    </row>
    <row r="45" spans="1:17" s="119" customFormat="1" ht="22">
      <c r="A45" s="219"/>
      <c r="B45" s="118" t="s">
        <v>274</v>
      </c>
      <c r="C45" s="246"/>
      <c r="D45" s="235">
        <f>SUM(D43:D44)</f>
        <v>0</v>
      </c>
      <c r="E45" s="266"/>
      <c r="F45" s="235">
        <f>SUM(F43:F44)</f>
        <v>0</v>
      </c>
      <c r="G45" s="266"/>
      <c r="H45" s="235">
        <f>SUM(H43:H44)</f>
        <v>0</v>
      </c>
      <c r="I45" s="266"/>
      <c r="J45" s="235">
        <f>SUM(J43:J44)</f>
        <v>6143336202</v>
      </c>
      <c r="K45" s="266"/>
      <c r="L45" s="235">
        <f>SUM(L43:L44)</f>
        <v>-201216297</v>
      </c>
      <c r="M45" s="240"/>
      <c r="N45" s="235">
        <f>SUM(N43:N44)</f>
        <v>5942119905</v>
      </c>
    </row>
    <row r="46" spans="1:17" s="119" customFormat="1" ht="22">
      <c r="A46" s="219"/>
      <c r="B46" s="118"/>
      <c r="C46" s="121"/>
      <c r="D46" s="271"/>
      <c r="E46" s="123"/>
      <c r="F46" s="271"/>
      <c r="G46" s="123"/>
      <c r="H46" s="271"/>
      <c r="I46" s="123"/>
      <c r="J46" s="241"/>
      <c r="K46" s="123"/>
      <c r="L46" s="271"/>
      <c r="M46" s="123"/>
      <c r="N46" s="241"/>
    </row>
    <row r="47" spans="1:17" s="119" customFormat="1" ht="22.5" thickBot="1">
      <c r="A47" s="219"/>
      <c r="B47" s="118" t="s">
        <v>305</v>
      </c>
      <c r="C47" s="121"/>
      <c r="D47" s="251">
        <f>D34+D40+D45</f>
        <v>2120000000</v>
      </c>
      <c r="E47" s="8"/>
      <c r="F47" s="251">
        <f>F34+F40+F45</f>
        <v>2379843362</v>
      </c>
      <c r="G47" s="8"/>
      <c r="H47" s="251">
        <f>H34+H40+H45</f>
        <v>212000000</v>
      </c>
      <c r="I47" s="8"/>
      <c r="J47" s="251">
        <f>J34+J40+J45</f>
        <v>37151359038</v>
      </c>
      <c r="K47" s="8"/>
      <c r="L47" s="262">
        <f>L34+L40+L45</f>
        <v>-724470842</v>
      </c>
      <c r="M47" s="8"/>
      <c r="N47" s="251">
        <f>N34+N40+N45</f>
        <v>41138731558</v>
      </c>
    </row>
    <row r="48" spans="1:17" ht="20.5" thickTop="1">
      <c r="D48" s="308"/>
      <c r="E48" s="308"/>
      <c r="F48" s="308"/>
      <c r="G48" s="308"/>
      <c r="H48" s="308"/>
      <c r="I48" s="308"/>
      <c r="J48" s="308"/>
      <c r="K48" s="308"/>
      <c r="L48" s="308"/>
      <c r="M48" s="308"/>
      <c r="N48" s="309"/>
      <c r="O48" s="308"/>
      <c r="P48" s="308"/>
      <c r="Q48" s="308"/>
    </row>
    <row r="49" spans="4:17" ht="23.25" customHeight="1">
      <c r="D49" s="308"/>
      <c r="E49" s="308"/>
      <c r="F49" s="308"/>
      <c r="G49" s="308"/>
      <c r="H49" s="308"/>
      <c r="I49" s="308"/>
      <c r="J49" s="308"/>
      <c r="K49" s="308"/>
      <c r="L49" s="308"/>
      <c r="M49" s="308"/>
      <c r="N49" s="308"/>
      <c r="O49" s="308"/>
      <c r="P49" s="308"/>
      <c r="Q49" s="308"/>
    </row>
    <row r="50" spans="4:17" ht="23.25" customHeight="1">
      <c r="D50" s="308"/>
      <c r="E50" s="308"/>
      <c r="F50" s="308"/>
      <c r="G50" s="308"/>
      <c r="H50" s="308"/>
      <c r="I50" s="308"/>
      <c r="J50" s="308"/>
      <c r="K50" s="308"/>
      <c r="L50" s="308"/>
      <c r="M50" s="308"/>
      <c r="N50" s="308"/>
      <c r="O50" s="308"/>
      <c r="P50" s="308"/>
      <c r="Q50" s="308"/>
    </row>
    <row r="51" spans="4:17" ht="23.25" customHeight="1">
      <c r="D51" s="308"/>
      <c r="E51" s="308"/>
      <c r="F51" s="308"/>
      <c r="G51" s="308"/>
      <c r="H51" s="308"/>
      <c r="I51" s="308"/>
      <c r="J51" s="308"/>
      <c r="K51" s="308"/>
      <c r="L51" s="308"/>
      <c r="M51" s="308"/>
      <c r="N51" s="308"/>
      <c r="O51" s="308"/>
      <c r="P51" s="308"/>
      <c r="Q51" s="308"/>
    </row>
    <row r="52" spans="4:17" ht="23.25" customHeight="1">
      <c r="D52" s="308"/>
      <c r="E52" s="308"/>
      <c r="F52" s="308"/>
      <c r="G52" s="308"/>
      <c r="H52" s="308"/>
      <c r="I52" s="308"/>
      <c r="J52" s="308"/>
      <c r="K52" s="308"/>
      <c r="L52" s="308"/>
      <c r="M52" s="308"/>
      <c r="N52" s="308"/>
      <c r="O52" s="308"/>
      <c r="P52" s="308"/>
      <c r="Q52" s="308"/>
    </row>
  </sheetData>
  <sheetProtection formatCells="0" formatColumns="0" formatRows="0" insertColumns="0" insertRows="0" insertHyperlinks="0" deleteColumns="0" deleteRows="0" sort="0" autoFilter="0" pivotTables="0"/>
  <mergeCells count="6">
    <mergeCell ref="D28:N28"/>
    <mergeCell ref="H29:J29"/>
    <mergeCell ref="D32:N32"/>
    <mergeCell ref="D4:N4"/>
    <mergeCell ref="H5:J5"/>
    <mergeCell ref="D8:N8"/>
  </mergeCells>
  <pageMargins left="0.8" right="0.8" top="0.48" bottom="0.5" header="0.5" footer="0.5"/>
  <pageSetup paperSize="9" scale="86" firstPageNumber="14" fitToHeight="0" orientation="landscape" useFirstPageNumber="1" r:id="rId1"/>
  <headerFooter>
    <oddFooter xml:space="preserve">&amp;L  หมายเหตุประกอบงบการเงินเป็นส่วนหนึ่งของงบการเงินนี้
&amp;C&amp;14&amp;P&amp;R
</oddFooter>
  </headerFooter>
  <rowBreaks count="1" manualBreakCount="1">
    <brk id="24" max="16383" man="1"/>
  </rowBreaks>
  <customProperties>
    <customPr name="OrphanNamesChecked" r:id="rId2"/>
  </customProperties>
  <ignoredErrors>
    <ignoredError sqref="J38 L44 F16 F15 H15 H16 J15 J16" unlockedFormula="1"/>
    <ignoredError sqref="N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77"/>
  <sheetViews>
    <sheetView view="pageBreakPreview" topLeftCell="B1" zoomScaleNormal="100" zoomScaleSheetLayoutView="100" workbookViewId="0">
      <selection activeCell="D76" sqref="A76:XFD1048576"/>
    </sheetView>
  </sheetViews>
  <sheetFormatPr defaultColWidth="35" defaultRowHeight="23.25" customHeight="1"/>
  <cols>
    <col min="1" max="1" width="2.59765625" style="206" hidden="1" customWidth="1"/>
    <col min="2" max="2" width="57.8984375" style="147" customWidth="1"/>
    <col min="3" max="3" width="10" style="207" customWidth="1"/>
    <col min="4" max="4" width="21.69921875" style="169" customWidth="1"/>
    <col min="5" max="5" width="1.5" style="147" customWidth="1"/>
    <col min="6" max="6" width="21.59765625" style="147" customWidth="1"/>
    <col min="7" max="7" width="1.3984375" style="147" customWidth="1"/>
    <col min="8" max="8" width="21.59765625" style="147" customWidth="1"/>
    <col min="9" max="9" width="1.3984375" style="147" customWidth="1"/>
    <col min="10" max="10" width="21.59765625" style="147" customWidth="1"/>
    <col min="11" max="11" width="15.59765625" style="147" bestFit="1" customWidth="1"/>
    <col min="12" max="12" width="15.59765625" style="182" bestFit="1" customWidth="1"/>
    <col min="13" max="13" width="10.59765625" style="147" bestFit="1" customWidth="1"/>
    <col min="14" max="14" width="20.3984375" style="147" customWidth="1"/>
    <col min="15" max="15" width="18.296875" style="147" customWidth="1"/>
    <col min="16" max="16384" width="35" style="147"/>
  </cols>
  <sheetData>
    <row r="1" spans="1:12" s="145" customFormat="1" ht="23">
      <c r="A1" s="201"/>
      <c r="B1" s="167" t="str">
        <f>'SFP7-9'!$B$1</f>
        <v>บริษัท เมืองไทย แคปปิตอล จำกัด (มหาชน) และบริษัทย่อย</v>
      </c>
      <c r="C1" s="202"/>
      <c r="D1" s="203"/>
      <c r="J1" s="203"/>
      <c r="L1" s="204"/>
    </row>
    <row r="2" spans="1:12" s="145" customFormat="1" ht="23">
      <c r="A2" s="201"/>
      <c r="B2" s="205" t="s">
        <v>253</v>
      </c>
      <c r="C2" s="202"/>
      <c r="D2" s="203"/>
      <c r="J2" s="203"/>
      <c r="L2" s="204"/>
    </row>
    <row r="3" spans="1:12" ht="22">
      <c r="B3" s="192"/>
      <c r="J3" s="169"/>
    </row>
    <row r="4" spans="1:12" ht="22">
      <c r="C4" s="151"/>
      <c r="D4" s="319" t="s">
        <v>1</v>
      </c>
      <c r="E4" s="319"/>
      <c r="F4" s="319"/>
      <c r="G4" s="150"/>
      <c r="H4" s="319" t="s">
        <v>2</v>
      </c>
      <c r="I4" s="319"/>
      <c r="J4" s="319"/>
    </row>
    <row r="5" spans="1:12" ht="22">
      <c r="C5" s="151"/>
      <c r="D5" s="324" t="s">
        <v>251</v>
      </c>
      <c r="E5" s="324"/>
      <c r="F5" s="324"/>
      <c r="G5" s="150"/>
      <c r="H5" s="324" t="s">
        <v>251</v>
      </c>
      <c r="I5" s="324"/>
      <c r="J5" s="324"/>
    </row>
    <row r="6" spans="1:12" ht="22">
      <c r="C6" s="151"/>
      <c r="D6" s="324" t="s">
        <v>252</v>
      </c>
      <c r="E6" s="324"/>
      <c r="F6" s="324"/>
      <c r="G6" s="150"/>
      <c r="H6" s="324" t="s">
        <v>252</v>
      </c>
      <c r="I6" s="324"/>
      <c r="J6" s="324"/>
    </row>
    <row r="7" spans="1:12" ht="21.5">
      <c r="A7" s="208"/>
      <c r="C7" s="151"/>
      <c r="D7" s="149">
        <v>2568</v>
      </c>
      <c r="E7" s="149"/>
      <c r="F7" s="149">
        <v>2567</v>
      </c>
      <c r="G7" s="149"/>
      <c r="H7" s="149">
        <v>2568</v>
      </c>
      <c r="I7" s="149"/>
      <c r="J7" s="149">
        <v>2567</v>
      </c>
    </row>
    <row r="8" spans="1:12" ht="21.5">
      <c r="C8" s="151"/>
      <c r="D8" s="318" t="s">
        <v>256</v>
      </c>
      <c r="E8" s="318"/>
      <c r="F8" s="318"/>
      <c r="G8" s="318"/>
      <c r="H8" s="318"/>
      <c r="I8" s="318"/>
      <c r="J8" s="318"/>
    </row>
    <row r="9" spans="1:12" ht="22">
      <c r="B9" s="209" t="s">
        <v>100</v>
      </c>
      <c r="C9" s="151"/>
      <c r="D9" s="282"/>
      <c r="E9" s="273"/>
      <c r="F9" s="273"/>
      <c r="G9" s="273"/>
      <c r="H9" s="273"/>
      <c r="I9" s="273"/>
      <c r="J9" s="273"/>
    </row>
    <row r="10" spans="1:12" ht="21.5">
      <c r="B10" s="147" t="s">
        <v>67</v>
      </c>
      <c r="C10" s="151"/>
      <c r="D10" s="283">
        <f>+'PL10-11'!F25</f>
        <v>8408662227</v>
      </c>
      <c r="E10" s="154"/>
      <c r="F10" s="284">
        <f>'PL10-11'!H25</f>
        <v>7328193288</v>
      </c>
      <c r="G10" s="154"/>
      <c r="H10" s="283">
        <f>+'PL10-11'!J25</f>
        <v>7713228783</v>
      </c>
      <c r="I10" s="154"/>
      <c r="J10" s="284">
        <f>'PL10-11'!L25</f>
        <v>6882480615</v>
      </c>
      <c r="K10" s="148"/>
      <c r="L10" s="147"/>
    </row>
    <row r="11" spans="1:12" ht="21.5">
      <c r="B11" s="207" t="s">
        <v>101</v>
      </c>
      <c r="C11" s="151"/>
      <c r="D11" s="216"/>
      <c r="E11" s="154"/>
      <c r="F11" s="216"/>
      <c r="G11" s="154"/>
      <c r="H11" s="154"/>
      <c r="I11" s="154"/>
      <c r="J11" s="154"/>
      <c r="K11" s="148"/>
    </row>
    <row r="12" spans="1:12" ht="21.5">
      <c r="B12" s="147" t="s">
        <v>102</v>
      </c>
      <c r="C12" s="151"/>
      <c r="D12" s="154">
        <v>1585094189</v>
      </c>
      <c r="E12" s="154"/>
      <c r="F12" s="154">
        <v>1518487632</v>
      </c>
      <c r="G12" s="154"/>
      <c r="H12" s="154">
        <v>1585082670</v>
      </c>
      <c r="I12" s="154"/>
      <c r="J12" s="154">
        <v>1518472421</v>
      </c>
      <c r="K12" s="148"/>
    </row>
    <row r="13" spans="1:12" ht="21.5">
      <c r="B13" s="131" t="s">
        <v>301</v>
      </c>
      <c r="C13" s="151"/>
      <c r="D13" s="148"/>
      <c r="E13" s="154"/>
      <c r="F13" s="148"/>
      <c r="G13" s="154"/>
      <c r="H13" s="148"/>
      <c r="I13" s="154"/>
      <c r="J13" s="148"/>
      <c r="K13" s="148"/>
    </row>
    <row r="14" spans="1:12" ht="21.5">
      <c r="B14" s="131" t="s">
        <v>300</v>
      </c>
      <c r="C14" s="151"/>
      <c r="D14" s="154">
        <f>+-'PL10-11'!F22</f>
        <v>1051020921</v>
      </c>
      <c r="E14" s="154"/>
      <c r="F14" s="154">
        <v>1141024239</v>
      </c>
      <c r="G14" s="154"/>
      <c r="H14" s="154">
        <f>+-'PL10-11'!J22</f>
        <v>969383927</v>
      </c>
      <c r="I14" s="154"/>
      <c r="J14" s="154">
        <v>951883104</v>
      </c>
      <c r="K14" s="148"/>
    </row>
    <row r="15" spans="1:12" ht="21.5">
      <c r="B15" s="131" t="s">
        <v>306</v>
      </c>
      <c r="C15" s="151"/>
      <c r="D15" s="216">
        <f>+-'PL10-11'!F24</f>
        <v>3353343757</v>
      </c>
      <c r="E15" s="154"/>
      <c r="F15" s="216">
        <v>3501107799</v>
      </c>
      <c r="G15" s="154"/>
      <c r="H15" s="216">
        <f>+-'PL10-11'!J24</f>
        <v>3282412565</v>
      </c>
      <c r="I15" s="154"/>
      <c r="J15" s="154">
        <v>3362897321</v>
      </c>
      <c r="K15" s="148"/>
    </row>
    <row r="16" spans="1:12" ht="21.5">
      <c r="B16" s="131" t="s">
        <v>298</v>
      </c>
      <c r="C16" s="151"/>
      <c r="D16" s="216">
        <v>-631045</v>
      </c>
      <c r="E16" s="154"/>
      <c r="F16" s="285">
        <v>-2519861</v>
      </c>
      <c r="G16" s="154"/>
      <c r="H16" s="156">
        <v>0</v>
      </c>
      <c r="I16" s="156"/>
      <c r="J16" s="156">
        <v>0</v>
      </c>
      <c r="K16" s="148"/>
    </row>
    <row r="17" spans="2:11" ht="21.5">
      <c r="B17" s="131" t="s">
        <v>310</v>
      </c>
      <c r="C17" s="151"/>
      <c r="D17" s="216">
        <v>7292629</v>
      </c>
      <c r="E17" s="154"/>
      <c r="F17" s="216">
        <v>146101</v>
      </c>
      <c r="G17" s="154"/>
      <c r="H17" s="154">
        <v>7292629</v>
      </c>
      <c r="I17" s="154"/>
      <c r="J17" s="154">
        <v>146101</v>
      </c>
      <c r="K17" s="148"/>
    </row>
    <row r="18" spans="2:11" ht="21.5">
      <c r="B18" s="131" t="s">
        <v>299</v>
      </c>
      <c r="C18" s="151"/>
      <c r="D18" s="216">
        <v>-10532685</v>
      </c>
      <c r="E18" s="154"/>
      <c r="F18" s="216">
        <v>-28423510</v>
      </c>
      <c r="G18" s="154"/>
      <c r="H18" s="216">
        <v>2158572</v>
      </c>
      <c r="I18" s="154"/>
      <c r="J18" s="285">
        <v>2103756</v>
      </c>
      <c r="K18" s="148"/>
    </row>
    <row r="19" spans="2:11" ht="21.5">
      <c r="B19" s="131" t="s">
        <v>316</v>
      </c>
      <c r="C19" s="151"/>
      <c r="D19" s="216">
        <v>55212794</v>
      </c>
      <c r="E19" s="154"/>
      <c r="F19" s="216">
        <v>41232115</v>
      </c>
      <c r="G19" s="154"/>
      <c r="H19" s="154">
        <v>55212794</v>
      </c>
      <c r="I19" s="154"/>
      <c r="J19" s="154">
        <v>41232115</v>
      </c>
      <c r="K19" s="148"/>
    </row>
    <row r="20" spans="2:11" ht="21.5">
      <c r="B20" s="131" t="s">
        <v>295</v>
      </c>
      <c r="C20" s="151"/>
      <c r="D20" s="216">
        <v>-69949168</v>
      </c>
      <c r="E20" s="154"/>
      <c r="F20" s="216">
        <v>-64679104</v>
      </c>
      <c r="G20" s="154"/>
      <c r="H20" s="154">
        <v>-69949168</v>
      </c>
      <c r="I20" s="154"/>
      <c r="J20" s="154">
        <v>-64679104</v>
      </c>
      <c r="K20" s="148"/>
    </row>
    <row r="21" spans="2:11" ht="21.5">
      <c r="B21" s="131" t="s">
        <v>260</v>
      </c>
      <c r="C21" s="151"/>
      <c r="D21" s="216">
        <v>-30009816452</v>
      </c>
      <c r="E21" s="154"/>
      <c r="F21" s="216">
        <v>-26956210885</v>
      </c>
      <c r="G21" s="154"/>
      <c r="H21" s="154">
        <v>-28799225268</v>
      </c>
      <c r="I21" s="154"/>
      <c r="J21" s="154">
        <v>-25835497893</v>
      </c>
      <c r="K21" s="148"/>
    </row>
    <row r="22" spans="2:11" ht="21.5">
      <c r="B22" s="147" t="s">
        <v>275</v>
      </c>
      <c r="C22" s="151"/>
      <c r="D22" s="216">
        <v>29847334652</v>
      </c>
      <c r="E22" s="154"/>
      <c r="F22" s="216">
        <v>26827096627</v>
      </c>
      <c r="G22" s="154"/>
      <c r="H22" s="154">
        <v>28619787481</v>
      </c>
      <c r="I22" s="154"/>
      <c r="J22" s="154">
        <v>25650104144</v>
      </c>
      <c r="K22" s="148"/>
    </row>
    <row r="23" spans="2:11" ht="21.5">
      <c r="B23" s="131" t="s">
        <v>290</v>
      </c>
      <c r="C23" s="151"/>
      <c r="D23" s="156">
        <v>0</v>
      </c>
      <c r="E23" s="156"/>
      <c r="F23" s="156">
        <v>0</v>
      </c>
      <c r="G23" s="156"/>
      <c r="H23" s="156">
        <v>0</v>
      </c>
      <c r="I23" s="154"/>
      <c r="J23" s="285">
        <v>-40000000</v>
      </c>
      <c r="K23" s="148"/>
    </row>
    <row r="24" spans="2:11" ht="21.5">
      <c r="B24" s="131" t="s">
        <v>103</v>
      </c>
      <c r="C24" s="151"/>
      <c r="D24" s="216">
        <v>-37964743</v>
      </c>
      <c r="E24" s="154"/>
      <c r="F24" s="216">
        <v>-26816599</v>
      </c>
      <c r="G24" s="154"/>
      <c r="H24" s="154">
        <v>-68984173</v>
      </c>
      <c r="I24" s="154"/>
      <c r="J24" s="154">
        <v>-79666175</v>
      </c>
      <c r="K24" s="148"/>
    </row>
    <row r="25" spans="2:11" ht="21.5">
      <c r="B25" s="131" t="s">
        <v>64</v>
      </c>
      <c r="C25" s="151"/>
      <c r="D25" s="216">
        <v>6166922020</v>
      </c>
      <c r="E25" s="154"/>
      <c r="F25" s="216">
        <v>5141856674</v>
      </c>
      <c r="G25" s="154"/>
      <c r="H25" s="154">
        <v>6166922020</v>
      </c>
      <c r="I25" s="154"/>
      <c r="J25" s="154">
        <v>5141856674</v>
      </c>
      <c r="K25" s="148"/>
    </row>
    <row r="26" spans="2:11" ht="22">
      <c r="B26" s="194"/>
      <c r="C26" s="151"/>
      <c r="D26" s="314">
        <f>SUM(D10:D25)</f>
        <v>20345989096</v>
      </c>
      <c r="E26" s="315"/>
      <c r="F26" s="314">
        <f>SUM(F10:F25)</f>
        <v>18420494516</v>
      </c>
      <c r="G26" s="315"/>
      <c r="H26" s="314">
        <f>SUM(H10:H25)</f>
        <v>19463322832</v>
      </c>
      <c r="I26" s="154"/>
      <c r="J26" s="287">
        <f>SUM(J10:J25)</f>
        <v>17531333079</v>
      </c>
      <c r="K26" s="148"/>
    </row>
    <row r="27" spans="2:11" ht="21.5">
      <c r="B27" s="170" t="s">
        <v>104</v>
      </c>
      <c r="C27" s="151"/>
      <c r="D27" s="216"/>
      <c r="E27" s="154"/>
      <c r="F27" s="216"/>
      <c r="G27" s="154"/>
      <c r="H27" s="154"/>
      <c r="I27" s="154"/>
      <c r="J27" s="154"/>
      <c r="K27" s="148"/>
    </row>
    <row r="28" spans="2:11" ht="21.5">
      <c r="B28" s="147" t="s">
        <v>266</v>
      </c>
      <c r="C28" s="151"/>
      <c r="D28" s="216">
        <v>-22724094197</v>
      </c>
      <c r="E28" s="154"/>
      <c r="F28" s="216">
        <v>-24498790121</v>
      </c>
      <c r="G28" s="154"/>
      <c r="H28" s="154">
        <v>-21637160993</v>
      </c>
      <c r="I28" s="154"/>
      <c r="J28" s="154">
        <v>-24256502438</v>
      </c>
      <c r="K28" s="148"/>
    </row>
    <row r="29" spans="2:11" ht="21.5">
      <c r="B29" s="147" t="s">
        <v>10</v>
      </c>
      <c r="C29" s="151"/>
      <c r="D29" s="156">
        <v>0</v>
      </c>
      <c r="E29" s="156"/>
      <c r="F29" s="156">
        <v>0</v>
      </c>
      <c r="G29" s="154"/>
      <c r="H29" s="154">
        <v>-380135918</v>
      </c>
      <c r="I29" s="154"/>
      <c r="J29" s="154">
        <v>133875403</v>
      </c>
      <c r="K29" s="148"/>
    </row>
    <row r="30" spans="2:11" ht="21.5">
      <c r="B30" s="147" t="s">
        <v>276</v>
      </c>
      <c r="C30" s="151"/>
      <c r="D30" s="216">
        <v>-25793078</v>
      </c>
      <c r="E30" s="154"/>
      <c r="F30" s="216">
        <v>-41991677</v>
      </c>
      <c r="G30" s="154"/>
      <c r="H30" s="216">
        <v>-25793078</v>
      </c>
      <c r="I30" s="154"/>
      <c r="J30" s="216">
        <v>-41991677</v>
      </c>
      <c r="K30" s="148"/>
    </row>
    <row r="31" spans="2:11" ht="21.5">
      <c r="B31" s="147" t="s">
        <v>12</v>
      </c>
      <c r="C31" s="151"/>
      <c r="D31" s="216">
        <v>-82657238</v>
      </c>
      <c r="E31" s="154"/>
      <c r="F31" s="216">
        <v>307280539</v>
      </c>
      <c r="G31" s="154"/>
      <c r="H31" s="154">
        <v>-101716000</v>
      </c>
      <c r="I31" s="154"/>
      <c r="J31" s="154">
        <v>267757900</v>
      </c>
      <c r="K31" s="148"/>
    </row>
    <row r="32" spans="2:11" ht="21.5">
      <c r="B32" s="147" t="s">
        <v>20</v>
      </c>
      <c r="C32" s="151"/>
      <c r="D32" s="216">
        <v>-778161889</v>
      </c>
      <c r="E32" s="154"/>
      <c r="F32" s="216">
        <v>-3941495</v>
      </c>
      <c r="G32" s="154"/>
      <c r="H32" s="154">
        <v>-778161889</v>
      </c>
      <c r="I32" s="154"/>
      <c r="J32" s="154">
        <v>-3941495</v>
      </c>
      <c r="K32" s="148"/>
    </row>
    <row r="33" spans="1:12" ht="21.5">
      <c r="B33" s="147" t="s">
        <v>27</v>
      </c>
      <c r="C33" s="151"/>
      <c r="D33" s="216">
        <v>189030330</v>
      </c>
      <c r="E33" s="154"/>
      <c r="F33" s="154">
        <v>124762083</v>
      </c>
      <c r="G33" s="154"/>
      <c r="H33" s="154">
        <v>174265130</v>
      </c>
      <c r="I33" s="154"/>
      <c r="J33" s="154">
        <v>135109382</v>
      </c>
      <c r="K33" s="148"/>
    </row>
    <row r="34" spans="1:12" ht="21.5">
      <c r="B34" s="147" t="s">
        <v>313</v>
      </c>
      <c r="C34" s="151"/>
      <c r="D34" s="216">
        <v>-18091448</v>
      </c>
      <c r="E34" s="154"/>
      <c r="F34" s="216">
        <v>-12613954</v>
      </c>
      <c r="G34" s="154"/>
      <c r="H34" s="154">
        <v>-405010303</v>
      </c>
      <c r="I34" s="154"/>
      <c r="J34" s="154">
        <v>293398968</v>
      </c>
      <c r="K34" s="148"/>
    </row>
    <row r="35" spans="1:12" ht="21.5">
      <c r="B35" s="131" t="s">
        <v>321</v>
      </c>
      <c r="C35" s="151"/>
      <c r="D35" s="189">
        <v>-3442320</v>
      </c>
      <c r="E35" s="154"/>
      <c r="F35" s="189">
        <v>-2436333</v>
      </c>
      <c r="G35" s="154"/>
      <c r="H35" s="154">
        <v>-3442320</v>
      </c>
      <c r="I35" s="154"/>
      <c r="J35" s="154">
        <v>-2436333</v>
      </c>
      <c r="K35" s="148"/>
    </row>
    <row r="36" spans="1:12" ht="21.5">
      <c r="B36" s="147" t="s">
        <v>263</v>
      </c>
      <c r="C36" s="151"/>
      <c r="D36" s="314">
        <f>SUM(D26:D35)</f>
        <v>-3097220744</v>
      </c>
      <c r="E36" s="315"/>
      <c r="F36" s="314">
        <f>SUM(F26:F35)</f>
        <v>-5707236442</v>
      </c>
      <c r="G36" s="315"/>
      <c r="H36" s="314">
        <f>SUM(H26:H35)</f>
        <v>-3693832539</v>
      </c>
      <c r="I36" s="154"/>
      <c r="J36" s="287">
        <f>SUM(J26:J35)</f>
        <v>-5943397211</v>
      </c>
      <c r="K36" s="148"/>
    </row>
    <row r="37" spans="1:12" ht="21.5">
      <c r="B37" s="147" t="s">
        <v>314</v>
      </c>
      <c r="C37" s="151"/>
      <c r="D37" s="216">
        <v>-1713586333</v>
      </c>
      <c r="E37" s="154"/>
      <c r="F37" s="216">
        <v>-1543029092</v>
      </c>
      <c r="G37" s="154"/>
      <c r="H37" s="154">
        <v>-1629267306</v>
      </c>
      <c r="I37" s="154"/>
      <c r="J37" s="154">
        <v>-1436857287</v>
      </c>
      <c r="K37" s="148"/>
    </row>
    <row r="38" spans="1:12" ht="22">
      <c r="B38" s="144" t="s">
        <v>264</v>
      </c>
      <c r="C38" s="151"/>
      <c r="D38" s="132">
        <f>SUM(D36:D37)</f>
        <v>-4810807077</v>
      </c>
      <c r="E38" s="129"/>
      <c r="F38" s="132">
        <f>SUM(F36:F37)</f>
        <v>-7250265534</v>
      </c>
      <c r="G38" s="129"/>
      <c r="H38" s="132">
        <f>SUM(H36:H37)</f>
        <v>-5323099845</v>
      </c>
      <c r="I38" s="129"/>
      <c r="J38" s="132">
        <f>SUM(J36:J37)</f>
        <v>-7380254498</v>
      </c>
      <c r="K38" s="148"/>
    </row>
    <row r="39" spans="1:12" s="145" customFormat="1" ht="23">
      <c r="A39" s="201"/>
      <c r="B39" s="167" t="str">
        <f>'SFP7-9'!$B$1</f>
        <v>บริษัท เมืองไทย แคปปิตอล จำกัด (มหาชน) และบริษัทย่อย</v>
      </c>
      <c r="C39" s="207"/>
      <c r="D39" s="288"/>
      <c r="E39" s="148"/>
      <c r="F39" s="148"/>
      <c r="G39" s="148"/>
      <c r="H39" s="148"/>
      <c r="I39" s="148"/>
      <c r="J39" s="288"/>
      <c r="K39" s="148"/>
      <c r="L39" s="204"/>
    </row>
    <row r="40" spans="1:12" s="145" customFormat="1" ht="23">
      <c r="A40" s="201"/>
      <c r="B40" s="205" t="s">
        <v>253</v>
      </c>
      <c r="C40" s="207"/>
      <c r="D40" s="288"/>
      <c r="E40" s="148"/>
      <c r="F40" s="148"/>
      <c r="G40" s="148"/>
      <c r="H40" s="148"/>
      <c r="I40" s="148"/>
      <c r="J40" s="288"/>
      <c r="K40" s="148"/>
      <c r="L40" s="204"/>
    </row>
    <row r="41" spans="1:12" s="145" customFormat="1" ht="23">
      <c r="A41" s="201"/>
      <c r="B41" s="192"/>
      <c r="C41" s="207"/>
      <c r="D41" s="288"/>
      <c r="E41" s="148"/>
      <c r="F41" s="148"/>
      <c r="G41" s="148"/>
      <c r="H41" s="148"/>
      <c r="I41" s="148"/>
      <c r="J41" s="288"/>
      <c r="K41" s="148"/>
      <c r="L41" s="204"/>
    </row>
    <row r="42" spans="1:12" ht="22">
      <c r="C42" s="151"/>
      <c r="D42" s="328" t="s">
        <v>1</v>
      </c>
      <c r="E42" s="328"/>
      <c r="F42" s="328"/>
      <c r="G42" s="289"/>
      <c r="H42" s="328" t="s">
        <v>2</v>
      </c>
      <c r="I42" s="328"/>
      <c r="J42" s="328"/>
      <c r="K42" s="148"/>
    </row>
    <row r="43" spans="1:12" ht="22">
      <c r="C43" s="151"/>
      <c r="D43" s="330" t="s">
        <v>251</v>
      </c>
      <c r="E43" s="330"/>
      <c r="F43" s="330"/>
      <c r="G43" s="289"/>
      <c r="H43" s="330" t="s">
        <v>251</v>
      </c>
      <c r="I43" s="330"/>
      <c r="J43" s="330"/>
      <c r="K43" s="148"/>
    </row>
    <row r="44" spans="1:12" ht="22">
      <c r="C44" s="151"/>
      <c r="D44" s="330" t="s">
        <v>252</v>
      </c>
      <c r="E44" s="330"/>
      <c r="F44" s="330"/>
      <c r="G44" s="289"/>
      <c r="H44" s="330" t="s">
        <v>252</v>
      </c>
      <c r="I44" s="330"/>
      <c r="J44" s="330"/>
      <c r="K44" s="148"/>
    </row>
    <row r="45" spans="1:12" ht="21.5">
      <c r="A45" s="208"/>
      <c r="C45" s="151" t="s">
        <v>5</v>
      </c>
      <c r="D45" s="317">
        <v>2568</v>
      </c>
      <c r="E45" s="317"/>
      <c r="F45" s="317">
        <v>2567</v>
      </c>
      <c r="G45" s="317"/>
      <c r="H45" s="317">
        <v>2568</v>
      </c>
      <c r="I45" s="317"/>
      <c r="J45" s="317">
        <v>2567</v>
      </c>
      <c r="K45" s="148"/>
    </row>
    <row r="46" spans="1:12" ht="21.5">
      <c r="D46" s="329" t="s">
        <v>256</v>
      </c>
      <c r="E46" s="329"/>
      <c r="F46" s="329"/>
      <c r="G46" s="329"/>
      <c r="H46" s="329"/>
      <c r="I46" s="329"/>
      <c r="J46" s="329"/>
      <c r="K46" s="148"/>
    </row>
    <row r="47" spans="1:12" ht="22">
      <c r="B47" s="209" t="s">
        <v>105</v>
      </c>
      <c r="C47" s="151"/>
      <c r="D47" s="288"/>
      <c r="E47" s="148"/>
      <c r="F47" s="148"/>
      <c r="G47" s="148"/>
      <c r="H47" s="148"/>
      <c r="I47" s="148"/>
      <c r="J47" s="148"/>
      <c r="K47" s="148"/>
    </row>
    <row r="48" spans="1:12" ht="21.5">
      <c r="B48" s="147" t="s">
        <v>106</v>
      </c>
      <c r="C48" s="151"/>
      <c r="D48" s="285">
        <v>-200000</v>
      </c>
      <c r="E48" s="154"/>
      <c r="F48" s="285">
        <v>-1000000</v>
      </c>
      <c r="G48" s="148"/>
      <c r="H48" s="156">
        <v>0</v>
      </c>
      <c r="I48" s="156"/>
      <c r="J48" s="156">
        <v>0</v>
      </c>
      <c r="K48" s="148"/>
    </row>
    <row r="49" spans="2:11" ht="21.5">
      <c r="B49" s="147" t="s">
        <v>277</v>
      </c>
      <c r="C49" s="151"/>
      <c r="D49" s="156">
        <v>0</v>
      </c>
      <c r="E49" s="156"/>
      <c r="F49" s="156">
        <v>0</v>
      </c>
      <c r="G49" s="148"/>
      <c r="H49" s="285">
        <v>462500000</v>
      </c>
      <c r="I49" s="154"/>
      <c r="J49" s="285">
        <v>500000000</v>
      </c>
      <c r="K49" s="148"/>
    </row>
    <row r="50" spans="2:11" ht="21.5">
      <c r="B50" s="147" t="s">
        <v>291</v>
      </c>
      <c r="C50" s="151"/>
      <c r="D50" s="156">
        <v>0</v>
      </c>
      <c r="E50" s="156"/>
      <c r="F50" s="156">
        <v>0</v>
      </c>
      <c r="G50" s="148"/>
      <c r="H50" s="156">
        <v>0</v>
      </c>
      <c r="I50" s="154"/>
      <c r="J50" s="285">
        <v>40000000</v>
      </c>
      <c r="K50" s="148"/>
    </row>
    <row r="51" spans="2:11" ht="21.5">
      <c r="B51" s="147" t="s">
        <v>262</v>
      </c>
      <c r="C51" s="151"/>
      <c r="D51" s="156">
        <v>0</v>
      </c>
      <c r="E51" s="156"/>
      <c r="F51" s="156">
        <v>0</v>
      </c>
      <c r="G51" s="148"/>
      <c r="H51" s="285">
        <v>31649144</v>
      </c>
      <c r="I51" s="148"/>
      <c r="J51" s="154">
        <v>53431815</v>
      </c>
      <c r="K51" s="148"/>
    </row>
    <row r="52" spans="2:11" ht="21.5">
      <c r="B52" s="147" t="s">
        <v>15</v>
      </c>
      <c r="C52" s="151"/>
      <c r="D52" s="156">
        <v>0</v>
      </c>
      <c r="E52" s="156"/>
      <c r="F52" s="156">
        <v>0</v>
      </c>
      <c r="G52" s="148"/>
      <c r="H52" s="156">
        <v>0</v>
      </c>
      <c r="I52" s="148"/>
      <c r="J52" s="285">
        <v>-450000000</v>
      </c>
      <c r="K52" s="148"/>
    </row>
    <row r="53" spans="2:11" ht="21.5">
      <c r="B53" s="147" t="s">
        <v>107</v>
      </c>
      <c r="C53" s="151"/>
      <c r="D53" s="216">
        <v>-335878106</v>
      </c>
      <c r="E53" s="154"/>
      <c r="F53" s="216">
        <v>-409123103</v>
      </c>
      <c r="G53" s="154"/>
      <c r="H53" s="285">
        <v>-335878106</v>
      </c>
      <c r="I53" s="154"/>
      <c r="J53" s="154">
        <v>-409123103</v>
      </c>
      <c r="K53" s="148"/>
    </row>
    <row r="54" spans="2:11" ht="21.5">
      <c r="B54" s="147" t="s">
        <v>108</v>
      </c>
      <c r="C54" s="151"/>
      <c r="D54" s="216">
        <v>-3700927</v>
      </c>
      <c r="E54" s="154"/>
      <c r="F54" s="216">
        <v>-35555231</v>
      </c>
      <c r="G54" s="154"/>
      <c r="H54" s="285">
        <v>-3700927</v>
      </c>
      <c r="I54" s="154"/>
      <c r="J54" s="154">
        <v>-35555231</v>
      </c>
      <c r="K54" s="148"/>
    </row>
    <row r="55" spans="2:11" ht="21.5">
      <c r="B55" s="147" t="s">
        <v>109</v>
      </c>
      <c r="C55" s="151"/>
      <c r="D55" s="216">
        <v>14742351</v>
      </c>
      <c r="E55" s="154"/>
      <c r="F55" s="216">
        <v>13650657</v>
      </c>
      <c r="G55" s="154"/>
      <c r="H55" s="216">
        <v>14742351</v>
      </c>
      <c r="I55" s="154"/>
      <c r="J55" s="154">
        <v>13650657</v>
      </c>
      <c r="K55" s="148"/>
    </row>
    <row r="56" spans="2:11" ht="21.5">
      <c r="B56" s="147" t="s">
        <v>261</v>
      </c>
      <c r="C56" s="151"/>
      <c r="D56" s="216">
        <v>237</v>
      </c>
      <c r="E56" s="154"/>
      <c r="F56" s="216">
        <v>306</v>
      </c>
      <c r="G56" s="154"/>
      <c r="H56" s="285">
        <f>+D56</f>
        <v>237</v>
      </c>
      <c r="I56" s="154"/>
      <c r="J56" s="216">
        <v>306</v>
      </c>
      <c r="K56" s="148"/>
    </row>
    <row r="57" spans="2:11" ht="22">
      <c r="B57" s="144" t="s">
        <v>322</v>
      </c>
      <c r="C57" s="151"/>
      <c r="D57" s="132">
        <f>SUM(D48:D56)</f>
        <v>-325036445</v>
      </c>
      <c r="E57" s="129"/>
      <c r="F57" s="132">
        <f>SUM(F48:F56)</f>
        <v>-432027371</v>
      </c>
      <c r="G57" s="129"/>
      <c r="H57" s="132">
        <f>SUM(H48:H56)</f>
        <v>169312699</v>
      </c>
      <c r="I57" s="129"/>
      <c r="J57" s="132">
        <f>SUM(J48:J56)</f>
        <v>-287595556</v>
      </c>
      <c r="K57" s="148"/>
    </row>
    <row r="58" spans="2:11" ht="21.5">
      <c r="C58" s="151"/>
      <c r="D58" s="288"/>
      <c r="E58" s="148"/>
      <c r="F58" s="288"/>
      <c r="G58" s="148"/>
      <c r="H58" s="148"/>
      <c r="I58" s="148"/>
      <c r="J58" s="148"/>
      <c r="K58" s="148"/>
    </row>
    <row r="59" spans="2:11" ht="22">
      <c r="B59" s="209" t="s">
        <v>110</v>
      </c>
      <c r="C59" s="151"/>
      <c r="D59" s="288"/>
      <c r="E59" s="148"/>
      <c r="F59" s="288"/>
      <c r="G59" s="148"/>
      <c r="H59" s="148"/>
      <c r="I59" s="148"/>
      <c r="J59" s="148"/>
      <c r="K59" s="148"/>
    </row>
    <row r="60" spans="2:11" ht="21.5">
      <c r="B60" s="147" t="s">
        <v>302</v>
      </c>
      <c r="C60" s="151"/>
      <c r="D60" s="216">
        <v>-6067705206</v>
      </c>
      <c r="E60" s="154"/>
      <c r="F60" s="216">
        <v>-4239049041</v>
      </c>
      <c r="G60" s="154"/>
      <c r="H60" s="154">
        <f>+D60</f>
        <v>-6067705206</v>
      </c>
      <c r="I60" s="154"/>
      <c r="J60" s="154">
        <v>-4239049041</v>
      </c>
      <c r="K60" s="148"/>
    </row>
    <row r="61" spans="2:11" ht="21.5">
      <c r="B61" s="147" t="s">
        <v>111</v>
      </c>
      <c r="C61" s="151"/>
      <c r="D61" s="216">
        <v>17505463790</v>
      </c>
      <c r="E61" s="154"/>
      <c r="F61" s="216">
        <v>14484400000</v>
      </c>
      <c r="G61" s="154"/>
      <c r="H61" s="154">
        <f t="shared" ref="H61:H67" si="0">+D61</f>
        <v>17505463790</v>
      </c>
      <c r="I61" s="154"/>
      <c r="J61" s="154">
        <v>14484400000</v>
      </c>
      <c r="K61" s="148"/>
    </row>
    <row r="62" spans="2:11" ht="21.5">
      <c r="B62" s="147" t="s">
        <v>112</v>
      </c>
      <c r="C62" s="151"/>
      <c r="D62" s="216">
        <v>-15745026680</v>
      </c>
      <c r="E62" s="154"/>
      <c r="F62" s="216">
        <v>-10864366726</v>
      </c>
      <c r="G62" s="154"/>
      <c r="H62" s="154">
        <f t="shared" si="0"/>
        <v>-15745026680</v>
      </c>
      <c r="I62" s="154"/>
      <c r="J62" s="154">
        <v>-10864366726</v>
      </c>
      <c r="K62" s="148"/>
    </row>
    <row r="63" spans="2:11" ht="21.5">
      <c r="B63" s="147" t="s">
        <v>113</v>
      </c>
      <c r="C63" s="151"/>
      <c r="D63" s="216">
        <v>50413875310</v>
      </c>
      <c r="E63" s="154"/>
      <c r="F63" s="216">
        <v>39666048947</v>
      </c>
      <c r="G63" s="154"/>
      <c r="H63" s="154">
        <f t="shared" si="0"/>
        <v>50413875310</v>
      </c>
      <c r="I63" s="154"/>
      <c r="J63" s="154">
        <v>39666048947</v>
      </c>
      <c r="K63" s="148"/>
    </row>
    <row r="64" spans="2:11" ht="21.5">
      <c r="B64" s="147" t="s">
        <v>114</v>
      </c>
      <c r="C64" s="151"/>
      <c r="D64" s="216">
        <v>-31903100000</v>
      </c>
      <c r="E64" s="154"/>
      <c r="F64" s="216">
        <v>-24969800000</v>
      </c>
      <c r="G64" s="154"/>
      <c r="H64" s="154">
        <f t="shared" si="0"/>
        <v>-31903100000</v>
      </c>
      <c r="I64" s="154"/>
      <c r="J64" s="154">
        <v>-24969800000</v>
      </c>
      <c r="K64" s="148"/>
    </row>
    <row r="65" spans="1:11" ht="21.5">
      <c r="B65" s="147" t="s">
        <v>115</v>
      </c>
      <c r="C65" s="151">
        <v>19</v>
      </c>
      <c r="D65" s="216">
        <v>-530000000</v>
      </c>
      <c r="E65" s="154"/>
      <c r="F65" s="216">
        <v>-445200000</v>
      </c>
      <c r="G65" s="154"/>
      <c r="H65" s="154">
        <f t="shared" si="0"/>
        <v>-530000000</v>
      </c>
      <c r="I65" s="154"/>
      <c r="J65" s="154">
        <v>-445200000</v>
      </c>
      <c r="K65" s="148"/>
    </row>
    <row r="66" spans="1:11" ht="21.5">
      <c r="B66" s="147" t="s">
        <v>257</v>
      </c>
      <c r="C66" s="151"/>
      <c r="D66" s="216">
        <v>-1367441822</v>
      </c>
      <c r="E66" s="154"/>
      <c r="F66" s="216">
        <v>-1297248150</v>
      </c>
      <c r="G66" s="148"/>
      <c r="H66" s="154">
        <f t="shared" si="0"/>
        <v>-1367441822</v>
      </c>
      <c r="I66" s="148"/>
      <c r="J66" s="154">
        <v>-1297248150</v>
      </c>
      <c r="K66" s="148"/>
    </row>
    <row r="67" spans="1:11" ht="21.5">
      <c r="B67" s="147" t="s">
        <v>311</v>
      </c>
      <c r="C67" s="151"/>
      <c r="D67" s="216">
        <v>-5301202610</v>
      </c>
      <c r="E67" s="154"/>
      <c r="F67" s="216">
        <v>-4347665792</v>
      </c>
      <c r="G67" s="154"/>
      <c r="H67" s="154">
        <f t="shared" si="0"/>
        <v>-5301202610</v>
      </c>
      <c r="I67" s="154"/>
      <c r="J67" s="154">
        <v>-4347665792</v>
      </c>
      <c r="K67" s="148"/>
    </row>
    <row r="68" spans="1:11" ht="22">
      <c r="B68" s="144" t="s">
        <v>265</v>
      </c>
      <c r="C68" s="151"/>
      <c r="D68" s="132">
        <f>SUM(D60:D67)</f>
        <v>7004862782</v>
      </c>
      <c r="E68" s="129"/>
      <c r="F68" s="132">
        <f>SUM(F60:F67)</f>
        <v>7987119238</v>
      </c>
      <c r="G68" s="129"/>
      <c r="H68" s="132">
        <f>SUM(H60:H67)</f>
        <v>7004862782</v>
      </c>
      <c r="I68" s="129"/>
      <c r="J68" s="132">
        <f>SUM(J60:J67)</f>
        <v>7987119238</v>
      </c>
      <c r="K68" s="148"/>
    </row>
    <row r="69" spans="1:11" ht="22">
      <c r="B69" s="144"/>
      <c r="C69" s="151"/>
      <c r="D69" s="127"/>
      <c r="E69" s="129"/>
      <c r="F69" s="127"/>
      <c r="G69" s="129"/>
      <c r="H69" s="127"/>
      <c r="I69" s="129"/>
      <c r="J69" s="127"/>
      <c r="K69" s="148"/>
    </row>
    <row r="70" spans="1:11" ht="22">
      <c r="B70" s="144" t="s">
        <v>280</v>
      </c>
      <c r="C70" s="151"/>
      <c r="D70" s="316">
        <f>SUM(D38,D57,D68)</f>
        <v>1869019260</v>
      </c>
      <c r="E70" s="129"/>
      <c r="F70" s="290">
        <f>SUM(F38,F57,F68)</f>
        <v>304826333</v>
      </c>
      <c r="G70" s="129"/>
      <c r="H70" s="316">
        <f>SUM(H38,H57,H68)</f>
        <v>1851075636</v>
      </c>
      <c r="I70" s="129"/>
      <c r="J70" s="290">
        <f>SUM(J38,J57,J68)</f>
        <v>319269184</v>
      </c>
      <c r="K70" s="148"/>
    </row>
    <row r="71" spans="1:11" ht="21.5">
      <c r="B71" s="131" t="s">
        <v>312</v>
      </c>
      <c r="C71" s="151"/>
      <c r="D71" s="284">
        <f>F72</f>
        <v>3126343766</v>
      </c>
      <c r="E71" s="154"/>
      <c r="F71" s="216">
        <v>2821517433</v>
      </c>
      <c r="G71" s="154"/>
      <c r="H71" s="291">
        <f>J72</f>
        <v>2996623504</v>
      </c>
      <c r="I71" s="154"/>
      <c r="J71" s="154">
        <v>2677354320</v>
      </c>
      <c r="K71" s="148"/>
    </row>
    <row r="72" spans="1:11" ht="22.5" thickBot="1">
      <c r="B72" s="144" t="s">
        <v>254</v>
      </c>
      <c r="C72" s="151">
        <v>5</v>
      </c>
      <c r="D72" s="292">
        <f>SUM(D70:D71)</f>
        <v>4995363026</v>
      </c>
      <c r="E72" s="129"/>
      <c r="F72" s="292">
        <f>SUM(F70:F71)</f>
        <v>3126343766</v>
      </c>
      <c r="G72" s="129"/>
      <c r="H72" s="292">
        <f>SUM(H70:H71)</f>
        <v>4847699140</v>
      </c>
      <c r="I72" s="129"/>
      <c r="J72" s="292">
        <f>SUM(J70:J71)</f>
        <v>2996623504</v>
      </c>
      <c r="K72" s="148"/>
    </row>
    <row r="73" spans="1:11" ht="22.5" thickTop="1">
      <c r="A73" s="147"/>
      <c r="B73" s="144"/>
      <c r="C73" s="151"/>
      <c r="D73" s="310">
        <f>+D72-'SFP7-9'!E9</f>
        <v>0</v>
      </c>
      <c r="E73" s="311"/>
      <c r="F73" s="310">
        <f>+F72-'SFP7-9'!G9</f>
        <v>0</v>
      </c>
      <c r="G73" s="311"/>
      <c r="H73" s="310">
        <f>+H72-'SFP7-9'!I9</f>
        <v>0</v>
      </c>
      <c r="I73" s="312"/>
      <c r="J73" s="310">
        <f>+J72-'SFP7-9'!K9</f>
        <v>0</v>
      </c>
      <c r="K73" s="148"/>
    </row>
    <row r="74" spans="1:11" ht="22">
      <c r="B74" s="153" t="s">
        <v>116</v>
      </c>
      <c r="D74" s="164"/>
      <c r="E74" s="162"/>
      <c r="F74" s="164"/>
      <c r="G74" s="162"/>
      <c r="H74" s="162"/>
      <c r="I74" s="162"/>
      <c r="J74" s="162"/>
      <c r="K74" s="148"/>
    </row>
    <row r="75" spans="1:11" ht="21.5">
      <c r="B75" s="147" t="s">
        <v>117</v>
      </c>
      <c r="D75" s="216">
        <v>5429376</v>
      </c>
      <c r="E75" s="162"/>
      <c r="F75" s="216">
        <v>16269447</v>
      </c>
      <c r="G75" s="154"/>
      <c r="H75" s="216">
        <f>+D75</f>
        <v>5429376</v>
      </c>
      <c r="I75" s="162"/>
      <c r="J75" s="216">
        <v>16269447</v>
      </c>
      <c r="K75" s="148"/>
    </row>
    <row r="76" spans="1:11" ht="22" customHeight="1">
      <c r="C76" s="307"/>
      <c r="D76" s="210"/>
      <c r="E76" s="210"/>
      <c r="F76" s="210"/>
      <c r="G76" s="210"/>
      <c r="H76" s="211"/>
      <c r="I76" s="212"/>
      <c r="J76" s="213"/>
      <c r="K76" s="148"/>
    </row>
    <row r="77" spans="1:11" ht="22" customHeight="1">
      <c r="D77" s="181"/>
      <c r="E77" s="214"/>
      <c r="F77" s="214"/>
      <c r="G77" s="214"/>
      <c r="H77" s="215"/>
      <c r="K77" s="148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6:J46"/>
    <mergeCell ref="D5:F5"/>
    <mergeCell ref="H5:J5"/>
    <mergeCell ref="D43:F43"/>
    <mergeCell ref="H43:J43"/>
    <mergeCell ref="D6:F6"/>
    <mergeCell ref="H6:J6"/>
    <mergeCell ref="D44:F44"/>
    <mergeCell ref="H44:J44"/>
    <mergeCell ref="D4:F4"/>
    <mergeCell ref="H4:J4"/>
    <mergeCell ref="D8:J8"/>
    <mergeCell ref="D42:F42"/>
    <mergeCell ref="H42:J42"/>
  </mergeCells>
  <phoneticPr fontId="0" type="noConversion"/>
  <pageMargins left="0.8" right="0.8" top="0.48" bottom="0.5" header="0.5" footer="0.5"/>
  <pageSetup paperSize="9" scale="61" firstPageNumber="16" fitToHeight="0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&amp;Lหมายเหตุประกอบงบการเงินเป็นส่วนหนึ่งของงบการเงินนี้
&amp;C&amp;14&amp;P&amp;R
</oddFooter>
  </headerFooter>
  <rowBreaks count="1" manualBreakCount="1">
    <brk id="38" max="10" man="1"/>
  </rowBreaks>
  <customProperties>
    <customPr name="OrphanNamesChecked" r:id="rId3"/>
  </customProperties>
  <ignoredErrors>
    <ignoredError sqref="E57" formulaRange="1"/>
    <ignoredError sqref="D14:H15 H56 H60:H67 H73:H75 D73 F73:G73 I73:J73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95"/>
  <sheetViews>
    <sheetView topLeftCell="A13" zoomScale="80" zoomScaleNormal="80" zoomScaleSheetLayoutView="80" workbookViewId="0">
      <selection activeCell="C104" sqref="C104"/>
    </sheetView>
  </sheetViews>
  <sheetFormatPr defaultColWidth="9.09765625" defaultRowHeight="23.25" customHeight="1"/>
  <cols>
    <col min="1" max="1" width="14.8984375" style="34" customWidth="1"/>
    <col min="2" max="2" width="1.8984375" style="2" customWidth="1"/>
    <col min="3" max="3" width="70" style="20" customWidth="1"/>
    <col min="4" max="4" width="9.09765625" style="2"/>
    <col min="5" max="5" width="1.3984375" style="2" customWidth="1"/>
    <col min="6" max="6" width="13" style="2" customWidth="1"/>
    <col min="7" max="7" width="1.3984375" style="2" customWidth="1"/>
    <col min="8" max="8" width="12.296875" style="2" customWidth="1"/>
    <col min="9" max="9" width="1.3984375" style="2" customWidth="1"/>
    <col min="10" max="10" width="13.296875" style="2" customWidth="1"/>
    <col min="11" max="11" width="1.3984375" style="2" customWidth="1"/>
    <col min="12" max="12" width="12.69921875" style="2" customWidth="1"/>
    <col min="13" max="16384" width="9.09765625" style="2"/>
  </cols>
  <sheetData>
    <row r="1" spans="1:12" ht="23.25" customHeight="1">
      <c r="C1" s="7" t="str">
        <f>'SFP7-9'!$B$1</f>
        <v>บริษัท เมืองไทย แคปปิตอล จำกัด (มหาชน) และบริษัทย่อย</v>
      </c>
      <c r="D1" s="68"/>
      <c r="E1" s="68"/>
      <c r="F1" s="111"/>
      <c r="G1" s="111"/>
      <c r="H1" s="111"/>
      <c r="I1" s="111"/>
      <c r="J1" s="111"/>
      <c r="K1" s="111"/>
      <c r="L1" s="8" t="s">
        <v>118</v>
      </c>
    </row>
    <row r="2" spans="1:12" ht="23.25" customHeight="1">
      <c r="C2" s="7" t="s">
        <v>119</v>
      </c>
      <c r="D2" s="1"/>
      <c r="E2" s="1"/>
      <c r="F2" s="116"/>
      <c r="G2" s="116"/>
      <c r="H2" s="116"/>
      <c r="I2" s="116"/>
      <c r="J2" s="116"/>
      <c r="K2" s="116"/>
      <c r="L2" s="26" t="s">
        <v>120</v>
      </c>
    </row>
    <row r="3" spans="1:12" ht="23">
      <c r="C3" s="50" t="s">
        <v>121</v>
      </c>
      <c r="D3" s="54"/>
      <c r="E3" s="54"/>
      <c r="F3" s="54"/>
      <c r="G3" s="5"/>
      <c r="H3" s="5"/>
      <c r="I3" s="116"/>
      <c r="J3" s="116"/>
      <c r="K3" s="116"/>
      <c r="L3" s="116"/>
    </row>
    <row r="4" spans="1:12" ht="23.25" customHeight="1">
      <c r="D4" s="1"/>
      <c r="E4" s="1"/>
      <c r="F4" s="332" t="s">
        <v>122</v>
      </c>
      <c r="G4" s="332"/>
      <c r="H4" s="332"/>
      <c r="I4" s="116"/>
      <c r="J4" s="332" t="s">
        <v>123</v>
      </c>
      <c r="K4" s="332"/>
      <c r="L4" s="332"/>
    </row>
    <row r="5" spans="1:12" ht="21.75" customHeight="1">
      <c r="D5" s="1"/>
      <c r="E5" s="1"/>
      <c r="F5" s="334" t="s">
        <v>124</v>
      </c>
      <c r="G5" s="335"/>
      <c r="H5" s="335"/>
      <c r="I5" s="116"/>
      <c r="J5" s="334" t="s">
        <v>124</v>
      </c>
      <c r="K5" s="335"/>
      <c r="L5" s="335"/>
    </row>
    <row r="6" spans="1:12" ht="22">
      <c r="D6" s="1"/>
      <c r="E6" s="1"/>
      <c r="F6" s="334" t="s">
        <v>125</v>
      </c>
      <c r="G6" s="334"/>
      <c r="H6" s="334"/>
      <c r="I6" s="116"/>
      <c r="J6" s="334" t="s">
        <v>125</v>
      </c>
      <c r="K6" s="334"/>
      <c r="L6" s="334"/>
    </row>
    <row r="7" spans="1:12" ht="23.25" customHeight="1">
      <c r="A7" s="34" t="s">
        <v>53</v>
      </c>
      <c r="D7" s="68" t="s">
        <v>5</v>
      </c>
      <c r="E7" s="68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23.25" customHeight="1">
      <c r="E8" s="68"/>
      <c r="F8" s="1"/>
      <c r="G8" s="1"/>
      <c r="H8" s="112" t="s">
        <v>126</v>
      </c>
      <c r="I8" s="1"/>
      <c r="J8" s="1"/>
      <c r="K8" s="1"/>
      <c r="L8" s="112" t="s">
        <v>126</v>
      </c>
    </row>
    <row r="9" spans="1:12" ht="23.25" customHeight="1">
      <c r="A9" s="36"/>
      <c r="C9" s="2"/>
      <c r="D9" s="68"/>
      <c r="E9" s="68"/>
      <c r="F9" s="333" t="s">
        <v>6</v>
      </c>
      <c r="G9" s="333"/>
      <c r="H9" s="333"/>
      <c r="I9" s="333"/>
      <c r="J9" s="333"/>
      <c r="K9" s="333"/>
      <c r="L9" s="333"/>
    </row>
    <row r="10" spans="1:12" ht="23.25" customHeight="1">
      <c r="A10" s="36"/>
      <c r="C10" s="6" t="s">
        <v>54</v>
      </c>
      <c r="D10" s="68"/>
      <c r="E10" s="68"/>
      <c r="F10" s="68"/>
      <c r="G10" s="68"/>
      <c r="H10" s="68"/>
      <c r="I10" s="68"/>
      <c r="J10" s="68"/>
      <c r="K10" s="68"/>
      <c r="L10" s="68"/>
    </row>
    <row r="11" spans="1:12" ht="21.75" customHeight="1">
      <c r="C11" s="20" t="s">
        <v>127</v>
      </c>
      <c r="D11" s="68">
        <v>11</v>
      </c>
      <c r="E11" s="68"/>
      <c r="F11" s="93">
        <v>22222</v>
      </c>
      <c r="G11"/>
      <c r="H11" s="93">
        <v>22222</v>
      </c>
      <c r="I11"/>
      <c r="J11" s="93">
        <v>22222</v>
      </c>
      <c r="K11"/>
      <c r="L11" s="93">
        <v>22222</v>
      </c>
    </row>
    <row r="12" spans="1:12" ht="21.75" customHeight="1">
      <c r="C12" s="20" t="s">
        <v>128</v>
      </c>
      <c r="D12" s="68">
        <v>11</v>
      </c>
      <c r="E12" s="68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>
      <c r="A13" s="41"/>
      <c r="C13" s="47" t="s">
        <v>129</v>
      </c>
      <c r="D13" s="68"/>
      <c r="E13" s="68"/>
      <c r="F13" s="93">
        <v>123</v>
      </c>
      <c r="G13"/>
      <c r="H13" s="93">
        <v>123</v>
      </c>
      <c r="I13"/>
      <c r="J13" s="93">
        <v>123</v>
      </c>
      <c r="K13"/>
      <c r="L13" s="93">
        <v>123</v>
      </c>
    </row>
    <row r="14" spans="1:12" ht="21.75" customHeight="1">
      <c r="A14" s="41" t="s">
        <v>57</v>
      </c>
      <c r="C14" s="7" t="s">
        <v>130</v>
      </c>
      <c r="D14" s="68"/>
      <c r="E14" s="68"/>
      <c r="F14" s="99">
        <v>22222</v>
      </c>
      <c r="G14" s="4"/>
      <c r="H14" s="99">
        <v>22222</v>
      </c>
      <c r="I14" s="4"/>
      <c r="J14" s="99">
        <v>22222</v>
      </c>
      <c r="K14" s="4"/>
      <c r="L14" s="99">
        <v>22222</v>
      </c>
    </row>
    <row r="15" spans="1:12" ht="21.75" customHeight="1">
      <c r="C15" s="20" t="s">
        <v>131</v>
      </c>
      <c r="D15" s="68"/>
      <c r="E15" s="68"/>
      <c r="F15" s="100">
        <v>-123</v>
      </c>
      <c r="G15"/>
      <c r="H15" s="100">
        <v>-123</v>
      </c>
      <c r="I15"/>
      <c r="J15" s="100">
        <v>-123</v>
      </c>
      <c r="K15"/>
      <c r="L15" s="100">
        <v>-123</v>
      </c>
    </row>
    <row r="16" spans="1:12" ht="21.75" customHeight="1">
      <c r="C16" s="20" t="s">
        <v>132</v>
      </c>
      <c r="D16" s="68"/>
      <c r="E16" s="68"/>
      <c r="F16" s="115">
        <v>-22222</v>
      </c>
      <c r="G16" s="115"/>
      <c r="H16" s="115">
        <v>-22222</v>
      </c>
      <c r="I16" s="115"/>
      <c r="J16" s="115">
        <v>-22222</v>
      </c>
      <c r="K16" s="115"/>
      <c r="L16" s="115">
        <v>-22222</v>
      </c>
    </row>
    <row r="17" spans="1:12" ht="21.75" customHeight="1">
      <c r="C17" s="7" t="s">
        <v>133</v>
      </c>
      <c r="D17" s="68"/>
      <c r="E17" s="68"/>
      <c r="F17" s="99">
        <v>22222</v>
      </c>
      <c r="G17" s="4"/>
      <c r="H17" s="99">
        <v>22222</v>
      </c>
      <c r="I17" s="4"/>
      <c r="J17" s="99">
        <v>22222</v>
      </c>
      <c r="K17" s="4"/>
      <c r="L17" s="99">
        <v>22222</v>
      </c>
    </row>
    <row r="18" spans="1:12" ht="15" customHeight="1">
      <c r="D18" s="68"/>
      <c r="E18" s="68"/>
      <c r="F18" s="93"/>
      <c r="G18"/>
      <c r="H18" s="93"/>
      <c r="I18"/>
      <c r="J18" s="93"/>
      <c r="K18"/>
      <c r="L18" s="93"/>
    </row>
    <row r="19" spans="1:12" ht="21.75" customHeight="1">
      <c r="C19" s="27" t="s">
        <v>134</v>
      </c>
      <c r="D19" s="68"/>
      <c r="E19" s="68"/>
      <c r="F19">
        <v>123</v>
      </c>
      <c r="G19"/>
      <c r="H19">
        <v>123</v>
      </c>
      <c r="I19"/>
      <c r="J19">
        <v>123</v>
      </c>
      <c r="K19"/>
      <c r="L19">
        <v>123</v>
      </c>
    </row>
    <row r="20" spans="1:12" ht="21.75" customHeight="1">
      <c r="C20" s="20" t="s">
        <v>135</v>
      </c>
      <c r="D20" s="68"/>
      <c r="E20" s="68"/>
      <c r="F20" s="93">
        <v>22222</v>
      </c>
      <c r="G20"/>
      <c r="H20" s="93">
        <v>22222</v>
      </c>
      <c r="I20"/>
      <c r="J20" s="93">
        <v>22222</v>
      </c>
      <c r="K20"/>
      <c r="L20" s="93">
        <v>22222</v>
      </c>
    </row>
    <row r="21" spans="1:12" ht="23.25" customHeight="1">
      <c r="A21" s="36"/>
      <c r="C21" s="20" t="s">
        <v>136</v>
      </c>
      <c r="D21" s="68"/>
      <c r="E21" s="68"/>
      <c r="F21" s="100">
        <v>-123</v>
      </c>
      <c r="G21"/>
      <c r="H21" s="100">
        <v>-123</v>
      </c>
      <c r="I21"/>
      <c r="J21" s="100">
        <v>-123</v>
      </c>
      <c r="K21"/>
      <c r="L21" s="100">
        <v>-123</v>
      </c>
    </row>
    <row r="22" spans="1:12" ht="21.75" customHeight="1">
      <c r="A22" s="36"/>
      <c r="C22" s="20" t="s">
        <v>137</v>
      </c>
      <c r="D22" s="68"/>
      <c r="E22" s="68"/>
      <c r="F22" s="24">
        <v>-22222</v>
      </c>
      <c r="G22"/>
      <c r="H22" s="24">
        <v>-22222</v>
      </c>
      <c r="I22"/>
      <c r="J22" s="24">
        <v>-22222</v>
      </c>
      <c r="K22"/>
      <c r="L22" s="24">
        <v>-22222</v>
      </c>
    </row>
    <row r="23" spans="1:12" ht="22" customHeight="1">
      <c r="A23" s="36"/>
      <c r="C23" s="20" t="s">
        <v>138</v>
      </c>
      <c r="D23" s="68"/>
      <c r="E23" s="68"/>
      <c r="F23" s="100">
        <v>-123</v>
      </c>
      <c r="G23"/>
      <c r="H23" s="100">
        <v>-123</v>
      </c>
      <c r="I23"/>
      <c r="J23" s="100">
        <v>-123</v>
      </c>
      <c r="K23"/>
      <c r="L23" s="100">
        <v>-123</v>
      </c>
    </row>
    <row r="24" spans="1:12" ht="21.75" customHeight="1">
      <c r="A24" s="41"/>
      <c r="C24" s="47" t="s">
        <v>139</v>
      </c>
      <c r="D24" s="68"/>
      <c r="E24" s="68"/>
      <c r="F24" s="101">
        <v>123</v>
      </c>
      <c r="G24"/>
      <c r="H24" s="101">
        <v>123</v>
      </c>
      <c r="I24"/>
      <c r="J24" s="101">
        <v>123</v>
      </c>
      <c r="K24"/>
      <c r="L24" s="101">
        <v>123</v>
      </c>
    </row>
    <row r="25" spans="1:12" ht="21.75" customHeight="1">
      <c r="A25" s="41"/>
      <c r="C25" s="91" t="s">
        <v>140</v>
      </c>
      <c r="D25" s="68"/>
      <c r="E25" s="68"/>
      <c r="F25" s="99">
        <v>22222</v>
      </c>
      <c r="G25" s="4"/>
      <c r="H25" s="99">
        <v>22222</v>
      </c>
      <c r="I25" s="4"/>
      <c r="J25" s="99">
        <v>22222</v>
      </c>
      <c r="K25" s="4"/>
      <c r="L25" s="99">
        <v>22222</v>
      </c>
    </row>
    <row r="26" spans="1:12" ht="15" customHeight="1">
      <c r="A26" s="41"/>
      <c r="D26" s="68"/>
      <c r="E26" s="68"/>
      <c r="F26" s="93"/>
      <c r="G26"/>
      <c r="H26" s="93"/>
      <c r="I26"/>
      <c r="J26" s="93"/>
      <c r="K26"/>
      <c r="L26" s="93"/>
    </row>
    <row r="27" spans="1:12" ht="21.75" customHeight="1">
      <c r="A27" s="41" t="s">
        <v>141</v>
      </c>
      <c r="C27" s="47" t="s">
        <v>142</v>
      </c>
      <c r="D27" s="68"/>
      <c r="E27" s="68"/>
      <c r="F27" s="24"/>
      <c r="G27"/>
      <c r="H27" s="24"/>
      <c r="I27"/>
      <c r="J27" s="24"/>
      <c r="K27"/>
      <c r="L27" s="24"/>
    </row>
    <row r="28" spans="1:12" ht="21.75" customHeight="1">
      <c r="A28" s="41"/>
      <c r="C28" s="47" t="s">
        <v>143</v>
      </c>
      <c r="D28" s="68"/>
      <c r="E28" s="68"/>
      <c r="F28">
        <v>123</v>
      </c>
      <c r="G28"/>
      <c r="H28">
        <v>123</v>
      </c>
      <c r="I28"/>
      <c r="J28">
        <v>123</v>
      </c>
      <c r="K28"/>
      <c r="L28">
        <v>123</v>
      </c>
    </row>
    <row r="29" spans="1:12" ht="21.75" customHeight="1">
      <c r="A29" s="41" t="s">
        <v>144</v>
      </c>
      <c r="C29" s="47" t="s">
        <v>145</v>
      </c>
      <c r="D29" s="68"/>
      <c r="E29" s="68"/>
      <c r="F29" s="93">
        <v>22222</v>
      </c>
      <c r="G29"/>
      <c r="H29" s="93">
        <v>22222</v>
      </c>
      <c r="I29"/>
      <c r="J29" s="93">
        <v>22222</v>
      </c>
      <c r="K29"/>
      <c r="L29" s="93">
        <v>22222</v>
      </c>
    </row>
    <row r="30" spans="1:12" ht="21.75" customHeight="1">
      <c r="A30" s="41" t="s">
        <v>146</v>
      </c>
      <c r="C30" s="47" t="s">
        <v>147</v>
      </c>
      <c r="D30" s="68"/>
      <c r="E30" s="68"/>
      <c r="F30" s="24"/>
      <c r="G30"/>
      <c r="H30" s="24"/>
      <c r="I30"/>
      <c r="J30" s="24"/>
      <c r="K30"/>
      <c r="L30" s="24"/>
    </row>
    <row r="31" spans="1:12" ht="21.75" customHeight="1">
      <c r="A31" s="41"/>
      <c r="C31" s="47" t="s">
        <v>148</v>
      </c>
      <c r="D31" s="68"/>
      <c r="E31" s="68"/>
      <c r="F31">
        <v>123</v>
      </c>
      <c r="G31"/>
      <c r="H31">
        <v>123</v>
      </c>
      <c r="I31"/>
      <c r="J31">
        <v>123</v>
      </c>
      <c r="K31"/>
      <c r="L31">
        <v>123</v>
      </c>
    </row>
    <row r="32" spans="1:12" ht="21.75" customHeight="1">
      <c r="A32" s="41"/>
      <c r="C32" s="47" t="s">
        <v>149</v>
      </c>
      <c r="D32" s="68"/>
      <c r="E32" s="68"/>
      <c r="F32" s="93">
        <v>22222</v>
      </c>
      <c r="G32"/>
      <c r="H32" s="93">
        <v>22222</v>
      </c>
      <c r="I32"/>
      <c r="J32" s="93">
        <v>22222</v>
      </c>
      <c r="K32"/>
      <c r="L32" s="93">
        <v>22222</v>
      </c>
    </row>
    <row r="33" spans="1:12" ht="22" customHeight="1">
      <c r="A33" s="41" t="s">
        <v>63</v>
      </c>
      <c r="C33" s="20" t="s">
        <v>64</v>
      </c>
      <c r="D33" s="68"/>
      <c r="E33" s="68"/>
      <c r="F33" s="100">
        <v>-123</v>
      </c>
      <c r="G33"/>
      <c r="H33" s="100">
        <v>-123</v>
      </c>
      <c r="I33"/>
      <c r="J33" s="100">
        <v>-123</v>
      </c>
      <c r="K33"/>
      <c r="L33" s="100">
        <v>-123</v>
      </c>
    </row>
    <row r="34" spans="1:12" ht="22" customHeight="1">
      <c r="A34" s="41" t="s">
        <v>65</v>
      </c>
      <c r="C34" s="47" t="s">
        <v>150</v>
      </c>
      <c r="D34" s="68"/>
      <c r="E34" s="68"/>
      <c r="F34" s="24"/>
      <c r="G34"/>
      <c r="H34" s="24"/>
      <c r="I34"/>
      <c r="J34" s="24"/>
      <c r="K34"/>
      <c r="L34" s="24"/>
    </row>
    <row r="35" spans="1:12" ht="22" customHeight="1">
      <c r="A35" s="41"/>
      <c r="C35" s="47" t="s">
        <v>151</v>
      </c>
      <c r="D35" s="68"/>
      <c r="E35" s="68"/>
      <c r="F35" s="93">
        <v>22222</v>
      </c>
      <c r="G35"/>
      <c r="H35" s="93">
        <v>22222</v>
      </c>
      <c r="I35"/>
      <c r="J35" s="93">
        <v>22222</v>
      </c>
      <c r="K35"/>
      <c r="L35" s="93">
        <v>22222</v>
      </c>
    </row>
    <row r="36" spans="1:12" ht="22" customHeight="1">
      <c r="A36" s="41" t="s">
        <v>152</v>
      </c>
      <c r="C36" s="47" t="s">
        <v>153</v>
      </c>
      <c r="E36" s="68"/>
      <c r="F36" s="93"/>
      <c r="G36"/>
      <c r="H36" s="93"/>
      <c r="I36"/>
      <c r="J36" s="94"/>
      <c r="K36"/>
      <c r="L36" s="94"/>
    </row>
    <row r="37" spans="1:12" ht="22" customHeight="1">
      <c r="A37" s="41"/>
      <c r="C37" s="90" t="s">
        <v>154</v>
      </c>
      <c r="D37" s="68" t="s">
        <v>155</v>
      </c>
      <c r="E37" s="68"/>
      <c r="F37" s="93">
        <v>123</v>
      </c>
      <c r="G37"/>
      <c r="H37" s="93">
        <v>123</v>
      </c>
      <c r="I37"/>
      <c r="J37" s="93">
        <v>123</v>
      </c>
      <c r="K37"/>
      <c r="L37" s="93">
        <v>123</v>
      </c>
    </row>
    <row r="38" spans="1:12" ht="22" customHeight="1">
      <c r="C38" s="47" t="s">
        <v>156</v>
      </c>
      <c r="D38" s="68"/>
      <c r="E38" s="68"/>
      <c r="F38" s="93">
        <v>22222</v>
      </c>
      <c r="G38"/>
      <c r="H38" s="93">
        <v>22222</v>
      </c>
      <c r="I38"/>
      <c r="J38" s="93">
        <v>22222</v>
      </c>
      <c r="K38"/>
      <c r="L38" s="93">
        <v>22222</v>
      </c>
    </row>
    <row r="39" spans="1:12" ht="22" customHeight="1">
      <c r="A39" s="41" t="s">
        <v>157</v>
      </c>
      <c r="C39" s="47" t="s">
        <v>158</v>
      </c>
      <c r="D39" s="68"/>
      <c r="E39" s="68"/>
      <c r="F39"/>
      <c r="G39"/>
      <c r="H39"/>
      <c r="I39"/>
      <c r="J39"/>
      <c r="K39"/>
      <c r="L39"/>
    </row>
    <row r="40" spans="1:12" ht="22" customHeight="1">
      <c r="A40" s="41"/>
      <c r="C40" s="47" t="s">
        <v>159</v>
      </c>
      <c r="D40" s="68"/>
      <c r="E40" s="68"/>
      <c r="F40" s="93">
        <v>123</v>
      </c>
      <c r="G40"/>
      <c r="H40" s="93">
        <v>123</v>
      </c>
      <c r="I40"/>
      <c r="J40" s="93">
        <v>123</v>
      </c>
      <c r="K40"/>
      <c r="L40" s="93">
        <v>123</v>
      </c>
    </row>
    <row r="41" spans="1:12" ht="22" customHeight="1">
      <c r="A41" s="41" t="s">
        <v>160</v>
      </c>
      <c r="C41" s="47" t="s">
        <v>161</v>
      </c>
      <c r="D41" s="68"/>
      <c r="E41" s="68"/>
      <c r="F41" s="24"/>
      <c r="G41"/>
      <c r="H41" s="24"/>
      <c r="I41"/>
      <c r="J41" s="24"/>
      <c r="K41"/>
      <c r="L41" s="24"/>
    </row>
    <row r="42" spans="1:12" ht="22" customHeight="1">
      <c r="A42" s="41"/>
      <c r="C42" s="47" t="s">
        <v>162</v>
      </c>
      <c r="D42" s="68"/>
      <c r="E42" s="68"/>
      <c r="F42" s="93">
        <v>22222</v>
      </c>
      <c r="G42"/>
      <c r="H42" s="93">
        <v>22222</v>
      </c>
      <c r="I42"/>
      <c r="J42" s="93">
        <v>22222</v>
      </c>
      <c r="K42"/>
      <c r="L42" s="93">
        <v>22222</v>
      </c>
    </row>
    <row r="43" spans="1:12" ht="22" customHeight="1">
      <c r="A43" s="40" t="s">
        <v>163</v>
      </c>
      <c r="C43" s="47" t="s">
        <v>164</v>
      </c>
      <c r="D43" s="68"/>
      <c r="E43" s="68"/>
      <c r="F43" s="22">
        <v>123</v>
      </c>
      <c r="G43"/>
      <c r="H43" s="22">
        <v>123</v>
      </c>
      <c r="I43"/>
      <c r="J43" s="22">
        <v>123</v>
      </c>
      <c r="K43"/>
      <c r="L43" s="22">
        <v>123</v>
      </c>
    </row>
    <row r="44" spans="1:12" ht="22" customHeight="1">
      <c r="A44" s="39" t="s">
        <v>66</v>
      </c>
      <c r="C44" s="7" t="s">
        <v>165</v>
      </c>
      <c r="D44" s="68"/>
      <c r="E44" s="68"/>
      <c r="F44" s="111">
        <v>22222</v>
      </c>
      <c r="G44" s="4"/>
      <c r="H44" s="8">
        <v>22222</v>
      </c>
      <c r="I44" s="4"/>
      <c r="J44" s="111">
        <v>22222</v>
      </c>
      <c r="K44" s="4"/>
      <c r="L44" s="111">
        <v>22222</v>
      </c>
    </row>
    <row r="45" spans="1:12" ht="22" customHeight="1">
      <c r="A45" s="39" t="s">
        <v>68</v>
      </c>
      <c r="C45" s="20" t="s">
        <v>166</v>
      </c>
      <c r="D45" s="68">
        <v>14</v>
      </c>
      <c r="E45" s="68"/>
      <c r="F45" s="21">
        <v>123</v>
      </c>
      <c r="G45"/>
      <c r="H45" s="21">
        <v>123</v>
      </c>
      <c r="I45"/>
      <c r="J45" s="21">
        <v>123</v>
      </c>
      <c r="K45"/>
      <c r="L45" s="21">
        <v>123</v>
      </c>
    </row>
    <row r="46" spans="1:12" ht="21.75" customHeight="1">
      <c r="A46" s="39" t="s">
        <v>66</v>
      </c>
      <c r="C46" s="7" t="s">
        <v>167</v>
      </c>
      <c r="D46" s="68"/>
      <c r="E46" s="68"/>
      <c r="F46" s="99">
        <v>22222</v>
      </c>
      <c r="G46" s="4"/>
      <c r="H46" s="99">
        <v>22222</v>
      </c>
      <c r="I46" s="4"/>
      <c r="J46" s="99">
        <v>22222</v>
      </c>
      <c r="K46" s="4"/>
      <c r="L46" s="99">
        <v>22222</v>
      </c>
    </row>
    <row r="47" spans="1:12" ht="21.75" customHeight="1">
      <c r="A47" s="40" t="s">
        <v>168</v>
      </c>
      <c r="C47" s="20" t="s">
        <v>169</v>
      </c>
      <c r="D47" s="68">
        <v>12</v>
      </c>
      <c r="E47" s="68"/>
      <c r="F47" s="102" t="s">
        <v>9</v>
      </c>
      <c r="G47"/>
      <c r="H47" s="21">
        <v>-123</v>
      </c>
      <c r="I47"/>
      <c r="J47" s="102" t="s">
        <v>9</v>
      </c>
      <c r="K47"/>
      <c r="L47" s="22">
        <v>-123</v>
      </c>
    </row>
    <row r="48" spans="1:12" ht="21.75" customHeight="1">
      <c r="A48" s="39" t="s">
        <v>70</v>
      </c>
      <c r="C48" s="7" t="s">
        <v>170</v>
      </c>
      <c r="D48" s="68"/>
      <c r="E48" s="68"/>
      <c r="F48" s="19">
        <v>22222</v>
      </c>
      <c r="G48" s="4"/>
      <c r="H48" s="19">
        <v>22222</v>
      </c>
      <c r="I48" s="4"/>
      <c r="J48" s="19">
        <v>22222</v>
      </c>
      <c r="K48" s="4"/>
      <c r="L48" s="19">
        <v>22222</v>
      </c>
    </row>
    <row r="49" spans="1:23" ht="15" customHeight="1" thickBot="1">
      <c r="C49" s="7"/>
      <c r="D49" s="68"/>
      <c r="E49" s="68"/>
      <c r="F49" s="3"/>
      <c r="G49" s="4"/>
      <c r="H49" s="3"/>
      <c r="I49" s="4"/>
      <c r="J49" s="3"/>
      <c r="K49" s="4"/>
      <c r="L49" s="3"/>
    </row>
    <row r="50" spans="1:23" ht="19.5" customHeight="1">
      <c r="A50" s="56"/>
      <c r="B50" s="80" t="s">
        <v>171</v>
      </c>
      <c r="C50" s="64"/>
      <c r="D50" s="71"/>
      <c r="E50" s="71"/>
      <c r="F50" s="72"/>
      <c r="G50" s="73"/>
      <c r="H50" s="72"/>
      <c r="I50" s="73"/>
      <c r="J50" s="72"/>
      <c r="K50" s="73"/>
      <c r="L50" s="74"/>
    </row>
    <row r="51" spans="1:23" ht="19.5" customHeight="1">
      <c r="A51" s="69"/>
      <c r="B51" s="84" t="s">
        <v>172</v>
      </c>
      <c r="C51" s="79"/>
      <c r="D51" s="68"/>
      <c r="E51" s="68"/>
      <c r="F51" s="3"/>
      <c r="G51" s="4"/>
      <c r="H51" s="3"/>
      <c r="I51" s="4"/>
      <c r="J51" s="3"/>
      <c r="K51" s="4"/>
      <c r="L51" s="75"/>
      <c r="P51" s="10"/>
      <c r="Q51" s="10"/>
      <c r="R51" s="10"/>
      <c r="S51" s="10"/>
      <c r="T51" s="10"/>
      <c r="U51" s="10"/>
      <c r="V51" s="10"/>
      <c r="W51" s="10"/>
    </row>
    <row r="52" spans="1:23" ht="19.5" customHeight="1" thickBot="1">
      <c r="A52" s="70"/>
      <c r="B52" s="85" t="s">
        <v>173</v>
      </c>
      <c r="C52" s="66"/>
      <c r="D52" s="60"/>
      <c r="E52" s="60"/>
      <c r="F52" s="61"/>
      <c r="G52" s="62"/>
      <c r="H52" s="61"/>
      <c r="I52" s="62"/>
      <c r="J52" s="61"/>
      <c r="K52" s="62"/>
      <c r="L52" s="63"/>
      <c r="O52" s="49"/>
      <c r="P52" s="49"/>
      <c r="Q52" s="49"/>
      <c r="R52" s="49"/>
      <c r="S52" s="49"/>
      <c r="T52" s="49"/>
      <c r="U52" s="49"/>
      <c r="V52" s="49"/>
      <c r="W52" s="49"/>
    </row>
    <row r="53" spans="1:23" ht="23.25" customHeight="1">
      <c r="C53" s="7" t="str">
        <f>'SFP7-9'!$B$1</f>
        <v>บริษัท เมืองไทย แคปปิตอล จำกัด (มหาชน) และบริษัทย่อย</v>
      </c>
      <c r="D53" s="68"/>
      <c r="E53" s="68"/>
      <c r="F53" s="111"/>
      <c r="G53" s="111"/>
      <c r="H53" s="111"/>
      <c r="I53" s="111"/>
      <c r="J53" s="111"/>
      <c r="K53" s="111"/>
      <c r="L53" s="111"/>
      <c r="P53" s="68"/>
      <c r="Q53" s="68"/>
      <c r="R53" s="3"/>
      <c r="S53" s="4"/>
      <c r="T53" s="3"/>
      <c r="U53" s="4"/>
      <c r="V53" s="3"/>
      <c r="W53" s="4"/>
    </row>
    <row r="54" spans="1:23" ht="23.25" customHeight="1">
      <c r="C54" s="7" t="s">
        <v>174</v>
      </c>
      <c r="D54" s="1"/>
      <c r="E54" s="1"/>
      <c r="F54" s="116"/>
      <c r="G54" s="116"/>
      <c r="H54" s="116"/>
      <c r="I54" s="116"/>
      <c r="J54" s="116"/>
      <c r="K54" s="116"/>
      <c r="L54" s="116"/>
    </row>
    <row r="55" spans="1:23" ht="22.5" customHeight="1">
      <c r="C55" s="50" t="s">
        <v>121</v>
      </c>
      <c r="D55" s="54"/>
      <c r="E55" s="54"/>
      <c r="F55" s="54"/>
      <c r="G55" s="5"/>
      <c r="H55" s="5"/>
      <c r="I55" s="116"/>
      <c r="J55" s="116"/>
      <c r="K55" s="116"/>
      <c r="L55" s="116"/>
    </row>
    <row r="56" spans="1:23" ht="18.75" customHeight="1">
      <c r="D56" s="1"/>
      <c r="E56" s="1"/>
      <c r="F56" s="332" t="s">
        <v>122</v>
      </c>
      <c r="G56" s="332"/>
      <c r="H56" s="332"/>
      <c r="I56" s="116"/>
      <c r="J56" s="332" t="s">
        <v>123</v>
      </c>
      <c r="K56" s="332"/>
      <c r="L56" s="332"/>
    </row>
    <row r="57" spans="1:23" ht="21.75" customHeight="1">
      <c r="D57" s="1"/>
      <c r="E57" s="1"/>
      <c r="F57" s="334" t="s">
        <v>124</v>
      </c>
      <c r="G57" s="335"/>
      <c r="H57" s="335"/>
      <c r="I57" s="116"/>
      <c r="J57" s="334" t="s">
        <v>124</v>
      </c>
      <c r="K57" s="335"/>
      <c r="L57" s="335"/>
    </row>
    <row r="58" spans="1:23" ht="22">
      <c r="D58" s="1"/>
      <c r="E58" s="1"/>
      <c r="F58" s="334" t="s">
        <v>125</v>
      </c>
      <c r="G58" s="334"/>
      <c r="H58" s="334"/>
      <c r="I58" s="116"/>
      <c r="J58" s="334" t="s">
        <v>125</v>
      </c>
      <c r="K58" s="334"/>
      <c r="L58" s="334"/>
    </row>
    <row r="59" spans="1:23" ht="23.25" customHeight="1">
      <c r="A59" s="34" t="s">
        <v>53</v>
      </c>
      <c r="D59" s="68" t="s">
        <v>5</v>
      </c>
      <c r="E59" s="68"/>
      <c r="F59" s="1">
        <v>2563</v>
      </c>
      <c r="G59" s="1"/>
      <c r="H59" s="1">
        <v>2562</v>
      </c>
      <c r="I59" s="1"/>
      <c r="J59" s="1">
        <v>2563</v>
      </c>
      <c r="K59" s="1"/>
      <c r="L59" s="1">
        <v>2562</v>
      </c>
    </row>
    <row r="60" spans="1:23" ht="16.5" customHeight="1">
      <c r="E60" s="68"/>
      <c r="F60" s="1"/>
      <c r="G60" s="1"/>
      <c r="H60" s="112" t="s">
        <v>126</v>
      </c>
      <c r="I60" s="1"/>
      <c r="J60" s="1"/>
      <c r="K60" s="1"/>
      <c r="L60" s="112" t="s">
        <v>126</v>
      </c>
    </row>
    <row r="61" spans="1:23" ht="23.25" customHeight="1">
      <c r="D61" s="68"/>
      <c r="E61" s="68"/>
      <c r="F61" s="333" t="s">
        <v>6</v>
      </c>
      <c r="G61" s="333"/>
      <c r="H61" s="333"/>
      <c r="I61" s="333"/>
      <c r="J61" s="333"/>
      <c r="K61" s="333"/>
      <c r="L61" s="333"/>
    </row>
    <row r="62" spans="1:23" ht="18.75" customHeight="1">
      <c r="A62" s="39" t="s">
        <v>71</v>
      </c>
      <c r="C62" s="110" t="s">
        <v>175</v>
      </c>
      <c r="D62" s="68"/>
      <c r="E62" s="68"/>
      <c r="F62" s="3"/>
      <c r="G62" s="4"/>
      <c r="H62" s="3"/>
      <c r="I62" s="4"/>
      <c r="J62" s="3"/>
      <c r="K62" s="4"/>
      <c r="L62" s="3"/>
    </row>
    <row r="63" spans="1:23" ht="21" customHeight="1">
      <c r="A63" s="39" t="s">
        <v>72</v>
      </c>
      <c r="C63" s="6" t="s">
        <v>73</v>
      </c>
      <c r="D63" s="68"/>
      <c r="E63" s="68"/>
      <c r="F63" s="17"/>
      <c r="H63" s="17"/>
      <c r="J63" s="17"/>
      <c r="L63" s="17"/>
    </row>
    <row r="64" spans="1:23" ht="21" customHeight="1">
      <c r="A64" s="39" t="s">
        <v>176</v>
      </c>
      <c r="C64" s="20" t="s">
        <v>177</v>
      </c>
      <c r="D64" s="68"/>
      <c r="E64" s="68"/>
      <c r="F64" s="2">
        <v>123</v>
      </c>
      <c r="H64" s="2">
        <v>123</v>
      </c>
      <c r="J64" s="2">
        <v>123</v>
      </c>
      <c r="L64" s="2">
        <v>123</v>
      </c>
    </row>
    <row r="65" spans="1:12" ht="21.65" customHeight="1">
      <c r="A65" s="39" t="s">
        <v>74</v>
      </c>
      <c r="C65" s="47" t="s">
        <v>178</v>
      </c>
      <c r="D65" s="68"/>
      <c r="E65" s="68"/>
      <c r="F65" s="17">
        <v>22222</v>
      </c>
      <c r="H65" s="17">
        <v>22222</v>
      </c>
      <c r="J65" s="17">
        <v>22222</v>
      </c>
      <c r="L65" s="17">
        <v>22222</v>
      </c>
    </row>
    <row r="66" spans="1:12" ht="21" customHeight="1">
      <c r="A66" s="331" t="s">
        <v>179</v>
      </c>
      <c r="C66" s="47" t="s">
        <v>180</v>
      </c>
      <c r="D66" s="68"/>
      <c r="E66" s="68"/>
      <c r="F66" s="48"/>
      <c r="H66" s="48"/>
      <c r="J66" s="48"/>
      <c r="L66" s="48"/>
    </row>
    <row r="67" spans="1:12" ht="21" customHeight="1">
      <c r="A67" s="331"/>
      <c r="C67" s="47" t="s">
        <v>181</v>
      </c>
      <c r="D67" s="68"/>
      <c r="E67" s="68"/>
      <c r="F67" s="2">
        <v>123</v>
      </c>
      <c r="H67" s="2">
        <v>123</v>
      </c>
      <c r="J67" s="2">
        <v>123</v>
      </c>
      <c r="L67" s="2">
        <v>123</v>
      </c>
    </row>
    <row r="68" spans="1:12" ht="21.65" customHeight="1">
      <c r="A68" s="103" t="s">
        <v>182</v>
      </c>
      <c r="C68" s="47" t="s">
        <v>183</v>
      </c>
      <c r="D68" s="68"/>
      <c r="E68" s="68"/>
      <c r="F68" s="17">
        <v>22222</v>
      </c>
      <c r="H68" s="17">
        <v>22222</v>
      </c>
      <c r="J68" s="17">
        <v>22222</v>
      </c>
      <c r="L68" s="17">
        <v>22222</v>
      </c>
    </row>
    <row r="69" spans="1:12" ht="21.65" customHeight="1">
      <c r="A69" s="39" t="s">
        <v>152</v>
      </c>
      <c r="C69" s="47" t="s">
        <v>184</v>
      </c>
      <c r="E69" s="68"/>
      <c r="F69" s="17"/>
      <c r="H69" s="17"/>
      <c r="J69" s="43"/>
      <c r="L69" s="43"/>
    </row>
    <row r="70" spans="1:12" ht="21.65" customHeight="1">
      <c r="A70" s="39"/>
      <c r="C70" s="90" t="s">
        <v>185</v>
      </c>
      <c r="D70" s="68" t="s">
        <v>155</v>
      </c>
      <c r="E70" s="68"/>
      <c r="F70" s="2">
        <v>123</v>
      </c>
      <c r="H70" s="2">
        <v>123</v>
      </c>
      <c r="J70" s="2">
        <v>123</v>
      </c>
      <c r="L70" s="2">
        <v>123</v>
      </c>
    </row>
    <row r="71" spans="1:12" ht="21.65" customHeight="1">
      <c r="A71" s="39"/>
      <c r="C71" s="81" t="s">
        <v>186</v>
      </c>
      <c r="D71" s="68"/>
      <c r="E71" s="68"/>
      <c r="F71" s="17">
        <v>22222</v>
      </c>
      <c r="H71" s="17">
        <v>22222</v>
      </c>
      <c r="J71" s="17">
        <v>22222</v>
      </c>
      <c r="L71" s="17">
        <v>22222</v>
      </c>
    </row>
    <row r="72" spans="1:12" ht="21" customHeight="1">
      <c r="A72" s="39" t="s">
        <v>75</v>
      </c>
      <c r="C72" s="20" t="s">
        <v>187</v>
      </c>
      <c r="D72" s="68"/>
      <c r="E72" s="68"/>
      <c r="F72" s="2">
        <v>123</v>
      </c>
      <c r="H72" s="2">
        <v>123</v>
      </c>
      <c r="J72" s="2">
        <v>123</v>
      </c>
      <c r="L72" s="2">
        <v>123</v>
      </c>
    </row>
    <row r="73" spans="1:12" ht="21" customHeight="1">
      <c r="A73" s="41"/>
      <c r="C73" s="7" t="s">
        <v>188</v>
      </c>
      <c r="D73" s="68"/>
      <c r="E73" s="68"/>
      <c r="F73" s="19">
        <v>22222</v>
      </c>
      <c r="G73" s="4"/>
      <c r="H73" s="19">
        <v>22222</v>
      </c>
      <c r="I73" s="4"/>
      <c r="J73" s="19">
        <v>22222</v>
      </c>
      <c r="K73" s="4"/>
      <c r="L73" s="19">
        <v>22222</v>
      </c>
    </row>
    <row r="74" spans="1:12" ht="3" customHeight="1">
      <c r="A74" s="41"/>
      <c r="C74" s="7"/>
      <c r="D74" s="68"/>
      <c r="E74" s="68"/>
      <c r="F74" s="3"/>
      <c r="G74" s="4"/>
      <c r="H74" s="3"/>
      <c r="I74" s="4"/>
      <c r="J74" s="3"/>
      <c r="K74" s="4"/>
      <c r="L74" s="3"/>
    </row>
    <row r="75" spans="1:12" ht="22">
      <c r="A75" s="39" t="s">
        <v>189</v>
      </c>
      <c r="C75" s="6" t="s">
        <v>190</v>
      </c>
      <c r="D75" s="68"/>
      <c r="E75" s="68"/>
      <c r="F75" s="3"/>
      <c r="G75" s="4"/>
      <c r="H75" s="3"/>
      <c r="I75" s="4"/>
      <c r="J75" s="3"/>
      <c r="K75" s="4"/>
      <c r="L75" s="3"/>
    </row>
    <row r="76" spans="1:12" ht="22">
      <c r="A76" s="39"/>
      <c r="C76" s="81" t="s">
        <v>191</v>
      </c>
      <c r="D76" s="68"/>
      <c r="E76" s="68"/>
      <c r="F76" s="3"/>
      <c r="G76" s="4"/>
      <c r="H76" s="3"/>
      <c r="I76" s="4"/>
      <c r="J76" s="3"/>
      <c r="K76" s="4"/>
      <c r="L76" s="3"/>
    </row>
    <row r="77" spans="1:12" ht="21.5">
      <c r="A77" s="39"/>
      <c r="C77" s="81" t="s">
        <v>192</v>
      </c>
      <c r="D77" s="68"/>
      <c r="E77" s="68"/>
      <c r="F77" s="2">
        <v>123</v>
      </c>
      <c r="H77" s="2">
        <v>123</v>
      </c>
      <c r="J77" s="2">
        <v>123</v>
      </c>
      <c r="L77" s="2">
        <v>123</v>
      </c>
    </row>
    <row r="78" spans="1:12" ht="21" customHeight="1">
      <c r="A78" s="41" t="s">
        <v>66</v>
      </c>
      <c r="C78" s="47" t="s">
        <v>193</v>
      </c>
      <c r="D78" s="68">
        <v>10</v>
      </c>
      <c r="E78" s="68"/>
      <c r="F78" s="17">
        <v>22222</v>
      </c>
      <c r="H78" s="17">
        <v>22222</v>
      </c>
      <c r="J78" s="17">
        <v>22222</v>
      </c>
      <c r="L78" s="17">
        <v>22222</v>
      </c>
    </row>
    <row r="79" spans="1:12" ht="21" customHeight="1">
      <c r="A79" s="41" t="s">
        <v>66</v>
      </c>
      <c r="C79" s="20" t="s">
        <v>194</v>
      </c>
      <c r="D79" s="68"/>
      <c r="E79" s="68"/>
      <c r="F79" s="2">
        <v>123</v>
      </c>
      <c r="H79" s="2">
        <v>123</v>
      </c>
      <c r="J79" s="2">
        <v>123</v>
      </c>
      <c r="L79" s="2">
        <v>123</v>
      </c>
    </row>
    <row r="80" spans="1:12" ht="21" customHeight="1">
      <c r="A80" s="41" t="s">
        <v>195</v>
      </c>
      <c r="C80" s="81" t="s">
        <v>196</v>
      </c>
      <c r="D80" s="68"/>
      <c r="E80" s="68"/>
    </row>
    <row r="81" spans="1:12" ht="21" customHeight="1">
      <c r="A81" s="41"/>
      <c r="C81" s="81" t="s">
        <v>197</v>
      </c>
      <c r="D81" s="68"/>
      <c r="E81" s="68"/>
      <c r="F81" s="17">
        <v>22222</v>
      </c>
      <c r="H81" s="17">
        <v>22222</v>
      </c>
      <c r="J81" s="17">
        <v>22222</v>
      </c>
      <c r="L81" s="17">
        <v>22222</v>
      </c>
    </row>
    <row r="82" spans="1:12" ht="21" customHeight="1">
      <c r="A82" s="41" t="s">
        <v>195</v>
      </c>
      <c r="C82" s="81" t="s">
        <v>198</v>
      </c>
      <c r="D82" s="68"/>
      <c r="E82" s="68"/>
      <c r="F82" s="17"/>
      <c r="H82" s="17"/>
      <c r="J82" s="17"/>
      <c r="L82" s="17"/>
    </row>
    <row r="83" spans="1:12" ht="21" customHeight="1">
      <c r="A83" s="41"/>
      <c r="C83" s="81" t="s">
        <v>199</v>
      </c>
      <c r="D83" s="68"/>
      <c r="E83" s="68"/>
      <c r="F83" s="2">
        <v>123</v>
      </c>
      <c r="H83" s="2">
        <v>123</v>
      </c>
      <c r="J83" s="2">
        <v>123</v>
      </c>
      <c r="L83" s="2">
        <v>123</v>
      </c>
    </row>
    <row r="84" spans="1:12" ht="21" customHeight="1">
      <c r="A84" s="41" t="s">
        <v>152</v>
      </c>
      <c r="C84" s="47" t="s">
        <v>184</v>
      </c>
      <c r="D84" s="68"/>
      <c r="E84" s="68"/>
      <c r="F84" s="17"/>
      <c r="H84" s="17"/>
      <c r="J84" s="43"/>
      <c r="L84" s="43"/>
    </row>
    <row r="85" spans="1:12" ht="21" customHeight="1">
      <c r="A85" s="41"/>
      <c r="C85" s="90" t="s">
        <v>185</v>
      </c>
      <c r="D85" s="68" t="s">
        <v>155</v>
      </c>
      <c r="E85" s="68"/>
      <c r="F85" s="17">
        <v>22222</v>
      </c>
      <c r="H85" s="17">
        <v>22222</v>
      </c>
      <c r="J85" s="17">
        <v>22222</v>
      </c>
      <c r="L85" s="17">
        <v>22222</v>
      </c>
    </row>
    <row r="86" spans="1:12" ht="21" customHeight="1">
      <c r="A86" s="41"/>
      <c r="C86" s="81" t="s">
        <v>186</v>
      </c>
      <c r="D86" s="68"/>
      <c r="E86" s="68"/>
      <c r="F86" s="2">
        <v>123</v>
      </c>
      <c r="H86" s="2">
        <v>123</v>
      </c>
      <c r="J86" s="2">
        <v>123</v>
      </c>
      <c r="L86" s="2">
        <v>123</v>
      </c>
    </row>
    <row r="87" spans="1:12" ht="21" customHeight="1">
      <c r="A87" s="41" t="s">
        <v>75</v>
      </c>
      <c r="C87" s="20" t="s">
        <v>200</v>
      </c>
      <c r="D87" s="68"/>
      <c r="E87" s="68"/>
      <c r="F87" s="2">
        <v>123</v>
      </c>
      <c r="H87" s="2">
        <v>123</v>
      </c>
      <c r="J87" s="2">
        <v>123</v>
      </c>
      <c r="L87" s="2">
        <v>123</v>
      </c>
    </row>
    <row r="88" spans="1:12" ht="21" customHeight="1">
      <c r="A88" s="41"/>
      <c r="C88" s="7" t="s">
        <v>201</v>
      </c>
      <c r="D88" s="68"/>
      <c r="E88" s="68"/>
      <c r="F88" s="19">
        <v>22222</v>
      </c>
      <c r="G88" s="4"/>
      <c r="H88" s="19">
        <v>22222</v>
      </c>
      <c r="I88" s="4"/>
      <c r="J88" s="19">
        <v>22222</v>
      </c>
      <c r="K88" s="4"/>
      <c r="L88" s="19">
        <v>22222</v>
      </c>
    </row>
    <row r="89" spans="1:12" s="4" customFormat="1" ht="21" customHeight="1">
      <c r="A89" s="44" t="s">
        <v>76</v>
      </c>
      <c r="C89" s="7" t="s">
        <v>77</v>
      </c>
      <c r="D89" s="23"/>
      <c r="E89" s="23"/>
      <c r="F89" s="19">
        <v>22222</v>
      </c>
      <c r="H89" s="19">
        <v>22222</v>
      </c>
      <c r="J89" s="19">
        <v>22222</v>
      </c>
      <c r="L89" s="19">
        <v>22222</v>
      </c>
    </row>
    <row r="90" spans="1:12" ht="21" customHeight="1" thickBot="1">
      <c r="A90" s="45" t="s">
        <v>78</v>
      </c>
      <c r="C90" s="7" t="s">
        <v>202</v>
      </c>
      <c r="D90" s="68"/>
      <c r="E90" s="68"/>
      <c r="F90" s="30">
        <v>22222</v>
      </c>
      <c r="G90" s="4"/>
      <c r="H90" s="30">
        <v>22222</v>
      </c>
      <c r="I90" s="4"/>
      <c r="J90" s="30">
        <v>22222</v>
      </c>
      <c r="K90" s="4"/>
      <c r="L90" s="30">
        <v>22222</v>
      </c>
    </row>
    <row r="91" spans="1:12" ht="9" customHeight="1" thickTop="1">
      <c r="C91" s="7"/>
      <c r="D91" s="68"/>
      <c r="E91" s="68"/>
      <c r="F91" s="28"/>
      <c r="G91" s="14"/>
      <c r="H91" s="28"/>
      <c r="I91" s="14"/>
      <c r="J91" s="14"/>
      <c r="K91" s="14"/>
      <c r="L91" s="14"/>
    </row>
    <row r="92" spans="1:12" ht="21.65" customHeight="1">
      <c r="A92" s="44" t="s">
        <v>70</v>
      </c>
      <c r="C92" s="7" t="s">
        <v>79</v>
      </c>
      <c r="D92" s="68"/>
      <c r="E92" s="68"/>
    </row>
    <row r="93" spans="1:12" ht="21.65" customHeight="1">
      <c r="A93" s="44" t="s">
        <v>80</v>
      </c>
      <c r="C93" s="20" t="s">
        <v>81</v>
      </c>
      <c r="D93" s="68"/>
      <c r="E93" s="68"/>
      <c r="F93" s="29">
        <v>22222</v>
      </c>
      <c r="G93" s="11"/>
      <c r="H93" s="29">
        <v>22222</v>
      </c>
      <c r="I93" s="11"/>
      <c r="J93" s="11">
        <v>123</v>
      </c>
      <c r="K93" s="11"/>
      <c r="L93" s="11">
        <v>123</v>
      </c>
    </row>
    <row r="94" spans="1:12" ht="21.65" customHeight="1">
      <c r="A94" s="44" t="s">
        <v>82</v>
      </c>
      <c r="C94" s="20" t="s">
        <v>83</v>
      </c>
      <c r="D94" s="68"/>
      <c r="E94" s="68"/>
      <c r="F94" s="92">
        <v>123</v>
      </c>
      <c r="G94" s="11"/>
      <c r="H94" s="92">
        <v>123</v>
      </c>
      <c r="I94" s="12"/>
      <c r="J94" s="18">
        <v>0</v>
      </c>
      <c r="L94" s="18">
        <v>0</v>
      </c>
    </row>
    <row r="95" spans="1:12" ht="21.65" customHeight="1" thickBot="1">
      <c r="A95" s="44"/>
      <c r="C95" s="7"/>
      <c r="D95" s="68"/>
      <c r="E95" s="68"/>
      <c r="F95" s="13">
        <v>22222</v>
      </c>
      <c r="G95" s="14"/>
      <c r="H95" s="13">
        <v>22222</v>
      </c>
      <c r="I95" s="14"/>
      <c r="J95" s="15">
        <v>123</v>
      </c>
      <c r="K95" s="14"/>
      <c r="L95" s="15">
        <v>123</v>
      </c>
    </row>
    <row r="96" spans="1:12" ht="7.5" customHeight="1" thickTop="1">
      <c r="A96" s="41"/>
      <c r="C96" s="7"/>
      <c r="D96" s="68"/>
      <c r="E96" s="68"/>
      <c r="F96" s="28"/>
      <c r="G96" s="14"/>
      <c r="H96" s="28"/>
      <c r="I96" s="14"/>
      <c r="J96" s="14"/>
      <c r="K96" s="14"/>
      <c r="L96" s="14"/>
    </row>
    <row r="97" spans="1:23" ht="21.65" customHeight="1">
      <c r="A97" s="45" t="s">
        <v>78</v>
      </c>
      <c r="C97" s="7" t="s">
        <v>203</v>
      </c>
      <c r="D97" s="68"/>
      <c r="E97" s="68"/>
      <c r="F97" s="28"/>
      <c r="G97" s="14"/>
      <c r="H97" s="28"/>
      <c r="I97" s="14"/>
      <c r="J97" s="14"/>
      <c r="K97" s="14"/>
      <c r="L97" s="14"/>
    </row>
    <row r="98" spans="1:23" ht="21.65" customHeight="1">
      <c r="A98" s="44" t="s">
        <v>84</v>
      </c>
      <c r="C98" s="20" t="s">
        <v>81</v>
      </c>
      <c r="D98" s="68"/>
      <c r="E98" s="68"/>
      <c r="F98" s="29">
        <v>22222</v>
      </c>
      <c r="G98" s="11"/>
      <c r="H98" s="29">
        <v>22222</v>
      </c>
      <c r="I98" s="11"/>
      <c r="J98" s="11">
        <v>123</v>
      </c>
      <c r="K98" s="11"/>
      <c r="L98" s="11">
        <v>123</v>
      </c>
    </row>
    <row r="99" spans="1:23" ht="21.65" customHeight="1">
      <c r="A99" s="44" t="s">
        <v>85</v>
      </c>
      <c r="C99" s="20" t="s">
        <v>83</v>
      </c>
      <c r="D99" s="68"/>
      <c r="E99" s="68"/>
      <c r="F99" s="92">
        <v>123</v>
      </c>
      <c r="G99" s="11"/>
      <c r="H99" s="92">
        <v>123</v>
      </c>
      <c r="I99" s="12"/>
      <c r="J99" s="18">
        <v>0</v>
      </c>
      <c r="L99" s="18">
        <v>0</v>
      </c>
    </row>
    <row r="100" spans="1:23" ht="21.65" customHeight="1" thickBot="1">
      <c r="A100" s="46"/>
      <c r="C100" s="7"/>
      <c r="D100" s="68"/>
      <c r="E100" s="68"/>
      <c r="F100" s="13">
        <v>22222</v>
      </c>
      <c r="G100" s="14"/>
      <c r="H100" s="13">
        <v>22222</v>
      </c>
      <c r="I100" s="14"/>
      <c r="J100" s="15">
        <v>123</v>
      </c>
      <c r="K100" s="14"/>
      <c r="L100" s="15">
        <v>123</v>
      </c>
    </row>
    <row r="101" spans="1:23" ht="9.75" customHeight="1" thickTop="1" thickBot="1">
      <c r="D101" s="68"/>
      <c r="E101" s="68"/>
      <c r="F101" s="28"/>
      <c r="G101" s="14"/>
      <c r="H101" s="28"/>
      <c r="I101" s="14"/>
      <c r="J101" s="14"/>
      <c r="K101" s="14"/>
      <c r="L101" s="14"/>
    </row>
    <row r="102" spans="1:23" ht="21.75" customHeight="1">
      <c r="A102" s="56"/>
      <c r="B102" s="57"/>
      <c r="C102" s="336" t="s">
        <v>204</v>
      </c>
      <c r="D102" s="336"/>
      <c r="E102" s="336"/>
      <c r="F102" s="336"/>
      <c r="G102" s="336"/>
      <c r="H102" s="336"/>
      <c r="I102" s="336"/>
      <c r="J102" s="336"/>
      <c r="K102" s="336"/>
      <c r="L102" s="337"/>
    </row>
    <row r="103" spans="1:23" ht="18" customHeight="1" thickBot="1">
      <c r="A103" s="70"/>
      <c r="B103" s="59"/>
      <c r="C103" s="85" t="s">
        <v>205</v>
      </c>
      <c r="D103" s="86"/>
      <c r="E103" s="86"/>
      <c r="F103" s="86"/>
      <c r="G103" s="86"/>
      <c r="H103" s="86"/>
      <c r="I103" s="86"/>
      <c r="J103" s="86"/>
      <c r="K103" s="86"/>
      <c r="L103" s="89"/>
    </row>
    <row r="104" spans="1:23" ht="23.25" customHeight="1">
      <c r="C104" s="7" t="str">
        <f>'SFP7-9'!$B$1</f>
        <v>บริษัท เมืองไทย แคปปิตอล จำกัด (มหาชน) และบริษัทย่อย</v>
      </c>
      <c r="D104" s="68"/>
      <c r="E104" s="68"/>
      <c r="F104" s="111"/>
      <c r="G104" s="111"/>
      <c r="H104" s="111"/>
      <c r="I104" s="111"/>
      <c r="J104" s="111"/>
      <c r="K104" s="111"/>
      <c r="L104" s="111"/>
      <c r="P104" s="68"/>
      <c r="Q104" s="68"/>
      <c r="R104" s="3"/>
      <c r="S104" s="4"/>
      <c r="T104" s="3"/>
      <c r="U104" s="4"/>
      <c r="V104" s="3"/>
      <c r="W104" s="4"/>
    </row>
    <row r="105" spans="1:23" ht="23.25" customHeight="1">
      <c r="C105" s="7" t="s">
        <v>174</v>
      </c>
      <c r="D105" s="1"/>
      <c r="E105" s="1"/>
      <c r="F105" s="116"/>
      <c r="G105" s="116"/>
      <c r="H105" s="116"/>
      <c r="I105" s="116"/>
      <c r="J105" s="116"/>
      <c r="K105" s="116"/>
      <c r="L105" s="116"/>
    </row>
    <row r="106" spans="1:23" ht="22.5" customHeight="1">
      <c r="C106" s="50" t="s">
        <v>121</v>
      </c>
      <c r="D106" s="54"/>
      <c r="E106" s="54"/>
      <c r="F106" s="54"/>
      <c r="G106" s="5"/>
      <c r="H106" s="5"/>
      <c r="I106" s="116"/>
      <c r="J106" s="116"/>
      <c r="K106" s="116"/>
      <c r="L106" s="116"/>
    </row>
    <row r="107" spans="1:23" ht="18.75" customHeight="1">
      <c r="D107" s="1"/>
      <c r="E107" s="1"/>
      <c r="F107" s="332" t="s">
        <v>122</v>
      </c>
      <c r="G107" s="332"/>
      <c r="H107" s="332"/>
      <c r="I107" s="116"/>
      <c r="J107" s="332" t="s">
        <v>123</v>
      </c>
      <c r="K107" s="332"/>
      <c r="L107" s="332"/>
    </row>
    <row r="108" spans="1:23" ht="21.75" customHeight="1">
      <c r="D108" s="1"/>
      <c r="E108" s="1"/>
      <c r="F108" s="334" t="s">
        <v>124</v>
      </c>
      <c r="G108" s="335"/>
      <c r="H108" s="335"/>
      <c r="I108" s="116"/>
      <c r="J108" s="334" t="s">
        <v>124</v>
      </c>
      <c r="K108" s="335"/>
      <c r="L108" s="335"/>
    </row>
    <row r="109" spans="1:23" ht="22">
      <c r="D109" s="1"/>
      <c r="E109" s="1"/>
      <c r="F109" s="334" t="s">
        <v>125</v>
      </c>
      <c r="G109" s="334"/>
      <c r="H109" s="334"/>
      <c r="I109" s="116"/>
      <c r="J109" s="334" t="s">
        <v>125</v>
      </c>
      <c r="K109" s="334"/>
      <c r="L109" s="334"/>
    </row>
    <row r="110" spans="1:23" ht="23.25" customHeight="1">
      <c r="A110" s="34" t="s">
        <v>53</v>
      </c>
      <c r="D110" s="68" t="s">
        <v>5</v>
      </c>
      <c r="E110" s="68"/>
      <c r="F110" s="1">
        <v>2563</v>
      </c>
      <c r="G110" s="1"/>
      <c r="H110" s="1">
        <v>2562</v>
      </c>
      <c r="I110" s="1"/>
      <c r="J110" s="1">
        <v>2563</v>
      </c>
      <c r="K110" s="1"/>
      <c r="L110" s="1">
        <v>2562</v>
      </c>
    </row>
    <row r="111" spans="1:23" ht="16.5" customHeight="1">
      <c r="E111" s="68"/>
      <c r="F111" s="1"/>
      <c r="G111" s="1"/>
      <c r="H111" s="112" t="s">
        <v>126</v>
      </c>
      <c r="I111" s="1"/>
      <c r="J111" s="1"/>
      <c r="K111" s="1"/>
      <c r="L111" s="112" t="s">
        <v>126</v>
      </c>
    </row>
    <row r="112" spans="1:23" ht="23.25" customHeight="1">
      <c r="D112" s="68"/>
      <c r="E112" s="68"/>
      <c r="F112" s="333" t="s">
        <v>6</v>
      </c>
      <c r="G112" s="333"/>
      <c r="H112" s="333"/>
      <c r="I112" s="333"/>
      <c r="J112" s="333"/>
      <c r="K112" s="333"/>
      <c r="L112" s="333"/>
    </row>
    <row r="113" spans="1:12" ht="21.65" customHeight="1">
      <c r="A113" s="41" t="s">
        <v>86</v>
      </c>
      <c r="C113" s="7" t="s">
        <v>206</v>
      </c>
      <c r="D113" s="68"/>
      <c r="E113" s="68"/>
      <c r="F113" s="28"/>
      <c r="G113" s="14"/>
      <c r="H113" s="28"/>
      <c r="I113" s="14"/>
      <c r="J113" s="14"/>
      <c r="K113" s="14"/>
      <c r="L113" s="14"/>
    </row>
    <row r="114" spans="1:12" ht="21.65" customHeight="1" thickBot="1">
      <c r="A114" s="41" t="s">
        <v>207</v>
      </c>
      <c r="C114" s="20" t="s">
        <v>208</v>
      </c>
      <c r="E114" s="68"/>
      <c r="F114" s="25">
        <v>4.4400000000000004</v>
      </c>
      <c r="G114"/>
      <c r="H114" s="25">
        <v>4.4400000000000004</v>
      </c>
      <c r="I114"/>
      <c r="J114" s="25">
        <v>4.4400000000000004</v>
      </c>
      <c r="K114"/>
      <c r="L114" s="25">
        <v>4.4400000000000004</v>
      </c>
    </row>
    <row r="115" spans="1:12" ht="21.65" customHeight="1" thickTop="1" thickBot="1">
      <c r="A115" s="41" t="s">
        <v>209</v>
      </c>
      <c r="C115" s="20" t="s">
        <v>210</v>
      </c>
      <c r="D115" s="68"/>
      <c r="E115" s="68"/>
      <c r="F115" s="25">
        <v>2.2200000000000002</v>
      </c>
      <c r="G115"/>
      <c r="H115" s="25">
        <v>2.2200000000000002</v>
      </c>
      <c r="I115"/>
      <c r="J115" s="25">
        <v>2.2200000000000002</v>
      </c>
      <c r="K115"/>
      <c r="L115" s="25">
        <v>2.2200000000000002</v>
      </c>
    </row>
    <row r="116" spans="1:12" ht="12.75" customHeight="1" thickTop="1">
      <c r="A116" s="41"/>
      <c r="C116" s="10"/>
      <c r="D116" s="68"/>
      <c r="E116" s="68"/>
    </row>
    <row r="117" spans="1:12" ht="21.65" customHeight="1">
      <c r="A117" s="41" t="s">
        <v>86</v>
      </c>
      <c r="C117" s="7" t="s">
        <v>211</v>
      </c>
      <c r="D117" s="68"/>
      <c r="E117" s="68"/>
      <c r="F117" s="3"/>
      <c r="G117" s="4"/>
      <c r="H117" s="3"/>
      <c r="I117" s="4"/>
      <c r="J117" s="3"/>
      <c r="K117" s="4"/>
      <c r="L117" s="3"/>
    </row>
    <row r="118" spans="1:12" ht="21.65" customHeight="1" thickBot="1">
      <c r="A118" s="41" t="s">
        <v>207</v>
      </c>
      <c r="C118" s="20" t="s">
        <v>208</v>
      </c>
      <c r="E118" s="68"/>
      <c r="F118" s="25">
        <v>4.4400000000000004</v>
      </c>
      <c r="G118"/>
      <c r="H118" s="25">
        <v>4.4400000000000004</v>
      </c>
      <c r="I118"/>
      <c r="J118" s="25">
        <v>4.4400000000000004</v>
      </c>
      <c r="K118"/>
      <c r="L118" s="25">
        <v>4.4400000000000004</v>
      </c>
    </row>
    <row r="119" spans="1:12" ht="21.65" customHeight="1" thickTop="1" thickBot="1">
      <c r="A119" s="41" t="s">
        <v>209</v>
      </c>
      <c r="C119" s="20" t="s">
        <v>210</v>
      </c>
      <c r="D119" s="68"/>
      <c r="E119" s="68"/>
      <c r="F119" s="25">
        <v>2.2200000000000002</v>
      </c>
      <c r="G119"/>
      <c r="H119" s="25">
        <v>2.2200000000000002</v>
      </c>
      <c r="I119"/>
      <c r="J119" s="25">
        <v>2.2200000000000002</v>
      </c>
      <c r="K119"/>
      <c r="L119" s="25">
        <v>2.2200000000000002</v>
      </c>
    </row>
    <row r="120" spans="1:12" ht="22" customHeight="1" thickTop="1" thickBot="1"/>
    <row r="121" spans="1:12" ht="27.65" customHeight="1" thickBot="1">
      <c r="A121" s="104"/>
      <c r="B121" s="55"/>
      <c r="C121" s="105" t="s">
        <v>212</v>
      </c>
      <c r="D121" s="106"/>
      <c r="E121" s="106"/>
      <c r="F121" s="106"/>
      <c r="G121" s="106"/>
      <c r="H121" s="106"/>
      <c r="I121" s="106"/>
      <c r="J121" s="106"/>
      <c r="K121" s="106"/>
      <c r="L121" s="107"/>
    </row>
    <row r="122" spans="1:12" ht="22" customHeight="1"/>
    <row r="123" spans="1:12" ht="22" customHeight="1"/>
    <row r="124" spans="1:12" ht="22" customHeight="1"/>
    <row r="125" spans="1:12" ht="22" customHeight="1"/>
    <row r="126" spans="1:12" ht="20.149999999999999" customHeight="1"/>
    <row r="127" spans="1:12" ht="20.149999999999999" customHeight="1"/>
    <row r="128" spans="1:12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19.5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20.149999999999999" customHeight="1"/>
    <row r="148" ht="20.149999999999999" customHeight="1"/>
    <row r="149" ht="20.149999999999999" customHeight="1"/>
    <row r="150" ht="20.149999999999999" customHeight="1"/>
    <row r="151" ht="20.149999999999999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20.149999999999999" customHeight="1"/>
    <row r="177" spans="1:12" ht="20.149999999999999" customHeight="1"/>
    <row r="178" spans="1:12" ht="20.149999999999999" customHeight="1"/>
    <row r="179" spans="1:12" ht="19.5" customHeight="1"/>
    <row r="180" spans="1:12" ht="20.149999999999999" customHeight="1"/>
    <row r="181" spans="1:12" ht="20.149999999999999" customHeight="1"/>
    <row r="182" spans="1:12" ht="20.149999999999999" customHeight="1"/>
    <row r="183" spans="1:12" ht="19.5" customHeight="1"/>
    <row r="184" spans="1:12" ht="20.149999999999999" customHeight="1"/>
    <row r="185" spans="1:12" ht="20.149999999999999" customHeight="1"/>
    <row r="186" spans="1:12" ht="19.5" customHeight="1"/>
    <row r="187" spans="1:12" ht="20.149999999999999" customHeight="1"/>
    <row r="188" spans="1:12" ht="20.149999999999999" customHeight="1"/>
    <row r="189" spans="1:12" ht="20.149999999999999" customHeight="1"/>
    <row r="192" spans="1:12" s="9" customFormat="1" ht="23.25" customHeight="1">
      <c r="A192" s="34"/>
      <c r="B192" s="2"/>
      <c r="C192" s="20"/>
      <c r="D192" s="2"/>
      <c r="E192" s="2"/>
      <c r="F192" s="2"/>
      <c r="G192" s="2"/>
      <c r="H192" s="2"/>
      <c r="I192" s="2"/>
      <c r="J192" s="2"/>
      <c r="K192" s="2"/>
      <c r="L192" s="2"/>
    </row>
    <row r="195" spans="1:2" ht="23.25" customHeight="1">
      <c r="A195" s="35"/>
      <c r="B195" s="9"/>
    </row>
  </sheetData>
  <mergeCells count="23">
    <mergeCell ref="F112:L112"/>
    <mergeCell ref="F107:H107"/>
    <mergeCell ref="J107:L107"/>
    <mergeCell ref="F108:H108"/>
    <mergeCell ref="J108:L108"/>
    <mergeCell ref="F109:H109"/>
    <mergeCell ref="J109:L109"/>
    <mergeCell ref="C102:L102"/>
    <mergeCell ref="F57:H57"/>
    <mergeCell ref="J57:L57"/>
    <mergeCell ref="F58:H58"/>
    <mergeCell ref="J58:L58"/>
    <mergeCell ref="A66:A67"/>
    <mergeCell ref="F4:H4"/>
    <mergeCell ref="J4:L4"/>
    <mergeCell ref="F9:L9"/>
    <mergeCell ref="F56:H56"/>
    <mergeCell ref="J56:L56"/>
    <mergeCell ref="F5:H5"/>
    <mergeCell ref="J5:L5"/>
    <mergeCell ref="F6:H6"/>
    <mergeCell ref="J6:L6"/>
    <mergeCell ref="F61:L61"/>
  </mergeCells>
  <phoneticPr fontId="23" type="noConversion"/>
  <pageMargins left="0.55000000000000004" right="0.23" top="0.48" bottom="0.25" header="0.5" footer="0.2"/>
  <pageSetup paperSize="9" scale="68" firstPageNumber="76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&amp;R&amp;F
</oddFooter>
  </headerFooter>
  <rowBreaks count="2" manualBreakCount="2">
    <brk id="52" max="11" man="1"/>
    <brk id="103" max="11" man="1"/>
  </rowBreaks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27"/>
  <sheetViews>
    <sheetView topLeftCell="A7" zoomScale="70" zoomScaleNormal="70" zoomScaleSheetLayoutView="100" workbookViewId="0">
      <selection activeCell="C104" sqref="C104"/>
    </sheetView>
  </sheetViews>
  <sheetFormatPr defaultColWidth="9.09765625" defaultRowHeight="23.25" customHeight="1"/>
  <cols>
    <col min="1" max="1" width="17.09765625" style="34" customWidth="1"/>
    <col min="2" max="2" width="1.8984375" style="2" customWidth="1"/>
    <col min="3" max="3" width="69.59765625" style="20" customWidth="1"/>
    <col min="4" max="4" width="9.09765625" style="2"/>
    <col min="5" max="5" width="1.3984375" style="2" customWidth="1"/>
    <col min="6" max="6" width="12.296875" style="2" customWidth="1"/>
    <col min="7" max="7" width="1.3984375" style="2" customWidth="1"/>
    <col min="8" max="8" width="13.8984375" style="2" customWidth="1"/>
    <col min="9" max="9" width="1.3984375" style="2" customWidth="1"/>
    <col min="10" max="10" width="12.296875" style="2" customWidth="1"/>
    <col min="11" max="11" width="1.3984375" style="2" customWidth="1"/>
    <col min="12" max="12" width="13.296875" style="2" customWidth="1"/>
    <col min="13" max="16384" width="9.09765625" style="2"/>
  </cols>
  <sheetData>
    <row r="1" spans="1:12" ht="23.25" customHeight="1">
      <c r="C1" s="7" t="str">
        <f>'SFP7-9'!$B$1</f>
        <v>บริษัท เมืองไทย แคปปิตอล จำกัด (มหาชน) และบริษัทย่อย</v>
      </c>
      <c r="D1" s="68"/>
      <c r="E1" s="68"/>
      <c r="F1" s="111"/>
      <c r="G1" s="111"/>
      <c r="H1" s="111"/>
      <c r="I1" s="111"/>
      <c r="J1" s="111"/>
      <c r="K1" s="111"/>
      <c r="L1" s="8" t="s">
        <v>213</v>
      </c>
    </row>
    <row r="2" spans="1:12" ht="23.25" customHeight="1">
      <c r="C2" s="7" t="s">
        <v>214</v>
      </c>
      <c r="D2" s="1"/>
      <c r="E2" s="1"/>
      <c r="F2" s="116"/>
      <c r="G2" s="116"/>
      <c r="H2" s="116"/>
      <c r="I2" s="116"/>
      <c r="J2" s="116"/>
      <c r="K2" s="116"/>
      <c r="L2" s="26" t="s">
        <v>215</v>
      </c>
    </row>
    <row r="3" spans="1:12" ht="20.25" customHeight="1">
      <c r="C3" s="50" t="s">
        <v>216</v>
      </c>
      <c r="D3" s="51"/>
      <c r="E3" s="51"/>
      <c r="F3" s="51"/>
      <c r="G3" s="52"/>
      <c r="H3" s="52"/>
      <c r="I3" s="53"/>
      <c r="J3" s="53"/>
      <c r="K3" s="53"/>
      <c r="L3" s="53"/>
    </row>
    <row r="4" spans="1:12" ht="23.25" customHeight="1">
      <c r="D4" s="1"/>
      <c r="E4" s="1"/>
      <c r="F4" s="332" t="s">
        <v>122</v>
      </c>
      <c r="G4" s="332"/>
      <c r="H4" s="332"/>
      <c r="I4" s="116"/>
      <c r="J4" s="332" t="s">
        <v>123</v>
      </c>
      <c r="K4" s="332"/>
      <c r="L4" s="332"/>
    </row>
    <row r="5" spans="1:12" ht="21.75" customHeight="1">
      <c r="D5" s="1"/>
      <c r="E5" s="1"/>
      <c r="F5" s="334" t="s">
        <v>124</v>
      </c>
      <c r="G5" s="335"/>
      <c r="H5" s="335"/>
      <c r="I5" s="116"/>
      <c r="J5" s="334" t="s">
        <v>124</v>
      </c>
      <c r="K5" s="335"/>
      <c r="L5" s="335"/>
    </row>
    <row r="6" spans="1:12" ht="22">
      <c r="D6" s="1"/>
      <c r="E6" s="1"/>
      <c r="F6" s="334" t="s">
        <v>125</v>
      </c>
      <c r="G6" s="334"/>
      <c r="H6" s="334"/>
      <c r="I6" s="116"/>
      <c r="J6" s="334" t="s">
        <v>125</v>
      </c>
      <c r="K6" s="334"/>
      <c r="L6" s="334"/>
    </row>
    <row r="7" spans="1:12" ht="23.25" customHeight="1">
      <c r="A7" s="34" t="s">
        <v>53</v>
      </c>
      <c r="D7" s="68" t="s">
        <v>5</v>
      </c>
      <c r="E7" s="68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15" customHeight="1">
      <c r="E8" s="68"/>
      <c r="F8" s="31"/>
      <c r="G8" s="31"/>
      <c r="H8" s="112" t="s">
        <v>126</v>
      </c>
      <c r="I8" s="117"/>
      <c r="J8" s="117"/>
      <c r="K8" s="117"/>
      <c r="L8" s="112" t="s">
        <v>126</v>
      </c>
    </row>
    <row r="9" spans="1:12" ht="23.25" customHeight="1">
      <c r="A9" s="36"/>
      <c r="C9" s="2"/>
      <c r="D9" s="68"/>
      <c r="E9" s="68"/>
      <c r="F9" s="333" t="s">
        <v>6</v>
      </c>
      <c r="G9" s="333"/>
      <c r="H9" s="333"/>
      <c r="I9" s="333"/>
      <c r="J9" s="333"/>
      <c r="K9" s="333"/>
      <c r="L9" s="333"/>
    </row>
    <row r="10" spans="1:12" ht="22">
      <c r="A10" s="36"/>
      <c r="C10" s="6" t="s">
        <v>54</v>
      </c>
      <c r="D10" s="68"/>
      <c r="E10" s="68"/>
      <c r="F10" s="68"/>
      <c r="G10" s="68"/>
      <c r="H10" s="68"/>
      <c r="I10" s="68"/>
      <c r="J10" s="68"/>
      <c r="K10" s="68"/>
      <c r="L10" s="68"/>
    </row>
    <row r="11" spans="1:12" ht="23.25" customHeight="1">
      <c r="C11" s="20" t="s">
        <v>127</v>
      </c>
      <c r="D11" s="68">
        <v>11</v>
      </c>
      <c r="E11" s="68"/>
      <c r="F11" s="93">
        <v>22222</v>
      </c>
      <c r="G11"/>
      <c r="H11" s="93">
        <v>22222</v>
      </c>
      <c r="I11"/>
      <c r="J11" s="93">
        <v>22222</v>
      </c>
      <c r="K11"/>
      <c r="L11" s="93">
        <v>22222</v>
      </c>
    </row>
    <row r="12" spans="1:12" ht="21.75" customHeight="1">
      <c r="C12" s="20" t="s">
        <v>128</v>
      </c>
      <c r="D12" s="68">
        <v>11</v>
      </c>
      <c r="E12" s="68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>
      <c r="C13" s="47" t="s">
        <v>129</v>
      </c>
      <c r="D13" s="68"/>
      <c r="E13" s="68"/>
      <c r="F13" s="93">
        <v>123</v>
      </c>
      <c r="G13"/>
      <c r="H13" s="93">
        <v>123</v>
      </c>
      <c r="I13"/>
      <c r="J13" s="93">
        <v>123</v>
      </c>
      <c r="K13"/>
      <c r="L13" s="93">
        <v>123</v>
      </c>
    </row>
    <row r="14" spans="1:12" ht="21.75" customHeight="1">
      <c r="C14" s="32" t="s">
        <v>134</v>
      </c>
      <c r="D14" s="68"/>
      <c r="E14" s="68"/>
      <c r="F14">
        <v>123</v>
      </c>
      <c r="G14"/>
      <c r="H14">
        <v>123</v>
      </c>
      <c r="I14"/>
      <c r="J14">
        <v>123</v>
      </c>
      <c r="K14"/>
      <c r="L14">
        <v>123</v>
      </c>
    </row>
    <row r="15" spans="1:12" ht="21.75" customHeight="1">
      <c r="C15" t="s">
        <v>56</v>
      </c>
      <c r="D15" s="68"/>
      <c r="E15" s="68"/>
      <c r="F15">
        <v>123</v>
      </c>
      <c r="G15"/>
      <c r="H15">
        <v>123</v>
      </c>
      <c r="I15"/>
      <c r="J15">
        <v>123</v>
      </c>
      <c r="K15"/>
      <c r="L15">
        <v>123</v>
      </c>
    </row>
    <row r="16" spans="1:12" ht="21.75" customHeight="1">
      <c r="A16" s="41" t="s">
        <v>57</v>
      </c>
      <c r="C16" s="7" t="s">
        <v>58</v>
      </c>
      <c r="D16" s="68"/>
      <c r="E16" s="68"/>
      <c r="F16" s="99">
        <v>22222</v>
      </c>
      <c r="G16" s="4"/>
      <c r="H16" s="99">
        <v>22222</v>
      </c>
      <c r="I16" s="4"/>
      <c r="J16" s="99">
        <v>22222</v>
      </c>
      <c r="K16" s="4"/>
      <c r="L16" s="99">
        <v>22222</v>
      </c>
    </row>
    <row r="17" spans="1:12" ht="7.5" customHeight="1">
      <c r="D17" s="68"/>
      <c r="E17" s="68"/>
      <c r="F17" s="3"/>
      <c r="G17" s="4"/>
      <c r="H17" s="3"/>
      <c r="I17" s="4"/>
      <c r="J17" s="3"/>
      <c r="K17" s="4"/>
      <c r="L17" s="3"/>
    </row>
    <row r="18" spans="1:12" ht="21.75" customHeight="1">
      <c r="C18" s="6" t="s">
        <v>217</v>
      </c>
      <c r="D18" s="68"/>
      <c r="E18" s="68"/>
      <c r="F18"/>
      <c r="G18"/>
      <c r="H18"/>
      <c r="I18"/>
      <c r="J18"/>
      <c r="K18"/>
      <c r="L18"/>
    </row>
    <row r="19" spans="1:12" ht="21.75" customHeight="1">
      <c r="C19" s="20" t="s">
        <v>131</v>
      </c>
      <c r="D19" s="68"/>
      <c r="E19" s="68"/>
      <c r="F19" s="93">
        <v>22222</v>
      </c>
      <c r="G19"/>
      <c r="H19" s="93">
        <v>22222</v>
      </c>
      <c r="I19"/>
      <c r="J19" s="93">
        <v>22222</v>
      </c>
      <c r="K19"/>
      <c r="L19" s="93">
        <v>22222</v>
      </c>
    </row>
    <row r="20" spans="1:12" ht="21.75" customHeight="1">
      <c r="A20" s="36"/>
      <c r="C20" s="20" t="s">
        <v>132</v>
      </c>
      <c r="D20" s="68"/>
      <c r="E20" s="68"/>
      <c r="F20">
        <v>123</v>
      </c>
      <c r="G20"/>
      <c r="H20">
        <v>123</v>
      </c>
      <c r="I20"/>
      <c r="J20">
        <v>123</v>
      </c>
      <c r="K20"/>
      <c r="L20">
        <v>123</v>
      </c>
    </row>
    <row r="21" spans="1:12" ht="23.25" customHeight="1">
      <c r="A21" s="36"/>
      <c r="C21" s="20" t="s">
        <v>136</v>
      </c>
      <c r="D21" s="68"/>
      <c r="E21" s="68"/>
      <c r="F21">
        <v>123</v>
      </c>
      <c r="G21"/>
      <c r="H21">
        <v>123</v>
      </c>
      <c r="I21"/>
      <c r="J21">
        <v>123</v>
      </c>
      <c r="K21"/>
      <c r="L21">
        <v>123</v>
      </c>
    </row>
    <row r="22" spans="1:12" ht="23.25" customHeight="1">
      <c r="A22" s="37"/>
      <c r="C22" s="20" t="s">
        <v>137</v>
      </c>
      <c r="D22" s="68"/>
      <c r="E22" s="68"/>
      <c r="F22" s="93">
        <v>22222</v>
      </c>
      <c r="G22"/>
      <c r="H22" s="93">
        <v>22222</v>
      </c>
      <c r="I22"/>
      <c r="J22" s="93">
        <v>22222</v>
      </c>
      <c r="K22"/>
      <c r="L22" s="93">
        <v>22222</v>
      </c>
    </row>
    <row r="23" spans="1:12" ht="21.75" customHeight="1">
      <c r="C23" s="32" t="s">
        <v>218</v>
      </c>
      <c r="D23" s="68"/>
      <c r="E23" s="68"/>
      <c r="F23" s="93">
        <v>123</v>
      </c>
      <c r="G23"/>
      <c r="H23" s="93">
        <v>123</v>
      </c>
      <c r="I23"/>
      <c r="J23" s="93">
        <v>123</v>
      </c>
      <c r="K23"/>
      <c r="L23" s="93">
        <v>123</v>
      </c>
    </row>
    <row r="24" spans="1:12" ht="22" customHeight="1">
      <c r="A24" s="36"/>
      <c r="C24" s="20" t="s">
        <v>219</v>
      </c>
      <c r="D24" s="68"/>
      <c r="E24" s="68"/>
      <c r="F24">
        <v>123</v>
      </c>
      <c r="G24"/>
      <c r="H24">
        <v>123</v>
      </c>
      <c r="I24"/>
      <c r="J24">
        <v>123</v>
      </c>
      <c r="K24"/>
      <c r="L24">
        <v>123</v>
      </c>
    </row>
    <row r="25" spans="1:12" ht="22" customHeight="1">
      <c r="A25" s="36"/>
      <c r="C25" s="47" t="s">
        <v>139</v>
      </c>
      <c r="D25" s="68"/>
      <c r="E25" s="68"/>
      <c r="F25">
        <v>123</v>
      </c>
      <c r="G25"/>
      <c r="H25">
        <v>123</v>
      </c>
      <c r="I25"/>
      <c r="J25">
        <v>123</v>
      </c>
      <c r="K25"/>
      <c r="L25">
        <v>123</v>
      </c>
    </row>
    <row r="26" spans="1:12" ht="22" customHeight="1">
      <c r="C26" s="7" t="s">
        <v>61</v>
      </c>
      <c r="D26" s="68"/>
      <c r="E26" s="68"/>
      <c r="F26" s="113">
        <v>22222</v>
      </c>
      <c r="G26" s="114"/>
      <c r="H26" s="113">
        <v>22222</v>
      </c>
      <c r="I26" s="114"/>
      <c r="J26" s="113">
        <v>22222</v>
      </c>
      <c r="K26" s="114"/>
      <c r="L26" s="113">
        <v>22222</v>
      </c>
    </row>
    <row r="27" spans="1:12" ht="9" customHeight="1">
      <c r="C27" s="7"/>
      <c r="D27" s="68"/>
      <c r="E27" s="68"/>
      <c r="F27" s="114"/>
      <c r="G27" s="114"/>
      <c r="H27" s="114"/>
      <c r="I27" s="114"/>
      <c r="J27" s="114"/>
      <c r="K27" s="114"/>
      <c r="L27" s="114"/>
    </row>
    <row r="28" spans="1:12" ht="22" customHeight="1">
      <c r="C28" s="91" t="s">
        <v>140</v>
      </c>
      <c r="D28" s="68"/>
      <c r="E28" s="68"/>
      <c r="F28" s="4">
        <v>123</v>
      </c>
      <c r="G28" s="4"/>
      <c r="H28" s="4">
        <v>123</v>
      </c>
      <c r="I28" s="4"/>
      <c r="J28" s="4">
        <v>123</v>
      </c>
      <c r="K28" s="4"/>
      <c r="L28" s="4">
        <v>123</v>
      </c>
    </row>
    <row r="29" spans="1:12" ht="23.25" customHeight="1">
      <c r="A29" s="41" t="s">
        <v>141</v>
      </c>
      <c r="C29" s="47" t="s">
        <v>220</v>
      </c>
      <c r="D29" s="68"/>
      <c r="E29" s="68"/>
      <c r="F29" s="115"/>
      <c r="G29" s="115"/>
      <c r="H29" s="115"/>
      <c r="I29" s="115"/>
      <c r="J29" s="115"/>
      <c r="K29" s="115"/>
      <c r="L29" s="115"/>
    </row>
    <row r="30" spans="1:12" ht="23.25" customHeight="1">
      <c r="A30" s="41"/>
      <c r="C30" s="47" t="s">
        <v>221</v>
      </c>
      <c r="D30" s="68"/>
      <c r="E30" s="68"/>
      <c r="F30">
        <v>123</v>
      </c>
      <c r="G30"/>
      <c r="H30">
        <v>123</v>
      </c>
      <c r="I30"/>
      <c r="J30">
        <v>123</v>
      </c>
      <c r="K30"/>
      <c r="L30">
        <v>123</v>
      </c>
    </row>
    <row r="31" spans="1:12" ht="23.25" customHeight="1">
      <c r="A31" s="41" t="s">
        <v>144</v>
      </c>
      <c r="C31" s="47" t="s">
        <v>145</v>
      </c>
      <c r="D31" s="68"/>
      <c r="E31" s="68"/>
      <c r="F31" s="93">
        <v>22222</v>
      </c>
      <c r="G31"/>
      <c r="H31" s="93">
        <v>22222</v>
      </c>
      <c r="I31"/>
      <c r="J31" s="93">
        <v>22222</v>
      </c>
      <c r="K31"/>
      <c r="L31" s="93">
        <v>22222</v>
      </c>
    </row>
    <row r="32" spans="1:12" ht="23.25" customHeight="1">
      <c r="A32" s="41" t="s">
        <v>146</v>
      </c>
      <c r="C32" s="47" t="s">
        <v>147</v>
      </c>
      <c r="D32" s="68"/>
      <c r="E32" s="68"/>
      <c r="F32" s="24"/>
      <c r="G32"/>
      <c r="H32" s="24"/>
      <c r="I32"/>
      <c r="J32" s="24"/>
      <c r="K32"/>
      <c r="L32" s="24"/>
    </row>
    <row r="33" spans="1:12" ht="23.25" customHeight="1">
      <c r="A33" s="41"/>
      <c r="C33" s="47" t="s">
        <v>148</v>
      </c>
      <c r="D33" s="68"/>
      <c r="E33" s="68"/>
      <c r="F33">
        <v>123</v>
      </c>
      <c r="G33"/>
      <c r="H33">
        <v>123</v>
      </c>
      <c r="I33"/>
      <c r="J33">
        <v>123</v>
      </c>
      <c r="K33"/>
      <c r="L33">
        <v>123</v>
      </c>
    </row>
    <row r="34" spans="1:12" ht="21.75" customHeight="1">
      <c r="A34" s="41"/>
      <c r="C34" s="47" t="s">
        <v>149</v>
      </c>
      <c r="D34" s="68"/>
      <c r="E34" s="68"/>
      <c r="F34" s="93">
        <v>22222</v>
      </c>
      <c r="G34"/>
      <c r="H34" s="93">
        <v>22222</v>
      </c>
      <c r="I34"/>
      <c r="J34" s="93">
        <v>22222</v>
      </c>
      <c r="K34"/>
      <c r="L34" s="93">
        <v>22222</v>
      </c>
    </row>
    <row r="35" spans="1:12" ht="23.25" customHeight="1">
      <c r="A35" s="41" t="s">
        <v>63</v>
      </c>
      <c r="C35" s="20" t="s">
        <v>64</v>
      </c>
      <c r="D35" s="68"/>
      <c r="E35" s="68"/>
      <c r="F35" s="100">
        <v>-123</v>
      </c>
      <c r="G35"/>
      <c r="H35" s="100">
        <v>-123</v>
      </c>
      <c r="I35"/>
      <c r="J35" s="100">
        <v>-123</v>
      </c>
      <c r="K35"/>
      <c r="L35" s="100">
        <v>-123</v>
      </c>
    </row>
    <row r="36" spans="1:12" ht="23.25" customHeight="1">
      <c r="A36" s="41" t="s">
        <v>65</v>
      </c>
      <c r="C36" s="47" t="s">
        <v>150</v>
      </c>
      <c r="D36" s="68"/>
      <c r="E36" s="68"/>
      <c r="F36" s="24"/>
      <c r="G36"/>
      <c r="H36" s="24"/>
      <c r="I36"/>
      <c r="J36" s="24"/>
      <c r="K36"/>
      <c r="L36" s="24"/>
    </row>
    <row r="37" spans="1:12" ht="23.25" customHeight="1">
      <c r="A37" s="41"/>
      <c r="C37" s="47" t="s">
        <v>151</v>
      </c>
      <c r="D37" s="68"/>
      <c r="E37" s="68"/>
      <c r="F37" s="93">
        <v>22222</v>
      </c>
      <c r="G37"/>
      <c r="H37" s="93">
        <v>22222</v>
      </c>
      <c r="I37"/>
      <c r="J37" s="93">
        <v>22222</v>
      </c>
      <c r="K37"/>
      <c r="L37" s="93">
        <v>22222</v>
      </c>
    </row>
    <row r="38" spans="1:12" ht="22" customHeight="1">
      <c r="A38" s="41" t="s">
        <v>152</v>
      </c>
      <c r="C38" s="47" t="s">
        <v>153</v>
      </c>
      <c r="E38" s="68"/>
      <c r="F38" s="93"/>
      <c r="G38"/>
      <c r="H38" s="93"/>
      <c r="I38"/>
      <c r="J38" s="94"/>
      <c r="K38"/>
      <c r="L38" s="94"/>
    </row>
    <row r="39" spans="1:12" ht="22" customHeight="1">
      <c r="A39" s="41"/>
      <c r="C39" s="90" t="s">
        <v>154</v>
      </c>
      <c r="D39" s="68" t="s">
        <v>155</v>
      </c>
      <c r="E39" s="68"/>
      <c r="F39" s="93">
        <v>123</v>
      </c>
      <c r="G39"/>
      <c r="H39" s="93">
        <v>123</v>
      </c>
      <c r="I39"/>
      <c r="J39" s="93">
        <v>123</v>
      </c>
      <c r="K39"/>
      <c r="L39" s="93">
        <v>123</v>
      </c>
    </row>
    <row r="40" spans="1:12" ht="22" customHeight="1">
      <c r="C40" s="47" t="s">
        <v>156</v>
      </c>
      <c r="D40" s="68"/>
      <c r="E40" s="68"/>
      <c r="F40" s="93">
        <v>22222</v>
      </c>
      <c r="G40"/>
      <c r="H40" s="93">
        <v>22222</v>
      </c>
      <c r="I40"/>
      <c r="J40" s="93">
        <v>22222</v>
      </c>
      <c r="K40"/>
      <c r="L40" s="93">
        <v>22222</v>
      </c>
    </row>
    <row r="41" spans="1:12" ht="23.25" customHeight="1">
      <c r="A41" s="41" t="s">
        <v>157</v>
      </c>
      <c r="C41" s="47" t="s">
        <v>158</v>
      </c>
      <c r="D41" s="68"/>
      <c r="E41" s="68"/>
      <c r="F41"/>
      <c r="G41"/>
      <c r="H41"/>
      <c r="I41"/>
      <c r="J41"/>
      <c r="K41"/>
      <c r="L41"/>
    </row>
    <row r="42" spans="1:12" ht="23.25" customHeight="1">
      <c r="A42" s="41"/>
      <c r="C42" s="47" t="s">
        <v>159</v>
      </c>
      <c r="D42" s="68"/>
      <c r="E42" s="68"/>
      <c r="F42" s="93">
        <v>123</v>
      </c>
      <c r="G42"/>
      <c r="H42" s="93">
        <v>123</v>
      </c>
      <c r="I42"/>
      <c r="J42" s="93">
        <v>123</v>
      </c>
      <c r="K42"/>
      <c r="L42" s="93">
        <v>123</v>
      </c>
    </row>
    <row r="43" spans="1:12" ht="23.25" customHeight="1">
      <c r="A43" s="41" t="s">
        <v>160</v>
      </c>
      <c r="C43" s="47" t="s">
        <v>161</v>
      </c>
      <c r="D43" s="68"/>
      <c r="E43" s="68"/>
      <c r="F43" s="24"/>
      <c r="G43"/>
      <c r="H43" s="24"/>
      <c r="I43"/>
      <c r="J43" s="24"/>
      <c r="K43"/>
      <c r="L43" s="24"/>
    </row>
    <row r="44" spans="1:12" ht="23.25" customHeight="1">
      <c r="A44" s="41"/>
      <c r="C44" s="47" t="s">
        <v>162</v>
      </c>
      <c r="D44" s="68"/>
      <c r="E44" s="68"/>
      <c r="F44" s="93">
        <v>22222</v>
      </c>
      <c r="G44"/>
      <c r="H44" s="93">
        <v>22222</v>
      </c>
      <c r="I44"/>
      <c r="J44" s="93">
        <v>22222</v>
      </c>
      <c r="K44"/>
      <c r="L44" s="93">
        <v>22222</v>
      </c>
    </row>
    <row r="45" spans="1:12" ht="23.25" customHeight="1">
      <c r="A45" s="40" t="s">
        <v>163</v>
      </c>
      <c r="C45" s="47" t="s">
        <v>164</v>
      </c>
      <c r="D45" s="68"/>
      <c r="E45" s="68"/>
      <c r="F45" s="22">
        <v>123</v>
      </c>
      <c r="G45"/>
      <c r="H45" s="22">
        <v>123</v>
      </c>
      <c r="I45"/>
      <c r="J45" s="22">
        <v>123</v>
      </c>
      <c r="K45"/>
      <c r="L45" s="22">
        <v>123</v>
      </c>
    </row>
    <row r="46" spans="1:12" ht="22" customHeight="1">
      <c r="A46" s="39" t="s">
        <v>66</v>
      </c>
      <c r="C46" s="7" t="s">
        <v>165</v>
      </c>
      <c r="D46" s="68"/>
      <c r="E46" s="68"/>
      <c r="F46" s="111">
        <v>22222</v>
      </c>
      <c r="G46" s="4"/>
      <c r="H46" s="8">
        <v>22222</v>
      </c>
      <c r="I46" s="4"/>
      <c r="J46" s="111">
        <v>22222</v>
      </c>
      <c r="K46" s="4"/>
      <c r="L46" s="111">
        <v>22222</v>
      </c>
    </row>
    <row r="47" spans="1:12" ht="21.75" customHeight="1">
      <c r="A47" s="39" t="s">
        <v>68</v>
      </c>
      <c r="C47" s="20" t="s">
        <v>166</v>
      </c>
      <c r="D47" s="68">
        <v>14</v>
      </c>
      <c r="E47" s="68"/>
      <c r="F47" s="21">
        <v>123</v>
      </c>
      <c r="G47"/>
      <c r="H47" s="21">
        <v>123</v>
      </c>
      <c r="I47"/>
      <c r="J47" s="21">
        <v>123</v>
      </c>
      <c r="K47"/>
      <c r="L47" s="21">
        <v>123</v>
      </c>
    </row>
    <row r="48" spans="1:12" ht="21.75" customHeight="1">
      <c r="A48" s="39" t="s">
        <v>66</v>
      </c>
      <c r="C48" s="7" t="s">
        <v>167</v>
      </c>
      <c r="D48" s="68"/>
      <c r="E48" s="68"/>
      <c r="F48" s="99">
        <v>22222</v>
      </c>
      <c r="G48" s="4"/>
      <c r="H48" s="99">
        <v>22222</v>
      </c>
      <c r="I48" s="4"/>
      <c r="J48" s="99">
        <v>22222</v>
      </c>
      <c r="K48" s="4"/>
      <c r="L48" s="99">
        <v>22222</v>
      </c>
    </row>
    <row r="49" spans="1:13" ht="21.75" customHeight="1">
      <c r="A49" s="40" t="s">
        <v>222</v>
      </c>
      <c r="C49" s="20" t="s">
        <v>169</v>
      </c>
      <c r="D49" s="68">
        <v>12</v>
      </c>
      <c r="E49" s="68"/>
      <c r="F49" s="98">
        <v>0</v>
      </c>
      <c r="G49"/>
      <c r="H49" s="21">
        <v>-123</v>
      </c>
      <c r="I49"/>
      <c r="J49" s="98">
        <v>0</v>
      </c>
      <c r="K49"/>
      <c r="L49" s="22">
        <v>-123</v>
      </c>
    </row>
    <row r="50" spans="1:13" ht="21.75" customHeight="1">
      <c r="A50" s="39" t="s">
        <v>70</v>
      </c>
      <c r="C50" s="7" t="s">
        <v>223</v>
      </c>
      <c r="D50" s="68"/>
      <c r="E50" s="68"/>
      <c r="F50" s="19">
        <v>22222</v>
      </c>
      <c r="G50" s="4"/>
      <c r="H50" s="19">
        <v>22222</v>
      </c>
      <c r="I50" s="4"/>
      <c r="J50" s="19">
        <v>22222</v>
      </c>
      <c r="K50" s="4"/>
      <c r="L50" s="19">
        <v>22222</v>
      </c>
    </row>
    <row r="51" spans="1:13" ht="4.5" customHeight="1">
      <c r="C51" s="7"/>
      <c r="D51" s="68"/>
      <c r="E51" s="68"/>
      <c r="F51" s="3"/>
      <c r="G51" s="4"/>
      <c r="H51" s="3"/>
      <c r="I51" s="4"/>
      <c r="J51" s="3"/>
      <c r="K51" s="4"/>
      <c r="L51" s="3"/>
    </row>
    <row r="52" spans="1:13" ht="9.65" customHeight="1" thickBot="1">
      <c r="C52" s="7"/>
      <c r="D52" s="68"/>
      <c r="E52" s="68"/>
      <c r="F52" s="3"/>
      <c r="G52" s="4"/>
      <c r="H52" s="3"/>
      <c r="I52" s="4"/>
      <c r="J52" s="3"/>
      <c r="K52" s="4"/>
      <c r="L52" s="3"/>
    </row>
    <row r="53" spans="1:13" ht="21.5">
      <c r="A53" s="56"/>
      <c r="B53" s="57"/>
      <c r="C53" s="340" t="s">
        <v>224</v>
      </c>
      <c r="D53" s="340"/>
      <c r="E53" s="340"/>
      <c r="F53" s="340"/>
      <c r="G53" s="340"/>
      <c r="H53" s="340"/>
      <c r="I53" s="340"/>
      <c r="J53" s="340"/>
      <c r="K53" s="340"/>
      <c r="L53" s="341"/>
      <c r="M53" s="33"/>
    </row>
    <row r="54" spans="1:13" ht="21.5">
      <c r="A54" s="108"/>
      <c r="C54" s="342" t="s">
        <v>225</v>
      </c>
      <c r="D54" s="342"/>
      <c r="E54" s="342"/>
      <c r="F54" s="342"/>
      <c r="G54" s="342"/>
      <c r="H54" s="342"/>
      <c r="I54" s="342"/>
      <c r="J54" s="342"/>
      <c r="K54" s="342"/>
      <c r="L54" s="343"/>
      <c r="M54" s="33"/>
    </row>
    <row r="55" spans="1:13" ht="22.5" customHeight="1" thickBot="1">
      <c r="A55" s="109"/>
      <c r="B55" s="59"/>
      <c r="C55" s="85" t="s">
        <v>173</v>
      </c>
      <c r="D55" s="77"/>
      <c r="E55" s="77"/>
      <c r="F55" s="77"/>
      <c r="G55" s="77"/>
      <c r="H55" s="77"/>
      <c r="I55" s="77"/>
      <c r="J55" s="77"/>
      <c r="K55" s="77"/>
      <c r="L55" s="78"/>
    </row>
    <row r="56" spans="1:13" ht="23.25" customHeight="1">
      <c r="A56" s="44"/>
      <c r="C56" s="7" t="str">
        <f>'SFP7-9'!$B$1</f>
        <v>บริษัท เมืองไทย แคปปิตอล จำกัด (มหาชน) และบริษัทย่อย</v>
      </c>
      <c r="D56" s="68"/>
      <c r="E56" s="68"/>
      <c r="F56" s="111"/>
      <c r="G56" s="111"/>
      <c r="H56" s="111"/>
      <c r="I56" s="111"/>
      <c r="J56" s="111"/>
      <c r="K56" s="111"/>
      <c r="L56" s="8"/>
    </row>
    <row r="57" spans="1:13" ht="23.25" customHeight="1">
      <c r="A57" s="44"/>
      <c r="C57" s="7" t="s">
        <v>214</v>
      </c>
      <c r="D57" s="1"/>
      <c r="E57" s="1"/>
      <c r="F57" s="116"/>
      <c r="G57" s="116"/>
      <c r="H57" s="116"/>
      <c r="I57" s="116"/>
      <c r="J57" s="116"/>
      <c r="K57" s="116"/>
      <c r="L57" s="26"/>
    </row>
    <row r="58" spans="1:13" ht="20.25" customHeight="1">
      <c r="A58" s="41"/>
      <c r="C58" s="50" t="s">
        <v>216</v>
      </c>
      <c r="D58" s="51"/>
      <c r="E58" s="51"/>
      <c r="F58" s="51"/>
      <c r="G58" s="52"/>
      <c r="H58" s="52"/>
      <c r="I58" s="53"/>
      <c r="J58" s="53"/>
      <c r="K58" s="53"/>
      <c r="L58" s="53"/>
    </row>
    <row r="59" spans="1:13" ht="23.25" customHeight="1">
      <c r="A59" s="45"/>
      <c r="D59" s="1"/>
      <c r="E59" s="1"/>
      <c r="F59" s="332" t="s">
        <v>122</v>
      </c>
      <c r="G59" s="332"/>
      <c r="H59" s="332"/>
      <c r="I59" s="116"/>
      <c r="J59" s="332" t="s">
        <v>123</v>
      </c>
      <c r="K59" s="332"/>
      <c r="L59" s="332"/>
    </row>
    <row r="60" spans="1:13" ht="21.75" customHeight="1">
      <c r="A60" s="44"/>
      <c r="D60" s="1"/>
      <c r="E60" s="1"/>
      <c r="F60" s="334" t="s">
        <v>124</v>
      </c>
      <c r="G60" s="335"/>
      <c r="H60" s="335"/>
      <c r="I60" s="116"/>
      <c r="J60" s="334" t="s">
        <v>124</v>
      </c>
      <c r="K60" s="335"/>
      <c r="L60" s="335"/>
    </row>
    <row r="61" spans="1:13" ht="22">
      <c r="A61" s="44"/>
      <c r="D61" s="1"/>
      <c r="E61" s="1"/>
      <c r="F61" s="334" t="s">
        <v>125</v>
      </c>
      <c r="G61" s="334"/>
      <c r="H61" s="334"/>
      <c r="I61" s="116"/>
      <c r="J61" s="334" t="s">
        <v>125</v>
      </c>
      <c r="K61" s="334"/>
      <c r="L61" s="334"/>
    </row>
    <row r="62" spans="1:13" ht="23.25" customHeight="1">
      <c r="A62" s="39" t="s">
        <v>53</v>
      </c>
      <c r="D62" s="68" t="s">
        <v>5</v>
      </c>
      <c r="E62" s="68"/>
      <c r="F62" s="1">
        <v>2563</v>
      </c>
      <c r="G62" s="1"/>
      <c r="H62" s="1">
        <v>2562</v>
      </c>
      <c r="I62" s="1"/>
      <c r="J62" s="1">
        <v>2563</v>
      </c>
      <c r="K62" s="1"/>
      <c r="L62" s="1">
        <v>2562</v>
      </c>
    </row>
    <row r="63" spans="1:13" ht="15" customHeight="1">
      <c r="E63" s="68"/>
      <c r="F63" s="31"/>
      <c r="G63" s="31"/>
      <c r="H63" s="112" t="s">
        <v>126</v>
      </c>
      <c r="I63" s="117"/>
      <c r="J63" s="117"/>
      <c r="K63" s="117"/>
      <c r="L63" s="112" t="s">
        <v>126</v>
      </c>
    </row>
    <row r="64" spans="1:13" ht="23.25" customHeight="1">
      <c r="A64" s="36"/>
      <c r="C64" s="2"/>
      <c r="D64" s="68"/>
      <c r="E64" s="68"/>
      <c r="F64" s="333" t="s">
        <v>6</v>
      </c>
      <c r="G64" s="333"/>
      <c r="H64" s="333"/>
      <c r="I64" s="333"/>
      <c r="J64" s="333"/>
      <c r="K64" s="333"/>
      <c r="L64" s="333"/>
    </row>
    <row r="65" spans="1:13" ht="21.75" customHeight="1">
      <c r="A65" s="44" t="s">
        <v>70</v>
      </c>
      <c r="C65" s="7" t="s">
        <v>79</v>
      </c>
      <c r="D65" s="68"/>
      <c r="E65" s="68"/>
      <c r="F65"/>
      <c r="G65"/>
      <c r="H65"/>
      <c r="I65"/>
      <c r="J65"/>
      <c r="K65"/>
      <c r="L65"/>
    </row>
    <row r="66" spans="1:13" ht="21.75" customHeight="1">
      <c r="A66" s="44" t="s">
        <v>80</v>
      </c>
      <c r="C66" s="20" t="s">
        <v>81</v>
      </c>
      <c r="D66" s="68"/>
      <c r="E66" s="68"/>
      <c r="F66" s="95">
        <v>22222</v>
      </c>
      <c r="G66" s="49"/>
      <c r="H66" s="95">
        <v>22222</v>
      </c>
      <c r="I66" s="49"/>
      <c r="J66" s="49">
        <v>123</v>
      </c>
      <c r="K66" s="49"/>
      <c r="L66" s="49">
        <v>123</v>
      </c>
    </row>
    <row r="67" spans="1:13" ht="21.75" customHeight="1">
      <c r="A67" s="44" t="s">
        <v>82</v>
      </c>
      <c r="C67" s="20" t="s">
        <v>83</v>
      </c>
      <c r="D67" s="68"/>
      <c r="E67" s="68"/>
      <c r="F67" s="96">
        <v>123</v>
      </c>
      <c r="G67" s="49"/>
      <c r="H67" s="96">
        <v>123</v>
      </c>
      <c r="I67" s="97"/>
      <c r="J67" s="98">
        <v>0</v>
      </c>
      <c r="K67"/>
      <c r="L67" s="98">
        <v>0</v>
      </c>
    </row>
    <row r="68" spans="1:13" ht="21.75" customHeight="1" thickBot="1">
      <c r="A68" s="46"/>
      <c r="C68" s="7"/>
      <c r="D68" s="68"/>
      <c r="E68" s="68"/>
      <c r="F68" s="13">
        <v>22222</v>
      </c>
      <c r="G68" s="14"/>
      <c r="H68" s="13">
        <v>22222</v>
      </c>
      <c r="I68" s="14"/>
      <c r="J68" s="15">
        <v>123</v>
      </c>
      <c r="K68" s="14"/>
      <c r="L68" s="15">
        <v>123</v>
      </c>
    </row>
    <row r="69" spans="1:13" ht="4.5" customHeight="1" thickTop="1">
      <c r="C69" s="7"/>
      <c r="D69" s="68"/>
      <c r="E69" s="68"/>
      <c r="F69" s="28"/>
      <c r="G69" s="14"/>
      <c r="H69" s="28"/>
      <c r="I69" s="14"/>
      <c r="J69" s="14"/>
      <c r="K69" s="14"/>
      <c r="L69" s="14"/>
    </row>
    <row r="70" spans="1:13" ht="20.25" customHeight="1">
      <c r="A70" s="41" t="s">
        <v>86</v>
      </c>
      <c r="C70" s="7" t="s">
        <v>206</v>
      </c>
      <c r="D70" s="68"/>
      <c r="E70" s="68"/>
      <c r="F70" s="28"/>
      <c r="G70" s="14"/>
      <c r="H70" s="28"/>
      <c r="I70" s="14"/>
      <c r="J70" s="14"/>
      <c r="K70" s="14"/>
      <c r="L70" s="14"/>
    </row>
    <row r="71" spans="1:13" ht="22" thickBot="1">
      <c r="A71" s="41" t="s">
        <v>207</v>
      </c>
      <c r="C71" s="20" t="s">
        <v>208</v>
      </c>
      <c r="E71" s="68"/>
      <c r="F71" s="25">
        <v>4.4400000000000004</v>
      </c>
      <c r="G71"/>
      <c r="H71" s="25">
        <v>4.4400000000000004</v>
      </c>
      <c r="I71"/>
      <c r="J71" s="25">
        <v>4.4400000000000004</v>
      </c>
      <c r="K71"/>
      <c r="L71" s="25">
        <v>4.4400000000000004</v>
      </c>
    </row>
    <row r="72" spans="1:13" ht="20.25" customHeight="1" thickTop="1" thickBot="1">
      <c r="A72" s="41" t="s">
        <v>209</v>
      </c>
      <c r="C72" s="20" t="s">
        <v>210</v>
      </c>
      <c r="D72" s="68"/>
      <c r="E72" s="68"/>
      <c r="F72" s="25">
        <v>2.2200000000000002</v>
      </c>
      <c r="G72"/>
      <c r="H72" s="25">
        <v>2.2200000000000002</v>
      </c>
      <c r="I72"/>
      <c r="J72" s="25">
        <v>2.2200000000000002</v>
      </c>
      <c r="K72"/>
      <c r="L72" s="25">
        <v>2.2200000000000002</v>
      </c>
    </row>
    <row r="73" spans="1:13" ht="4.5" customHeight="1" thickTop="1">
      <c r="A73" s="41"/>
      <c r="C73" s="10"/>
      <c r="D73" s="68"/>
      <c r="E73" s="68"/>
      <c r="F73"/>
      <c r="G73"/>
      <c r="H73"/>
      <c r="I73"/>
      <c r="J73"/>
      <c r="K73"/>
      <c r="L73"/>
    </row>
    <row r="74" spans="1:13" ht="22">
      <c r="A74" s="41" t="s">
        <v>86</v>
      </c>
      <c r="C74" s="7" t="s">
        <v>211</v>
      </c>
      <c r="D74" s="68"/>
      <c r="E74" s="68"/>
      <c r="F74" s="3"/>
      <c r="G74" s="4"/>
      <c r="H74" s="3"/>
      <c r="I74" s="4"/>
      <c r="J74" s="3"/>
      <c r="K74" s="4"/>
      <c r="L74" s="3"/>
    </row>
    <row r="75" spans="1:13" ht="22" thickBot="1">
      <c r="A75" s="41" t="s">
        <v>207</v>
      </c>
      <c r="C75" s="20" t="s">
        <v>208</v>
      </c>
      <c r="E75" s="68"/>
      <c r="F75" s="25">
        <v>4.4400000000000004</v>
      </c>
      <c r="G75"/>
      <c r="H75" s="25">
        <v>4.4400000000000004</v>
      </c>
      <c r="I75"/>
      <c r="J75" s="25">
        <v>4.4400000000000004</v>
      </c>
      <c r="K75"/>
      <c r="L75" s="25">
        <v>4.4400000000000004</v>
      </c>
    </row>
    <row r="76" spans="1:13" ht="22.5" thickTop="1" thickBot="1">
      <c r="A76" s="41" t="s">
        <v>209</v>
      </c>
      <c r="C76" s="20" t="s">
        <v>210</v>
      </c>
      <c r="D76" s="68"/>
      <c r="E76" s="68"/>
      <c r="F76" s="25">
        <v>2.2200000000000002</v>
      </c>
      <c r="G76"/>
      <c r="H76" s="25">
        <v>2.2200000000000002</v>
      </c>
      <c r="I76"/>
      <c r="J76" s="25">
        <v>2.2200000000000002</v>
      </c>
      <c r="K76"/>
      <c r="L76" s="25">
        <v>2.2200000000000002</v>
      </c>
    </row>
    <row r="77" spans="1:13" ht="4.5" customHeight="1" thickTop="1">
      <c r="A77" s="41"/>
      <c r="D77" s="68"/>
      <c r="E77" s="68"/>
      <c r="F77"/>
      <c r="G77"/>
      <c r="H77"/>
      <c r="I77"/>
      <c r="J77"/>
      <c r="K77"/>
      <c r="L77"/>
    </row>
    <row r="78" spans="1:13" ht="19.5" customHeight="1" thickBot="1">
      <c r="A78" s="41"/>
      <c r="D78" s="68"/>
      <c r="E78" s="68"/>
      <c r="F78"/>
      <c r="G78"/>
      <c r="H78"/>
      <c r="I78"/>
      <c r="J78"/>
      <c r="K78"/>
      <c r="L78"/>
    </row>
    <row r="79" spans="1:13" ht="21.5">
      <c r="A79" s="56"/>
      <c r="B79" s="57"/>
      <c r="C79" s="340" t="s">
        <v>226</v>
      </c>
      <c r="D79" s="340"/>
      <c r="E79" s="340"/>
      <c r="F79" s="340"/>
      <c r="G79" s="340"/>
      <c r="H79" s="340"/>
      <c r="I79" s="340"/>
      <c r="J79" s="340"/>
      <c r="K79" s="340"/>
      <c r="L79" s="341"/>
      <c r="M79" s="33"/>
    </row>
    <row r="80" spans="1:13" ht="22.5" customHeight="1" thickBot="1">
      <c r="A80" s="76"/>
      <c r="B80" s="59"/>
      <c r="C80" s="85" t="s">
        <v>227</v>
      </c>
      <c r="D80" s="77"/>
      <c r="E80" s="77"/>
      <c r="F80" s="77"/>
      <c r="G80" s="77"/>
      <c r="H80" s="77"/>
      <c r="I80" s="77"/>
      <c r="J80" s="77"/>
      <c r="K80" s="77"/>
      <c r="L80" s="78"/>
    </row>
    <row r="81" spans="1:12" ht="23.25" customHeight="1">
      <c r="C81" s="7" t="str">
        <f>'SFP7-9'!$B$1</f>
        <v>บริษัท เมืองไทย แคปปิตอล จำกัด (มหาชน) และบริษัทย่อย</v>
      </c>
      <c r="D81" s="68"/>
      <c r="E81" s="68"/>
      <c r="F81" s="111"/>
      <c r="G81" s="111"/>
      <c r="H81" s="111"/>
      <c r="I81" s="111"/>
      <c r="J81" s="111"/>
      <c r="K81" s="111"/>
      <c r="L81" s="8"/>
    </row>
    <row r="82" spans="1:12" ht="23.25" customHeight="1">
      <c r="C82" s="7" t="s">
        <v>174</v>
      </c>
      <c r="D82" s="1"/>
      <c r="E82" s="1"/>
      <c r="F82" s="116"/>
      <c r="G82" s="116"/>
      <c r="H82" s="116"/>
      <c r="I82" s="116"/>
      <c r="J82" s="116"/>
      <c r="K82" s="116"/>
      <c r="L82" s="116"/>
    </row>
    <row r="83" spans="1:12" ht="23">
      <c r="C83" s="50" t="s">
        <v>216</v>
      </c>
      <c r="D83" s="54"/>
      <c r="E83" s="54"/>
      <c r="F83" s="54"/>
      <c r="G83" s="5"/>
      <c r="H83" s="5"/>
      <c r="I83" s="116"/>
      <c r="J83" s="116"/>
      <c r="K83" s="116"/>
      <c r="L83" s="116"/>
    </row>
    <row r="84" spans="1:12" ht="23.25" customHeight="1">
      <c r="D84" s="1"/>
      <c r="E84" s="1"/>
      <c r="F84" s="332" t="s">
        <v>122</v>
      </c>
      <c r="G84" s="332"/>
      <c r="H84" s="332"/>
      <c r="I84" s="116"/>
      <c r="J84" s="332" t="s">
        <v>123</v>
      </c>
      <c r="K84" s="332"/>
      <c r="L84" s="332"/>
    </row>
    <row r="85" spans="1:12" ht="21.75" customHeight="1">
      <c r="D85" s="1"/>
      <c r="E85" s="1"/>
      <c r="F85" s="334" t="s">
        <v>124</v>
      </c>
      <c r="G85" s="335"/>
      <c r="H85" s="335"/>
      <c r="I85" s="116"/>
      <c r="J85" s="334" t="s">
        <v>124</v>
      </c>
      <c r="K85" s="335"/>
      <c r="L85" s="335"/>
    </row>
    <row r="86" spans="1:12" ht="22">
      <c r="D86" s="1"/>
      <c r="E86" s="1"/>
      <c r="F86" s="334" t="s">
        <v>125</v>
      </c>
      <c r="G86" s="334"/>
      <c r="H86" s="334"/>
      <c r="I86" s="116"/>
      <c r="J86" s="334" t="s">
        <v>125</v>
      </c>
      <c r="K86" s="334"/>
      <c r="L86" s="334"/>
    </row>
    <row r="87" spans="1:12" ht="23.25" customHeight="1">
      <c r="A87" s="34" t="s">
        <v>53</v>
      </c>
      <c r="D87" s="68" t="s">
        <v>5</v>
      </c>
      <c r="E87" s="68"/>
      <c r="F87" s="1">
        <v>2563</v>
      </c>
      <c r="G87" s="1"/>
      <c r="H87" s="1">
        <v>2562</v>
      </c>
      <c r="I87" s="1"/>
      <c r="J87" s="1">
        <v>2563</v>
      </c>
      <c r="K87" s="1"/>
      <c r="L87" s="1">
        <v>2562</v>
      </c>
    </row>
    <row r="88" spans="1:12" ht="23.25" customHeight="1">
      <c r="E88" s="68"/>
      <c r="F88" s="1"/>
      <c r="G88" s="1"/>
      <c r="H88" s="112" t="s">
        <v>126</v>
      </c>
      <c r="I88" s="1"/>
      <c r="J88" s="1"/>
      <c r="K88" s="1"/>
      <c r="L88" s="112" t="s">
        <v>126</v>
      </c>
    </row>
    <row r="89" spans="1:12" ht="23.25" customHeight="1">
      <c r="D89" s="68"/>
      <c r="E89" s="68"/>
      <c r="F89" s="333" t="s">
        <v>6</v>
      </c>
      <c r="G89" s="333"/>
      <c r="H89" s="333"/>
      <c r="I89" s="333"/>
      <c r="J89" s="333"/>
      <c r="K89" s="333"/>
      <c r="L89" s="333"/>
    </row>
    <row r="90" spans="1:12" ht="23.25" customHeight="1">
      <c r="A90" s="36"/>
      <c r="C90" s="7" t="s">
        <v>228</v>
      </c>
      <c r="D90" s="68"/>
      <c r="E90" s="68"/>
      <c r="F90" s="3">
        <v>22222</v>
      </c>
      <c r="G90" s="4"/>
      <c r="H90" s="3">
        <v>22222</v>
      </c>
      <c r="I90" s="4"/>
      <c r="J90" s="3">
        <v>22222</v>
      </c>
      <c r="K90" s="4"/>
      <c r="L90" s="3">
        <v>22222</v>
      </c>
    </row>
    <row r="91" spans="1:12" ht="23.25" customHeight="1">
      <c r="A91" s="36"/>
      <c r="C91" s="7"/>
      <c r="D91" s="68"/>
      <c r="E91" s="68"/>
      <c r="F91" s="3"/>
      <c r="G91" s="4"/>
      <c r="H91" s="3"/>
      <c r="I91" s="4"/>
      <c r="J91" s="3"/>
      <c r="K91" s="4"/>
      <c r="L91" s="3"/>
    </row>
    <row r="92" spans="1:12" ht="23.25" customHeight="1">
      <c r="A92" s="39" t="s">
        <v>71</v>
      </c>
      <c r="C92" s="7" t="s">
        <v>229</v>
      </c>
      <c r="D92" s="68"/>
      <c r="E92" s="68"/>
      <c r="F92" s="3"/>
      <c r="G92" s="4"/>
      <c r="H92" s="3"/>
      <c r="I92" s="4"/>
      <c r="J92" s="3"/>
      <c r="K92" s="4"/>
      <c r="L92" s="3"/>
    </row>
    <row r="93" spans="1:12" ht="21" customHeight="1">
      <c r="A93" s="39" t="s">
        <v>72</v>
      </c>
      <c r="C93" s="6" t="s">
        <v>73</v>
      </c>
      <c r="D93" s="68"/>
      <c r="E93" s="68"/>
      <c r="F93" s="17"/>
      <c r="H93" s="17"/>
      <c r="J93" s="17"/>
      <c r="L93" s="17"/>
    </row>
    <row r="94" spans="1:12" ht="21" customHeight="1">
      <c r="A94" s="39" t="s">
        <v>176</v>
      </c>
      <c r="C94" s="20" t="s">
        <v>177</v>
      </c>
      <c r="D94" s="68"/>
      <c r="E94" s="68"/>
      <c r="F94">
        <v>123</v>
      </c>
      <c r="G94"/>
      <c r="H94">
        <v>123</v>
      </c>
      <c r="I94"/>
      <c r="J94">
        <v>123</v>
      </c>
      <c r="K94"/>
      <c r="L94">
        <v>123</v>
      </c>
    </row>
    <row r="95" spans="1:12" ht="21" customHeight="1">
      <c r="A95" s="39" t="s">
        <v>74</v>
      </c>
      <c r="C95" s="47" t="s">
        <v>178</v>
      </c>
      <c r="D95" s="68"/>
      <c r="E95" s="68"/>
      <c r="F95" s="93">
        <v>22222</v>
      </c>
      <c r="G95"/>
      <c r="H95" s="93">
        <v>22222</v>
      </c>
      <c r="I95"/>
      <c r="J95" s="93">
        <v>22222</v>
      </c>
      <c r="K95"/>
      <c r="L95" s="93">
        <v>22222</v>
      </c>
    </row>
    <row r="96" spans="1:12" ht="21.65" customHeight="1">
      <c r="A96" s="331" t="s">
        <v>179</v>
      </c>
      <c r="C96" s="47" t="s">
        <v>180</v>
      </c>
      <c r="D96" s="68"/>
      <c r="E96" s="68"/>
      <c r="F96" s="48"/>
      <c r="G96"/>
      <c r="H96" s="48"/>
      <c r="I96"/>
      <c r="J96" s="48"/>
      <c r="K96"/>
      <c r="L96" s="48"/>
    </row>
    <row r="97" spans="1:12" ht="21.65" customHeight="1">
      <c r="A97" s="331"/>
      <c r="C97" s="47" t="s">
        <v>181</v>
      </c>
      <c r="D97" s="68"/>
      <c r="E97" s="68"/>
      <c r="F97">
        <v>123</v>
      </c>
      <c r="G97"/>
      <c r="H97">
        <v>123</v>
      </c>
      <c r="I97"/>
      <c r="J97">
        <v>123</v>
      </c>
      <c r="K97"/>
      <c r="L97">
        <v>123</v>
      </c>
    </row>
    <row r="98" spans="1:12" ht="21" customHeight="1">
      <c r="A98" s="88" t="s">
        <v>182</v>
      </c>
      <c r="C98" s="47" t="s">
        <v>183</v>
      </c>
      <c r="D98" s="68"/>
      <c r="E98" s="68"/>
      <c r="F98" s="93">
        <v>22222</v>
      </c>
      <c r="G98"/>
      <c r="H98" s="93">
        <v>22222</v>
      </c>
      <c r="I98"/>
      <c r="J98" s="93">
        <v>22222</v>
      </c>
      <c r="K98"/>
      <c r="L98" s="93">
        <v>22222</v>
      </c>
    </row>
    <row r="99" spans="1:12" ht="21" customHeight="1">
      <c r="A99" s="39" t="s">
        <v>152</v>
      </c>
      <c r="C99" s="47" t="s">
        <v>184</v>
      </c>
      <c r="E99" s="68"/>
      <c r="F99" s="93"/>
      <c r="G99"/>
      <c r="H99" s="93"/>
      <c r="I99"/>
      <c r="J99" s="94"/>
      <c r="K99"/>
      <c r="L99" s="94"/>
    </row>
    <row r="100" spans="1:12" ht="21" customHeight="1">
      <c r="A100" s="39"/>
      <c r="C100" s="47" t="s">
        <v>185</v>
      </c>
      <c r="D100" s="68" t="s">
        <v>155</v>
      </c>
      <c r="E100" s="68"/>
      <c r="F100">
        <v>123</v>
      </c>
      <c r="G100"/>
      <c r="H100">
        <v>123</v>
      </c>
      <c r="I100"/>
      <c r="J100">
        <v>123</v>
      </c>
      <c r="K100"/>
      <c r="L100">
        <v>123</v>
      </c>
    </row>
    <row r="101" spans="1:12" ht="21" customHeight="1">
      <c r="A101" s="39"/>
      <c r="C101" s="81" t="s">
        <v>186</v>
      </c>
      <c r="D101" s="68"/>
      <c r="E101" s="68"/>
      <c r="F101" s="93">
        <v>22222</v>
      </c>
      <c r="G101"/>
      <c r="H101" s="93">
        <v>22222</v>
      </c>
      <c r="I101"/>
      <c r="J101" s="93">
        <v>22222</v>
      </c>
      <c r="K101"/>
      <c r="L101" s="93">
        <v>22222</v>
      </c>
    </row>
    <row r="102" spans="1:12" ht="21" customHeight="1">
      <c r="A102" s="39" t="s">
        <v>75</v>
      </c>
      <c r="C102" s="20" t="s">
        <v>230</v>
      </c>
      <c r="D102" s="68"/>
      <c r="E102" s="68"/>
      <c r="F102">
        <v>123</v>
      </c>
      <c r="G102"/>
      <c r="H102">
        <v>123</v>
      </c>
      <c r="I102"/>
      <c r="J102">
        <v>123</v>
      </c>
      <c r="K102"/>
      <c r="L102">
        <v>123</v>
      </c>
    </row>
    <row r="103" spans="1:12" ht="21" customHeight="1">
      <c r="A103" s="41"/>
      <c r="C103" s="7" t="s">
        <v>188</v>
      </c>
      <c r="D103" s="68"/>
      <c r="E103" s="68"/>
      <c r="F103" s="19">
        <v>22222</v>
      </c>
      <c r="G103" s="4"/>
      <c r="H103" s="19">
        <v>22222</v>
      </c>
      <c r="I103" s="4"/>
      <c r="J103" s="19">
        <v>22222</v>
      </c>
      <c r="K103" s="4"/>
      <c r="L103" s="19">
        <v>22222</v>
      </c>
    </row>
    <row r="104" spans="1:12" ht="21" customHeight="1">
      <c r="A104" s="41"/>
      <c r="C104" s="7"/>
      <c r="D104" s="68"/>
      <c r="E104" s="68"/>
      <c r="F104" s="3"/>
      <c r="G104" s="4"/>
      <c r="H104" s="3"/>
      <c r="I104" s="4"/>
      <c r="J104" s="3"/>
      <c r="K104" s="4"/>
      <c r="L104" s="3"/>
    </row>
    <row r="105" spans="1:12" ht="22">
      <c r="A105" s="39" t="s">
        <v>189</v>
      </c>
      <c r="C105" s="6" t="s">
        <v>190</v>
      </c>
      <c r="D105" s="68"/>
      <c r="E105" s="68"/>
      <c r="F105" s="3"/>
      <c r="G105" s="4"/>
      <c r="H105" s="3"/>
      <c r="I105" s="4"/>
      <c r="J105" s="3"/>
      <c r="K105" s="4"/>
      <c r="L105" s="3"/>
    </row>
    <row r="106" spans="1:12" ht="22">
      <c r="A106" s="39"/>
      <c r="C106" s="81" t="s">
        <v>191</v>
      </c>
      <c r="D106" s="68"/>
      <c r="E106" s="68"/>
      <c r="F106" s="3"/>
      <c r="G106" s="4"/>
      <c r="H106" s="3"/>
      <c r="I106" s="4"/>
      <c r="J106" s="3"/>
      <c r="K106" s="4"/>
      <c r="L106" s="3"/>
    </row>
    <row r="107" spans="1:12" ht="21.5">
      <c r="A107" s="39"/>
      <c r="C107" s="81" t="s">
        <v>192</v>
      </c>
      <c r="D107" s="68"/>
      <c r="E107" s="68"/>
      <c r="F107">
        <v>123</v>
      </c>
      <c r="G107"/>
      <c r="H107">
        <v>123</v>
      </c>
      <c r="I107"/>
      <c r="J107">
        <v>123</v>
      </c>
      <c r="K107"/>
      <c r="L107">
        <v>123</v>
      </c>
    </row>
    <row r="108" spans="1:12" ht="21.5">
      <c r="A108" s="41" t="s">
        <v>66</v>
      </c>
      <c r="C108" s="47" t="s">
        <v>193</v>
      </c>
      <c r="D108" s="68">
        <v>10</v>
      </c>
      <c r="E108" s="68"/>
      <c r="F108" s="93">
        <v>22222</v>
      </c>
      <c r="G108"/>
      <c r="H108" s="93">
        <v>22222</v>
      </c>
      <c r="I108"/>
      <c r="J108" s="93">
        <v>22222</v>
      </c>
      <c r="K108"/>
      <c r="L108" s="93">
        <v>22222</v>
      </c>
    </row>
    <row r="109" spans="1:12" ht="21.5">
      <c r="A109" s="41" t="s">
        <v>66</v>
      </c>
      <c r="C109" s="20" t="s">
        <v>194</v>
      </c>
      <c r="D109" s="68"/>
      <c r="E109" s="68"/>
      <c r="F109">
        <v>123</v>
      </c>
      <c r="G109"/>
      <c r="H109">
        <v>123</v>
      </c>
      <c r="I109"/>
      <c r="J109">
        <v>123</v>
      </c>
      <c r="K109"/>
      <c r="L109">
        <v>123</v>
      </c>
    </row>
    <row r="110" spans="1:12" ht="21.5">
      <c r="A110" s="41" t="s">
        <v>195</v>
      </c>
      <c r="C110" s="81" t="s">
        <v>196</v>
      </c>
      <c r="D110" s="68"/>
      <c r="E110" s="68"/>
      <c r="F110"/>
      <c r="G110"/>
      <c r="H110"/>
      <c r="I110"/>
      <c r="J110"/>
      <c r="K110"/>
      <c r="L110"/>
    </row>
    <row r="111" spans="1:12" ht="21.5">
      <c r="A111" s="41"/>
      <c r="C111" s="81" t="s">
        <v>197</v>
      </c>
      <c r="D111" s="68"/>
      <c r="E111" s="68"/>
      <c r="F111" s="93">
        <v>22222</v>
      </c>
      <c r="G111"/>
      <c r="H111" s="93">
        <v>22222</v>
      </c>
      <c r="I111"/>
      <c r="J111" s="93">
        <v>22222</v>
      </c>
      <c r="K111"/>
      <c r="L111" s="93">
        <v>22222</v>
      </c>
    </row>
    <row r="112" spans="1:12" ht="21.5">
      <c r="A112" s="41" t="s">
        <v>195</v>
      </c>
      <c r="C112" s="81" t="s">
        <v>198</v>
      </c>
      <c r="D112" s="68"/>
      <c r="E112" s="68"/>
      <c r="F112" s="93"/>
      <c r="G112"/>
      <c r="H112" s="93"/>
      <c r="I112"/>
      <c r="J112" s="93"/>
      <c r="K112"/>
      <c r="L112" s="93"/>
    </row>
    <row r="113" spans="1:12" ht="21.5">
      <c r="A113" s="41"/>
      <c r="C113" s="81" t="s">
        <v>199</v>
      </c>
      <c r="D113" s="68"/>
      <c r="E113" s="68"/>
      <c r="F113">
        <v>123</v>
      </c>
      <c r="G113"/>
      <c r="H113">
        <v>123</v>
      </c>
      <c r="I113"/>
      <c r="J113">
        <v>123</v>
      </c>
      <c r="K113"/>
      <c r="L113">
        <v>123</v>
      </c>
    </row>
    <row r="114" spans="1:12" ht="21.5">
      <c r="A114" s="41" t="s">
        <v>152</v>
      </c>
      <c r="C114" s="47" t="s">
        <v>184</v>
      </c>
      <c r="D114" s="68"/>
      <c r="E114" s="68"/>
      <c r="F114" s="93"/>
      <c r="G114"/>
      <c r="H114" s="93"/>
      <c r="I114"/>
      <c r="J114" s="94"/>
      <c r="K114"/>
      <c r="L114" s="94"/>
    </row>
    <row r="115" spans="1:12" ht="21" customHeight="1">
      <c r="A115" s="41"/>
      <c r="C115" s="47" t="s">
        <v>185</v>
      </c>
      <c r="D115" s="68" t="s">
        <v>155</v>
      </c>
      <c r="E115" s="68"/>
      <c r="F115" s="93">
        <v>22222</v>
      </c>
      <c r="G115"/>
      <c r="H115" s="93">
        <v>22222</v>
      </c>
      <c r="I115"/>
      <c r="J115" s="93">
        <v>22222</v>
      </c>
      <c r="K115"/>
      <c r="L115" s="93">
        <v>22222</v>
      </c>
    </row>
    <row r="116" spans="1:12" ht="21" customHeight="1">
      <c r="A116" s="41"/>
      <c r="C116" s="81" t="s">
        <v>186</v>
      </c>
      <c r="D116" s="68"/>
      <c r="E116" s="68"/>
      <c r="F116">
        <v>123</v>
      </c>
      <c r="G116"/>
      <c r="H116">
        <v>123</v>
      </c>
      <c r="I116"/>
      <c r="J116">
        <v>123</v>
      </c>
      <c r="K116"/>
      <c r="L116">
        <v>123</v>
      </c>
    </row>
    <row r="117" spans="1:12" ht="21" customHeight="1">
      <c r="A117" s="41" t="s">
        <v>75</v>
      </c>
      <c r="C117" s="20" t="s">
        <v>231</v>
      </c>
      <c r="D117" s="68"/>
      <c r="E117" s="68"/>
      <c r="F117">
        <v>123</v>
      </c>
      <c r="G117"/>
      <c r="H117">
        <v>123</v>
      </c>
      <c r="I117"/>
      <c r="J117">
        <v>123</v>
      </c>
      <c r="K117"/>
      <c r="L117">
        <v>123</v>
      </c>
    </row>
    <row r="118" spans="1:12" ht="21" customHeight="1">
      <c r="A118" s="41"/>
      <c r="C118" s="7" t="s">
        <v>201</v>
      </c>
      <c r="D118" s="68"/>
      <c r="E118" s="68"/>
      <c r="F118" s="19">
        <v>22222</v>
      </c>
      <c r="G118" s="4"/>
      <c r="H118" s="19">
        <v>22222</v>
      </c>
      <c r="I118" s="4"/>
      <c r="J118" s="19">
        <v>22222</v>
      </c>
      <c r="K118" s="4"/>
      <c r="L118" s="19">
        <v>22222</v>
      </c>
    </row>
    <row r="119" spans="1:12" s="4" customFormat="1" ht="21" customHeight="1">
      <c r="A119" s="44" t="s">
        <v>76</v>
      </c>
      <c r="C119" s="7" t="s">
        <v>77</v>
      </c>
      <c r="D119" s="23"/>
      <c r="E119" s="23"/>
      <c r="F119" s="19">
        <v>22222</v>
      </c>
      <c r="H119" s="19">
        <v>22222</v>
      </c>
      <c r="J119" s="19">
        <v>22222</v>
      </c>
      <c r="L119" s="19">
        <v>22222</v>
      </c>
    </row>
    <row r="120" spans="1:12" ht="21" customHeight="1" thickBot="1">
      <c r="A120" s="45" t="s">
        <v>78</v>
      </c>
      <c r="C120" s="7" t="s">
        <v>202</v>
      </c>
      <c r="D120" s="68"/>
      <c r="E120" s="68"/>
      <c r="F120" s="30">
        <v>22222</v>
      </c>
      <c r="G120" s="4"/>
      <c r="H120" s="30">
        <v>22222</v>
      </c>
      <c r="I120" s="4"/>
      <c r="J120" s="30">
        <v>22222</v>
      </c>
      <c r="K120" s="4"/>
      <c r="L120" s="30">
        <v>22222</v>
      </c>
    </row>
    <row r="121" spans="1:12" ht="21.75" customHeight="1" thickTop="1">
      <c r="C121" s="7"/>
      <c r="D121" s="68"/>
      <c r="E121" s="68"/>
      <c r="F121"/>
      <c r="G121"/>
      <c r="H121"/>
      <c r="I121"/>
      <c r="J121"/>
      <c r="K121"/>
      <c r="L121"/>
    </row>
    <row r="122" spans="1:12" ht="21.75" customHeight="1">
      <c r="A122" s="44" t="s">
        <v>78</v>
      </c>
      <c r="C122" s="7" t="s">
        <v>203</v>
      </c>
      <c r="D122" s="68"/>
      <c r="E122" s="68"/>
      <c r="F122" s="28"/>
      <c r="G122" s="14"/>
      <c r="H122" s="28"/>
      <c r="I122" s="14"/>
      <c r="J122" s="14"/>
      <c r="K122" s="14"/>
      <c r="L122" s="14"/>
    </row>
    <row r="123" spans="1:12" ht="23.25" customHeight="1">
      <c r="A123" s="44" t="s">
        <v>84</v>
      </c>
      <c r="C123" s="20" t="s">
        <v>81</v>
      </c>
      <c r="D123" s="68"/>
      <c r="E123" s="68"/>
      <c r="F123" s="95">
        <v>22222</v>
      </c>
      <c r="G123" s="49"/>
      <c r="H123" s="95">
        <v>22222</v>
      </c>
      <c r="I123" s="49"/>
      <c r="J123" s="49">
        <v>123</v>
      </c>
      <c r="K123" s="49"/>
      <c r="L123" s="49">
        <v>123</v>
      </c>
    </row>
    <row r="124" spans="1:12" ht="23.25" customHeight="1">
      <c r="A124" s="44" t="s">
        <v>85</v>
      </c>
      <c r="C124" s="20" t="s">
        <v>83</v>
      </c>
      <c r="D124" s="68"/>
      <c r="E124" s="68"/>
      <c r="F124" s="96">
        <v>123</v>
      </c>
      <c r="G124" s="49"/>
      <c r="H124" s="96">
        <v>123</v>
      </c>
      <c r="I124" s="97"/>
      <c r="J124" s="98">
        <v>0</v>
      </c>
      <c r="K124"/>
      <c r="L124" s="98">
        <v>0</v>
      </c>
    </row>
    <row r="125" spans="1:12" ht="23.25" customHeight="1" thickBot="1">
      <c r="A125" s="46"/>
      <c r="C125" s="7"/>
      <c r="D125" s="68"/>
      <c r="E125" s="68"/>
      <c r="F125" s="13">
        <v>22222</v>
      </c>
      <c r="G125" s="14"/>
      <c r="H125" s="13">
        <v>22222</v>
      </c>
      <c r="I125" s="14"/>
      <c r="J125" s="15">
        <v>123</v>
      </c>
      <c r="K125" s="14"/>
      <c r="L125" s="15">
        <v>123</v>
      </c>
    </row>
    <row r="126" spans="1:12" ht="23.25" customHeight="1" thickTop="1" thickBot="1">
      <c r="D126" s="68"/>
      <c r="E126" s="68"/>
      <c r="F126" s="28"/>
      <c r="G126" s="14"/>
      <c r="H126" s="28"/>
      <c r="I126" s="14"/>
      <c r="J126" s="14"/>
      <c r="K126" s="14"/>
      <c r="L126" s="14"/>
    </row>
    <row r="127" spans="1:12" ht="21.75" customHeight="1">
      <c r="A127" s="56"/>
      <c r="B127" s="57"/>
      <c r="C127" s="338" t="s">
        <v>204</v>
      </c>
      <c r="D127" s="338"/>
      <c r="E127" s="338"/>
      <c r="F127" s="338"/>
      <c r="G127" s="338"/>
      <c r="H127" s="338"/>
      <c r="I127" s="338"/>
      <c r="J127" s="338"/>
      <c r="K127" s="338"/>
      <c r="L127" s="339"/>
    </row>
    <row r="128" spans="1:12" ht="18" customHeight="1" thickBot="1">
      <c r="A128" s="70"/>
      <c r="B128" s="59"/>
      <c r="C128" s="65" t="s">
        <v>232</v>
      </c>
      <c r="D128" s="66"/>
      <c r="E128" s="66"/>
      <c r="F128" s="66"/>
      <c r="G128" s="66"/>
      <c r="H128" s="66"/>
      <c r="I128" s="66"/>
      <c r="J128" s="66"/>
      <c r="K128" s="66"/>
      <c r="L128" s="67"/>
    </row>
    <row r="129" ht="22" customHeight="1"/>
    <row r="130" ht="22" customHeight="1"/>
    <row r="131" ht="22" customHeight="1"/>
    <row r="132" ht="22" customHeight="1"/>
    <row r="133" ht="22" customHeight="1"/>
    <row r="134" ht="22" customHeight="1"/>
    <row r="135" ht="22" customHeight="1"/>
    <row r="136" ht="22" customHeight="1"/>
    <row r="137" ht="22" customHeight="1"/>
    <row r="138" ht="22" customHeight="1"/>
    <row r="139" ht="22" customHeight="1"/>
    <row r="140" ht="22" customHeight="1"/>
    <row r="141" ht="22" customHeight="1"/>
    <row r="142" ht="22" customHeight="1"/>
    <row r="143" ht="22" customHeight="1"/>
    <row r="144" ht="22" customHeight="1"/>
    <row r="145" ht="22" customHeight="1"/>
    <row r="146" ht="22" customHeight="1"/>
    <row r="147" ht="22" customHeight="1"/>
    <row r="148" ht="22" customHeight="1"/>
    <row r="149" ht="22" customHeight="1"/>
    <row r="150" ht="22" customHeight="1"/>
    <row r="151" ht="22" customHeight="1"/>
    <row r="152" ht="22" customHeight="1"/>
    <row r="153" ht="22" customHeight="1"/>
    <row r="154" ht="22" customHeight="1"/>
    <row r="155" ht="22" customHeight="1"/>
    <row r="156" ht="22" customHeight="1"/>
    <row r="157" ht="22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19.5" customHeight="1"/>
    <row r="173" ht="20.149999999999999" customHeight="1"/>
    <row r="174" ht="20.149999999999999" customHeight="1"/>
    <row r="175" ht="20.149999999999999" customHeight="1"/>
    <row r="176" ht="20.149999999999999" customHeight="1"/>
    <row r="177" ht="20.149999999999999" customHeight="1"/>
    <row r="178" ht="20.149999999999999" customHeight="1"/>
    <row r="179" ht="20.149999999999999" customHeight="1"/>
    <row r="180" ht="20.149999999999999" customHeight="1"/>
    <row r="181" ht="20.149999999999999" customHeight="1"/>
    <row r="182" ht="20.149999999999999" customHeight="1"/>
    <row r="183" ht="20.149999999999999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20.149999999999999" customHeight="1"/>
    <row r="200" ht="20.149999999999999" customHeight="1"/>
    <row r="201" ht="20.149999999999999" customHeight="1"/>
    <row r="202" ht="20.149999999999999" customHeight="1"/>
    <row r="203" ht="20.149999999999999" customHeight="1"/>
    <row r="204" ht="20.149999999999999" customHeight="1"/>
    <row r="205" ht="20.149999999999999" customHeight="1"/>
    <row r="206" ht="20.149999999999999" customHeight="1"/>
    <row r="207" ht="20.149999999999999" customHeight="1"/>
    <row r="208" ht="20.149999999999999" customHeight="1"/>
    <row r="209" spans="1:12" ht="20.149999999999999" customHeight="1"/>
    <row r="210" spans="1:12" ht="20.149999999999999" customHeight="1"/>
    <row r="211" spans="1:12" ht="19.5" customHeight="1"/>
    <row r="212" spans="1:12" ht="20.149999999999999" customHeight="1"/>
    <row r="213" spans="1:12" ht="20.149999999999999" customHeight="1"/>
    <row r="214" spans="1:12" ht="20.149999999999999" customHeight="1"/>
    <row r="215" spans="1:12" ht="19.5" customHeight="1"/>
    <row r="216" spans="1:12" ht="20.149999999999999" customHeight="1"/>
    <row r="217" spans="1:12" ht="20.149999999999999" customHeight="1"/>
    <row r="218" spans="1:12" ht="19.5" customHeight="1"/>
    <row r="219" spans="1:12" ht="20.149999999999999" customHeight="1"/>
    <row r="220" spans="1:12" ht="20.149999999999999" customHeight="1"/>
    <row r="221" spans="1:12" ht="20.149999999999999" customHeight="1"/>
    <row r="224" spans="1:12" s="9" customFormat="1" ht="23.25" customHeight="1">
      <c r="A224" s="34"/>
      <c r="B224" s="2"/>
      <c r="C224" s="20"/>
      <c r="D224" s="2"/>
      <c r="E224" s="2"/>
      <c r="F224" s="2"/>
      <c r="G224" s="2"/>
      <c r="H224" s="2"/>
      <c r="I224" s="2"/>
      <c r="J224" s="2"/>
      <c r="K224" s="2"/>
      <c r="L224" s="2"/>
    </row>
    <row r="227" spans="1:2" ht="23.25" customHeight="1">
      <c r="A227" s="35"/>
      <c r="B227" s="9"/>
    </row>
  </sheetData>
  <mergeCells count="26">
    <mergeCell ref="F60:H60"/>
    <mergeCell ref="J60:L60"/>
    <mergeCell ref="F61:H61"/>
    <mergeCell ref="J61:L61"/>
    <mergeCell ref="F64:L64"/>
    <mergeCell ref="F85:H85"/>
    <mergeCell ref="J85:L85"/>
    <mergeCell ref="F4:H4"/>
    <mergeCell ref="J4:L4"/>
    <mergeCell ref="C79:L79"/>
    <mergeCell ref="F5:H5"/>
    <mergeCell ref="J5:L5"/>
    <mergeCell ref="F9:L9"/>
    <mergeCell ref="F6:H6"/>
    <mergeCell ref="J6:L6"/>
    <mergeCell ref="C53:L53"/>
    <mergeCell ref="C54:L54"/>
    <mergeCell ref="F84:H84"/>
    <mergeCell ref="J84:L84"/>
    <mergeCell ref="F59:H59"/>
    <mergeCell ref="J59:L59"/>
    <mergeCell ref="A96:A97"/>
    <mergeCell ref="J86:L86"/>
    <mergeCell ref="F89:L89"/>
    <mergeCell ref="C127:L127"/>
    <mergeCell ref="F86:H86"/>
  </mergeCells>
  <phoneticPr fontId="23" type="noConversion"/>
  <pageMargins left="0.55000000000000004" right="0.34" top="0.29166666666666702" bottom="0.19" header="0.5" footer="0.31"/>
  <pageSetup paperSize="9" scale="69" firstPageNumber="79" orientation="portrait" useFirstPageNumber="1" r:id="rId1"/>
  <headerFooter alignWithMargins="0">
    <oddFooter>&amp;L        หมายเหตุประกอบงบการเงินเป็นส่วนหนึ่งของงบการเงินระหว่างกาลนี้&amp;C&amp;"Angsana New,Italic"&amp;14
&amp;"Angsana New,Regular"&amp;P&amp;R&amp;F</oddFooter>
  </headerFooter>
  <rowBreaks count="2" manualBreakCount="2">
    <brk id="55" max="11" man="1"/>
    <brk id="80" max="11" man="1"/>
  </rowBreaks>
  <customProperties>
    <customPr name="OrphanNamesChecke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22"/>
  <sheetViews>
    <sheetView view="pageBreakPreview" topLeftCell="A8" zoomScale="70" zoomScaleNormal="85" zoomScaleSheetLayoutView="70" workbookViewId="0">
      <selection activeCell="C104" sqref="C104"/>
    </sheetView>
  </sheetViews>
  <sheetFormatPr defaultColWidth="9.09765625" defaultRowHeight="23.25" customHeight="1"/>
  <cols>
    <col min="1" max="1" width="13.8984375" style="34" customWidth="1"/>
    <col min="2" max="2" width="1.8984375" style="2" customWidth="1"/>
    <col min="3" max="3" width="69.8984375" style="20" customWidth="1"/>
    <col min="4" max="4" width="9.09765625" style="2"/>
    <col min="5" max="5" width="1.3984375" style="2" customWidth="1"/>
    <col min="6" max="6" width="12.296875" style="2" customWidth="1"/>
    <col min="7" max="7" width="1.3984375" style="2" customWidth="1"/>
    <col min="8" max="8" width="12.69921875" style="2" customWidth="1"/>
    <col min="9" max="9" width="1.3984375" style="2" customWidth="1"/>
    <col min="10" max="10" width="12.296875" style="2" customWidth="1"/>
    <col min="11" max="11" width="1.3984375" style="2" customWidth="1"/>
    <col min="12" max="12" width="12.69921875" style="2" customWidth="1"/>
    <col min="13" max="16384" width="9.09765625" style="2"/>
  </cols>
  <sheetData>
    <row r="1" spans="1:12" ht="23.25" customHeight="1">
      <c r="C1" s="7" t="str">
        <f>'SFP7-9'!$B$1</f>
        <v>บริษัท เมืองไทย แคปปิตอล จำกัด (มหาชน) และบริษัทย่อย</v>
      </c>
      <c r="D1" s="68"/>
      <c r="E1" s="68"/>
      <c r="F1" s="111"/>
      <c r="G1" s="111"/>
      <c r="H1" s="111"/>
      <c r="I1" s="111"/>
      <c r="J1" s="111"/>
      <c r="K1" s="111"/>
      <c r="L1" s="8" t="s">
        <v>233</v>
      </c>
    </row>
    <row r="2" spans="1:12" ht="23.25" customHeight="1">
      <c r="C2" s="7" t="s">
        <v>214</v>
      </c>
      <c r="D2" s="1"/>
      <c r="E2" s="1"/>
      <c r="F2" s="116"/>
      <c r="G2" s="116"/>
      <c r="H2" s="116"/>
      <c r="I2" s="116"/>
      <c r="J2" s="116"/>
      <c r="K2" s="116"/>
      <c r="L2" s="26" t="s">
        <v>234</v>
      </c>
    </row>
    <row r="3" spans="1:12" ht="23">
      <c r="C3" s="50" t="s">
        <v>235</v>
      </c>
      <c r="D3" s="54"/>
      <c r="E3" s="54"/>
      <c r="F3" s="54"/>
      <c r="G3" s="5"/>
      <c r="H3" s="5"/>
      <c r="I3" s="116"/>
      <c r="J3" s="116"/>
      <c r="K3" s="116"/>
      <c r="L3" s="116"/>
    </row>
    <row r="4" spans="1:12" ht="23.25" customHeight="1">
      <c r="D4" s="1"/>
      <c r="E4" s="1"/>
      <c r="F4" s="332" t="s">
        <v>122</v>
      </c>
      <c r="G4" s="332"/>
      <c r="H4" s="332"/>
      <c r="I4" s="116"/>
      <c r="J4" s="332" t="s">
        <v>123</v>
      </c>
      <c r="K4" s="332"/>
      <c r="L4" s="332"/>
    </row>
    <row r="5" spans="1:12" ht="21.75" customHeight="1">
      <c r="D5" s="1"/>
      <c r="E5" s="1"/>
      <c r="F5" s="334" t="s">
        <v>124</v>
      </c>
      <c r="G5" s="335"/>
      <c r="H5" s="335"/>
      <c r="I5" s="116"/>
      <c r="J5" s="334" t="s">
        <v>124</v>
      </c>
      <c r="K5" s="335"/>
      <c r="L5" s="335"/>
    </row>
    <row r="6" spans="1:12" ht="22">
      <c r="D6" s="1"/>
      <c r="E6" s="1"/>
      <c r="F6" s="334" t="s">
        <v>125</v>
      </c>
      <c r="G6" s="334"/>
      <c r="H6" s="334"/>
      <c r="I6" s="116"/>
      <c r="J6" s="334" t="s">
        <v>125</v>
      </c>
      <c r="K6" s="334"/>
      <c r="L6" s="334"/>
    </row>
    <row r="7" spans="1:12" ht="23.25" customHeight="1">
      <c r="A7" s="41" t="s">
        <v>53</v>
      </c>
      <c r="D7" s="68" t="s">
        <v>5</v>
      </c>
      <c r="E7" s="68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15" customHeight="1">
      <c r="E8" s="68"/>
      <c r="F8" s="1"/>
      <c r="G8" s="1"/>
      <c r="H8" s="112" t="s">
        <v>126</v>
      </c>
      <c r="I8" s="1"/>
      <c r="J8" s="1"/>
      <c r="K8" s="1"/>
      <c r="L8" s="112" t="s">
        <v>126</v>
      </c>
    </row>
    <row r="9" spans="1:12" ht="23.25" customHeight="1">
      <c r="C9" s="2"/>
      <c r="D9" s="68"/>
      <c r="E9" s="68"/>
      <c r="F9" s="333" t="s">
        <v>6</v>
      </c>
      <c r="G9" s="333"/>
      <c r="H9" s="333"/>
      <c r="I9" s="333"/>
      <c r="J9" s="333"/>
      <c r="K9" s="333"/>
      <c r="L9" s="333"/>
    </row>
    <row r="10" spans="1:12" ht="23.25" customHeight="1">
      <c r="A10" s="36"/>
      <c r="C10" s="6" t="s">
        <v>54</v>
      </c>
      <c r="D10" s="68"/>
      <c r="E10" s="68"/>
      <c r="F10" s="68"/>
      <c r="G10" s="68"/>
      <c r="H10" s="68"/>
      <c r="I10" s="68"/>
      <c r="J10" s="68"/>
      <c r="K10" s="68"/>
      <c r="L10" s="68"/>
    </row>
    <row r="11" spans="1:12" ht="23.25" customHeight="1">
      <c r="C11" s="20" t="s">
        <v>127</v>
      </c>
      <c r="D11" s="68">
        <v>11</v>
      </c>
      <c r="E11" s="68"/>
      <c r="F11" s="93">
        <v>22222</v>
      </c>
      <c r="G11"/>
      <c r="H11" s="93">
        <v>22222</v>
      </c>
      <c r="I11"/>
      <c r="J11" s="93">
        <v>22222</v>
      </c>
      <c r="K11"/>
      <c r="L11" s="93">
        <v>22222</v>
      </c>
    </row>
    <row r="12" spans="1:12" ht="21.75" customHeight="1">
      <c r="C12" s="20" t="s">
        <v>128</v>
      </c>
      <c r="D12" s="68">
        <v>11</v>
      </c>
      <c r="E12" s="68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>
      <c r="A13" s="41"/>
      <c r="C13" s="47" t="s">
        <v>129</v>
      </c>
      <c r="D13" s="68"/>
      <c r="E13" s="68"/>
      <c r="F13" s="93">
        <v>123</v>
      </c>
      <c r="G13"/>
      <c r="H13" s="93">
        <v>123</v>
      </c>
      <c r="I13"/>
      <c r="J13" s="93">
        <v>123</v>
      </c>
      <c r="K13"/>
      <c r="L13" s="93">
        <v>123</v>
      </c>
    </row>
    <row r="14" spans="1:12" ht="21.75" customHeight="1">
      <c r="A14" s="41"/>
      <c r="C14" s="32" t="s">
        <v>134</v>
      </c>
      <c r="D14" s="68"/>
      <c r="E14" s="68"/>
      <c r="F14" s="93">
        <v>123</v>
      </c>
      <c r="G14"/>
      <c r="H14" s="93">
        <v>123</v>
      </c>
      <c r="I14"/>
      <c r="J14" s="93">
        <v>123</v>
      </c>
      <c r="K14"/>
      <c r="L14" s="93">
        <v>123</v>
      </c>
    </row>
    <row r="15" spans="1:12" ht="21.75" customHeight="1">
      <c r="A15" s="41" t="s">
        <v>57</v>
      </c>
      <c r="C15" s="7"/>
      <c r="D15" s="68"/>
      <c r="E15" s="68"/>
      <c r="F15" s="99">
        <v>22222</v>
      </c>
      <c r="G15" s="4"/>
      <c r="H15" s="99">
        <v>22222</v>
      </c>
      <c r="I15" s="4"/>
      <c r="J15" s="99">
        <v>22222</v>
      </c>
      <c r="K15" s="4"/>
      <c r="L15" s="99">
        <v>22222</v>
      </c>
    </row>
    <row r="16" spans="1:12" ht="21.75" customHeight="1">
      <c r="A16" s="38"/>
      <c r="C16" s="20" t="s">
        <v>131</v>
      </c>
      <c r="D16" s="68"/>
      <c r="E16" s="68"/>
      <c r="F16" s="100">
        <v>-123</v>
      </c>
      <c r="G16"/>
      <c r="H16" s="100">
        <v>-123</v>
      </c>
      <c r="I16"/>
      <c r="J16" s="100">
        <v>-123</v>
      </c>
      <c r="K16"/>
      <c r="L16" s="100">
        <v>-123</v>
      </c>
    </row>
    <row r="17" spans="1:12" ht="21.75" customHeight="1">
      <c r="A17" s="38"/>
      <c r="C17" s="20" t="s">
        <v>132</v>
      </c>
      <c r="D17" s="68"/>
      <c r="E17" s="68"/>
      <c r="F17" s="115">
        <v>-22222</v>
      </c>
      <c r="G17" s="115"/>
      <c r="H17" s="115">
        <v>-22222</v>
      </c>
      <c r="I17" s="115"/>
      <c r="J17" s="115">
        <v>-22222</v>
      </c>
      <c r="K17" s="115"/>
      <c r="L17" s="115">
        <v>-22222</v>
      </c>
    </row>
    <row r="18" spans="1:12" ht="21.75" customHeight="1">
      <c r="C18" s="7" t="s">
        <v>133</v>
      </c>
      <c r="D18" s="68"/>
      <c r="E18" s="68"/>
      <c r="F18" s="99">
        <v>22222</v>
      </c>
      <c r="G18" s="4"/>
      <c r="H18" s="99">
        <v>22222</v>
      </c>
      <c r="I18" s="4"/>
      <c r="J18" s="99">
        <v>22222</v>
      </c>
      <c r="K18" s="4"/>
      <c r="L18" s="99">
        <v>22222</v>
      </c>
    </row>
    <row r="19" spans="1:12" ht="9" customHeight="1">
      <c r="C19" s="7"/>
      <c r="D19" s="68"/>
      <c r="E19" s="68"/>
      <c r="F19" s="3"/>
      <c r="G19" s="4"/>
      <c r="H19" s="3"/>
      <c r="I19" s="4"/>
      <c r="J19" s="3"/>
      <c r="K19" s="4"/>
      <c r="L19" s="3"/>
    </row>
    <row r="20" spans="1:12" ht="21.75" customHeight="1">
      <c r="C20" s="32" t="s">
        <v>134</v>
      </c>
      <c r="D20" s="68"/>
      <c r="E20" s="68"/>
      <c r="F20">
        <v>123</v>
      </c>
      <c r="G20"/>
      <c r="H20">
        <v>123</v>
      </c>
      <c r="I20"/>
      <c r="J20">
        <v>123</v>
      </c>
      <c r="K20"/>
      <c r="L20">
        <v>123</v>
      </c>
    </row>
    <row r="21" spans="1:12" ht="21.75" customHeight="1">
      <c r="C21" s="20" t="s">
        <v>135</v>
      </c>
      <c r="D21" s="68"/>
      <c r="E21" s="68"/>
      <c r="F21" s="93">
        <v>22222</v>
      </c>
      <c r="G21"/>
      <c r="H21" s="93">
        <v>22222</v>
      </c>
      <c r="I21"/>
      <c r="J21" s="93">
        <v>22222</v>
      </c>
      <c r="K21"/>
      <c r="L21" s="93">
        <v>22222</v>
      </c>
    </row>
    <row r="22" spans="1:12" ht="23.25" customHeight="1">
      <c r="A22" s="36"/>
      <c r="C22" s="20" t="s">
        <v>136</v>
      </c>
      <c r="D22" s="68"/>
      <c r="E22" s="68"/>
      <c r="F22" s="100">
        <v>-123</v>
      </c>
      <c r="G22"/>
      <c r="H22" s="100">
        <v>-123</v>
      </c>
      <c r="I22"/>
      <c r="J22" s="100">
        <v>-123</v>
      </c>
      <c r="K22"/>
      <c r="L22" s="100">
        <v>-123</v>
      </c>
    </row>
    <row r="23" spans="1:12" ht="23.25" customHeight="1">
      <c r="A23" s="36"/>
      <c r="C23" s="20" t="s">
        <v>137</v>
      </c>
      <c r="D23" s="68"/>
      <c r="E23" s="68"/>
      <c r="F23" s="100">
        <v>-123</v>
      </c>
      <c r="G23"/>
      <c r="H23" s="100">
        <v>-123</v>
      </c>
      <c r="I23"/>
      <c r="J23" s="100">
        <v>-123</v>
      </c>
      <c r="K23"/>
      <c r="L23" s="100">
        <v>-123</v>
      </c>
    </row>
    <row r="24" spans="1:12" ht="22" customHeight="1">
      <c r="A24" s="36"/>
      <c r="C24" s="32" t="s">
        <v>236</v>
      </c>
      <c r="D24" s="68"/>
      <c r="E24" s="68"/>
      <c r="F24">
        <v>123</v>
      </c>
      <c r="G24"/>
      <c r="H24">
        <v>123</v>
      </c>
      <c r="I24"/>
      <c r="J24">
        <v>123</v>
      </c>
      <c r="K24"/>
      <c r="L24">
        <v>123</v>
      </c>
    </row>
    <row r="25" spans="1:12" ht="21.75" customHeight="1">
      <c r="A25" s="36"/>
      <c r="C25" s="20" t="s">
        <v>237</v>
      </c>
      <c r="D25" s="68"/>
      <c r="E25" s="68"/>
      <c r="F25" s="100">
        <v>-123</v>
      </c>
      <c r="G25"/>
      <c r="H25" s="100">
        <v>-123</v>
      </c>
      <c r="I25"/>
      <c r="J25" s="100">
        <v>-123</v>
      </c>
      <c r="K25"/>
      <c r="L25" s="100">
        <v>-123</v>
      </c>
    </row>
    <row r="26" spans="1:12" ht="21.75" customHeight="1">
      <c r="A26" s="41"/>
      <c r="C26" s="47" t="s">
        <v>139</v>
      </c>
      <c r="D26" s="68"/>
      <c r="E26" s="68"/>
      <c r="F26">
        <v>123</v>
      </c>
      <c r="G26"/>
      <c r="H26">
        <v>123</v>
      </c>
      <c r="I26"/>
      <c r="J26">
        <v>123</v>
      </c>
      <c r="K26"/>
      <c r="L26">
        <v>123</v>
      </c>
    </row>
    <row r="27" spans="1:12" ht="21.75" customHeight="1">
      <c r="A27" s="41"/>
      <c r="C27" s="91" t="s">
        <v>140</v>
      </c>
      <c r="D27" s="68"/>
      <c r="E27" s="68"/>
      <c r="F27" s="19">
        <v>22222</v>
      </c>
      <c r="G27" s="4"/>
      <c r="H27" s="19">
        <v>22222</v>
      </c>
      <c r="I27" s="4"/>
      <c r="J27" s="19">
        <v>22222</v>
      </c>
      <c r="K27" s="4"/>
      <c r="L27" s="19">
        <v>22222</v>
      </c>
    </row>
    <row r="28" spans="1:12" ht="8.15" customHeight="1">
      <c r="A28" s="41"/>
      <c r="C28" s="7"/>
      <c r="D28" s="68"/>
      <c r="E28" s="68"/>
      <c r="F28" s="3"/>
      <c r="G28" s="4"/>
      <c r="H28" s="3"/>
      <c r="I28" s="4"/>
      <c r="J28" s="3"/>
      <c r="K28" s="4"/>
      <c r="L28" s="3"/>
    </row>
    <row r="29" spans="1:12" ht="23.25" customHeight="1">
      <c r="A29" s="41" t="s">
        <v>141</v>
      </c>
      <c r="C29" s="47" t="s">
        <v>220</v>
      </c>
      <c r="D29" s="68"/>
      <c r="E29" s="68"/>
      <c r="F29" s="16"/>
      <c r="H29" s="16"/>
      <c r="J29" s="16"/>
      <c r="L29" s="16"/>
    </row>
    <row r="30" spans="1:12" ht="23.25" customHeight="1">
      <c r="A30" s="41"/>
      <c r="C30" s="47" t="s">
        <v>221</v>
      </c>
      <c r="D30" s="68"/>
      <c r="E30" s="68"/>
      <c r="F30">
        <v>123</v>
      </c>
      <c r="G30"/>
      <c r="H30">
        <v>123</v>
      </c>
      <c r="I30"/>
      <c r="J30">
        <v>123</v>
      </c>
      <c r="K30"/>
      <c r="L30">
        <v>123</v>
      </c>
    </row>
    <row r="31" spans="1:12" ht="23.25" customHeight="1">
      <c r="A31" s="41" t="s">
        <v>144</v>
      </c>
      <c r="C31" s="47" t="s">
        <v>145</v>
      </c>
      <c r="D31" s="68"/>
      <c r="E31" s="68"/>
      <c r="F31" s="93">
        <v>22222</v>
      </c>
      <c r="G31"/>
      <c r="H31" s="93">
        <v>22222</v>
      </c>
      <c r="I31"/>
      <c r="J31" s="93">
        <v>22222</v>
      </c>
      <c r="K31"/>
      <c r="L31" s="93">
        <v>22222</v>
      </c>
    </row>
    <row r="32" spans="1:12" ht="23.25" customHeight="1">
      <c r="A32" s="41" t="s">
        <v>146</v>
      </c>
      <c r="C32" s="47" t="s">
        <v>147</v>
      </c>
      <c r="D32" s="68"/>
      <c r="E32" s="68"/>
      <c r="F32" s="24"/>
      <c r="G32"/>
      <c r="H32" s="24"/>
      <c r="I32"/>
      <c r="J32" s="24"/>
      <c r="K32"/>
      <c r="L32" s="24"/>
    </row>
    <row r="33" spans="1:13" ht="23.25" customHeight="1">
      <c r="A33" s="41"/>
      <c r="C33" s="47" t="s">
        <v>148</v>
      </c>
      <c r="D33" s="68"/>
      <c r="E33" s="68"/>
      <c r="F33">
        <v>123</v>
      </c>
      <c r="G33"/>
      <c r="H33">
        <v>123</v>
      </c>
      <c r="I33"/>
      <c r="J33">
        <v>123</v>
      </c>
      <c r="K33"/>
      <c r="L33">
        <v>123</v>
      </c>
    </row>
    <row r="34" spans="1:13" ht="21.75" customHeight="1">
      <c r="A34" s="41"/>
      <c r="C34" s="47" t="s">
        <v>149</v>
      </c>
      <c r="D34" s="68"/>
      <c r="E34" s="68"/>
      <c r="F34" s="93">
        <v>22222</v>
      </c>
      <c r="G34"/>
      <c r="H34" s="93">
        <v>22222</v>
      </c>
      <c r="I34"/>
      <c r="J34" s="93">
        <v>22222</v>
      </c>
      <c r="K34"/>
      <c r="L34" s="93">
        <v>22222</v>
      </c>
    </row>
    <row r="35" spans="1:13" ht="21.75" customHeight="1">
      <c r="A35" s="41" t="s">
        <v>63</v>
      </c>
      <c r="C35" s="20" t="s">
        <v>64</v>
      </c>
      <c r="D35" s="68"/>
      <c r="E35" s="68"/>
      <c r="F35" s="100">
        <v>-123</v>
      </c>
      <c r="G35"/>
      <c r="H35" s="100">
        <v>-123</v>
      </c>
      <c r="I35"/>
      <c r="J35" s="100">
        <v>-123</v>
      </c>
      <c r="K35"/>
      <c r="L35" s="100">
        <v>-123</v>
      </c>
    </row>
    <row r="36" spans="1:13" ht="21.75" customHeight="1">
      <c r="A36" s="41" t="s">
        <v>65</v>
      </c>
      <c r="C36" s="47" t="s">
        <v>150</v>
      </c>
      <c r="D36" s="68"/>
      <c r="E36" s="68"/>
      <c r="F36" s="24"/>
      <c r="G36"/>
      <c r="H36" s="24"/>
      <c r="I36"/>
      <c r="J36" s="24"/>
      <c r="K36"/>
      <c r="L36" s="24"/>
    </row>
    <row r="37" spans="1:13" ht="21.75" customHeight="1">
      <c r="A37" s="41"/>
      <c r="C37" s="47" t="s">
        <v>151</v>
      </c>
      <c r="D37" s="68"/>
      <c r="E37" s="68"/>
      <c r="F37" s="93">
        <v>22222</v>
      </c>
      <c r="G37"/>
      <c r="H37" s="93">
        <v>22222</v>
      </c>
      <c r="I37"/>
      <c r="J37" s="93">
        <v>22222</v>
      </c>
      <c r="K37"/>
      <c r="L37" s="93">
        <v>22222</v>
      </c>
    </row>
    <row r="38" spans="1:13" ht="21.75" customHeight="1">
      <c r="A38" s="41" t="s">
        <v>152</v>
      </c>
      <c r="C38" s="47" t="s">
        <v>153</v>
      </c>
      <c r="E38" s="68"/>
      <c r="F38" s="93"/>
      <c r="G38"/>
      <c r="H38" s="93"/>
      <c r="I38"/>
      <c r="J38" s="94"/>
      <c r="K38"/>
      <c r="L38" s="94"/>
    </row>
    <row r="39" spans="1:13" ht="21.75" customHeight="1">
      <c r="A39" s="41"/>
      <c r="C39" s="90" t="s">
        <v>154</v>
      </c>
      <c r="D39" s="68" t="s">
        <v>155</v>
      </c>
      <c r="E39" s="68"/>
      <c r="F39" s="93">
        <v>123</v>
      </c>
      <c r="G39"/>
      <c r="H39" s="93">
        <v>123</v>
      </c>
      <c r="I39"/>
      <c r="J39" s="93">
        <v>123</v>
      </c>
      <c r="K39"/>
      <c r="L39" s="93">
        <v>123</v>
      </c>
    </row>
    <row r="40" spans="1:13" ht="21.75" customHeight="1">
      <c r="C40" s="47" t="s">
        <v>156</v>
      </c>
      <c r="D40" s="68"/>
      <c r="E40" s="68"/>
      <c r="F40" s="93">
        <v>22222</v>
      </c>
      <c r="G40"/>
      <c r="H40" s="93">
        <v>22222</v>
      </c>
      <c r="I40"/>
      <c r="J40" s="93">
        <v>22222</v>
      </c>
      <c r="K40"/>
      <c r="L40" s="93">
        <v>22222</v>
      </c>
    </row>
    <row r="41" spans="1:13" ht="21.75" customHeight="1">
      <c r="A41" s="41" t="s">
        <v>157</v>
      </c>
      <c r="C41" s="47" t="s">
        <v>158</v>
      </c>
      <c r="D41" s="68"/>
      <c r="E41" s="68"/>
      <c r="F41"/>
      <c r="G41"/>
      <c r="H41"/>
      <c r="I41"/>
      <c r="J41"/>
      <c r="K41"/>
      <c r="L41"/>
    </row>
    <row r="42" spans="1:13" ht="21.75" customHeight="1">
      <c r="A42" s="41"/>
      <c r="C42" s="47" t="s">
        <v>159</v>
      </c>
      <c r="D42" s="68"/>
      <c r="E42" s="68"/>
      <c r="F42" s="93">
        <v>123</v>
      </c>
      <c r="G42"/>
      <c r="H42" s="93">
        <v>123</v>
      </c>
      <c r="I42"/>
      <c r="J42" s="93">
        <v>123</v>
      </c>
      <c r="K42"/>
      <c r="L42" s="93">
        <v>123</v>
      </c>
    </row>
    <row r="43" spans="1:13" ht="21.75" customHeight="1">
      <c r="A43" s="41" t="s">
        <v>160</v>
      </c>
      <c r="C43" s="47" t="s">
        <v>161</v>
      </c>
      <c r="D43" s="68"/>
      <c r="E43" s="68"/>
      <c r="F43" s="24"/>
      <c r="G43"/>
      <c r="H43" s="24"/>
      <c r="I43"/>
      <c r="J43" s="24"/>
      <c r="K43"/>
      <c r="L43" s="24"/>
    </row>
    <row r="44" spans="1:13" ht="21.75" customHeight="1">
      <c r="A44" s="41"/>
      <c r="C44" s="47" t="s">
        <v>162</v>
      </c>
      <c r="D44" s="68"/>
      <c r="E44" s="68"/>
      <c r="F44" s="93">
        <v>22222</v>
      </c>
      <c r="G44"/>
      <c r="H44" s="93">
        <v>22222</v>
      </c>
      <c r="I44"/>
      <c r="J44" s="93">
        <v>22222</v>
      </c>
      <c r="K44"/>
      <c r="L44" s="93">
        <v>22222</v>
      </c>
    </row>
    <row r="45" spans="1:13" ht="21.75" customHeight="1">
      <c r="A45" s="40" t="s">
        <v>163</v>
      </c>
      <c r="C45" s="47" t="s">
        <v>164</v>
      </c>
      <c r="D45" s="68"/>
      <c r="E45" s="68"/>
      <c r="F45" s="22">
        <v>123</v>
      </c>
      <c r="G45"/>
      <c r="H45" s="22">
        <v>123</v>
      </c>
      <c r="I45"/>
      <c r="J45" s="22">
        <v>123</v>
      </c>
      <c r="K45"/>
      <c r="L45" s="22">
        <v>123</v>
      </c>
    </row>
    <row r="46" spans="1:13" ht="21.75" customHeight="1">
      <c r="A46" s="41" t="s">
        <v>66</v>
      </c>
      <c r="C46" s="7" t="s">
        <v>165</v>
      </c>
      <c r="D46" s="68"/>
      <c r="E46" s="68"/>
      <c r="F46" s="111">
        <v>22222</v>
      </c>
      <c r="G46" s="4"/>
      <c r="H46" s="8">
        <v>22222</v>
      </c>
      <c r="I46" s="4"/>
      <c r="J46" s="111">
        <v>22222</v>
      </c>
      <c r="K46" s="4"/>
      <c r="L46" s="111">
        <v>22222</v>
      </c>
    </row>
    <row r="47" spans="1:13" ht="21.75" customHeight="1">
      <c r="A47" s="41" t="s">
        <v>68</v>
      </c>
      <c r="C47" s="20" t="s">
        <v>166</v>
      </c>
      <c r="D47" s="68">
        <v>14</v>
      </c>
      <c r="E47" s="68"/>
      <c r="F47" s="21">
        <v>123</v>
      </c>
      <c r="G47"/>
      <c r="H47" s="21">
        <v>123</v>
      </c>
      <c r="I47"/>
      <c r="J47" s="21">
        <v>123</v>
      </c>
      <c r="K47"/>
      <c r="L47" s="21">
        <v>123</v>
      </c>
      <c r="M47" s="4"/>
    </row>
    <row r="48" spans="1:13" ht="21.75" customHeight="1">
      <c r="A48" s="41" t="s">
        <v>66</v>
      </c>
      <c r="C48" s="7" t="s">
        <v>167</v>
      </c>
      <c r="D48" s="68"/>
      <c r="E48" s="68"/>
      <c r="F48" s="99">
        <v>22222</v>
      </c>
      <c r="G48" s="4"/>
      <c r="H48" s="99">
        <v>22222</v>
      </c>
      <c r="I48" s="4"/>
      <c r="J48" s="99">
        <v>22222</v>
      </c>
      <c r="K48" s="4"/>
      <c r="L48" s="99">
        <v>22222</v>
      </c>
    </row>
    <row r="49" spans="1:23" ht="21.5">
      <c r="A49" s="40" t="s">
        <v>238</v>
      </c>
      <c r="C49" s="20" t="s">
        <v>169</v>
      </c>
      <c r="D49" s="68">
        <v>12</v>
      </c>
      <c r="E49" s="68"/>
      <c r="F49" s="98">
        <v>0</v>
      </c>
      <c r="G49"/>
      <c r="H49" s="21">
        <v>-123</v>
      </c>
      <c r="I49"/>
      <c r="J49" s="98">
        <v>0</v>
      </c>
      <c r="K49"/>
      <c r="L49" s="22">
        <v>-123</v>
      </c>
    </row>
    <row r="50" spans="1:23" ht="23.25" customHeight="1">
      <c r="A50" s="41" t="s">
        <v>70</v>
      </c>
      <c r="C50" s="7" t="s">
        <v>239</v>
      </c>
      <c r="D50" s="68"/>
      <c r="E50" s="68"/>
      <c r="F50" s="19">
        <v>22222</v>
      </c>
      <c r="G50" s="4"/>
      <c r="H50" s="19">
        <v>22222</v>
      </c>
      <c r="I50" s="4"/>
      <c r="J50" s="19">
        <v>22222</v>
      </c>
      <c r="K50" s="4"/>
      <c r="L50" s="19">
        <v>22222</v>
      </c>
    </row>
    <row r="51" spans="1:23" ht="6.75" customHeight="1" thickBot="1">
      <c r="A51" s="41"/>
      <c r="D51" s="68"/>
      <c r="E51" s="68"/>
      <c r="F51"/>
      <c r="G51"/>
      <c r="H51"/>
      <c r="I51"/>
      <c r="J51"/>
      <c r="K51"/>
      <c r="L51"/>
    </row>
    <row r="52" spans="1:23" ht="18.75" customHeight="1">
      <c r="A52" s="56"/>
      <c r="B52" s="57"/>
      <c r="C52" s="80" t="s">
        <v>171</v>
      </c>
      <c r="D52" s="64"/>
      <c r="E52" s="71"/>
      <c r="F52" s="72"/>
      <c r="G52" s="73"/>
      <c r="H52" s="72"/>
      <c r="I52" s="73"/>
      <c r="J52" s="72"/>
      <c r="K52" s="73"/>
      <c r="L52" s="74"/>
    </row>
    <row r="53" spans="1:23" ht="18.75" customHeight="1">
      <c r="A53" s="58"/>
      <c r="C53" s="87" t="s">
        <v>240</v>
      </c>
      <c r="D53" s="79"/>
      <c r="E53" s="68"/>
      <c r="F53" s="3"/>
      <c r="G53" s="4"/>
      <c r="H53" s="3"/>
      <c r="I53" s="4"/>
      <c r="J53" s="3"/>
      <c r="K53" s="4"/>
      <c r="L53" s="75"/>
    </row>
    <row r="54" spans="1:23" ht="18.75" customHeight="1" thickBot="1">
      <c r="A54" s="70"/>
      <c r="B54" s="59"/>
      <c r="C54" s="85" t="s">
        <v>173</v>
      </c>
      <c r="D54" s="66"/>
      <c r="E54" s="60"/>
      <c r="F54" s="61"/>
      <c r="G54" s="62"/>
      <c r="H54" s="61"/>
      <c r="I54" s="62"/>
      <c r="J54" s="61"/>
      <c r="K54" s="62"/>
      <c r="L54" s="63"/>
      <c r="P54" s="10"/>
      <c r="Q54" s="10"/>
      <c r="R54" s="10"/>
      <c r="S54" s="10"/>
      <c r="T54" s="10"/>
      <c r="U54" s="10"/>
      <c r="V54" s="10"/>
      <c r="W54" s="10"/>
    </row>
    <row r="55" spans="1:23" ht="23.25" customHeight="1">
      <c r="C55" s="7" t="str">
        <f>'SFP7-9'!$B$1</f>
        <v>บริษัท เมืองไทย แคปปิตอล จำกัด (มหาชน) และบริษัทย่อย</v>
      </c>
      <c r="D55" s="68"/>
      <c r="E55" s="68"/>
      <c r="F55" s="111"/>
      <c r="G55" s="111"/>
      <c r="H55" s="111"/>
      <c r="I55" s="111"/>
      <c r="J55" s="111"/>
      <c r="K55" s="111"/>
      <c r="L55" s="8"/>
    </row>
    <row r="56" spans="1:23" ht="23.25" customHeight="1">
      <c r="C56" s="7" t="s">
        <v>214</v>
      </c>
      <c r="D56" s="1"/>
      <c r="E56" s="1"/>
      <c r="F56" s="116"/>
      <c r="G56" s="116"/>
      <c r="H56" s="116"/>
      <c r="I56" s="116"/>
      <c r="J56" s="116"/>
      <c r="K56" s="116"/>
      <c r="L56" s="26"/>
    </row>
    <row r="57" spans="1:23" ht="23">
      <c r="C57" s="50" t="s">
        <v>235</v>
      </c>
      <c r="D57" s="54"/>
      <c r="E57" s="54"/>
      <c r="F57" s="54"/>
      <c r="G57" s="5"/>
      <c r="H57" s="5"/>
      <c r="I57" s="116"/>
      <c r="J57" s="116"/>
      <c r="K57" s="116"/>
      <c r="L57" s="116"/>
    </row>
    <row r="58" spans="1:23" ht="23.25" customHeight="1">
      <c r="D58" s="1"/>
      <c r="E58" s="1"/>
      <c r="F58" s="332" t="s">
        <v>122</v>
      </c>
      <c r="G58" s="332"/>
      <c r="H58" s="332"/>
      <c r="I58" s="116"/>
      <c r="J58" s="332" t="s">
        <v>123</v>
      </c>
      <c r="K58" s="332"/>
      <c r="L58" s="332"/>
    </row>
    <row r="59" spans="1:23" ht="21.75" customHeight="1">
      <c r="D59" s="1"/>
      <c r="E59" s="1"/>
      <c r="F59" s="334" t="s">
        <v>124</v>
      </c>
      <c r="G59" s="335"/>
      <c r="H59" s="335"/>
      <c r="I59" s="116"/>
      <c r="J59" s="334" t="s">
        <v>124</v>
      </c>
      <c r="K59" s="335"/>
      <c r="L59" s="335"/>
    </row>
    <row r="60" spans="1:23" ht="22">
      <c r="D60" s="1"/>
      <c r="E60" s="1"/>
      <c r="F60" s="334" t="s">
        <v>125</v>
      </c>
      <c r="G60" s="334"/>
      <c r="H60" s="334"/>
      <c r="I60" s="116"/>
      <c r="J60" s="334" t="s">
        <v>125</v>
      </c>
      <c r="K60" s="334"/>
      <c r="L60" s="334"/>
    </row>
    <row r="61" spans="1:23" ht="23.25" customHeight="1">
      <c r="A61" s="41" t="s">
        <v>53</v>
      </c>
      <c r="D61" s="68" t="s">
        <v>5</v>
      </c>
      <c r="E61" s="68"/>
      <c r="F61" s="1">
        <v>2563</v>
      </c>
      <c r="G61" s="1"/>
      <c r="H61" s="1">
        <v>2562</v>
      </c>
      <c r="I61" s="1"/>
      <c r="J61" s="1">
        <v>2563</v>
      </c>
      <c r="K61" s="1"/>
      <c r="L61" s="1">
        <v>2562</v>
      </c>
    </row>
    <row r="62" spans="1:23" ht="15" customHeight="1">
      <c r="E62" s="68"/>
      <c r="F62" s="1"/>
      <c r="G62" s="1"/>
      <c r="H62" s="112" t="s">
        <v>126</v>
      </c>
      <c r="I62" s="1"/>
      <c r="J62" s="1"/>
      <c r="K62" s="1"/>
      <c r="L62" s="112" t="s">
        <v>126</v>
      </c>
    </row>
    <row r="63" spans="1:23" ht="23.25" customHeight="1">
      <c r="C63" s="2"/>
      <c r="D63" s="68"/>
      <c r="E63" s="68"/>
      <c r="F63" s="333" t="s">
        <v>6</v>
      </c>
      <c r="G63" s="333"/>
      <c r="H63" s="333"/>
      <c r="I63" s="333"/>
      <c r="J63" s="333"/>
      <c r="K63" s="333"/>
      <c r="L63" s="333"/>
    </row>
    <row r="64" spans="1:23" ht="21.75" customHeight="1">
      <c r="A64" s="44" t="s">
        <v>70</v>
      </c>
      <c r="C64" s="7" t="s">
        <v>79</v>
      </c>
      <c r="D64" s="68"/>
      <c r="E64" s="68"/>
      <c r="F64"/>
      <c r="G64"/>
      <c r="H64"/>
      <c r="I64"/>
      <c r="J64"/>
      <c r="K64"/>
      <c r="L64"/>
    </row>
    <row r="65" spans="1:23" ht="21.75" customHeight="1">
      <c r="A65" s="41" t="s">
        <v>80</v>
      </c>
      <c r="C65" s="20" t="s">
        <v>81</v>
      </c>
      <c r="D65" s="68"/>
      <c r="E65" s="68"/>
      <c r="F65" s="95">
        <v>22222</v>
      </c>
      <c r="G65" s="49"/>
      <c r="H65" s="95">
        <v>22222</v>
      </c>
      <c r="I65" s="49"/>
      <c r="J65" s="49">
        <v>123</v>
      </c>
      <c r="K65" s="49"/>
      <c r="L65" s="49">
        <v>123</v>
      </c>
    </row>
    <row r="66" spans="1:23" ht="21.75" customHeight="1">
      <c r="A66" s="41" t="s">
        <v>82</v>
      </c>
      <c r="C66" s="20" t="s">
        <v>83</v>
      </c>
      <c r="D66" s="68"/>
      <c r="E66" s="68"/>
      <c r="F66" s="96">
        <v>123</v>
      </c>
      <c r="G66" s="49"/>
      <c r="H66" s="96">
        <v>123</v>
      </c>
      <c r="I66" s="97"/>
      <c r="J66" s="98">
        <v>0</v>
      </c>
      <c r="K66"/>
      <c r="L66" s="98">
        <v>0</v>
      </c>
    </row>
    <row r="67" spans="1:23" ht="21.75" customHeight="1" thickBot="1">
      <c r="A67" s="41"/>
      <c r="C67" s="7"/>
      <c r="D67" s="68"/>
      <c r="E67" s="68"/>
      <c r="F67" s="13">
        <v>22222</v>
      </c>
      <c r="G67" s="14"/>
      <c r="H67" s="13">
        <v>22222</v>
      </c>
      <c r="I67" s="14"/>
      <c r="J67" s="15">
        <v>123</v>
      </c>
      <c r="K67" s="14"/>
      <c r="L67" s="15">
        <v>123</v>
      </c>
    </row>
    <row r="68" spans="1:23" ht="9" customHeight="1" thickTop="1">
      <c r="C68" s="7"/>
      <c r="D68" s="68"/>
      <c r="E68" s="68"/>
      <c r="F68" s="3"/>
      <c r="G68" s="4"/>
      <c r="H68" s="3"/>
      <c r="I68" s="4"/>
      <c r="J68" s="3"/>
      <c r="K68" s="4"/>
      <c r="L68" s="3"/>
    </row>
    <row r="69" spans="1:23" ht="20.25" customHeight="1">
      <c r="A69" s="41" t="s">
        <v>86</v>
      </c>
      <c r="C69" s="7" t="s">
        <v>206</v>
      </c>
      <c r="D69" s="68"/>
      <c r="E69" s="68"/>
      <c r="F69" s="28"/>
      <c r="G69" s="14"/>
      <c r="H69" s="28"/>
      <c r="I69" s="14"/>
      <c r="J69" s="14"/>
      <c r="K69" s="14"/>
      <c r="L69" s="14"/>
    </row>
    <row r="70" spans="1:23" ht="22" thickBot="1">
      <c r="A70" s="41" t="s">
        <v>207</v>
      </c>
      <c r="C70" s="20" t="s">
        <v>208</v>
      </c>
      <c r="E70" s="68"/>
      <c r="F70" s="25">
        <v>4.4400000000000004</v>
      </c>
      <c r="G70"/>
      <c r="H70" s="25">
        <v>4.4400000000000004</v>
      </c>
      <c r="I70"/>
      <c r="J70" s="25">
        <v>4.4400000000000004</v>
      </c>
      <c r="K70"/>
      <c r="L70" s="25">
        <v>4.4400000000000004</v>
      </c>
    </row>
    <row r="71" spans="1:23" ht="20.25" customHeight="1" thickTop="1" thickBot="1">
      <c r="A71" s="41" t="s">
        <v>209</v>
      </c>
      <c r="C71" s="20" t="s">
        <v>210</v>
      </c>
      <c r="D71" s="68"/>
      <c r="E71" s="68"/>
      <c r="F71" s="25">
        <v>2.2200000000000002</v>
      </c>
      <c r="G71"/>
      <c r="H71" s="25">
        <v>2.2200000000000002</v>
      </c>
      <c r="I71"/>
      <c r="J71" s="25">
        <v>2.2200000000000002</v>
      </c>
      <c r="K71"/>
      <c r="L71" s="25">
        <v>2.2200000000000002</v>
      </c>
    </row>
    <row r="72" spans="1:23" ht="9" customHeight="1" thickTop="1">
      <c r="A72" s="41"/>
      <c r="C72" s="10"/>
      <c r="D72" s="68"/>
      <c r="E72" s="68"/>
      <c r="F72"/>
      <c r="G72"/>
      <c r="H72"/>
      <c r="I72"/>
      <c r="J72"/>
      <c r="K72"/>
      <c r="L72"/>
    </row>
    <row r="73" spans="1:23" ht="22">
      <c r="A73" s="41" t="s">
        <v>86</v>
      </c>
      <c r="C73" s="7" t="s">
        <v>211</v>
      </c>
      <c r="D73" s="68"/>
      <c r="E73" s="68"/>
      <c r="F73" s="3"/>
      <c r="G73" s="4"/>
      <c r="H73" s="3"/>
      <c r="I73" s="4"/>
      <c r="J73" s="3"/>
      <c r="K73" s="4"/>
      <c r="L73" s="3"/>
    </row>
    <row r="74" spans="1:23" ht="22" thickBot="1">
      <c r="A74" s="41" t="s">
        <v>207</v>
      </c>
      <c r="C74" s="20" t="s">
        <v>208</v>
      </c>
      <c r="E74" s="68"/>
      <c r="F74" s="25">
        <v>4.4400000000000004</v>
      </c>
      <c r="G74"/>
      <c r="H74" s="25">
        <v>4.4400000000000004</v>
      </c>
      <c r="I74"/>
      <c r="J74" s="25">
        <v>4.4400000000000004</v>
      </c>
      <c r="K74"/>
      <c r="L74" s="25">
        <v>4.4400000000000004</v>
      </c>
    </row>
    <row r="75" spans="1:23" ht="22.5" thickTop="1" thickBot="1">
      <c r="A75" s="41" t="s">
        <v>209</v>
      </c>
      <c r="C75" s="20" t="s">
        <v>210</v>
      </c>
      <c r="D75" s="68"/>
      <c r="E75" s="68"/>
      <c r="F75" s="25">
        <v>2.2200000000000002</v>
      </c>
      <c r="G75"/>
      <c r="H75" s="25">
        <v>2.2200000000000002</v>
      </c>
      <c r="I75"/>
      <c r="J75" s="25">
        <v>2.2200000000000002</v>
      </c>
      <c r="K75"/>
      <c r="L75" s="25">
        <v>2.2200000000000002</v>
      </c>
    </row>
    <row r="76" spans="1:23" ht="22.5" thickTop="1" thickBot="1">
      <c r="A76" s="41"/>
      <c r="D76" s="68"/>
      <c r="E76" s="68"/>
      <c r="F76"/>
      <c r="G76"/>
      <c r="H76"/>
      <c r="I76"/>
      <c r="J76"/>
      <c r="K76"/>
      <c r="L76"/>
    </row>
    <row r="77" spans="1:23" ht="18.75" customHeight="1">
      <c r="A77" s="56"/>
      <c r="B77" s="57"/>
      <c r="C77" s="82" t="s">
        <v>241</v>
      </c>
      <c r="D77" s="71"/>
      <c r="E77" s="71"/>
      <c r="F77" s="72"/>
      <c r="G77" s="73"/>
      <c r="H77" s="72"/>
      <c r="I77" s="73"/>
      <c r="J77" s="72"/>
      <c r="K77" s="73"/>
      <c r="L77" s="74"/>
    </row>
    <row r="78" spans="1:23" ht="18.75" customHeight="1">
      <c r="A78" s="58"/>
      <c r="C78" s="83" t="s">
        <v>242</v>
      </c>
      <c r="D78" s="68"/>
      <c r="E78" s="68"/>
      <c r="F78" s="3"/>
      <c r="G78" s="4"/>
      <c r="H78" s="3"/>
      <c r="I78" s="4"/>
      <c r="J78" s="3"/>
      <c r="K78" s="4"/>
      <c r="L78" s="75"/>
    </row>
    <row r="79" spans="1:23" ht="18.75" customHeight="1" thickBot="1">
      <c r="A79" s="70"/>
      <c r="B79" s="59"/>
      <c r="C79" s="85" t="s">
        <v>243</v>
      </c>
      <c r="D79" s="60"/>
      <c r="E79" s="60"/>
      <c r="F79" s="61"/>
      <c r="G79" s="62"/>
      <c r="H79" s="61"/>
      <c r="I79" s="62"/>
      <c r="J79" s="61"/>
      <c r="K79" s="62"/>
      <c r="L79" s="63"/>
      <c r="O79" s="49"/>
      <c r="P79" s="49"/>
      <c r="Q79" s="49"/>
      <c r="R79" s="49"/>
      <c r="S79" s="49"/>
      <c r="T79" s="49"/>
      <c r="U79" s="49"/>
      <c r="V79" s="49"/>
      <c r="W79" s="49"/>
    </row>
    <row r="80" spans="1:23" ht="23.25" customHeight="1">
      <c r="C80" s="7" t="str">
        <f>'SFP7-9'!$B$1</f>
        <v>บริษัท เมืองไทย แคปปิตอล จำกัด (มหาชน) และบริษัทย่อย</v>
      </c>
      <c r="D80" s="68"/>
      <c r="E80" s="68"/>
      <c r="F80" s="111"/>
      <c r="G80" s="111"/>
      <c r="H80" s="111"/>
      <c r="I80" s="111"/>
      <c r="J80" s="111"/>
      <c r="K80" s="111"/>
      <c r="L80" s="111"/>
    </row>
    <row r="81" spans="1:12" ht="23.25" customHeight="1">
      <c r="C81" s="7" t="s">
        <v>119</v>
      </c>
      <c r="D81" s="1"/>
      <c r="E81" s="1"/>
      <c r="F81" s="116"/>
      <c r="G81" s="116"/>
      <c r="H81" s="116"/>
      <c r="I81" s="116"/>
      <c r="J81" s="116"/>
      <c r="K81" s="116"/>
      <c r="L81" s="116"/>
    </row>
    <row r="82" spans="1:12" ht="23.25" customHeight="1">
      <c r="C82" s="50" t="s">
        <v>235</v>
      </c>
      <c r="D82" s="54"/>
      <c r="E82" s="54"/>
      <c r="F82" s="54"/>
      <c r="G82" s="5"/>
      <c r="H82" s="5"/>
      <c r="I82" s="116"/>
      <c r="J82" s="116"/>
      <c r="K82" s="116"/>
      <c r="L82" s="116"/>
    </row>
    <row r="83" spans="1:12" ht="23.25" customHeight="1">
      <c r="D83" s="1"/>
      <c r="E83" s="1"/>
      <c r="F83" s="332" t="s">
        <v>122</v>
      </c>
      <c r="G83" s="332"/>
      <c r="H83" s="332"/>
      <c r="I83" s="116"/>
      <c r="J83" s="332" t="s">
        <v>123</v>
      </c>
      <c r="K83" s="332"/>
      <c r="L83" s="332"/>
    </row>
    <row r="84" spans="1:12" ht="21.75" customHeight="1">
      <c r="D84" s="1"/>
      <c r="E84" s="1"/>
      <c r="F84" s="334" t="s">
        <v>124</v>
      </c>
      <c r="G84" s="335"/>
      <c r="H84" s="335"/>
      <c r="I84" s="116"/>
      <c r="J84" s="334" t="s">
        <v>124</v>
      </c>
      <c r="K84" s="335"/>
      <c r="L84" s="335"/>
    </row>
    <row r="85" spans="1:12" ht="22">
      <c r="D85" s="1"/>
      <c r="E85" s="1"/>
      <c r="F85" s="334" t="s">
        <v>125</v>
      </c>
      <c r="G85" s="334"/>
      <c r="H85" s="334"/>
      <c r="I85" s="116"/>
      <c r="J85" s="334" t="s">
        <v>125</v>
      </c>
      <c r="K85" s="334"/>
      <c r="L85" s="334"/>
    </row>
    <row r="86" spans="1:12" ht="23.25" customHeight="1">
      <c r="A86" s="34" t="s">
        <v>53</v>
      </c>
      <c r="D86" s="68" t="s">
        <v>5</v>
      </c>
      <c r="E86" s="68"/>
      <c r="F86" s="1">
        <v>2563</v>
      </c>
      <c r="G86" s="1"/>
      <c r="H86" s="1">
        <v>2562</v>
      </c>
      <c r="I86" s="1"/>
      <c r="J86" s="1">
        <v>2563</v>
      </c>
      <c r="K86" s="1"/>
      <c r="L86" s="1">
        <v>2562</v>
      </c>
    </row>
    <row r="87" spans="1:12" ht="18" customHeight="1">
      <c r="E87" s="68"/>
      <c r="F87" s="1"/>
      <c r="G87" s="1"/>
      <c r="H87" s="112" t="s">
        <v>126</v>
      </c>
      <c r="I87" s="1"/>
      <c r="J87" s="1"/>
      <c r="K87" s="1"/>
      <c r="L87" s="112" t="s">
        <v>126</v>
      </c>
    </row>
    <row r="88" spans="1:12" ht="23.25" customHeight="1">
      <c r="D88" s="68"/>
      <c r="E88" s="68"/>
      <c r="F88" s="333" t="s">
        <v>6</v>
      </c>
      <c r="G88" s="333"/>
      <c r="H88" s="333"/>
      <c r="I88" s="333"/>
      <c r="J88" s="333"/>
      <c r="K88" s="333"/>
      <c r="L88" s="333"/>
    </row>
    <row r="89" spans="1:12" ht="21.75" customHeight="1">
      <c r="C89" s="7" t="s">
        <v>244</v>
      </c>
      <c r="D89" s="68"/>
      <c r="E89" s="68"/>
      <c r="F89" s="3">
        <v>22222</v>
      </c>
      <c r="G89" s="4"/>
      <c r="H89" s="3">
        <v>22222</v>
      </c>
      <c r="I89" s="4"/>
      <c r="J89" s="3">
        <v>22222</v>
      </c>
      <c r="K89" s="4"/>
      <c r="L89" s="3">
        <v>22222</v>
      </c>
    </row>
    <row r="90" spans="1:12" ht="21.75" customHeight="1">
      <c r="A90" s="36"/>
      <c r="C90" s="7"/>
      <c r="D90" s="68"/>
      <c r="E90" s="68"/>
      <c r="F90" s="3"/>
      <c r="G90" s="4"/>
      <c r="H90" s="3"/>
      <c r="I90" s="4"/>
      <c r="J90" s="3"/>
      <c r="K90" s="4"/>
      <c r="L90" s="3"/>
    </row>
    <row r="91" spans="1:12" ht="23.25" customHeight="1">
      <c r="A91" s="39" t="s">
        <v>71</v>
      </c>
      <c r="C91" s="7" t="s">
        <v>175</v>
      </c>
      <c r="D91" s="68"/>
      <c r="E91" s="68"/>
      <c r="F91" s="3"/>
      <c r="G91" s="4"/>
      <c r="H91" s="3"/>
      <c r="I91" s="4"/>
      <c r="J91" s="3"/>
      <c r="K91" s="4"/>
      <c r="L91" s="3"/>
    </row>
    <row r="92" spans="1:12" ht="21" customHeight="1">
      <c r="A92" s="39" t="s">
        <v>72</v>
      </c>
      <c r="C92" s="6" t="s">
        <v>73</v>
      </c>
      <c r="D92" s="68"/>
      <c r="E92" s="68"/>
      <c r="F92" s="17"/>
      <c r="H92" s="17"/>
      <c r="J92" s="17"/>
      <c r="L92" s="17"/>
    </row>
    <row r="93" spans="1:12" ht="21" customHeight="1">
      <c r="A93" s="41" t="s">
        <v>176</v>
      </c>
      <c r="C93" s="20" t="s">
        <v>177</v>
      </c>
      <c r="D93" s="68"/>
      <c r="E93" s="68"/>
      <c r="F93">
        <v>123</v>
      </c>
      <c r="G93"/>
      <c r="H93">
        <v>123</v>
      </c>
      <c r="I93"/>
      <c r="J93">
        <v>123</v>
      </c>
      <c r="K93"/>
      <c r="L93">
        <v>123</v>
      </c>
    </row>
    <row r="94" spans="1:12" ht="21" customHeight="1">
      <c r="A94" s="42" t="s">
        <v>74</v>
      </c>
      <c r="C94" s="47" t="s">
        <v>178</v>
      </c>
      <c r="D94" s="68"/>
      <c r="E94" s="68"/>
      <c r="F94" s="93">
        <v>22222</v>
      </c>
      <c r="G94"/>
      <c r="H94" s="93">
        <v>22222</v>
      </c>
      <c r="I94"/>
      <c r="J94" s="93">
        <v>22222</v>
      </c>
      <c r="K94"/>
      <c r="L94" s="93">
        <v>22222</v>
      </c>
    </row>
    <row r="95" spans="1:12" ht="21" customHeight="1">
      <c r="A95" s="331" t="s">
        <v>179</v>
      </c>
      <c r="C95" s="47" t="s">
        <v>180</v>
      </c>
      <c r="D95" s="68"/>
      <c r="E95" s="68"/>
      <c r="F95" s="48"/>
      <c r="G95"/>
      <c r="H95" s="48"/>
      <c r="I95"/>
      <c r="J95" s="48"/>
      <c r="K95"/>
      <c r="L95" s="48"/>
    </row>
    <row r="96" spans="1:12" ht="21" customHeight="1">
      <c r="A96" s="331"/>
      <c r="C96" s="47" t="s">
        <v>181</v>
      </c>
      <c r="D96" s="68"/>
      <c r="E96" s="68"/>
      <c r="F96">
        <v>123</v>
      </c>
      <c r="G96"/>
      <c r="H96">
        <v>123</v>
      </c>
      <c r="I96"/>
      <c r="J96">
        <v>123</v>
      </c>
      <c r="K96"/>
      <c r="L96">
        <v>123</v>
      </c>
    </row>
    <row r="97" spans="1:12" ht="21" customHeight="1">
      <c r="A97" s="88" t="s">
        <v>182</v>
      </c>
      <c r="C97" s="47" t="s">
        <v>183</v>
      </c>
      <c r="D97" s="68"/>
      <c r="E97" s="68"/>
      <c r="F97" s="93">
        <v>22222</v>
      </c>
      <c r="G97"/>
      <c r="H97" s="93">
        <v>22222</v>
      </c>
      <c r="I97"/>
      <c r="J97" s="93">
        <v>22222</v>
      </c>
      <c r="K97"/>
      <c r="L97" s="93">
        <v>22222</v>
      </c>
    </row>
    <row r="98" spans="1:12" ht="21" customHeight="1">
      <c r="A98" s="41" t="s">
        <v>152</v>
      </c>
      <c r="C98" s="47" t="s">
        <v>184</v>
      </c>
      <c r="D98" s="68"/>
      <c r="E98" s="68"/>
      <c r="F98" s="93"/>
      <c r="G98"/>
      <c r="H98" s="93"/>
      <c r="I98"/>
      <c r="J98" s="94"/>
      <c r="K98"/>
      <c r="L98" s="94"/>
    </row>
    <row r="99" spans="1:12" ht="21" customHeight="1">
      <c r="A99" s="41"/>
      <c r="C99" s="47" t="s">
        <v>185</v>
      </c>
      <c r="D99" s="68" t="s">
        <v>155</v>
      </c>
      <c r="E99" s="68"/>
      <c r="F99">
        <v>123</v>
      </c>
      <c r="G99"/>
      <c r="H99">
        <v>123</v>
      </c>
      <c r="I99"/>
      <c r="J99">
        <v>123</v>
      </c>
      <c r="K99"/>
      <c r="L99">
        <v>123</v>
      </c>
    </row>
    <row r="100" spans="1:12" ht="21" customHeight="1">
      <c r="A100" s="41"/>
      <c r="C100" s="81" t="s">
        <v>186</v>
      </c>
      <c r="D100" s="68"/>
      <c r="E100" s="68"/>
      <c r="F100" s="93">
        <v>22222</v>
      </c>
      <c r="G100"/>
      <c r="H100" s="93">
        <v>22222</v>
      </c>
      <c r="I100"/>
      <c r="J100" s="93">
        <v>22222</v>
      </c>
      <c r="K100"/>
      <c r="L100" s="93">
        <v>22222</v>
      </c>
    </row>
    <row r="101" spans="1:12" ht="21" customHeight="1">
      <c r="A101" s="41" t="s">
        <v>75</v>
      </c>
      <c r="C101" s="20" t="s">
        <v>187</v>
      </c>
      <c r="D101" s="68"/>
      <c r="E101" s="68"/>
      <c r="F101">
        <v>123</v>
      </c>
      <c r="G101"/>
      <c r="H101">
        <v>123</v>
      </c>
      <c r="I101"/>
      <c r="J101">
        <v>123</v>
      </c>
      <c r="K101"/>
      <c r="L101">
        <v>123</v>
      </c>
    </row>
    <row r="102" spans="1:12" ht="21" customHeight="1">
      <c r="A102" s="41"/>
      <c r="C102" s="7" t="s">
        <v>188</v>
      </c>
      <c r="D102" s="68"/>
      <c r="E102" s="68"/>
      <c r="F102" s="19">
        <v>22222</v>
      </c>
      <c r="G102" s="4"/>
      <c r="H102" s="19">
        <v>22222</v>
      </c>
      <c r="I102" s="4"/>
      <c r="J102" s="19">
        <v>22222</v>
      </c>
      <c r="K102" s="4"/>
      <c r="L102" s="19">
        <v>22222</v>
      </c>
    </row>
    <row r="103" spans="1:12" ht="10.5" customHeight="1">
      <c r="A103" s="41"/>
      <c r="C103" s="7"/>
      <c r="D103" s="68"/>
      <c r="E103" s="68"/>
      <c r="F103" s="3"/>
      <c r="G103" s="4"/>
      <c r="H103" s="3"/>
      <c r="I103" s="4"/>
      <c r="J103" s="3"/>
      <c r="K103" s="4"/>
      <c r="L103" s="3"/>
    </row>
    <row r="104" spans="1:12" ht="22">
      <c r="A104" s="39" t="s">
        <v>189</v>
      </c>
      <c r="C104" s="6" t="s">
        <v>190</v>
      </c>
      <c r="D104" s="68"/>
      <c r="E104" s="68"/>
      <c r="F104" s="3"/>
      <c r="G104" s="4"/>
      <c r="H104" s="3"/>
      <c r="I104" s="4"/>
      <c r="J104" s="3"/>
      <c r="K104" s="4"/>
      <c r="L104" s="3"/>
    </row>
    <row r="105" spans="1:12" ht="21" customHeight="1">
      <c r="A105" s="39"/>
      <c r="C105" s="81" t="s">
        <v>245</v>
      </c>
      <c r="D105" s="68"/>
      <c r="E105" s="68"/>
      <c r="F105" s="3"/>
      <c r="G105" s="4"/>
      <c r="H105" s="3"/>
      <c r="I105" s="4"/>
      <c r="J105" s="3"/>
      <c r="K105" s="4"/>
      <c r="L105" s="3"/>
    </row>
    <row r="106" spans="1:12" ht="21" customHeight="1">
      <c r="A106" s="39"/>
      <c r="C106" s="81" t="s">
        <v>246</v>
      </c>
      <c r="D106" s="68"/>
      <c r="E106" s="68"/>
      <c r="F106">
        <v>123</v>
      </c>
      <c r="G106"/>
      <c r="H106">
        <v>123</v>
      </c>
      <c r="I106"/>
      <c r="J106">
        <v>123</v>
      </c>
      <c r="K106"/>
      <c r="L106">
        <v>123</v>
      </c>
    </row>
    <row r="107" spans="1:12" ht="21" customHeight="1">
      <c r="A107" s="41" t="s">
        <v>66</v>
      </c>
      <c r="C107" s="47" t="s">
        <v>193</v>
      </c>
      <c r="D107" s="68">
        <v>10</v>
      </c>
      <c r="E107" s="68"/>
      <c r="F107" s="93">
        <v>22222</v>
      </c>
      <c r="G107"/>
      <c r="H107" s="93">
        <v>22222</v>
      </c>
      <c r="I107"/>
      <c r="J107" s="93">
        <v>22222</v>
      </c>
      <c r="K107"/>
      <c r="L107" s="93">
        <v>22222</v>
      </c>
    </row>
    <row r="108" spans="1:12" ht="21" customHeight="1">
      <c r="A108" s="41" t="s">
        <v>66</v>
      </c>
      <c r="C108" s="20" t="s">
        <v>194</v>
      </c>
      <c r="D108" s="68"/>
      <c r="E108" s="68"/>
      <c r="F108">
        <v>123</v>
      </c>
      <c r="G108"/>
      <c r="H108">
        <v>123</v>
      </c>
      <c r="I108"/>
      <c r="J108">
        <v>123</v>
      </c>
      <c r="K108"/>
      <c r="L108">
        <v>123</v>
      </c>
    </row>
    <row r="109" spans="1:12" ht="21" customHeight="1">
      <c r="A109" s="41" t="s">
        <v>195</v>
      </c>
      <c r="C109" s="81" t="s">
        <v>247</v>
      </c>
      <c r="D109" s="68"/>
      <c r="E109" s="68"/>
      <c r="F109"/>
      <c r="G109"/>
      <c r="H109"/>
      <c r="I109"/>
      <c r="J109"/>
      <c r="K109"/>
      <c r="L109"/>
    </row>
    <row r="110" spans="1:12" ht="21" customHeight="1">
      <c r="A110" s="41"/>
      <c r="C110" s="81" t="s">
        <v>248</v>
      </c>
      <c r="D110" s="68"/>
      <c r="E110" s="68"/>
      <c r="F110" s="93">
        <v>22222</v>
      </c>
      <c r="G110"/>
      <c r="H110" s="93">
        <v>22222</v>
      </c>
      <c r="I110"/>
      <c r="J110" s="93">
        <v>22222</v>
      </c>
      <c r="K110"/>
      <c r="L110" s="93">
        <v>22222</v>
      </c>
    </row>
    <row r="111" spans="1:12" ht="21" customHeight="1">
      <c r="A111" s="41" t="s">
        <v>195</v>
      </c>
      <c r="C111" s="81" t="s">
        <v>198</v>
      </c>
      <c r="D111" s="68"/>
      <c r="E111" s="68"/>
      <c r="F111" s="93"/>
      <c r="G111"/>
      <c r="H111" s="93"/>
      <c r="I111"/>
      <c r="J111" s="93"/>
      <c r="K111"/>
      <c r="L111" s="93"/>
    </row>
    <row r="112" spans="1:12" ht="21" customHeight="1">
      <c r="A112" s="41"/>
      <c r="C112" s="81" t="s">
        <v>199</v>
      </c>
      <c r="D112" s="68"/>
      <c r="E112" s="68"/>
      <c r="F112">
        <v>123</v>
      </c>
      <c r="G112"/>
      <c r="H112">
        <v>123</v>
      </c>
      <c r="I112"/>
      <c r="J112">
        <v>123</v>
      </c>
      <c r="K112"/>
      <c r="L112">
        <v>123</v>
      </c>
    </row>
    <row r="113" spans="1:12" ht="21" customHeight="1">
      <c r="A113" s="41" t="s">
        <v>152</v>
      </c>
      <c r="C113" s="47" t="s">
        <v>184</v>
      </c>
      <c r="D113" s="68"/>
      <c r="E113" s="68"/>
      <c r="F113" s="93"/>
      <c r="G113"/>
      <c r="H113" s="93"/>
      <c r="I113"/>
      <c r="J113" s="94"/>
      <c r="K113"/>
      <c r="L113" s="94"/>
    </row>
    <row r="114" spans="1:12" ht="21" customHeight="1">
      <c r="A114" s="41"/>
      <c r="C114" s="47" t="s">
        <v>185</v>
      </c>
      <c r="D114" s="68" t="s">
        <v>155</v>
      </c>
      <c r="E114" s="68"/>
      <c r="F114" s="93">
        <v>22222</v>
      </c>
      <c r="G114"/>
      <c r="H114" s="93">
        <v>22222</v>
      </c>
      <c r="I114"/>
      <c r="J114" s="93">
        <v>22222</v>
      </c>
      <c r="K114"/>
      <c r="L114" s="93">
        <v>22222</v>
      </c>
    </row>
    <row r="115" spans="1:12" ht="21" customHeight="1">
      <c r="A115" s="41"/>
      <c r="C115" s="81" t="s">
        <v>186</v>
      </c>
      <c r="D115" s="68"/>
      <c r="E115" s="68"/>
      <c r="F115">
        <v>123</v>
      </c>
      <c r="G115"/>
      <c r="H115">
        <v>123</v>
      </c>
      <c r="I115"/>
      <c r="J115">
        <v>123</v>
      </c>
      <c r="K115"/>
      <c r="L115">
        <v>123</v>
      </c>
    </row>
    <row r="116" spans="1:12" ht="21" customHeight="1">
      <c r="A116" s="41" t="s">
        <v>75</v>
      </c>
      <c r="C116" s="20" t="s">
        <v>231</v>
      </c>
      <c r="D116" s="68"/>
      <c r="E116" s="68"/>
      <c r="F116">
        <v>123</v>
      </c>
      <c r="G116"/>
      <c r="H116">
        <v>123</v>
      </c>
      <c r="I116"/>
      <c r="J116">
        <v>123</v>
      </c>
      <c r="K116"/>
      <c r="L116">
        <v>123</v>
      </c>
    </row>
    <row r="117" spans="1:12" ht="21" customHeight="1">
      <c r="A117" s="41"/>
      <c r="C117" s="7" t="s">
        <v>201</v>
      </c>
      <c r="D117" s="68"/>
      <c r="E117" s="68"/>
      <c r="F117" s="19">
        <v>22222</v>
      </c>
      <c r="G117" s="4"/>
      <c r="H117" s="19">
        <v>22222</v>
      </c>
      <c r="I117" s="4"/>
      <c r="J117" s="19">
        <v>22222</v>
      </c>
      <c r="K117" s="4"/>
      <c r="L117" s="19">
        <v>22222</v>
      </c>
    </row>
    <row r="118" spans="1:12" s="4" customFormat="1" ht="21" customHeight="1">
      <c r="A118" s="44" t="s">
        <v>76</v>
      </c>
      <c r="C118" s="7" t="s">
        <v>77</v>
      </c>
      <c r="D118" s="23"/>
      <c r="E118" s="23"/>
      <c r="F118" s="19">
        <v>22222</v>
      </c>
      <c r="H118" s="19">
        <v>22222</v>
      </c>
      <c r="J118" s="19">
        <v>22222</v>
      </c>
      <c r="L118" s="19">
        <v>22222</v>
      </c>
    </row>
    <row r="119" spans="1:12" ht="21" customHeight="1" thickBot="1">
      <c r="A119" s="45" t="s">
        <v>78</v>
      </c>
      <c r="C119" s="7" t="s">
        <v>202</v>
      </c>
      <c r="D119" s="68"/>
      <c r="E119" s="68"/>
      <c r="F119" s="30">
        <v>22222</v>
      </c>
      <c r="G119" s="4"/>
      <c r="H119" s="30">
        <v>22222</v>
      </c>
      <c r="I119" s="4"/>
      <c r="J119" s="30">
        <v>22222</v>
      </c>
      <c r="K119" s="4"/>
      <c r="L119" s="30">
        <v>22222</v>
      </c>
    </row>
    <row r="120" spans="1:12" ht="21.75" customHeight="1" thickTop="1">
      <c r="C120" s="7"/>
      <c r="D120" s="68"/>
      <c r="E120" s="68"/>
      <c r="F120" s="28"/>
      <c r="G120" s="14"/>
      <c r="H120" s="28"/>
      <c r="I120" s="14"/>
      <c r="J120" s="14"/>
      <c r="K120" s="14"/>
      <c r="L120" s="14"/>
    </row>
    <row r="121" spans="1:12" ht="21.75" customHeight="1">
      <c r="A121" s="44" t="s">
        <v>78</v>
      </c>
      <c r="C121" s="7" t="s">
        <v>203</v>
      </c>
      <c r="D121" s="68"/>
      <c r="E121" s="68"/>
      <c r="F121" s="28"/>
      <c r="G121" s="14"/>
      <c r="H121" s="28"/>
      <c r="I121" s="14"/>
      <c r="J121" s="14"/>
      <c r="K121" s="14"/>
      <c r="L121" s="14"/>
    </row>
    <row r="122" spans="1:12" ht="23.25" customHeight="1">
      <c r="A122" s="44" t="s">
        <v>84</v>
      </c>
      <c r="C122" s="20" t="s">
        <v>81</v>
      </c>
      <c r="D122" s="68"/>
      <c r="E122" s="68"/>
      <c r="F122" s="29">
        <v>22222</v>
      </c>
      <c r="G122" s="11"/>
      <c r="H122" s="29">
        <v>22222</v>
      </c>
      <c r="I122" s="11"/>
      <c r="J122" s="11">
        <v>123</v>
      </c>
      <c r="K122" s="11"/>
      <c r="L122" s="11">
        <v>123</v>
      </c>
    </row>
    <row r="123" spans="1:12" ht="23.25" customHeight="1">
      <c r="A123" s="44" t="s">
        <v>85</v>
      </c>
      <c r="C123" s="20" t="s">
        <v>83</v>
      </c>
      <c r="D123" s="68"/>
      <c r="E123" s="68"/>
      <c r="F123" s="92">
        <v>123</v>
      </c>
      <c r="G123" s="11"/>
      <c r="H123" s="92">
        <v>123</v>
      </c>
      <c r="I123" s="12"/>
      <c r="J123" s="18">
        <v>0</v>
      </c>
      <c r="L123" s="18">
        <v>0</v>
      </c>
    </row>
    <row r="124" spans="1:12" ht="23.25" customHeight="1" thickBot="1">
      <c r="A124" s="44"/>
      <c r="C124" s="7"/>
      <c r="D124" s="68"/>
      <c r="E124" s="68"/>
      <c r="F124" s="13">
        <v>22222</v>
      </c>
      <c r="G124" s="14"/>
      <c r="H124" s="13">
        <v>22222</v>
      </c>
      <c r="I124" s="14"/>
      <c r="J124" s="15">
        <v>123</v>
      </c>
      <c r="K124" s="14"/>
      <c r="L124" s="15">
        <v>123</v>
      </c>
    </row>
    <row r="125" spans="1:12" ht="23.25" customHeight="1" thickTop="1" thickBot="1">
      <c r="D125" s="68"/>
      <c r="E125" s="68"/>
      <c r="F125" s="28"/>
      <c r="G125" s="14"/>
      <c r="H125" s="28"/>
      <c r="I125" s="14"/>
      <c r="J125" s="14"/>
      <c r="K125" s="14"/>
      <c r="L125" s="14"/>
    </row>
    <row r="126" spans="1:12" ht="21.75" customHeight="1">
      <c r="A126" s="56"/>
      <c r="B126" s="57"/>
      <c r="C126" s="336" t="s">
        <v>204</v>
      </c>
      <c r="D126" s="336"/>
      <c r="E126" s="336"/>
      <c r="F126" s="336"/>
      <c r="G126" s="336"/>
      <c r="H126" s="336"/>
      <c r="I126" s="336"/>
      <c r="J126" s="336"/>
      <c r="K126" s="336"/>
      <c r="L126" s="337"/>
    </row>
    <row r="127" spans="1:12" ht="18" customHeight="1" thickBot="1">
      <c r="A127" s="70"/>
      <c r="B127" s="59"/>
      <c r="C127" s="85" t="s">
        <v>205</v>
      </c>
      <c r="D127" s="86"/>
      <c r="E127" s="86"/>
      <c r="F127" s="86"/>
      <c r="G127" s="86"/>
      <c r="H127" s="86"/>
      <c r="I127" s="86"/>
      <c r="J127" s="86"/>
      <c r="K127" s="86"/>
      <c r="L127" s="89"/>
    </row>
    <row r="128" spans="1:12" ht="22" customHeight="1"/>
    <row r="129" spans="1:1" ht="22" customHeight="1">
      <c r="A129" s="46"/>
    </row>
    <row r="130" spans="1:1" ht="22" customHeight="1">
      <c r="A130" s="46"/>
    </row>
    <row r="131" spans="1:1" ht="22" customHeight="1">
      <c r="A131" s="46"/>
    </row>
    <row r="132" spans="1:1" ht="22" customHeight="1"/>
    <row r="133" spans="1:1" ht="22" customHeight="1"/>
    <row r="134" spans="1:1" ht="22" customHeight="1"/>
    <row r="135" spans="1:1" ht="22" customHeight="1"/>
    <row r="136" spans="1:1" ht="22" customHeight="1"/>
    <row r="137" spans="1:1" ht="22" customHeight="1"/>
    <row r="138" spans="1:1" ht="22" customHeight="1"/>
    <row r="139" spans="1:1" ht="22" customHeight="1"/>
    <row r="140" spans="1:1" ht="22" customHeight="1"/>
    <row r="141" spans="1:1" ht="22" customHeight="1"/>
    <row r="142" spans="1:1" ht="22" customHeight="1"/>
    <row r="143" spans="1:1" ht="22" customHeight="1"/>
    <row r="144" spans="1:1" ht="22" customHeight="1"/>
    <row r="145" ht="22" customHeight="1"/>
    <row r="146" ht="22" customHeight="1"/>
    <row r="147" ht="22" customHeight="1"/>
    <row r="148" ht="22" customHeight="1"/>
    <row r="149" ht="22" customHeight="1"/>
    <row r="150" ht="22" customHeight="1"/>
    <row r="151" ht="22" customHeight="1"/>
    <row r="152" ht="22" customHeight="1"/>
    <row r="153" ht="20.149999999999999" customHeight="1"/>
    <row r="154" ht="20.149999999999999" customHeight="1"/>
    <row r="155" ht="20.149999999999999" customHeight="1"/>
    <row r="156" ht="20.149999999999999" customHeight="1"/>
    <row r="157" ht="20.149999999999999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19.5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20.149999999999999" customHeight="1"/>
    <row r="177" ht="20.149999999999999" customHeight="1"/>
    <row r="178" ht="20.149999999999999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20.149999999999999" customHeight="1"/>
    <row r="195" ht="20.149999999999999" customHeight="1"/>
    <row r="196" ht="20.149999999999999" customHeight="1"/>
    <row r="197" ht="20.149999999999999" customHeight="1"/>
    <row r="198" ht="20.149999999999999" customHeight="1"/>
    <row r="199" ht="20.149999999999999" customHeight="1"/>
    <row r="200" ht="20.149999999999999" customHeight="1"/>
    <row r="201" ht="20.149999999999999" customHeight="1"/>
    <row r="202" ht="20.149999999999999" customHeight="1"/>
    <row r="203" ht="20.149999999999999" customHeight="1"/>
    <row r="204" ht="20.149999999999999" customHeight="1"/>
    <row r="205" ht="20.149999999999999" customHeight="1"/>
    <row r="206" ht="19.5" customHeight="1"/>
    <row r="207" ht="20.149999999999999" customHeight="1"/>
    <row r="208" ht="20.149999999999999" customHeight="1"/>
    <row r="209" spans="1:12" ht="20.149999999999999" customHeight="1"/>
    <row r="210" spans="1:12" ht="19.5" customHeight="1"/>
    <row r="211" spans="1:12" ht="20.149999999999999" customHeight="1"/>
    <row r="212" spans="1:12" ht="20.149999999999999" customHeight="1"/>
    <row r="213" spans="1:12" ht="19.5" customHeight="1"/>
    <row r="214" spans="1:12" ht="20.149999999999999" customHeight="1"/>
    <row r="215" spans="1:12" ht="20.149999999999999" customHeight="1"/>
    <row r="216" spans="1:12" ht="20.149999999999999" customHeight="1"/>
    <row r="219" spans="1:12" s="9" customFormat="1" ht="23.25" customHeight="1">
      <c r="A219" s="34"/>
      <c r="B219" s="2"/>
      <c r="C219" s="20"/>
      <c r="D219" s="2"/>
      <c r="E219" s="2"/>
      <c r="F219" s="2"/>
      <c r="G219" s="2"/>
      <c r="H219" s="2"/>
      <c r="I219" s="2"/>
      <c r="J219" s="2"/>
      <c r="K219" s="2"/>
      <c r="L219" s="2"/>
    </row>
    <row r="222" spans="1:12" ht="23.25" customHeight="1">
      <c r="A222" s="35"/>
      <c r="B222" s="9"/>
    </row>
  </sheetData>
  <mergeCells count="23">
    <mergeCell ref="F63:L63"/>
    <mergeCell ref="F85:H85"/>
    <mergeCell ref="J85:L85"/>
    <mergeCell ref="C126:L126"/>
    <mergeCell ref="F88:L88"/>
    <mergeCell ref="F84:H84"/>
    <mergeCell ref="J84:L84"/>
    <mergeCell ref="A95:A96"/>
    <mergeCell ref="F4:H4"/>
    <mergeCell ref="J4:L4"/>
    <mergeCell ref="F9:L9"/>
    <mergeCell ref="F83:H83"/>
    <mergeCell ref="J83:L83"/>
    <mergeCell ref="F6:H6"/>
    <mergeCell ref="J6:L6"/>
    <mergeCell ref="F5:H5"/>
    <mergeCell ref="J5:L5"/>
    <mergeCell ref="F58:H58"/>
    <mergeCell ref="J58:L58"/>
    <mergeCell ref="F59:H59"/>
    <mergeCell ref="J59:L59"/>
    <mergeCell ref="F60:H60"/>
    <mergeCell ref="J60:L60"/>
  </mergeCells>
  <pageMargins left="0.55000000000000004" right="0.34" top="0.48" bottom="0.19" header="0.5" footer="0.15"/>
  <pageSetup paperSize="9" scale="68" firstPageNumber="82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&amp;C&amp;14&amp;P&amp;R&amp;F
</oddFooter>
  </headerFooter>
  <rowBreaks count="2" manualBreakCount="2">
    <brk id="54" max="11" man="1"/>
    <brk id="79" max="11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70552B7-5CE1-4E22-B31F-FA51CE2010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F59435-5224-4F76-B832-F699C20C48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FC0C84-8CE4-4548-BADE-A59727B0BB6A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sharepoint/v3"/>
    <ds:schemaRef ds:uri="05716746-add9-412a-97a9-1b5167d151a3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www.w3.org/XML/1998/namespace"/>
    <ds:schemaRef ds:uri="4243d5be-521d-4052-81ca-f0f31ea6f2da"/>
    <ds:schemaRef ds:uri="f6ba49b0-bcda-4796-8236-5b5cc1493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SFP7-9</vt:lpstr>
      <vt:lpstr>PL10-11</vt:lpstr>
      <vt:lpstr>CH-Consol FS 12-13</vt:lpstr>
      <vt:lpstr>CH-Separate FS 14-15</vt:lpstr>
      <vt:lpstr>CF 16-17</vt:lpstr>
      <vt:lpstr>App3.1 PL_One Statement-2 steps</vt:lpstr>
      <vt:lpstr>App3.2 PL_2 Statement-1 step</vt:lpstr>
      <vt:lpstr>App3.3 PL_2 Statement-2 steps</vt:lpstr>
      <vt:lpstr>'CF 16-17'!_Hlk120336604</vt:lpstr>
      <vt:lpstr>'App3.1 PL_One Statement-2 steps'!Print_Area</vt:lpstr>
      <vt:lpstr>'App3.2 PL_2 Statement-1 step'!Print_Area</vt:lpstr>
      <vt:lpstr>'App3.3 PL_2 Statement-2 steps'!Print_Area</vt:lpstr>
      <vt:lpstr>'CF 16-17'!Print_Area</vt:lpstr>
      <vt:lpstr>'CH-Consol FS 12-13'!Print_Area</vt:lpstr>
      <vt:lpstr>'CH-Separate FS 14-15'!Print_Area</vt:lpstr>
      <vt:lpstr>'PL10-11'!Print_Area</vt:lpstr>
      <vt:lpstr>'SFP7-9'!Print_Area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Napatsawan, Phuangpat</cp:lastModifiedBy>
  <cp:revision/>
  <cp:lastPrinted>2026-02-15T13:05:16Z</cp:lastPrinted>
  <dcterms:created xsi:type="dcterms:W3CDTF">2006-01-06T08:39:44Z</dcterms:created>
  <dcterms:modified xsi:type="dcterms:W3CDTF">2026-02-17T13:01:34Z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