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8\YE'68\1 SENX_YE'68\1. Audit FS\ออนตลาด\EN\"/>
    </mc:Choice>
  </mc:AlternateContent>
  <xr:revisionPtr revIDLastSave="0" documentId="13_ncr:1_{F9A46A84-C4C5-427A-9AEF-64BDAB79E9C7}" xr6:coauthVersionLast="47" xr6:coauthVersionMax="47" xr10:uidLastSave="{00000000-0000-0000-0000-000000000000}"/>
  <bookViews>
    <workbookView xWindow="-110" yWindow="-110" windowWidth="25820" windowHeight="15500" tabRatio="597" xr2:uid="{00000000-000D-0000-FFFF-FFFF00000000}"/>
  </bookViews>
  <sheets>
    <sheet name="BS" sheetId="12" r:id="rId1"/>
    <sheet name="PL_12M" sheetId="30" r:id="rId2"/>
    <sheet name="PL_9M" sheetId="31" state="hidden" r:id="rId3"/>
    <sheet name="CH8" sheetId="33" r:id="rId4"/>
    <sheet name="CH9" sheetId="34" r:id="rId5"/>
    <sheet name="CF " sheetId="20" r:id="rId6"/>
  </sheets>
  <definedNames>
    <definedName name="_xlnm.Print_Area" localSheetId="0">BS!$A$1:$M$92</definedName>
    <definedName name="_xlnm.Print_Area" localSheetId="5">'CF '!$A$1:$L$150</definedName>
    <definedName name="_xlnm.Print_Area" localSheetId="3">'CH8'!$A$1:$AJ$40</definedName>
    <definedName name="_xlnm.Print_Area" localSheetId="4">'CH9'!$A$1:$Z$37</definedName>
    <definedName name="_xlnm.Print_Area" localSheetId="1">PL_12M!$A$1:$J$64</definedName>
    <definedName name="_xlnm.Print_Area" localSheetId="2">PL_9M!$A$1:$J$64</definedName>
  </definedNames>
  <calcPr calcId="191029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1" l="1"/>
  <c r="D12" i="31"/>
  <c r="D18" i="31" l="1"/>
  <c r="H12" i="31"/>
  <c r="J38" i="31" l="1"/>
  <c r="H38" i="31"/>
  <c r="F38" i="31"/>
  <c r="D38" i="31"/>
  <c r="A44" i="31" l="1"/>
  <c r="J25" i="31"/>
  <c r="H25" i="31"/>
  <c r="F25" i="31"/>
  <c r="D25" i="31"/>
  <c r="J17" i="31"/>
  <c r="H17" i="31"/>
  <c r="F17" i="31"/>
  <c r="J12" i="31"/>
  <c r="F12" i="31"/>
  <c r="F18" i="31" l="1"/>
  <c r="F22" i="31" s="1"/>
  <c r="F27" i="31" s="1"/>
  <c r="F31" i="31" s="1"/>
  <c r="F33" i="31" s="1"/>
  <c r="F49" i="31" s="1"/>
  <c r="H18" i="31"/>
  <c r="H22" i="31" s="1"/>
  <c r="J18" i="31"/>
  <c r="J22" i="31" s="1"/>
  <c r="J27" i="31" s="1"/>
  <c r="J31" i="31" s="1"/>
  <c r="J33" i="31" s="1"/>
  <c r="D22" i="31"/>
  <c r="D27" i="31" s="1"/>
  <c r="D31" i="31" s="1"/>
  <c r="F40" i="31" l="1"/>
  <c r="F59" i="31" s="1"/>
  <c r="F55" i="31" s="1"/>
  <c r="H27" i="31"/>
  <c r="H31" i="31" s="1"/>
  <c r="J49" i="31"/>
  <c r="J40" i="31"/>
  <c r="J59" i="31" s="1"/>
  <c r="J55" i="31" s="1"/>
  <c r="F53" i="31"/>
  <c r="F62" i="31"/>
  <c r="D33" i="31"/>
  <c r="J62" i="31" l="1"/>
  <c r="J53" i="31"/>
  <c r="D40" i="31"/>
  <c r="D59" i="31" s="1"/>
  <c r="D55" i="31" s="1"/>
  <c r="H33" i="31"/>
  <c r="D49" i="31"/>
  <c r="D53" i="31" l="1"/>
  <c r="D62" i="31"/>
  <c r="H49" i="31"/>
  <c r="H40" i="31"/>
  <c r="H59" i="31" s="1"/>
  <c r="H55" i="31" s="1"/>
  <c r="H53" i="31" l="1"/>
  <c r="H62" i="31"/>
</calcChain>
</file>

<file path=xl/sharedStrings.xml><?xml version="1.0" encoding="utf-8"?>
<sst xmlns="http://schemas.openxmlformats.org/spreadsheetml/2006/main" count="550" uniqueCount="334">
  <si>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</si>
  <si>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</si>
  <si>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</si>
  <si>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</si>
  <si>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</si>
  <si>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</si>
  <si>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</si>
  <si>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</si>
  <si>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</si>
  <si>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</si>
  <si>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Investments in subsidiaries</t>
  </si>
  <si>
    <t>Investment properties</t>
  </si>
  <si>
    <t>Deferred tax assets</t>
  </si>
  <si>
    <t>Property, plant and equipment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</si>
  <si>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</si>
  <si>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</si>
  <si>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</si>
  <si>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</si>
  <si>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</si>
  <si>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</si>
  <si>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>Share capital</t>
  </si>
  <si>
    <t>Authorised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</si>
  <si>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</si>
  <si>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</si>
  <si>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</si>
  <si>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</si>
  <si>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</si>
  <si>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</si>
  <si>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</si>
  <si>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</si>
  <si>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>Current portion of lease liabilities</t>
  </si>
  <si>
    <t>STATEMENT OF COMPREHENSIVE INCOME</t>
  </si>
  <si>
    <t>Revenue from sales of real estates</t>
  </si>
  <si>
    <t>Cost of sales of real estates</t>
  </si>
  <si>
    <t xml:space="preserve">Administrative expenses  </t>
  </si>
  <si>
    <t>Total expenses</t>
  </si>
  <si>
    <t>Finance costs</t>
  </si>
  <si>
    <t>Finance income</t>
  </si>
  <si>
    <t>Profit (loss) before income tax expense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</si>
  <si>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</si>
  <si>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</si>
  <si>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</si>
  <si>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</si>
  <si>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</si>
  <si>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</si>
  <si>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</si>
  <si>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</si>
  <si>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</si>
  <si>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</si>
  <si>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</si>
  <si>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</si>
  <si>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</si>
  <si>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</si>
  <si>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</si>
  <si>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</si>
  <si>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</si>
  <si>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</si>
  <si>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</si>
  <si>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</si>
  <si>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>Other components</t>
  </si>
  <si>
    <t>equity</t>
  </si>
  <si>
    <t xml:space="preserve">ownership interest </t>
  </si>
  <si>
    <t xml:space="preserve">on the change in </t>
  </si>
  <si>
    <t>(deficit)</t>
  </si>
  <si>
    <t xml:space="preserve">Legal </t>
  </si>
  <si>
    <t xml:space="preserve">Retained earnings </t>
  </si>
  <si>
    <t>STATEMENTS OF CASH FLOWS</t>
  </si>
  <si>
    <t>Adjusted finance costs</t>
  </si>
  <si>
    <t>Adjustments to reconcile profit (loss) to cash received (paid)</t>
  </si>
  <si>
    <t>Adjusted trade and other current receivables (increase) decrease</t>
  </si>
  <si>
    <t>Adjusted trade and other current payables increase (decrease)</t>
  </si>
  <si>
    <t>Adjusted provisions for employee benefits (reverse)</t>
  </si>
  <si>
    <t>Adjusted share of (profit) loss of  joint ventures</t>
  </si>
  <si>
    <t>Total adjustment to reconcile profit (loss)</t>
  </si>
  <si>
    <t>Income tax (paid)</t>
  </si>
  <si>
    <t>CASH FLOWS FROM INVESTING ACTIVITIES</t>
  </si>
  <si>
    <t>Cash paid for purchasing of property, plant and equipment</t>
  </si>
  <si>
    <t>Interest income</t>
  </si>
  <si>
    <t xml:space="preserve">Cash received from loans to related parties </t>
  </si>
  <si>
    <t>CASH FLOWS FROM FINANCING ACTIVITIES</t>
  </si>
  <si>
    <t>Cash received from borrowings</t>
  </si>
  <si>
    <t>Cash paid for borrowings repayment</t>
  </si>
  <si>
    <t>Interest expenses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</si>
  <si>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</si>
  <si>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</si>
  <si>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</si>
  <si>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 xml:space="preserve">     Transfer to accumulated profit (loss)</t>
  </si>
  <si>
    <t>Deposits at financial institutions with commitment</t>
  </si>
  <si>
    <t>Other current financial assets</t>
  </si>
  <si>
    <t>Current tax assets</t>
  </si>
  <si>
    <t>Goodwill</t>
  </si>
  <si>
    <t>Other intangible assets</t>
  </si>
  <si>
    <t>Current contract liabilities</t>
  </si>
  <si>
    <t>Corporate income tax payable</t>
  </si>
  <si>
    <t>Lease liabilities</t>
  </si>
  <si>
    <t>(5,250 million ordinary shares,  par value at Baht 0.5 per share)</t>
  </si>
  <si>
    <t>Share warrant</t>
  </si>
  <si>
    <t>Gross profit (loss)</t>
  </si>
  <si>
    <t>Profit (loss) before finance costs and</t>
  </si>
  <si>
    <t>Profit (loss) before expenses</t>
  </si>
  <si>
    <t>Other comprehensive income (expense)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</si>
  <si>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</si>
  <si>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</si>
  <si>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</si>
  <si>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</si>
  <si>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</si>
  <si>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Warrants</t>
  </si>
  <si>
    <t>Profit (loss) from</t>
  </si>
  <si>
    <t>measure the new benefits</t>
  </si>
  <si>
    <t>Notes</t>
  </si>
  <si>
    <t xml:space="preserve">    Earnings (loss) from continuing operations</t>
  </si>
  <si>
    <t xml:space="preserve">Total shareholders' equity </t>
  </si>
  <si>
    <t>1)</t>
  </si>
  <si>
    <t>2)</t>
  </si>
  <si>
    <t>3)</t>
  </si>
  <si>
    <t xml:space="preserve">SEN X PUBLIC COMPANY LIMITED AND ITS SUBSIDIARIES </t>
  </si>
  <si>
    <t>Cash received from sale of property, plant and equipment</t>
  </si>
  <si>
    <t>Other comprehensive</t>
  </si>
  <si>
    <t>profit (loss)</t>
  </si>
  <si>
    <t xml:space="preserve">      Share warrant</t>
  </si>
  <si>
    <t xml:space="preserve">  share of profit (loss) of joint ventures </t>
  </si>
  <si>
    <t>(Less) Treasury stock</t>
  </si>
  <si>
    <t>Other reserves</t>
  </si>
  <si>
    <t xml:space="preserve">by share-based </t>
  </si>
  <si>
    <t xml:space="preserve">      Employee Joint Investment Program</t>
  </si>
  <si>
    <t>Share</t>
  </si>
  <si>
    <t>Net cash paid for treasury shares</t>
  </si>
  <si>
    <t>Treasury shares</t>
  </si>
  <si>
    <t>Other income</t>
  </si>
  <si>
    <t>Net cash flows provided by (used in) financing activities</t>
  </si>
  <si>
    <t>CASH FLOWS FROM OPERATING ACTIVITIES</t>
  </si>
  <si>
    <t>Cash flows provided by (used in) operating activities</t>
  </si>
  <si>
    <t>Net cash flows provided by (used in) operating activities</t>
  </si>
  <si>
    <t>Net cash flows provided by (used in) investing activities</t>
  </si>
  <si>
    <t xml:space="preserve">      The Employee Joint Investment Program</t>
  </si>
  <si>
    <t xml:space="preserve">Right of use assets </t>
  </si>
  <si>
    <t>Tax income (expense)</t>
  </si>
  <si>
    <t xml:space="preserve">Other Components </t>
  </si>
  <si>
    <t>Balance as at January 1, 2024</t>
  </si>
  <si>
    <t xml:space="preserve">      Transferred to accumulated profit (loss)</t>
  </si>
  <si>
    <t>Bank deposits with usage restrictions</t>
  </si>
  <si>
    <t xml:space="preserve">Trade and other current payables </t>
  </si>
  <si>
    <t>Other current provisions</t>
  </si>
  <si>
    <t xml:space="preserve">Cash and cash equivalents arising from changes in investments </t>
  </si>
  <si>
    <t>Adjustment using restricted (increased) and reduced bank deposits</t>
  </si>
  <si>
    <t>- Other Loans</t>
  </si>
  <si>
    <t>Revenue from merchandising</t>
  </si>
  <si>
    <t>Cost of merchandising</t>
  </si>
  <si>
    <t xml:space="preserve">      Increase common shares</t>
  </si>
  <si>
    <t xml:space="preserve">      Excess increase in common shares</t>
  </si>
  <si>
    <t xml:space="preserve">      Legal reserve</t>
  </si>
  <si>
    <t xml:space="preserve">Other Capital </t>
  </si>
  <si>
    <t>surplus</t>
  </si>
  <si>
    <t>Adjusting dividend income</t>
  </si>
  <si>
    <t>Cash paid form sale of investment properties</t>
  </si>
  <si>
    <t>Cash received from capital increase from exercise of warrants</t>
  </si>
  <si>
    <t>Accrued dividends</t>
  </si>
  <si>
    <t xml:space="preserve">Other capital surplus </t>
  </si>
  <si>
    <t>Cash received from dividends</t>
  </si>
  <si>
    <t xml:space="preserve">  Total revenues</t>
  </si>
  <si>
    <t xml:space="preserve">  Total costs</t>
  </si>
  <si>
    <t xml:space="preserve">  Items that will not be subsequently reclassified to profit or loss:</t>
  </si>
  <si>
    <t xml:space="preserve">     Profit (loss) from measuring new employee benefits</t>
  </si>
  <si>
    <t>-</t>
  </si>
  <si>
    <t>Profit (loss) from loss of control</t>
  </si>
  <si>
    <t>Adjusted loss (profit) from loss of control</t>
  </si>
  <si>
    <t>Cash paid to purchase investment property</t>
  </si>
  <si>
    <t>Offset of loans to related companies</t>
  </si>
  <si>
    <t>Adjusted (reversal) of investment properties</t>
  </si>
  <si>
    <t xml:space="preserve"> profit (loss)</t>
  </si>
  <si>
    <t>Long-term borrowings</t>
  </si>
  <si>
    <t>Short-term borrowings</t>
  </si>
  <si>
    <t>Current portion of long-term borrowings</t>
  </si>
  <si>
    <t>Short-term loans</t>
  </si>
  <si>
    <t>Non-current assets</t>
  </si>
  <si>
    <t>Trade and other non-current receivables</t>
  </si>
  <si>
    <t>Other non-current assets</t>
  </si>
  <si>
    <t xml:space="preserve">Total non-current assets </t>
  </si>
  <si>
    <t xml:space="preserve">Non-current liabilities </t>
  </si>
  <si>
    <t>Trade and other non-current payables</t>
  </si>
  <si>
    <t>Non-current provisions for employee benefits</t>
  </si>
  <si>
    <t>Other non-current provisions</t>
  </si>
  <si>
    <t xml:space="preserve">Total non-current liabilities </t>
  </si>
  <si>
    <t>Share-based payment arrangement</t>
  </si>
  <si>
    <t>Non-controlling interests</t>
  </si>
  <si>
    <t xml:space="preserve">      Non-controlling interests</t>
  </si>
  <si>
    <t>Adjusted other non-current assets (increase) decrease</t>
  </si>
  <si>
    <t>Adjusted contractual liabilities-current increase (decrease)</t>
  </si>
  <si>
    <t>Adjustment through share-based payments</t>
  </si>
  <si>
    <t>Issued and paid-up share capital</t>
  </si>
  <si>
    <t>Capital surplus on share-based payment</t>
  </si>
  <si>
    <t>Non-cash transactions:</t>
  </si>
  <si>
    <t>Adjusted with loss (profit) from write-off and termination of assets</t>
  </si>
  <si>
    <t>Cash and cash equivalents increase (decrease)-net</t>
  </si>
  <si>
    <t>Cash paid for lease liabilities</t>
  </si>
  <si>
    <t>Non-current assets as held for sale</t>
  </si>
  <si>
    <t xml:space="preserve">     Increase (decrease) in investment changes of subsidiaries</t>
  </si>
  <si>
    <t>Adjustment by (profit) loss from the sale of temporary investments</t>
  </si>
  <si>
    <t>Changing investment detail of assets and liabilites</t>
  </si>
  <si>
    <t>at the date of change of control of the joint venture are summary is as follows:</t>
  </si>
  <si>
    <t>Adjustment improvement of goodwill impairment</t>
  </si>
  <si>
    <t>Cash accrues to existing shareholders prior to the business combination under</t>
  </si>
  <si>
    <t xml:space="preserve"> the same control</t>
  </si>
  <si>
    <t>(Unit : Baht)</t>
  </si>
  <si>
    <t>Adjustment by (profit) loss of cash received from treasury shares</t>
  </si>
  <si>
    <t>Cash received from  treasury shares</t>
  </si>
  <si>
    <t>Cash increases (decreases) due to change in control</t>
  </si>
  <si>
    <t>STATEMENTS OF FINANCIAL POSITION (Con.)</t>
  </si>
  <si>
    <t>FOR THE THREE-MONTH PERIOD ENDED MARCH 31, 2025</t>
  </si>
  <si>
    <t>Profit (loss) for the period</t>
  </si>
  <si>
    <t>Other comprehensive income for the period</t>
  </si>
  <si>
    <t>Total comprehensive income for the period</t>
  </si>
  <si>
    <t>Balance as at January 1, 2025</t>
  </si>
  <si>
    <t xml:space="preserve">     Comprehensive income (expense) for the period</t>
  </si>
  <si>
    <t xml:space="preserve">      Comprehensive income (expense) for the period</t>
  </si>
  <si>
    <t>"UNAUDITED"</t>
  </si>
  <si>
    <t>"REVIEWED"</t>
  </si>
  <si>
    <t>December 31, 2024</t>
  </si>
  <si>
    <t>STATEMENT OF COMPREHENSIVE INCOME (Con.)</t>
  </si>
  <si>
    <t>2025</t>
  </si>
  <si>
    <t>STATEMENTS OF CASH FLOWS (Con.)</t>
  </si>
  <si>
    <t>Real estate development for sale</t>
  </si>
  <si>
    <t>Real estate developed</t>
  </si>
  <si>
    <t>Real estate under development</t>
  </si>
  <si>
    <t>Inventories</t>
  </si>
  <si>
    <t>Supplemental disclosures of cash flow information:</t>
  </si>
  <si>
    <t>Cash paid for purchasing or paid up of associates investment in joint venture</t>
  </si>
  <si>
    <t>Cash received from minority shareholders for capital increase of subsidiary company</t>
  </si>
  <si>
    <t>Cash received from sale of non-current assets held for sale</t>
  </si>
  <si>
    <t>Cash paid for loans to related parties</t>
  </si>
  <si>
    <t xml:space="preserve">- Borrowings from related parties </t>
  </si>
  <si>
    <t xml:space="preserve">     Increased from capital increase of subsidiary from minority shareholders</t>
  </si>
  <si>
    <t>Non-controlling</t>
  </si>
  <si>
    <t>interests of subsidiaries</t>
  </si>
  <si>
    <t>Revenues from rental of real estates</t>
  </si>
  <si>
    <t>Cost of rental of real estates</t>
  </si>
  <si>
    <t xml:space="preserve">Bank overdrafts </t>
  </si>
  <si>
    <t>Share of gain (loss) of joint ventures accounted for using equity method</t>
  </si>
  <si>
    <t>Cash paid for purchasing of intangible assets</t>
  </si>
  <si>
    <t>Borrowing cost recorded as real estate development for sale</t>
  </si>
  <si>
    <t>Cash received from capital reduction of a subsidiary</t>
  </si>
  <si>
    <t>Cash paid for dividends</t>
  </si>
  <si>
    <t>Cash received from the sale of leasehold rights of investment properties</t>
  </si>
  <si>
    <t>Gain from reversing allowance for impairment of real estate development for sale</t>
  </si>
  <si>
    <t>Adjusted real estate development for sale (increase) decrease</t>
  </si>
  <si>
    <t>Cash  paid  for treasury shares</t>
  </si>
  <si>
    <t>Revenue from rental of real estates</t>
  </si>
  <si>
    <t>Adjustment with contract assets-current (increase) decrease</t>
  </si>
  <si>
    <t>Depreciation, depletion and amortization</t>
  </si>
  <si>
    <t>development for sale</t>
  </si>
  <si>
    <t xml:space="preserve">Adjusted with reversal of allowance for loss on devaluation of real estate </t>
  </si>
  <si>
    <t>under the EJIP program</t>
  </si>
  <si>
    <t xml:space="preserve">Adjustment for (gain) loss on cash received from redemption of treasury shares </t>
  </si>
  <si>
    <t>Cash for purchasing or increase investment in subsidiaries</t>
  </si>
  <si>
    <t>Cash paid for purchasing or paid up for Property, plant and equipment</t>
  </si>
  <si>
    <t>Reserve for Treasury Shares</t>
  </si>
  <si>
    <t>Deferred tax liabilities</t>
  </si>
  <si>
    <t>Revenue from services of real estates</t>
  </si>
  <si>
    <t>Cost of services of real estates</t>
  </si>
  <si>
    <t>Revenues from services of real estates</t>
  </si>
  <si>
    <t>Reserve for</t>
  </si>
  <si>
    <t xml:space="preserve"> Treasury Shares</t>
  </si>
  <si>
    <t>Adjusted for unrealized losses (gains) from investment value adjustments</t>
  </si>
  <si>
    <t>Cash paid for purchasing or paid up for investment properties</t>
  </si>
  <si>
    <t>Cash paid for employee benefit obligations</t>
  </si>
  <si>
    <t>Cash received from sale of Property, plant and equipment</t>
  </si>
  <si>
    <t>Cash received from non-controlling interests from capital increase of a subsidiary</t>
  </si>
  <si>
    <t>Acquisition of investment properties under lease agreements</t>
  </si>
  <si>
    <t xml:space="preserve">      Dividends paid</t>
  </si>
  <si>
    <t>FOR THE NINE-MONTH PERIOD ENDED SEPTEMBER 30, 2025</t>
  </si>
  <si>
    <t>4)</t>
  </si>
  <si>
    <t>5)</t>
  </si>
  <si>
    <t>6)</t>
  </si>
  <si>
    <t>Transfer the warrants to purchase shares to other reserves</t>
  </si>
  <si>
    <t>Loan refunds due to bankruptcy of joint ventures</t>
  </si>
  <si>
    <t>Adjusted for loss (profit) from disposal of non-current assets held for sale</t>
  </si>
  <si>
    <t>10)</t>
  </si>
  <si>
    <t>11)</t>
  </si>
  <si>
    <t>Purchase of land, buildings and equipment on credit</t>
  </si>
  <si>
    <t>Cash received from the sale of intangible assets</t>
  </si>
  <si>
    <t>12)</t>
  </si>
  <si>
    <t>Dividends Receivable</t>
  </si>
  <si>
    <t>Adjustment deposits at financial institutions with commitment (increase) decrease</t>
  </si>
  <si>
    <t>Adjusted finance income</t>
  </si>
  <si>
    <t>Adjustment with debt provisions increase (decrease)</t>
  </si>
  <si>
    <t>AS AT DECEMBER 31, 2025</t>
  </si>
  <si>
    <t>December 31, 2025</t>
  </si>
  <si>
    <t>FOR THE YEAR ENDED DECEMBER 31, 2025</t>
  </si>
  <si>
    <t xml:space="preserve">     Comprehensive income (expense) for the year</t>
  </si>
  <si>
    <t xml:space="preserve">     Increase (decrease) from changes in investment in subsidiaries</t>
  </si>
  <si>
    <t>Balance as at December 31, 2024</t>
  </si>
  <si>
    <t>Balance as at December 31, 2025</t>
  </si>
  <si>
    <t>Profit (loss) for the year</t>
  </si>
  <si>
    <t>Other comprehensive income for the year</t>
  </si>
  <si>
    <t>Total comprehensive income for the year</t>
  </si>
  <si>
    <t>Adjusted inventories (increase) decrease</t>
  </si>
  <si>
    <t>Purchase of  intangible assets on credit</t>
  </si>
  <si>
    <t>at the date of change in control over the joint venture the details are summarized as follow:</t>
  </si>
  <si>
    <t>Cash and cash equivalents at beginning of the year</t>
  </si>
  <si>
    <t>Cash and cash equivalents at ending of the year</t>
  </si>
  <si>
    <t>Dividend income</t>
  </si>
  <si>
    <t>Adjustment for increase (decrease) in other non-current provisions</t>
  </si>
  <si>
    <t>Adjustment for write-off of withholding tax receivable</t>
  </si>
  <si>
    <t>Other adjustments to reconcile profit (loss)</t>
  </si>
  <si>
    <t>Adjustment for loss (gain) on lease modification and termination</t>
  </si>
  <si>
    <t>Cash received from sale of leasehold rights in investment property</t>
  </si>
  <si>
    <t>Cash paid for purchasing of  investment property</t>
  </si>
  <si>
    <t>Purchase of  investment property on credit</t>
  </si>
  <si>
    <t>Acquisition of lease agreements</t>
  </si>
  <si>
    <t>Sale of buildings and equipment on credit</t>
  </si>
  <si>
    <t>Transfer of other non-current assets to investment properties</t>
  </si>
  <si>
    <t>7)</t>
  </si>
  <si>
    <t>8)</t>
  </si>
  <si>
    <t>9)</t>
  </si>
  <si>
    <t>13)</t>
  </si>
  <si>
    <t>14)</t>
  </si>
  <si>
    <t>15)</t>
  </si>
  <si>
    <t>Depreciation expenses recorded as real estate development for sale</t>
  </si>
  <si>
    <t>Increase (decrease) in bank overdrafts</t>
  </si>
  <si>
    <t>Adjusted cost from contracts with customers (increase) decrease</t>
  </si>
  <si>
    <t>Changing investment detail of assets and liabilities of a subsidiaries</t>
  </si>
  <si>
    <t xml:space="preserve">STATEMENT  OF CHANGES IN EQUITY </t>
  </si>
  <si>
    <t xml:space="preserve">STATEMENT OF CHANGES IN EQUITY </t>
  </si>
  <si>
    <t>Other components of equity</t>
  </si>
  <si>
    <t xml:space="preserve"> equity</t>
  </si>
  <si>
    <t>Equity attributable</t>
  </si>
  <si>
    <t>to equity holders of</t>
  </si>
  <si>
    <t>the Company</t>
  </si>
  <si>
    <t>Decrease from termination of lease contracts during the year</t>
  </si>
  <si>
    <t>Transfer from real estate development for sale to investment property properties</t>
  </si>
  <si>
    <t>Transfer from real estate development for sale to property, plant and equipment</t>
  </si>
  <si>
    <t>Transfer from other non-current assets to investment properties</t>
  </si>
  <si>
    <t>Changes in equity :</t>
  </si>
  <si>
    <t>Total Changes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</si>
</sst>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6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$&quot;#,##0.00_);[Red]\(\t&quot;$&quot;#,##0.00\)"/>
    <numFmt numFmtId="173" formatCode="_(* #,##0.00_);_(* \(#,##0.00\);_(* &quot;-     &quot;??_);_(@_)"/>
    <numFmt numFmtId="174" formatCode="_-* #,##0_-;\-* #,##0_-;_-* &quot;-&quot;??_-;_-@_-"/>
    <numFmt numFmtId="175" formatCode="#,##0;\(#,##0\)"/>
    <numFmt numFmtId="176" formatCode="\$#,##0.00;\(\$#,##0.00\)"/>
    <numFmt numFmtId="177" formatCode="\$#,##0;\(\$#,##0\)"/>
    <numFmt numFmtId="178" formatCode="0.00_)"/>
    <numFmt numFmtId="179" formatCode="_(* #,##0.0000_);_(* \(#,##0.0000\);_(* &quot;-&quot;??_);_(@_)"/>
    <numFmt numFmtId="180" formatCode="_(* #,##0.00_);_(* \(#,##0.00\);_(* &quot;-&quot;_);_(@_)"/>
    <numFmt numFmtId="181" formatCode="_(* #,##0_);_(* \(#,##0\);_(* &quot;-&quot;??_);_(@_)"/>
    <numFmt numFmtId="182" formatCode="#,##0.00,,;\(#,##0.00,,\)"/>
    <numFmt numFmtId="183" formatCode="_(* #,##0.00_);_(* \(#,##0.00\);_(* &quot;-        &quot;_);_(@_)"/>
    <numFmt numFmtId="184" formatCode="_-* #,##0.00_-;\-* #,##0.00_-;_-* \-??_-;_-@_-"/>
    <numFmt numFmtId="185" formatCode="#,##0.00_-;[Red]\(#,##0.00\);_-* &quot;-&quot;????_-"/>
    <numFmt numFmtId="186" formatCode="[$-107041E]d\ mmmm\ yyyy;@"/>
    <numFmt numFmtId="187" formatCode="d\ mmmm\ yyyy;@"/>
    <numFmt numFmtId="188" formatCode="_-* #,##0.00\ _F_-;\-* #,##0.00\ _F_-;_-* &quot;-&quot;??\ _F_-;_-@_-"/>
    <numFmt numFmtId="189" formatCode="0.00000000000"/>
    <numFmt numFmtId="190" formatCode="_ * #,##0.00_ ;_ * \-#,##0.00_ ;_ * &quot;-&quot;??_ ;_ @_ "/>
    <numFmt numFmtId="191" formatCode="_-[$€-2]* #,##0.00_-;\-[$€-2]* #,##0.00_-;_-[$€-2]* &quot;-&quot;??_-"/>
    <numFmt numFmtId="192" formatCode="_-* #,##0_-;\-* #,##0_-;_-* \-_-;_-@_-"/>
    <numFmt numFmtId="193" formatCode="0.00000%"/>
    <numFmt numFmtId="194" formatCode="#,##0.00\ \ ;\(#,##0.00\);&quot;-       &quot;\ \ \ "/>
    <numFmt numFmtId="195" formatCode="[$-101041E]d\ mmm\ yy;@"/>
    <numFmt numFmtId="196" formatCode="#,##0.00;\(#,##0.00\)"/>
    <numFmt numFmtId="197" formatCode="_-* #,##0.00_-;\(#,##0.00\)_-;_-* &quot;-&quot;??_-;_-@_-"/>
    <numFmt numFmtId="198" formatCode="&quot;Actua&quot;0"/>
    <numFmt numFmtId="199" formatCode="d\ ดดดด\ bbbb"/>
    <numFmt numFmtId="200" formatCode="_-* #,##0.00_-;* \(#,##0.00\);_-* &quot;-&quot;??_-;_-@_-"/>
    <numFmt numFmtId="201" formatCode="[$-D00041E]0"/>
    <numFmt numFmtId="202" formatCode="_(* #,##0.00_);_(* \(#,##0.00\);_(* \-??_);_(@_)"/>
    <numFmt numFmtId="203" formatCode="_-* #,##0_-;* \(#,##0\);_-* &quot;-&quot;??_-;_-@_-"/>
    <numFmt numFmtId="204" formatCode="\t&quot;$&quot;#,##0.00_);\(\t&quot;$&quot;#,##0.00\)"/>
    <numFmt numFmtId="205" formatCode="\t&quot;฿&quot;#,##0_);\(\t&quot;฿&quot;#,##0\)"/>
    <numFmt numFmtId="206" formatCode="#,##0\ ;\(#,##0\)"/>
    <numFmt numFmtId="207" formatCode="#,##0.00\ ;\(#,##0.00\)"/>
    <numFmt numFmtId="208" formatCode="_(* #,##0.0000_);_(* \(#,##0.0000\);_(* &quot;-&quot;????_);_(@_)"/>
    <numFmt numFmtId="209" formatCode="_(* #,##0_);_(* \(#,##0\);_(* &quot;-&quot;????_);_(@_)"/>
    <numFmt numFmtId="210" formatCode="[$-1010409]d\ mmm\ yy;@"/>
    <numFmt numFmtId="211" formatCode="0.0%"/>
    <numFmt numFmtId="212" formatCode="&quot;\&quot;#,##0.00;&quot;\&quot;&quot;\&quot;&quot;\&quot;&quot;\&quot;&quot;\&quot;&quot;\&quot;&quot;\&quot;&quot;\&quot;&quot;\&quot;&quot;\&quot;&quot;\&quot;&quot;\&quot;\-#,##0.00"/>
    <numFmt numFmtId="213" formatCode="[$-409]mmm\-yyyy;@"/>
    <numFmt numFmtId="214" formatCode="&quot;\&quot;#,##0.00;[Red]&quot;\&quot;&quot;\&quot;&quot;\&quot;&quot;\&quot;&quot;\&quot;&quot;\&quot;&quot;\&quot;&quot;\&quot;\-#,##0.00"/>
    <numFmt numFmtId="215" formatCode="\t&quot;฿&quot;#,##0.00_);[Red]\(\t&quot;฿&quot;#,##0.00\)"/>
    <numFmt numFmtId="216" formatCode="&quot;\&quot;#,##0.00;&quot;\&quot;&quot;\&quot;&quot;\&quot;&quot;\&quot;&quot;\&quot;&quot;\&quot;&quot;\&quot;&quot;\&quot;&quot;\&quot;&quot;\&quot;\-#,##0.00"/>
    <numFmt numFmtId="217" formatCode="_ &quot;\&quot;* #,##0_ ;_ &quot;\&quot;* &quot;\&quot;&quot;\&quot;&quot;\&quot;&quot;\&quot;&quot;\&quot;&quot;\&quot;&quot;\&quot;&quot;\&quot;&quot;\&quot;\-#,##0_ ;_ &quot;\&quot;* &quot;-&quot;_ ;_ @_ "/>
    <numFmt numFmtId="218" formatCode="&quot;\&quot;#,##0;[Red]&quot;\&quot;&quot;\&quot;&quot;\&quot;&quot;\&quot;&quot;\&quot;&quot;\&quot;&quot;\&quot;&quot;\&quot;&quot;\&quot;&quot;\&quot;&quot;\&quot;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_-;\-&quot;?&quot;* #,##0_-;_-&quot;?&quot;* &quot;-&quot;_-;_-@_-"/>
    <numFmt numFmtId="222" formatCode="_-&quot;?&quot;* #,##0.00_-;\-&quot;?&quot;* #,##0.00_-;_-&quot;?&quot;* &quot;-&quot;??_-;_-@_-"/>
    <numFmt numFmtId="223" formatCode="_-* #,##0_-;_-* #,##0\-;_-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* #,##0_);* \(#,##0\);&quot;-&quot;??_);@"/>
    <numFmt numFmtId="248" formatCode="_-[$€-2]\ * #,##0.00_-;\-[$€-2]\ * #,##0.00_-;_-[$€-2]\ * &quot;-&quot;??_-"/>
    <numFmt numFmtId="249" formatCode="#,##0\ \ ;\(#,##0\)\ ;\—\ \ \ \ "/>
    <numFmt numFmtId="250" formatCode="0."/>
    <numFmt numFmtId="251" formatCode="&quot;?&quot;#,##0;[Red]\-&quot;?&quot;#,##0"/>
    <numFmt numFmtId="252" formatCode="0.0&quot;  &quot;"/>
    <numFmt numFmtId="253" formatCode="&quot;฿&quot;\t#,##0_);[Red]\(&quot;฿&quot;\t#,##0\)"/>
    <numFmt numFmtId="254" formatCode="#,##0\ &quot;F&quot;;[Red]\-#,##0\ &quot;F&quot;"/>
    <numFmt numFmtId="255" formatCode="#,##0.00\ &quot;F&quot;;[Red]\-#,##0.00\ &quot;F&quot;"/>
    <numFmt numFmtId="256" formatCode="#,##0&quot; F&quot;_);[Red]\(#,##0&quot; F&quot;\)"/>
    <numFmt numFmtId="257" formatCode="\60\4\7\:"/>
    <numFmt numFmtId="258" formatCode="#,##0&quot;£&quot;_);[Red]\(#,##0&quot;£&quot;\)"/>
    <numFmt numFmtId="259" formatCode="&quot;$&quot;#,\);\(&quot;$&quot;#,\)"/>
    <numFmt numFmtId="260" formatCode="&quot;$&quot;#,;\(&quot;$&quot;#,\)"/>
    <numFmt numFmtId="261" formatCode="dd\-mmm\-yy_)"/>
    <numFmt numFmtId="262" formatCode="_-&quot;$&quot;* #,##0.00_-;\-&quot;$&quot;* #,##0.00_-;_-&quot;$&quot;* &quot;-&quot;??_-;_-@_-"/>
    <numFmt numFmtId="263" formatCode="_-&quot;\&quot;* #,##0_-;\-&quot;\&quot;* #,##0_-;_-&quot;\&quot;* &quot;-&quot;_-;_-@_-"/>
    <numFmt numFmtId="264" formatCode="_-&quot;\&quot;* #,##0.00_-;\-&quot;\&quot;* #,##0.00_-;_-&quot;\&quot;* &quot;-&quot;??_-;_-@_-"/>
    <numFmt numFmtId="265" formatCode="#,##0.00\ &quot;Esc.&quot;;[Red]\-#,##0.00\ &quot;Esc.&quot;"/>
    <numFmt numFmtId="266" formatCode="_-* #,##0\ _E_s_c_._-;\-* #,##0\ _E_s_c_._-;_-* &quot;-&quot;\ _E_s_c_._-;_-@_-"/>
    <numFmt numFmtId="267" formatCode="_-&quot;$&quot;* #,##0_-;\-&quot;$&quot;* #,##0_-;_-&quot;$&quot;* &quot;-&quot;_-;_-@_-"/>
    <numFmt numFmtId="268" formatCode="#,##0.0000_);\(#,##0.0000\)"/>
    <numFmt numFmtId="269" formatCode="_-* #,##0_-;\-* #,##0_-;_-* &quot;-&quot;??_-;_-@"/>
    <numFmt numFmtId="270" formatCode="_-* #,##0.00_-;\-* #,##0.00_-;_-* &quot;-&quot;??_-;_-@"/>
    <numFmt numFmtId="271" formatCode="_(* #,##0_);_(* \(#,##0\);_(* &quot;-     &quot;??_);_(@_)"/>
    <numFmt numFmtId="272" formatCode="_-&quot;£&quot;* #,##0.00_-;\-&quot;£&quot;* #,##0.00_-;_-&quot;£&quot;* &quot;-&quot;??_-;_-@_-"/>
    <numFmt numFmtId="273" formatCode="&quot;Fr.&quot;\ #,##0;[Red]&quot;Fr.&quot;\ \-#,##0"/>
    <numFmt numFmtId="274" formatCode="\ช\:\น\น\:ss"/>
    <numFmt numFmtId="275" formatCode="#,##0.0_);[Red]\(#,##0.0\)"/>
    <numFmt numFmtId="276" formatCode="#,##0.00\ &quot;F&quot;;\-#,##0.00\ &quot;F&quot;"/>
    <numFmt numFmtId="277" formatCode="_-* #,##0.00\ &quot;F&quot;_-;\-* #,##0.00\ &quot;F&quot;_-;_-* &quot;-&quot;??\ &quot;F&quot;_-;_-@_-"/>
    <numFmt numFmtId="278" formatCode="#,##0.00&quot; $&quot;;\-#,##0.00&quot; $&quot;"/>
    <numFmt numFmtId="279" formatCode="#,##0.00&quot; $&quot;;[Red]\-#,##0.00&quot; $&quot;"/>
    <numFmt numFmtId="280" formatCode="d\.m\.yy"/>
    <numFmt numFmtId="281" formatCode="d\.mmm\.yy"/>
    <numFmt numFmtId="282" formatCode="d\.mmm"/>
    <numFmt numFmtId="283" formatCode="mmm\.yy"/>
    <numFmt numFmtId="284" formatCode="d\.m\.yy\ h:mm"/>
    <numFmt numFmtId="285" formatCode="0&quot;  &quot;"/>
    <numFmt numFmtId="286" formatCode="0.00&quot;  &quot;"/>
    <numFmt numFmtId="287" formatCode="&quot;ฃค&quot;#,##0;&quot;ฃค&quot;\-#,##0"/>
    <numFmt numFmtId="288" formatCode="_(&quot;$&quot;* #,##0.0_);_(&quot;$&quot;* \(#,##0.0\);_(&quot;$&quot;* &quot;0.0&quot;_);_(@_)"/>
    <numFmt numFmtId="289" formatCode="_-* #,##0\ &quot;F&quot;_-;\-* #,##0\ &quot;F&quot;_-;_-* &quot;-&quot;\ &quot;F&quot;_-;_-@_-"/>
    <numFmt numFmtId="290" formatCode="_-* #,##0\ _F_-;\-* #,##0\ _F_-;_-* &quot;-&quot;\ _F_-;_-@_-"/>
    <numFmt numFmtId="291" formatCode="#,###"/>
    <numFmt numFmtId="292" formatCode="_(&quot;?&quot;* #,##0_);_(&quot;?&quot;* \(#,##0\);_(&quot;?&quot;* &quot;-&quot;_);_(@_)"/>
    <numFmt numFmtId="293" formatCode="_([$€-2]* #,##0.00_);_([$€-2]* \(#,##0.00\);_([$€-2]* &quot;-&quot;??_)"/>
    <numFmt numFmtId="294" formatCode="0\ \ "/>
    <numFmt numFmtId="295" formatCode="#,##0\ \ "/>
    <numFmt numFmtId="296" formatCode="_ * #,##0_ ;_ * \-#,##0_ ;_ * &quot;-&quot;_ ;_ @_ "/>
    <numFmt numFmtId="297" formatCode="&quot;\&quot;#,##0.00;[Red]&quot;\&quot;&quot;\&quot;&quot;\&quot;&quot;\&quot;&quot;\&quot;\-#,##0.00"/>
    <numFmt numFmtId="298" formatCode="_ &quot;\&quot;* #,##0.00_ ;_ &quot;\&quot;* \-#,##0.00_ ;_ &quot;\&quot;* &quot;-&quot;??_ ;_ @_ "/>
    <numFmt numFmtId="299" formatCode="_ &quot;\&quot;* #,##0_ ;_ &quot;\&quot;* \-#,##0_ ;_ &quot;\&quot;* &quot;-&quot;_ ;_ @_ "/>
    <numFmt numFmtId="300" formatCode="0%_);\(0%\)"/>
    <numFmt numFmtId="301" formatCode="_-* #,##0.00\ _€_-;\-* #,##0.00\ _€_-;_-* &quot;-&quot;??\ _€_-;_-@_-"/>
    <numFmt numFmtId="302" formatCode="_-* #,##0_-;\-* #,##0_-;_-* &quot;-&quot;_-;_-@"/>
  </numFmts>
  <fonts count="32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C0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5056">
    <xf numFmtId="0" fontId="0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6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9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97" fillId="4" borderId="0" applyNumberFormat="0" applyBorder="0" applyAlignment="0" applyProtection="0"/>
    <xf numFmtId="0" fontId="15" fillId="4" borderId="0" applyNumberFormat="0" applyBorder="0" applyAlignment="0" applyProtection="0"/>
    <xf numFmtId="0" fontId="9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6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97" fillId="29" borderId="0" applyNumberFormat="0" applyBorder="0" applyAlignment="0" applyProtection="0"/>
    <xf numFmtId="0" fontId="15" fillId="6" borderId="0" applyNumberFormat="0" applyBorder="0" applyAlignment="0" applyProtection="0"/>
    <xf numFmtId="0" fontId="97" fillId="2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97" fillId="30" borderId="0" applyNumberFormat="0" applyBorder="0" applyAlignment="0" applyProtection="0"/>
    <xf numFmtId="0" fontId="15" fillId="7" borderId="0" applyNumberFormat="0" applyBorder="0" applyAlignment="0" applyProtection="0"/>
    <xf numFmtId="0" fontId="97" fillId="30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7" fillId="31" borderId="0" applyNumberFormat="0" applyBorder="0" applyAlignment="0" applyProtection="0"/>
    <xf numFmtId="0" fontId="15" fillId="9" borderId="0" applyNumberFormat="0" applyBorder="0" applyAlignment="0" applyProtection="0"/>
    <xf numFmtId="0" fontId="97" fillId="3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97" fillId="32" borderId="0" applyNumberFormat="0" applyBorder="0" applyAlignment="0" applyProtection="0"/>
    <xf numFmtId="0" fontId="15" fillId="10" borderId="0" applyNumberFormat="0" applyBorder="0" applyAlignment="0" applyProtection="0"/>
    <xf numFmtId="0" fontId="97" fillId="3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97" fillId="33" borderId="0" applyNumberFormat="0" applyBorder="0" applyAlignment="0" applyProtection="0"/>
    <xf numFmtId="0" fontId="15" fillId="5" borderId="0" applyNumberFormat="0" applyBorder="0" applyAlignment="0" applyProtection="0"/>
    <xf numFmtId="0" fontId="97" fillId="3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97" fillId="34" borderId="0" applyNumberFormat="0" applyBorder="0" applyAlignment="0" applyProtection="0"/>
    <xf numFmtId="0" fontId="15" fillId="9" borderId="0" applyNumberFormat="0" applyBorder="0" applyAlignment="0" applyProtection="0"/>
    <xf numFmtId="0" fontId="97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97" fillId="35" borderId="0" applyNumberFormat="0" applyBorder="0" applyAlignment="0" applyProtection="0"/>
    <xf numFmtId="0" fontId="15" fillId="13" borderId="0" applyNumberFormat="0" applyBorder="0" applyAlignment="0" applyProtection="0"/>
    <xf numFmtId="0" fontId="97" fillId="3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73" fillId="15" borderId="0" applyNumberFormat="0" applyBorder="0" applyAlignment="0" applyProtection="0"/>
    <xf numFmtId="0" fontId="98" fillId="3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73" fillId="10" borderId="0" applyNumberFormat="0" applyBorder="0" applyAlignment="0" applyProtection="0"/>
    <xf numFmtId="0" fontId="98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73" fillId="12" borderId="0" applyNumberFormat="0" applyBorder="0" applyAlignment="0" applyProtection="0"/>
    <xf numFmtId="0" fontId="98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73" fillId="16" borderId="0" applyNumberFormat="0" applyBorder="0" applyAlignment="0" applyProtection="0"/>
    <xf numFmtId="0" fontId="98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3" fillId="17" borderId="0" applyNumberFormat="0" applyBorder="0" applyAlignment="0" applyProtection="0"/>
    <xf numFmtId="0" fontId="98" fillId="3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73" fillId="18" borderId="0" applyNumberFormat="0" applyBorder="0" applyAlignment="0" applyProtection="0"/>
    <xf numFmtId="0" fontId="98" fillId="18" borderId="0" applyNumberFormat="0" applyBorder="0" applyAlignment="0" applyProtection="0"/>
    <xf numFmtId="0" fontId="16" fillId="6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17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8" borderId="0" applyNumberFormat="0" applyBorder="0" applyAlignment="0" applyProtection="0"/>
    <xf numFmtId="0" fontId="16" fillId="10" borderId="0" applyNumberFormat="0" applyBorder="0" applyAlignment="0" applyProtection="0"/>
    <xf numFmtId="9" fontId="43" fillId="0" borderId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3" fillId="20" borderId="0" applyNumberFormat="0" applyBorder="0" applyAlignment="0" applyProtection="0"/>
    <xf numFmtId="0" fontId="98" fillId="3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3" fillId="21" borderId="0" applyNumberFormat="0" applyBorder="0" applyAlignment="0" applyProtection="0"/>
    <xf numFmtId="0" fontId="98" fillId="4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3" fillId="22" borderId="0" applyNumberFormat="0" applyBorder="0" applyAlignment="0" applyProtection="0"/>
    <xf numFmtId="0" fontId="98" fillId="41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73" fillId="16" borderId="0" applyNumberFormat="0" applyBorder="0" applyAlignment="0" applyProtection="0"/>
    <xf numFmtId="0" fontId="98" fillId="4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73" fillId="17" borderId="0" applyNumberFormat="0" applyBorder="0" applyAlignment="0" applyProtection="0"/>
    <xf numFmtId="0" fontId="98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73" fillId="19" borderId="0" applyNumberFormat="0" applyBorder="0" applyAlignment="0" applyProtection="0"/>
    <xf numFmtId="0" fontId="98" fillId="44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74" fillId="3" borderId="0" applyNumberFormat="0" applyBorder="0" applyAlignment="0" applyProtection="0"/>
    <xf numFmtId="0" fontId="99" fillId="45" borderId="0" applyNumberFormat="0" applyBorder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75" fillId="8" borderId="1" applyNumberFormat="0" applyAlignment="0" applyProtection="0"/>
    <xf numFmtId="0" fontId="100" fillId="46" borderId="23" applyNumberFormat="0" applyAlignment="0" applyProtection="0"/>
    <xf numFmtId="0" fontId="19" fillId="23" borderId="2" applyNumberFormat="0" applyAlignment="0" applyProtection="0"/>
    <xf numFmtId="0" fontId="19" fillId="23" borderId="2" applyNumberFormat="0" applyAlignment="0" applyProtection="0"/>
    <xf numFmtId="0" fontId="76" fillId="23" borderId="2" applyNumberFormat="0" applyAlignment="0" applyProtection="0"/>
    <xf numFmtId="0" fontId="101" fillId="47" borderId="24" applyNumberFormat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37" fillId="0" borderId="0" applyFill="0" applyBorder="0" applyAlignment="0" applyProtection="0"/>
    <xf numFmtId="184" fontId="37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65" fontId="65" fillId="0" borderId="0" applyFont="0" applyFill="0" applyBorder="0" applyAlignment="0" applyProtection="0"/>
    <xf numFmtId="17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1" fontId="51" fillId="0" borderId="0" applyFont="0" applyFill="0" applyBorder="0" applyAlignment="0" applyProtection="0"/>
    <xf numFmtId="181" fontId="9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92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92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92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5" fillId="0" borderId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6" fontId="15" fillId="0" borderId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4" fontId="46" fillId="0" borderId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15" fillId="0" borderId="0" applyFill="0" applyBorder="0" applyAlignment="0" applyProtection="0"/>
    <xf numFmtId="169" fontId="15" fillId="0" borderId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20" fillId="0" borderId="0"/>
    <xf numFmtId="175" fontId="95" fillId="0" borderId="0"/>
    <xf numFmtId="175" fontId="20" fillId="0" borderId="0"/>
    <xf numFmtId="175" fontId="95" fillId="0" borderId="0"/>
    <xf numFmtId="175" fontId="20" fillId="0" borderId="0"/>
    <xf numFmtId="44" fontId="33" fillId="0" borderId="0" applyFont="0" applyFill="0" applyBorder="0" applyAlignment="0" applyProtection="0"/>
    <xf numFmtId="176" fontId="20" fillId="0" borderId="0"/>
    <xf numFmtId="176" fontId="95" fillId="0" borderId="0"/>
    <xf numFmtId="176" fontId="20" fillId="0" borderId="0"/>
    <xf numFmtId="176" fontId="95" fillId="0" borderId="0"/>
    <xf numFmtId="176" fontId="20" fillId="0" borderId="0"/>
    <xf numFmtId="0" fontId="47" fillId="0" borderId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7" fontId="20" fillId="0" borderId="0"/>
    <xf numFmtId="177" fontId="95" fillId="0" borderId="0"/>
    <xf numFmtId="177" fontId="20" fillId="0" borderId="0"/>
    <xf numFmtId="177" fontId="95" fillId="0" borderId="0"/>
    <xf numFmtId="177" fontId="20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33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47" fillId="0" borderId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79" fillId="4" borderId="0" applyNumberFormat="0" applyBorder="0" applyAlignment="0" applyProtection="0"/>
    <xf numFmtId="0" fontId="103" fillId="48" borderId="0" applyNumberFormat="0" applyBorder="0" applyAlignment="0" applyProtection="0"/>
    <xf numFmtId="38" fontId="23" fillId="24" borderId="0" applyNumberFormat="0" applyBorder="0" applyAlignment="0" applyProtection="0"/>
    <xf numFmtId="0" fontId="49" fillId="0" borderId="3" applyNumberFormat="0" applyAlignment="0" applyProtection="0">
      <alignment horizontal="left" vertical="center"/>
    </xf>
    <xf numFmtId="0" fontId="49" fillId="0" borderId="4">
      <alignment horizontal="left" vertical="center"/>
    </xf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80" fillId="0" borderId="5" applyNumberFormat="0" applyFill="0" applyAlignment="0" applyProtection="0"/>
    <xf numFmtId="0" fontId="104" fillId="0" borderId="2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81" fillId="0" borderId="6" applyNumberFormat="0" applyFill="0" applyAlignment="0" applyProtection="0"/>
    <xf numFmtId="0" fontId="105" fillId="0" borderId="2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82" fillId="0" borderId="7" applyNumberFormat="0" applyFill="0" applyAlignment="0" applyProtection="0"/>
    <xf numFmtId="0" fontId="106" fillId="0" borderId="2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8" fillId="0" borderId="0" applyProtection="0"/>
    <xf numFmtId="0" fontId="48" fillId="0" borderId="0" applyProtection="0"/>
    <xf numFmtId="0" fontId="4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0" fontId="23" fillId="25" borderId="8" applyNumberFormat="0" applyBorder="0" applyAlignment="0" applyProtection="0"/>
    <xf numFmtId="0" fontId="27" fillId="7" borderId="1" applyNumberFormat="0" applyAlignment="0" applyProtection="0"/>
    <xf numFmtId="0" fontId="83" fillId="7" borderId="1" applyNumberFormat="0" applyAlignment="0" applyProtection="0"/>
    <xf numFmtId="0" fontId="109" fillId="49" borderId="23" applyNumberFormat="0" applyAlignment="0" applyProtection="0"/>
    <xf numFmtId="0" fontId="27" fillId="7" borderId="1" applyNumberFormat="0" applyAlignment="0" applyProtection="0"/>
    <xf numFmtId="0" fontId="109" fillId="49" borderId="23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84" fillId="0" borderId="9" applyNumberFormat="0" applyFill="0" applyAlignment="0" applyProtection="0"/>
    <xf numFmtId="0" fontId="110" fillId="0" borderId="28" applyNumberFormat="0" applyFill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85" fillId="14" borderId="0" applyNumberFormat="0" applyBorder="0" applyAlignment="0" applyProtection="0"/>
    <xf numFmtId="0" fontId="111" fillId="50" borderId="0" applyNumberFormat="0" applyBorder="0" applyAlignment="0" applyProtection="0"/>
    <xf numFmtId="37" fontId="30" fillId="0" borderId="0"/>
    <xf numFmtId="178" fontId="31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112" fillId="0" borderId="0"/>
    <xf numFmtId="0" fontId="37" fillId="0" borderId="0"/>
    <xf numFmtId="0" fontId="33" fillId="0" borderId="0"/>
    <xf numFmtId="0" fontId="5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33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37" fillId="0" borderId="0"/>
    <xf numFmtId="0" fontId="1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0" fontId="112" fillId="0" borderId="0"/>
    <xf numFmtId="0" fontId="37" fillId="0" borderId="0"/>
    <xf numFmtId="0" fontId="113" fillId="0" borderId="0"/>
    <xf numFmtId="0" fontId="52" fillId="0" borderId="0"/>
    <xf numFmtId="0" fontId="37" fillId="0" borderId="0"/>
    <xf numFmtId="0" fontId="52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44" fillId="0" borderId="0"/>
    <xf numFmtId="0" fontId="15" fillId="0" borderId="0"/>
    <xf numFmtId="0" fontId="44" fillId="0" borderId="0"/>
    <xf numFmtId="0" fontId="112" fillId="0" borderId="0"/>
    <xf numFmtId="0" fontId="112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52" fillId="0" borderId="0"/>
    <xf numFmtId="0" fontId="44" fillId="0" borderId="0"/>
    <xf numFmtId="0" fontId="37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33" fillId="0" borderId="0"/>
    <xf numFmtId="0" fontId="44" fillId="0" borderId="0"/>
    <xf numFmtId="0" fontId="44" fillId="0" borderId="0"/>
    <xf numFmtId="0" fontId="53" fillId="0" borderId="0"/>
    <xf numFmtId="0" fontId="37" fillId="0" borderId="0"/>
    <xf numFmtId="0" fontId="97" fillId="0" borderId="0"/>
    <xf numFmtId="0" fontId="37" fillId="0" borderId="0"/>
    <xf numFmtId="0" fontId="40" fillId="0" borderId="0"/>
    <xf numFmtId="0" fontId="11" fillId="0" borderId="0"/>
    <xf numFmtId="0" fontId="44" fillId="0" borderId="0"/>
    <xf numFmtId="0" fontId="11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7" fillId="0" borderId="0"/>
    <xf numFmtId="0" fontId="37" fillId="0" borderId="0"/>
    <xf numFmtId="0" fontId="44" fillId="0" borderId="0"/>
    <xf numFmtId="0" fontId="11" fillId="0" borderId="0"/>
    <xf numFmtId="0" fontId="86" fillId="0" borderId="0"/>
    <xf numFmtId="0" fontId="40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5" fillId="0" borderId="0"/>
    <xf numFmtId="0" fontId="4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6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4" fillId="0" borderId="0"/>
    <xf numFmtId="0" fontId="37" fillId="0" borderId="0"/>
    <xf numFmtId="0" fontId="65" fillId="0" borderId="0"/>
    <xf numFmtId="0" fontId="3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7" fillId="0" borderId="0"/>
    <xf numFmtId="0" fontId="33" fillId="0" borderId="0"/>
    <xf numFmtId="0" fontId="52" fillId="0" borderId="0"/>
    <xf numFmtId="0" fontId="37" fillId="0" borderId="0"/>
    <xf numFmtId="0" fontId="33" fillId="0" borderId="0"/>
    <xf numFmtId="0" fontId="37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113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3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53" fillId="0" borderId="0"/>
    <xf numFmtId="0" fontId="33" fillId="0" borderId="0"/>
    <xf numFmtId="0" fontId="53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97" fillId="0" borderId="0"/>
    <xf numFmtId="0" fontId="53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97" fillId="0" borderId="0"/>
    <xf numFmtId="0" fontId="53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3" fillId="0" borderId="0"/>
    <xf numFmtId="0" fontId="97" fillId="0" borderId="0"/>
    <xf numFmtId="0" fontId="44" fillId="0" borderId="0"/>
    <xf numFmtId="0" fontId="44" fillId="0" borderId="0"/>
    <xf numFmtId="0" fontId="44" fillId="0" borderId="0"/>
    <xf numFmtId="0" fontId="97" fillId="0" borderId="0"/>
    <xf numFmtId="0" fontId="97" fillId="0" borderId="0"/>
    <xf numFmtId="0" fontId="53" fillId="0" borderId="0"/>
    <xf numFmtId="0" fontId="53" fillId="0" borderId="0"/>
    <xf numFmtId="0" fontId="53" fillId="0" borderId="0"/>
    <xf numFmtId="0" fontId="97" fillId="0" borderId="0"/>
    <xf numFmtId="0" fontId="12" fillId="0" borderId="0"/>
    <xf numFmtId="0" fontId="44" fillId="0" borderId="0"/>
    <xf numFmtId="0" fontId="11" fillId="0" borderId="0"/>
    <xf numFmtId="0" fontId="44" fillId="0" borderId="0"/>
    <xf numFmtId="0" fontId="12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3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40" fillId="0" borderId="0"/>
    <xf numFmtId="0" fontId="37" fillId="0" borderId="0"/>
    <xf numFmtId="0" fontId="40" fillId="0" borderId="0"/>
    <xf numFmtId="0" fontId="44" fillId="0" borderId="0"/>
    <xf numFmtId="0" fontId="12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40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12" fillId="0" borderId="0"/>
    <xf numFmtId="0" fontId="33" fillId="0" borderId="0"/>
    <xf numFmtId="0" fontId="97" fillId="0" borderId="0"/>
    <xf numFmtId="0" fontId="9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54" fillId="0" borderId="0"/>
    <xf numFmtId="0" fontId="44" fillId="0" borderId="0"/>
    <xf numFmtId="0" fontId="12" fillId="0" borderId="0"/>
    <xf numFmtId="0" fontId="54" fillId="0" borderId="0"/>
    <xf numFmtId="0" fontId="1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6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33" fillId="0" borderId="0"/>
    <xf numFmtId="0" fontId="51" fillId="0" borderId="0"/>
    <xf numFmtId="0" fontId="115" fillId="0" borderId="0"/>
    <xf numFmtId="0" fontId="33" fillId="0" borderId="0"/>
    <xf numFmtId="0" fontId="115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33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115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97" fillId="0" borderId="0"/>
    <xf numFmtId="0" fontId="97" fillId="0" borderId="0"/>
    <xf numFmtId="0" fontId="33" fillId="0" borderId="0"/>
    <xf numFmtId="0" fontId="3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97" fillId="0" borderId="0"/>
    <xf numFmtId="0" fontId="11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44" fillId="0" borderId="0"/>
    <xf numFmtId="0" fontId="12" fillId="0" borderId="0"/>
    <xf numFmtId="0" fontId="33" fillId="0" borderId="0"/>
    <xf numFmtId="0" fontId="40" fillId="0" borderId="0"/>
    <xf numFmtId="0" fontId="44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3" fillId="0" borderId="0"/>
    <xf numFmtId="0" fontId="54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44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44" fillId="0" borderId="0"/>
    <xf numFmtId="0" fontId="40" fillId="0" borderId="0"/>
    <xf numFmtId="0" fontId="11" fillId="0" borderId="0"/>
    <xf numFmtId="0" fontId="14" fillId="11" borderId="10" applyNumberFormat="0" applyFont="0" applyAlignment="0" applyProtection="0"/>
    <xf numFmtId="0" fontId="12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2" fillId="11" borderId="10" applyNumberFormat="0" applyFont="0" applyAlignment="0" applyProtection="0"/>
    <xf numFmtId="0" fontId="15" fillId="51" borderId="29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5" fillId="51" borderId="29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12" fillId="11" borderId="10" applyNumberFormat="0" applyFont="0" applyAlignment="0" applyProtection="0"/>
    <xf numFmtId="0" fontId="11" fillId="11" borderId="10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2" fontId="33" fillId="0" borderId="0"/>
    <xf numFmtId="0" fontId="32" fillId="8" borderId="11" applyNumberFormat="0" applyAlignment="0" applyProtection="0"/>
    <xf numFmtId="0" fontId="32" fillId="8" borderId="11" applyNumberFormat="0" applyAlignment="0" applyProtection="0"/>
    <xf numFmtId="0" fontId="87" fillId="8" borderId="11" applyNumberFormat="0" applyAlignment="0" applyProtection="0"/>
    <xf numFmtId="0" fontId="117" fillId="46" borderId="30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6" fillId="0" borderId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89" fillId="0" borderId="13" applyNumberFormat="0" applyFill="0" applyAlignment="0" applyProtection="0"/>
    <xf numFmtId="0" fontId="119" fillId="0" borderId="3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5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11" fillId="0" borderId="0" applyFont="0" applyFill="0" applyBorder="0" applyAlignment="0" applyProtection="0"/>
    <xf numFmtId="199" fontId="92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66" fillId="0" borderId="0" applyFill="0" applyBorder="0" applyAlignment="0" applyProtection="0"/>
    <xf numFmtId="43" fontId="12" fillId="0" borderId="0" applyFont="0" applyFill="0" applyBorder="0" applyAlignment="0" applyProtection="0"/>
    <xf numFmtId="171" fontId="66" fillId="0" borderId="0" applyFill="0" applyBorder="0" applyAlignment="0" applyProtection="0"/>
    <xf numFmtId="43" fontId="40" fillId="0" borderId="0" applyFont="0" applyFill="0" applyBorder="0" applyAlignment="0" applyProtection="0"/>
    <xf numFmtId="171" fontId="66" fillId="0" borderId="0" applyFill="0" applyBorder="0" applyAlignment="0" applyProtection="0"/>
    <xf numFmtId="43" fontId="33" fillId="0" borderId="0" applyFont="0" applyFill="0" applyBorder="0" applyAlignment="0" applyProtection="0"/>
    <xf numFmtId="174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189" fontId="3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9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92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9" fillId="23" borderId="2" applyNumberFormat="0" applyAlignment="0" applyProtection="0"/>
    <xf numFmtId="0" fontId="19" fillId="23" borderId="2" applyNumberFormat="0" applyAlignment="0" applyProtection="0"/>
    <xf numFmtId="0" fontId="36" fillId="0" borderId="14" applyNumberFormat="0" applyFill="0" applyAlignment="0" applyProtection="0"/>
    <xf numFmtId="0" fontId="28" fillId="0" borderId="9" applyNumberFormat="0" applyFill="0" applyAlignment="0" applyProtection="0"/>
    <xf numFmtId="0" fontId="36" fillId="0" borderId="14" applyNumberFormat="0" applyFill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1" fillId="0" borderId="0" applyNumberFormat="0" applyFill="0" applyBorder="0" applyProtection="0">
      <alignment vertical="center"/>
    </xf>
    <xf numFmtId="1" fontId="68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37" fillId="0" borderId="0" applyFont="0" applyFill="0" applyBorder="0" applyAlignment="0" applyProtection="0"/>
    <xf numFmtId="1" fontId="68" fillId="0" borderId="0" applyFill="0" applyBorder="0" applyProtection="0">
      <alignment vertical="center"/>
    </xf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1" fillId="0" borderId="0" applyNumberFormat="0" applyFill="0" applyBorder="0" applyProtection="0">
      <alignment horizontal="center" vertical="center"/>
    </xf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32" fillId="26" borderId="11" applyNumberFormat="0" applyAlignment="0" applyProtection="0"/>
    <xf numFmtId="0" fontId="32" fillId="8" borderId="11" applyNumberFormat="0" applyAlignment="0" applyProtection="0"/>
    <xf numFmtId="0" fontId="32" fillId="26" borderId="11" applyNumberFormat="0" applyAlignment="0" applyProtection="0"/>
    <xf numFmtId="0" fontId="59" fillId="26" borderId="1" applyNumberFormat="0" applyAlignment="0" applyProtection="0"/>
    <xf numFmtId="0" fontId="18" fillId="8" borderId="1" applyNumberFormat="0" applyAlignment="0" applyProtection="0"/>
    <xf numFmtId="0" fontId="59" fillId="26" borderId="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44" fillId="0" borderId="0"/>
    <xf numFmtId="0" fontId="11" fillId="0" borderId="0"/>
    <xf numFmtId="0" fontId="44" fillId="0" borderId="0"/>
    <xf numFmtId="0" fontId="11" fillId="0" borderId="0"/>
    <xf numFmtId="0" fontId="37" fillId="0" borderId="0"/>
    <xf numFmtId="0" fontId="33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44" fillId="0" borderId="0"/>
    <xf numFmtId="0" fontId="44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3" fillId="0" borderId="0"/>
    <xf numFmtId="0" fontId="56" fillId="0" borderId="0"/>
    <xf numFmtId="0" fontId="56" fillId="0" borderId="0"/>
    <xf numFmtId="0" fontId="4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0" fontId="44" fillId="0" borderId="0"/>
    <xf numFmtId="0" fontId="37" fillId="0" borderId="0"/>
    <xf numFmtId="0" fontId="44" fillId="0" borderId="0"/>
    <xf numFmtId="0" fontId="44" fillId="0" borderId="0"/>
    <xf numFmtId="0" fontId="94" fillId="0" borderId="0"/>
    <xf numFmtId="0" fontId="97" fillId="0" borderId="0"/>
    <xf numFmtId="0" fontId="94" fillId="0" borderId="0"/>
    <xf numFmtId="0" fontId="11" fillId="0" borderId="0"/>
    <xf numFmtId="0" fontId="94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33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94" fillId="0" borderId="0"/>
    <xf numFmtId="0" fontId="11" fillId="0" borderId="0"/>
    <xf numFmtId="0" fontId="11" fillId="0" borderId="0"/>
    <xf numFmtId="0" fontId="15" fillId="0" borderId="0"/>
    <xf numFmtId="0" fontId="33" fillId="0" borderId="0"/>
    <xf numFmtId="0" fontId="33" fillId="0" borderId="0"/>
    <xf numFmtId="0" fontId="92" fillId="0" borderId="0"/>
    <xf numFmtId="0" fontId="33" fillId="0" borderId="0"/>
    <xf numFmtId="0" fontId="11" fillId="0" borderId="0"/>
    <xf numFmtId="0" fontId="94" fillId="0" borderId="0"/>
    <xf numFmtId="0" fontId="11" fillId="0" borderId="0"/>
    <xf numFmtId="0" fontId="44" fillId="0" borderId="0"/>
    <xf numFmtId="0" fontId="44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7" fontId="33" fillId="0" borderId="0">
      <alignment vertical="center"/>
    </xf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116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33" fillId="0" borderId="0"/>
    <xf numFmtId="0" fontId="44" fillId="0" borderId="0"/>
    <xf numFmtId="0" fontId="12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112" fillId="0" borderId="0"/>
    <xf numFmtId="0" fontId="44" fillId="0" borderId="0"/>
    <xf numFmtId="0" fontId="112" fillId="0" borderId="0"/>
    <xf numFmtId="0" fontId="112" fillId="0" borderId="0"/>
    <xf numFmtId="0" fontId="44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44" fillId="0" borderId="0"/>
    <xf numFmtId="0" fontId="44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44" fillId="0" borderId="0"/>
    <xf numFmtId="0" fontId="93" fillId="0" borderId="0"/>
    <xf numFmtId="0" fontId="37" fillId="0" borderId="0"/>
    <xf numFmtId="0" fontId="93" fillId="0" borderId="0"/>
    <xf numFmtId="0" fontId="92" fillId="0" borderId="0"/>
    <xf numFmtId="0" fontId="33" fillId="0" borderId="0"/>
    <xf numFmtId="0" fontId="92" fillId="0" borderId="0"/>
    <xf numFmtId="0" fontId="33" fillId="0" borderId="0"/>
    <xf numFmtId="0" fontId="37" fillId="0" borderId="0"/>
    <xf numFmtId="0" fontId="92" fillId="0" borderId="0"/>
    <xf numFmtId="0" fontId="33" fillId="0" borderId="0"/>
    <xf numFmtId="0" fontId="93" fillId="0" borderId="0"/>
    <xf numFmtId="0" fontId="37" fillId="0" borderId="0"/>
    <xf numFmtId="0" fontId="37" fillId="0" borderId="0"/>
    <xf numFmtId="0" fontId="9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3" fillId="0" borderId="0"/>
    <xf numFmtId="0" fontId="97" fillId="0" borderId="0"/>
    <xf numFmtId="0" fontId="37" fillId="0" borderId="0"/>
    <xf numFmtId="0" fontId="12" fillId="0" borderId="0"/>
    <xf numFmtId="0" fontId="53" fillId="0" borderId="0"/>
    <xf numFmtId="0" fontId="53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44" fillId="0" borderId="0"/>
    <xf numFmtId="0" fontId="44" fillId="0" borderId="0"/>
    <xf numFmtId="0" fontId="33" fillId="0" borderId="0"/>
    <xf numFmtId="0" fontId="11" fillId="0" borderId="0"/>
    <xf numFmtId="0" fontId="27" fillId="14" borderId="1" applyNumberFormat="0" applyAlignment="0" applyProtection="0"/>
    <xf numFmtId="0" fontId="27" fillId="7" borderId="1" applyNumberFormat="0" applyAlignment="0" applyProtection="0"/>
    <xf numFmtId="0" fontId="27" fillId="14" borderId="1" applyNumberFormat="0" applyAlignment="0" applyProtection="0"/>
    <xf numFmtId="0" fontId="61" fillId="14" borderId="0" applyNumberFormat="0" applyBorder="0" applyAlignment="0" applyProtection="0"/>
    <xf numFmtId="0" fontId="29" fillId="14" borderId="0" applyNumberFormat="0" applyBorder="0" applyAlignment="0" applyProtection="0"/>
    <xf numFmtId="0" fontId="61" fillId="14" borderId="0" applyNumberFormat="0" applyBorder="0" applyAlignment="0" applyProtection="0"/>
    <xf numFmtId="0" fontId="35" fillId="0" borderId="15" applyNumberFormat="0" applyFill="0" applyAlignment="0" applyProtection="0"/>
    <xf numFmtId="0" fontId="35" fillId="0" borderId="13" applyNumberFormat="0" applyFill="0" applyAlignment="0" applyProtection="0"/>
    <xf numFmtId="0" fontId="35" fillId="0" borderId="15" applyNumberFormat="0" applyFill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/>
    <xf numFmtId="0" fontId="16" fillId="27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17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6" fillId="17" borderId="0" applyNumberFormat="0" applyBorder="0" applyAlignment="0" applyProtection="0"/>
    <xf numFmtId="0" fontId="98" fillId="4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62" fillId="0" borderId="16" applyNumberFormat="0" applyFill="0" applyAlignment="0" applyProtection="0"/>
    <xf numFmtId="0" fontId="24" fillId="0" borderId="5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25" fillId="0" borderId="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26" fillId="0" borderId="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7" fillId="0" borderId="0" applyFont="0" applyFill="0" applyBorder="0" applyAlignment="0" applyProtection="0"/>
    <xf numFmtId="0" fontId="37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37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23" fillId="0" borderId="0"/>
    <xf numFmtId="43" fontId="5" fillId="0" borderId="0" applyFont="0" applyFill="0" applyBorder="0" applyAlignment="0" applyProtection="0"/>
    <xf numFmtId="0" fontId="5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25" fillId="0" borderId="0"/>
    <xf numFmtId="0" fontId="1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6" fillId="0" borderId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44" fillId="0" borderId="0"/>
    <xf numFmtId="0" fontId="92" fillId="0" borderId="0"/>
    <xf numFmtId="0" fontId="42" fillId="0" borderId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93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92" fillId="0" borderId="0" applyFont="0" applyFill="0" applyBorder="0" applyAlignment="0" applyProtection="0"/>
    <xf numFmtId="180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30" fillId="0" borderId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131" fillId="25" borderId="8" applyNumberFormat="0" applyBorder="0" applyAlignment="0" applyProtection="0"/>
    <xf numFmtId="0" fontId="27" fillId="8" borderId="1" applyNumberFormat="0" applyAlignment="0" applyProtection="0"/>
    <xf numFmtId="37" fontId="134" fillId="0" borderId="0"/>
    <xf numFmtId="178" fontId="135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54" fillId="0" borderId="0"/>
    <xf numFmtId="0" fontId="54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0" fontId="15" fillId="0" borderId="0"/>
    <xf numFmtId="0" fontId="93" fillId="0" borderId="0"/>
    <xf numFmtId="0" fontId="54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92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1" fontId="92" fillId="0" borderId="12" applyNumberFormat="0" applyFill="0" applyAlignment="0" applyProtection="0">
      <alignment horizontal="center" vertical="center"/>
    </xf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189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94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5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92" fillId="0" borderId="0"/>
    <xf numFmtId="0" fontId="12" fillId="0" borderId="0"/>
    <xf numFmtId="0" fontId="5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43" fillId="0" borderId="0"/>
    <xf numFmtId="43" fontId="12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0" fontId="94" fillId="0" borderId="0"/>
    <xf numFmtId="0" fontId="44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4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8" borderId="1" applyNumberFormat="0" applyAlignment="0" applyProtection="0"/>
    <xf numFmtId="0" fontId="19" fillId="23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14" borderId="0" applyNumberFormat="0" applyBorder="0" applyAlignment="0" applyProtection="0"/>
    <xf numFmtId="0" fontId="12" fillId="11" borderId="10" applyNumberFormat="0" applyFont="0" applyAlignment="0" applyProtection="0"/>
    <xf numFmtId="0" fontId="32" fillId="8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203" fontId="33" fillId="0" borderId="0" applyFont="0" applyFill="0" applyBorder="0" applyAlignment="0" applyProtection="0"/>
    <xf numFmtId="0" fontId="33" fillId="0" borderId="0"/>
    <xf numFmtId="4" fontId="136" fillId="0" borderId="0" applyFont="0" applyFill="0" applyBorder="0" applyAlignment="0" applyProtection="0"/>
    <xf numFmtId="4" fontId="136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203" fontId="33" fillId="0" borderId="0" applyFont="0" applyFill="0" applyBorder="0" applyAlignment="0" applyProtection="0"/>
    <xf numFmtId="0" fontId="127" fillId="0" borderId="0"/>
    <xf numFmtId="0" fontId="127" fillId="0" borderId="0"/>
    <xf numFmtId="185" fontId="127" fillId="0" borderId="0" applyFont="0" applyFill="0" applyBorder="0" applyAlignment="0" applyProtection="0"/>
    <xf numFmtId="0" fontId="127" fillId="0" borderId="0"/>
    <xf numFmtId="0" fontId="127" fillId="0" borderId="0"/>
    <xf numFmtId="43" fontId="127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98" fillId="56" borderId="0" applyNumberFormat="0" applyBorder="0" applyAlignment="0" applyProtection="0"/>
    <xf numFmtId="0" fontId="16" fillId="16" borderId="0" applyNumberFormat="0" applyBorder="0" applyAlignment="0" applyProtection="0"/>
    <xf numFmtId="0" fontId="98" fillId="58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98" fillId="59" borderId="0" applyNumberFormat="0" applyBorder="0" applyAlignment="0" applyProtection="0"/>
    <xf numFmtId="0" fontId="16" fillId="6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18" fillId="8" borderId="1" applyNumberFormat="0" applyAlignment="0" applyProtection="0"/>
    <xf numFmtId="0" fontId="19" fillId="23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3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49" fillId="0" borderId="4">
      <alignment horizontal="left" vertical="center"/>
    </xf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10" fontId="23" fillId="25" borderId="8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9" applyNumberFormat="0" applyFill="0" applyAlignment="0" applyProtection="0"/>
    <xf numFmtId="0" fontId="29" fillId="1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33" fillId="0" borderId="0"/>
    <xf numFmtId="0" fontId="4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7" fillId="0" borderId="0"/>
    <xf numFmtId="0" fontId="33" fillId="0" borderId="0"/>
    <xf numFmtId="0" fontId="33" fillId="0" borderId="0"/>
    <xf numFmtId="0" fontId="37" fillId="0" borderId="0"/>
    <xf numFmtId="0" fontId="33" fillId="0" borderId="0"/>
    <xf numFmtId="0" fontId="136" fillId="0" borderId="0"/>
    <xf numFmtId="0" fontId="33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33" fillId="0" borderId="0"/>
    <xf numFmtId="0" fontId="44" fillId="0" borderId="0"/>
    <xf numFmtId="0" fontId="11" fillId="0" borderId="0"/>
    <xf numFmtId="0" fontId="1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5" fillId="0" borderId="0"/>
    <xf numFmtId="0" fontId="5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4" fillId="0" borderId="0"/>
    <xf numFmtId="0" fontId="11" fillId="0" borderId="0"/>
    <xf numFmtId="0" fontId="6" fillId="0" borderId="0"/>
    <xf numFmtId="0" fontId="6" fillId="0" borderId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37" fillId="11" borderId="10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0" fontId="5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59" fillId="26" borderId="1" applyNumberFormat="0" applyAlignment="0" applyProtection="0"/>
    <xf numFmtId="0" fontId="59" fillId="26" borderId="1" applyNumberFormat="0" applyAlignment="0" applyProtection="0"/>
    <xf numFmtId="0" fontId="59" fillId="26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6" fillId="0" borderId="14" applyNumberFormat="0" applyFill="0" applyAlignment="0" applyProtection="0"/>
    <xf numFmtId="0" fontId="22" fillId="6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61" fillId="14" borderId="0" applyNumberFormat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17" fillId="5" borderId="0" applyNumberFormat="0" applyBorder="0" applyAlignment="0" applyProtection="0"/>
    <xf numFmtId="0" fontId="16" fillId="27" borderId="0" applyNumberFormat="0" applyBorder="0" applyAlignment="0" applyProtection="0"/>
    <xf numFmtId="0" fontId="16" fillId="19" borderId="0" applyNumberFormat="0" applyBorder="0" applyAlignment="0" applyProtection="0"/>
    <xf numFmtId="0" fontId="16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21" borderId="0" applyNumberFormat="0" applyBorder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44" fillId="11" borderId="10" applyNumberFormat="0" applyFont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8" applyNumberFormat="0" applyFill="0" applyAlignment="0" applyProtection="0"/>
    <xf numFmtId="0" fontId="6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33" fillId="0" borderId="0"/>
    <xf numFmtId="0" fontId="5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3" fillId="0" borderId="0"/>
    <xf numFmtId="0" fontId="51" fillId="0" borderId="0"/>
    <xf numFmtId="0" fontId="33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185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65" fillId="0" borderId="0" applyFont="0" applyFill="0" applyBorder="0" applyAlignment="0" applyProtection="0"/>
    <xf numFmtId="177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1" fillId="0" borderId="0" applyFont="0" applyFill="0" applyBorder="0" applyAlignment="0" applyProtection="0"/>
    <xf numFmtId="176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5" fontId="20" fillId="0" borderId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176" fontId="20" fillId="0" borderId="0"/>
    <xf numFmtId="0" fontId="47" fillId="0" borderId="0" applyProtection="0"/>
    <xf numFmtId="177" fontId="20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33" fillId="0" borderId="0"/>
    <xf numFmtId="2" fontId="47" fillId="0" borderId="0" applyProtection="0"/>
    <xf numFmtId="38" fontId="23" fillId="24" borderId="0" applyNumberFormat="0" applyBorder="0" applyAlignment="0" applyProtection="0"/>
    <xf numFmtId="0" fontId="48" fillId="0" borderId="0" applyProtection="0"/>
    <xf numFmtId="0" fontId="48" fillId="0" borderId="0" applyProtection="0"/>
    <xf numFmtId="0" fontId="4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37" fontId="30" fillId="0" borderId="0"/>
    <xf numFmtId="178" fontId="31" fillId="0" borderId="0"/>
    <xf numFmtId="0" fontId="33" fillId="0" borderId="0"/>
    <xf numFmtId="0" fontId="51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113" fillId="0" borderId="0"/>
    <xf numFmtId="0" fontId="113" fillId="0" borderId="0"/>
    <xf numFmtId="0" fontId="37" fillId="0" borderId="0"/>
    <xf numFmtId="0" fontId="33" fillId="0" borderId="0"/>
    <xf numFmtId="0" fontId="44" fillId="0" borderId="0"/>
    <xf numFmtId="0" fontId="33" fillId="0" borderId="0"/>
    <xf numFmtId="0" fontId="140" fillId="0" borderId="0"/>
    <xf numFmtId="0" fontId="33" fillId="0" borderId="0"/>
    <xf numFmtId="0" fontId="52" fillId="0" borderId="0"/>
    <xf numFmtId="0" fontId="52" fillId="0" borderId="0"/>
    <xf numFmtId="0" fontId="44" fillId="0" borderId="0"/>
    <xf numFmtId="0" fontId="65" fillId="0" borderId="0"/>
    <xf numFmtId="0" fontId="113" fillId="0" borderId="0"/>
    <xf numFmtId="0" fontId="113" fillId="0" borderId="0"/>
    <xf numFmtId="0" fontId="113" fillId="0" borderId="0"/>
    <xf numFmtId="0" fontId="114" fillId="0" borderId="0"/>
    <xf numFmtId="0" fontId="37" fillId="0" borderId="0"/>
    <xf numFmtId="0" fontId="52" fillId="0" borderId="0"/>
    <xf numFmtId="0" fontId="113" fillId="0" borderId="0"/>
    <xf numFmtId="0" fontId="33" fillId="0" borderId="0"/>
    <xf numFmtId="0" fontId="33" fillId="0" borderId="0"/>
    <xf numFmtId="0" fontId="12" fillId="0" borderId="0"/>
    <xf numFmtId="0" fontId="116" fillId="0" borderId="0"/>
    <xf numFmtId="0" fontId="53" fillId="0" borderId="0"/>
    <xf numFmtId="0" fontId="53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16" fillId="0" borderId="0"/>
    <xf numFmtId="0" fontId="5" fillId="0" borderId="0"/>
    <xf numFmtId="0" fontId="5" fillId="0" borderId="0"/>
    <xf numFmtId="0" fontId="33" fillId="0" borderId="0"/>
    <xf numFmtId="0" fontId="37" fillId="0" borderId="0"/>
    <xf numFmtId="0" fontId="37" fillId="0" borderId="0"/>
    <xf numFmtId="0" fontId="6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4" fillId="0" borderId="0"/>
    <xf numFmtId="0" fontId="5" fillId="0" borderId="0"/>
    <xf numFmtId="0" fontId="11" fillId="11" borderId="10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3" fillId="0" borderId="12" applyNumberFormat="0" applyFill="0" applyAlignment="0" applyProtection="0">
      <alignment horizontal="center" vertical="center"/>
    </xf>
    <xf numFmtId="1" fontId="33" fillId="0" borderId="1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4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5" fillId="0" borderId="0"/>
    <xf numFmtId="0" fontId="40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6" fillId="0" borderId="0"/>
    <xf numFmtId="0" fontId="37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1" fillId="0" borderId="0" applyNumberFormat="0" applyFill="0" applyBorder="0" applyProtection="0">
      <alignment horizontal="center" vertical="center"/>
    </xf>
    <xf numFmtId="9" fontId="12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5" fillId="0" borderId="0"/>
    <xf numFmtId="0" fontId="65" fillId="0" borderId="0"/>
    <xf numFmtId="0" fontId="6" fillId="0" borderId="0"/>
    <xf numFmtId="0" fontId="116" fillId="0" borderId="0"/>
    <xf numFmtId="0" fontId="5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1" fillId="0" borderId="0"/>
    <xf numFmtId="0" fontId="44" fillId="0" borderId="0"/>
    <xf numFmtId="0" fontId="126" fillId="0" borderId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24" fillId="0" borderId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3" fillId="0" borderId="0"/>
    <xf numFmtId="9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2" fillId="0" borderId="0"/>
    <xf numFmtId="0" fontId="6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0" fontId="6" fillId="0" borderId="0"/>
    <xf numFmtId="0" fontId="114" fillId="0" borderId="0"/>
    <xf numFmtId="0" fontId="37" fillId="0" borderId="0"/>
    <xf numFmtId="0" fontId="6" fillId="0" borderId="0"/>
    <xf numFmtId="0" fontId="6" fillId="0" borderId="0"/>
    <xf numFmtId="0" fontId="44" fillId="0" borderId="0"/>
    <xf numFmtId="0" fontId="37" fillId="0" borderId="0"/>
    <xf numFmtId="43" fontId="37" fillId="0" borderId="0" applyFont="0" applyFill="0" applyBorder="0" applyAlignment="0" applyProtection="0"/>
    <xf numFmtId="0" fontId="33" fillId="0" borderId="0"/>
    <xf numFmtId="0" fontId="44" fillId="0" borderId="0"/>
    <xf numFmtId="0" fontId="126" fillId="0" borderId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43" fontId="12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0" fontId="12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4" fillId="0" borderId="0"/>
    <xf numFmtId="9" fontId="1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5" fillId="0" borderId="0"/>
    <xf numFmtId="0" fontId="5" fillId="0" borderId="0"/>
    <xf numFmtId="9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26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5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1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6" fillId="0" borderId="0"/>
    <xf numFmtId="0" fontId="37" fillId="0" borderId="0"/>
    <xf numFmtId="0" fontId="44" fillId="0" borderId="0"/>
    <xf numFmtId="0" fontId="44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7" fillId="0" borderId="0"/>
    <xf numFmtId="9" fontId="37" fillId="0" borderId="0" applyFont="0" applyFill="0" applyBorder="0" applyAlignment="0" applyProtection="0"/>
    <xf numFmtId="0" fontId="98" fillId="43" borderId="0" applyNumberFormat="0" applyBorder="0" applyAlignment="0" applyProtection="0"/>
    <xf numFmtId="0" fontId="126" fillId="0" borderId="0"/>
    <xf numFmtId="0" fontId="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5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93" fillId="0" borderId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89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4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4" fontId="92" fillId="0" borderId="0" applyFont="0" applyFill="0" applyBorder="0" applyAlignment="0" applyProtection="0"/>
    <xf numFmtId="180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75" fontId="95" fillId="0" borderId="0"/>
    <xf numFmtId="44" fontId="92" fillId="0" borderId="0" applyFont="0" applyFill="0" applyBorder="0" applyAlignment="0" applyProtection="0"/>
    <xf numFmtId="176" fontId="95" fillId="0" borderId="0"/>
    <xf numFmtId="0" fontId="130" fillId="0" borderId="0" applyProtection="0"/>
    <xf numFmtId="177" fontId="95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/>
    <xf numFmtId="2" fontId="130" fillId="0" borderId="0" applyProtection="0"/>
    <xf numFmtId="38" fontId="131" fillId="24" borderId="0" applyNumberFormat="0" applyBorder="0" applyAlignment="0" applyProtection="0"/>
    <xf numFmtId="0" fontId="132" fillId="0" borderId="0" applyProtection="0"/>
    <xf numFmtId="0" fontId="132" fillId="0" borderId="0" applyProtection="0"/>
    <xf numFmtId="0" fontId="133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7" fillId="7" borderId="1" applyNumberFormat="0" applyAlignment="0" applyProtection="0"/>
    <xf numFmtId="10" fontId="131" fillId="25" borderId="8" applyNumberFormat="0" applyBorder="0" applyAlignment="0" applyProtection="0"/>
    <xf numFmtId="0" fontId="27" fillId="8" borderId="1" applyNumberFormat="0" applyAlignment="0" applyProtection="0"/>
    <xf numFmtId="37" fontId="134" fillId="0" borderId="0"/>
    <xf numFmtId="178" fontId="135" fillId="0" borderId="0"/>
    <xf numFmtId="0" fontId="93" fillId="0" borderId="0"/>
    <xf numFmtId="0" fontId="93" fillId="0" borderId="0"/>
    <xf numFmtId="0" fontId="93" fillId="0" borderId="0"/>
    <xf numFmtId="0" fontId="42" fillId="0" borderId="0"/>
    <xf numFmtId="0" fontId="92" fillId="0" borderId="0"/>
    <xf numFmtId="0" fontId="92" fillId="0" borderId="0"/>
    <xf numFmtId="0" fontId="9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0"/>
    <xf numFmtId="0" fontId="93" fillId="0" borderId="0"/>
    <xf numFmtId="0" fontId="44" fillId="0" borderId="0"/>
    <xf numFmtId="0" fontId="93" fillId="0" borderId="0"/>
    <xf numFmtId="0" fontId="93" fillId="0" borderId="0"/>
    <xf numFmtId="0" fontId="92" fillId="0" borderId="0"/>
    <xf numFmtId="0" fontId="94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54" fillId="0" borderId="0"/>
    <xf numFmtId="0" fontId="54" fillId="0" borderId="0"/>
    <xf numFmtId="0" fontId="93" fillId="0" borderId="0"/>
    <xf numFmtId="0" fontId="93" fillId="0" borderId="0"/>
    <xf numFmtId="0" fontId="9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0" fontId="15" fillId="0" borderId="0"/>
    <xf numFmtId="0" fontId="93" fillId="0" borderId="0"/>
    <xf numFmtId="0" fontId="54" fillId="0" borderId="0"/>
    <xf numFmtId="0" fontId="5" fillId="0" borderId="0"/>
    <xf numFmtId="0" fontId="44" fillId="0" borderId="0"/>
    <xf numFmtId="0" fontId="92" fillId="0" borderId="0"/>
    <xf numFmtId="0" fontId="92" fillId="0" borderId="0"/>
    <xf numFmtId="49" fontId="4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94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12" fillId="0" borderId="0"/>
    <xf numFmtId="43" fontId="56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44" fillId="0" borderId="0"/>
    <xf numFmtId="0" fontId="93" fillId="0" borderId="0"/>
    <xf numFmtId="0" fontId="44" fillId="0" borderId="0"/>
    <xf numFmtId="0" fontId="44" fillId="0" borderId="0"/>
    <xf numFmtId="0" fontId="93" fillId="0" borderId="0"/>
    <xf numFmtId="0" fontId="12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10" fontId="9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ill="0" applyBorder="0" applyAlignment="0" applyProtection="0"/>
    <xf numFmtId="9" fontId="1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92" fillId="0" borderId="12" applyNumberFormat="0" applyFill="0" applyAlignment="0" applyProtection="0">
      <alignment horizontal="center" vertical="center"/>
    </xf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189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92" fillId="0" borderId="0" applyFont="0" applyFill="0" applyBorder="0" applyAlignment="0" applyProtection="0"/>
    <xf numFmtId="0" fontId="46" fillId="0" borderId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4" fillId="0" borderId="0"/>
    <xf numFmtId="0" fontId="92" fillId="0" borderId="0"/>
    <xf numFmtId="0" fontId="94" fillId="0" borderId="0"/>
    <xf numFmtId="0" fontId="94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92" fillId="0" borderId="0"/>
    <xf numFmtId="0" fontId="93" fillId="0" borderId="0"/>
    <xf numFmtId="0" fontId="93" fillId="0" borderId="0"/>
    <xf numFmtId="0" fontId="44" fillId="0" borderId="0"/>
    <xf numFmtId="0" fontId="4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5" fillId="7" borderId="0" applyNumberFormat="0" applyBorder="0" applyAlignment="0" applyProtection="0"/>
    <xf numFmtId="9" fontId="5" fillId="0" borderId="0" applyFont="0" applyFill="0" applyBorder="0" applyAlignment="0" applyProtection="0"/>
    <xf numFmtId="0" fontId="15" fillId="7" borderId="0" applyNumberFormat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26" fillId="0" borderId="0"/>
    <xf numFmtId="0" fontId="16" fillId="17" borderId="0" applyNumberFormat="0" applyBorder="0" applyAlignment="0" applyProtection="0"/>
    <xf numFmtId="0" fontId="44" fillId="0" borderId="0"/>
    <xf numFmtId="0" fontId="44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7" fillId="8" borderId="1" applyNumberFormat="0" applyAlignment="0" applyProtection="0"/>
    <xf numFmtId="0" fontId="12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93" fillId="11" borderId="10" applyNumberFormat="0" applyFont="0" applyAlignment="0" applyProtection="0"/>
    <xf numFmtId="0" fontId="59" fillId="26" borderId="1" applyNumberFormat="0" applyAlignment="0" applyProtection="0"/>
    <xf numFmtId="0" fontId="27" fillId="14" borderId="1" applyNumberFormat="0" applyAlignment="0" applyProtection="0"/>
    <xf numFmtId="0" fontId="35" fillId="0" borderId="15" applyNumberFormat="0" applyFill="0" applyAlignment="0" applyProtection="0"/>
    <xf numFmtId="0" fontId="32" fillId="26" borderId="11" applyNumberFormat="0" applyAlignment="0" applyProtection="0"/>
    <xf numFmtId="0" fontId="44" fillId="11" borderId="10" applyNumberFormat="0" applyFont="0" applyAlignment="0" applyProtection="0"/>
    <xf numFmtId="0" fontId="6" fillId="0" borderId="0"/>
    <xf numFmtId="0" fontId="5" fillId="0" borderId="0"/>
    <xf numFmtId="0" fontId="124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23" fillId="0" borderId="0" applyFont="0" applyFill="0" applyBorder="0" applyAlignment="0" applyProtection="0"/>
    <xf numFmtId="0" fontId="37" fillId="0" borderId="0"/>
    <xf numFmtId="43" fontId="124" fillId="0" borderId="0" applyFont="0" applyFill="0" applyBorder="0" applyAlignment="0" applyProtection="0"/>
    <xf numFmtId="0" fontId="5" fillId="0" borderId="0"/>
    <xf numFmtId="0" fontId="6" fillId="0" borderId="0"/>
    <xf numFmtId="44" fontId="12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4" fillId="0" borderId="0"/>
    <xf numFmtId="43" fontId="37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4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24" fillId="0" borderId="0"/>
    <xf numFmtId="0" fontId="124" fillId="0" borderId="0"/>
    <xf numFmtId="43" fontId="37" fillId="0" borderId="0" applyFont="0" applyFill="0" applyBorder="0" applyAlignment="0" applyProtection="0"/>
    <xf numFmtId="0" fontId="5" fillId="0" borderId="0"/>
    <xf numFmtId="9" fontId="124" fillId="0" borderId="0" applyFont="0" applyFill="0" applyBorder="0" applyAlignment="0" applyProtection="0"/>
    <xf numFmtId="0" fontId="126" fillId="0" borderId="0"/>
    <xf numFmtId="0" fontId="124" fillId="0" borderId="0"/>
    <xf numFmtId="0" fontId="124" fillId="0" borderId="0"/>
    <xf numFmtId="44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0" borderId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0" fontId="33" fillId="0" borderId="0"/>
    <xf numFmtId="44" fontId="123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0" fontId="92" fillId="0" borderId="0"/>
    <xf numFmtId="0" fontId="44" fillId="0" borderId="0"/>
    <xf numFmtId="0" fontId="45" fillId="0" borderId="0"/>
    <xf numFmtId="171" fontId="3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5" fillId="0" borderId="0"/>
    <xf numFmtId="0" fontId="5" fillId="54" borderId="0" applyNumberFormat="0" applyBorder="0" applyAlignment="0" applyProtection="0"/>
    <xf numFmtId="43" fontId="5" fillId="0" borderId="0" applyFont="0" applyFill="0" applyBorder="0" applyAlignment="0" applyProtection="0"/>
    <xf numFmtId="0" fontId="46" fillId="0" borderId="0"/>
    <xf numFmtId="0" fontId="5" fillId="0" borderId="0"/>
    <xf numFmtId="0" fontId="127" fillId="0" borderId="0"/>
    <xf numFmtId="0" fontId="4" fillId="0" borderId="0"/>
    <xf numFmtId="171" fontId="4" fillId="0" borderId="0" applyFont="0" applyFill="0" applyBorder="0" applyAlignment="0" applyProtection="0"/>
    <xf numFmtId="0" fontId="147" fillId="0" borderId="0"/>
    <xf numFmtId="21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7" fillId="0" borderId="0"/>
    <xf numFmtId="0" fontId="11" fillId="0" borderId="0"/>
    <xf numFmtId="171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27" fillId="0" borderId="0"/>
    <xf numFmtId="0" fontId="11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7" fillId="0" borderId="0"/>
    <xf numFmtId="0" fontId="148" fillId="0" borderId="0" applyNumberFormat="0" applyFill="0" applyBorder="0" applyAlignment="0" applyProtection="0"/>
    <xf numFmtId="0" fontId="104" fillId="0" borderId="25" applyNumberFormat="0" applyFill="0" applyAlignment="0" applyProtection="0"/>
    <xf numFmtId="0" fontId="105" fillId="0" borderId="26" applyNumberFormat="0" applyFill="0" applyAlignment="0" applyProtection="0"/>
    <xf numFmtId="0" fontId="106" fillId="0" borderId="27" applyNumberFormat="0" applyFill="0" applyAlignment="0" applyProtection="0"/>
    <xf numFmtId="0" fontId="106" fillId="0" borderId="0" applyNumberFormat="0" applyFill="0" applyBorder="0" applyAlignment="0" applyProtection="0"/>
    <xf numFmtId="0" fontId="103" fillId="48" borderId="0" applyNumberFormat="0" applyBorder="0" applyAlignment="0" applyProtection="0"/>
    <xf numFmtId="0" fontId="99" fillId="45" borderId="0" applyNumberFormat="0" applyBorder="0" applyAlignment="0" applyProtection="0"/>
    <xf numFmtId="0" fontId="149" fillId="50" borderId="0" applyNumberFormat="0" applyBorder="0" applyAlignment="0" applyProtection="0"/>
    <xf numFmtId="0" fontId="109" fillId="49" borderId="23" applyNumberFormat="0" applyAlignment="0" applyProtection="0"/>
    <xf numFmtId="0" fontId="117" fillId="46" borderId="30" applyNumberFormat="0" applyAlignment="0" applyProtection="0"/>
    <xf numFmtId="0" fontId="100" fillId="46" borderId="23" applyNumberFormat="0" applyAlignment="0" applyProtection="0"/>
    <xf numFmtId="0" fontId="110" fillId="0" borderId="28" applyNumberFormat="0" applyFill="0" applyAlignment="0" applyProtection="0"/>
    <xf numFmtId="0" fontId="101" fillId="47" borderId="24" applyNumberFormat="0" applyAlignment="0" applyProtection="0"/>
    <xf numFmtId="0" fontId="120" fillId="0" borderId="0" applyNumberFormat="0" applyFill="0" applyBorder="0" applyAlignment="0" applyProtection="0"/>
    <xf numFmtId="0" fontId="5" fillId="51" borderId="29" applyNumberFormat="0" applyFont="0" applyAlignment="0" applyProtection="0"/>
    <xf numFmtId="0" fontId="102" fillId="0" borderId="0" applyNumberFormat="0" applyFill="0" applyBorder="0" applyAlignment="0" applyProtection="0"/>
    <xf numFmtId="0" fontId="119" fillId="0" borderId="31" applyNumberFormat="0" applyFill="0" applyAlignment="0" applyProtection="0"/>
    <xf numFmtId="0" fontId="98" fillId="39" borderId="0" applyNumberFormat="0" applyBorder="0" applyAlignment="0" applyProtection="0"/>
    <xf numFmtId="0" fontId="5" fillId="52" borderId="0" applyNumberFormat="0" applyBorder="0" applyAlignment="0" applyProtection="0"/>
    <xf numFmtId="0" fontId="5" fillId="31" borderId="0" applyNumberFormat="0" applyBorder="0" applyAlignment="0" applyProtection="0"/>
    <xf numFmtId="0" fontId="5" fillId="36" borderId="0" applyNumberFormat="0" applyBorder="0" applyAlignment="0" applyProtection="0"/>
    <xf numFmtId="0" fontId="98" fillId="40" borderId="0" applyNumberFormat="0" applyBorder="0" applyAlignment="0" applyProtection="0"/>
    <xf numFmtId="0" fontId="5" fillId="53" borderId="0" applyNumberFormat="0" applyBorder="0" applyAlignment="0" applyProtection="0"/>
    <xf numFmtId="0" fontId="5" fillId="32" borderId="0" applyNumberFormat="0" applyBorder="0" applyAlignment="0" applyProtection="0"/>
    <xf numFmtId="0" fontId="5" fillId="37" borderId="0" applyNumberFormat="0" applyBorder="0" applyAlignment="0" applyProtection="0"/>
    <xf numFmtId="0" fontId="98" fillId="41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98" fillId="42" borderId="0" applyNumberFormat="0" applyBorder="0" applyAlignment="0" applyProtection="0"/>
    <xf numFmtId="0" fontId="5" fillId="57" borderId="0" applyNumberFormat="0" applyBorder="0" applyAlignment="0" applyProtection="0"/>
    <xf numFmtId="0" fontId="5" fillId="33" borderId="0" applyNumberFormat="0" applyBorder="0" applyAlignment="0" applyProtection="0"/>
    <xf numFmtId="0" fontId="5" fillId="58" borderId="0" applyNumberFormat="0" applyBorder="0" applyAlignment="0" applyProtection="0"/>
    <xf numFmtId="0" fontId="98" fillId="43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98" fillId="44" borderId="0" applyNumberFormat="0" applyBorder="0" applyAlignment="0" applyProtection="0"/>
    <xf numFmtId="0" fontId="5" fillId="30" borderId="0" applyNumberFormat="0" applyBorder="0" applyAlignment="0" applyProtection="0"/>
    <xf numFmtId="0" fontId="5" fillId="35" borderId="0" applyNumberFormat="0" applyBorder="0" applyAlignment="0" applyProtection="0"/>
    <xf numFmtId="0" fontId="5" fillId="59" borderId="0" applyNumberFormat="0" applyBorder="0" applyAlignment="0" applyProtection="0"/>
    <xf numFmtId="0" fontId="127" fillId="0" borderId="0"/>
    <xf numFmtId="0" fontId="4" fillId="0" borderId="0"/>
    <xf numFmtId="171" fontId="4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72" fillId="0" borderId="0"/>
    <xf numFmtId="171" fontId="72" fillId="0" borderId="0" applyFont="0" applyFill="0" applyBorder="0" applyAlignment="0" applyProtection="0"/>
    <xf numFmtId="0" fontId="152" fillId="3" borderId="0" applyNumberFormat="0" applyBorder="0" applyAlignment="0" applyProtection="0">
      <alignment vertical="center"/>
    </xf>
    <xf numFmtId="0" fontId="152" fillId="3" borderId="0" applyNumberFormat="0" applyBorder="0" applyAlignment="0" applyProtection="0">
      <alignment vertical="center"/>
    </xf>
    <xf numFmtId="0" fontId="152" fillId="4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0" fontId="153" fillId="10" borderId="0" applyNumberFormat="0" applyBorder="0" applyAlignment="0" applyProtection="0">
      <alignment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38" fontId="154" fillId="0" borderId="0" applyFont="0" applyFill="0" applyBorder="0" applyAlignment="0" applyProtection="0">
      <alignment vertical="center"/>
    </xf>
    <xf numFmtId="38" fontId="155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/>
    <xf numFmtId="0" fontId="5" fillId="57" borderId="0" applyNumberFormat="0" applyBorder="0" applyAlignment="0" applyProtection="0"/>
    <xf numFmtId="21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0" fontId="156" fillId="0" borderId="0" applyFont="0" applyFill="0" applyBorder="0" applyAlignment="0" applyProtection="0">
      <alignment vertical="center"/>
    </xf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/>
    <xf numFmtId="216" fontId="11" fillId="0" borderId="0"/>
    <xf numFmtId="217" fontId="11" fillId="0" borderId="0"/>
    <xf numFmtId="0" fontId="157" fillId="48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151" fillId="50" borderId="0" applyNumberFormat="0" applyBorder="0" applyAlignment="0" applyProtection="0"/>
    <xf numFmtId="218" fontId="43" fillId="0" borderId="0"/>
    <xf numFmtId="0" fontId="72" fillId="0" borderId="0"/>
    <xf numFmtId="0" fontId="11" fillId="0" borderId="0"/>
    <xf numFmtId="0" fontId="33" fillId="0" borderId="0"/>
    <xf numFmtId="0" fontId="43" fillId="0" borderId="0"/>
    <xf numFmtId="0" fontId="72" fillId="0" borderId="0"/>
    <xf numFmtId="0" fontId="33" fillId="0" borderId="0"/>
    <xf numFmtId="0" fontId="43" fillId="0" borderId="0"/>
    <xf numFmtId="0" fontId="33" fillId="0" borderId="0"/>
    <xf numFmtId="0" fontId="11" fillId="0" borderId="0"/>
    <xf numFmtId="9" fontId="3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5" fillId="26" borderId="0">
      <alignment horizontal="left" vertical="top"/>
    </xf>
    <xf numFmtId="0" fontId="158" fillId="14" borderId="0">
      <alignment horizontal="center" vertical="center"/>
    </xf>
    <xf numFmtId="0" fontId="159" fillId="26" borderId="0">
      <alignment horizontal="left" vertical="top"/>
    </xf>
    <xf numFmtId="0" fontId="159" fillId="26" borderId="0">
      <alignment horizontal="right" vertical="top"/>
    </xf>
    <xf numFmtId="0" fontId="160" fillId="26" borderId="0">
      <alignment horizontal="center" vertical="center"/>
    </xf>
    <xf numFmtId="0" fontId="160" fillId="26" borderId="0">
      <alignment horizontal="left" vertical="center"/>
    </xf>
    <xf numFmtId="0" fontId="160" fillId="26" borderId="0">
      <alignment horizontal="right" vertical="center"/>
    </xf>
    <xf numFmtId="0" fontId="160" fillId="26" borderId="0">
      <alignment horizontal="right" vertical="center"/>
    </xf>
    <xf numFmtId="0" fontId="160" fillId="26" borderId="0">
      <alignment horizontal="left" vertical="center"/>
    </xf>
    <xf numFmtId="0" fontId="55" fillId="26" borderId="0">
      <alignment horizontal="left" vertical="top"/>
    </xf>
    <xf numFmtId="0" fontId="160" fillId="11" borderId="0">
      <alignment horizontal="center" vertical="center"/>
    </xf>
    <xf numFmtId="0" fontId="160" fillId="11" borderId="0">
      <alignment horizontal="left" vertical="center"/>
    </xf>
    <xf numFmtId="0" fontId="158" fillId="14" borderId="0">
      <alignment horizontal="center" vertical="center"/>
    </xf>
    <xf numFmtId="0" fontId="160" fillId="11" borderId="0">
      <alignment horizontal="right" vertical="center"/>
    </xf>
    <xf numFmtId="0" fontId="160" fillId="11" borderId="0">
      <alignment horizontal="right" vertical="center"/>
    </xf>
    <xf numFmtId="0" fontId="160" fillId="11" borderId="0">
      <alignment horizontal="left" vertical="center"/>
    </xf>
    <xf numFmtId="0" fontId="158" fillId="14" borderId="0">
      <alignment horizontal="center" vertical="center"/>
    </xf>
    <xf numFmtId="0" fontId="161" fillId="26" borderId="0">
      <alignment horizontal="center" vertical="top"/>
    </xf>
    <xf numFmtId="0" fontId="160" fillId="26" borderId="0">
      <alignment horizontal="right" vertical="top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8" fillId="14" borderId="0">
      <alignment horizontal="center" vertical="center"/>
    </xf>
    <xf numFmtId="0" fontId="153" fillId="20" borderId="0" applyNumberFormat="0" applyBorder="0" applyAlignment="0" applyProtection="0">
      <alignment vertical="center"/>
    </xf>
    <xf numFmtId="0" fontId="153" fillId="21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33" fillId="0" borderId="0"/>
    <xf numFmtId="219" fontId="33" fillId="0" borderId="0" applyFont="0" applyFill="0" applyBorder="0" applyAlignment="0" applyProtection="0"/>
    <xf numFmtId="0" fontId="163" fillId="0" borderId="0"/>
    <xf numFmtId="220" fontId="33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22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41" fontId="165" fillId="0" borderId="0" applyFont="0" applyFill="0" applyBorder="0" applyAlignment="0" applyProtection="0"/>
    <xf numFmtId="0" fontId="166" fillId="0" borderId="0"/>
    <xf numFmtId="42" fontId="11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37" fontId="167" fillId="0" borderId="0"/>
    <xf numFmtId="0" fontId="168" fillId="0" borderId="0"/>
    <xf numFmtId="0" fontId="168" fillId="0" borderId="0"/>
    <xf numFmtId="226" fontId="33" fillId="0" borderId="0" applyFont="0" applyFill="0" applyBorder="0" applyAlignment="0" applyProtection="0"/>
    <xf numFmtId="37" fontId="167" fillId="0" borderId="0"/>
    <xf numFmtId="0" fontId="33" fillId="0" borderId="0" applyNumberFormat="0" applyFill="0" applyBorder="0" applyAlignment="0" applyProtection="0"/>
    <xf numFmtId="0" fontId="33" fillId="0" borderId="0"/>
    <xf numFmtId="0" fontId="33" fillId="0" borderId="0"/>
    <xf numFmtId="22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0" fontId="33" fillId="0" borderId="0"/>
    <xf numFmtId="229" fontId="33" fillId="0" borderId="0" applyFont="0" applyFill="0" applyBorder="0" applyAlignment="0" applyProtection="0"/>
    <xf numFmtId="0" fontId="55" fillId="0" borderId="0">
      <alignment vertical="top"/>
    </xf>
    <xf numFmtId="0" fontId="168" fillId="0" borderId="0"/>
    <xf numFmtId="0" fontId="168" fillId="0" borderId="0"/>
    <xf numFmtId="0" fontId="169" fillId="0" borderId="0" applyNumberFormat="0" applyFill="0" applyBorder="0" applyAlignment="0" applyProtection="0"/>
    <xf numFmtId="0" fontId="33" fillId="14" borderId="0" applyNumberFormat="0" applyFont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33" fillId="0" borderId="0"/>
    <xf numFmtId="0" fontId="168" fillId="0" borderId="0"/>
    <xf numFmtId="0" fontId="168" fillId="0" borderId="0"/>
    <xf numFmtId="0" fontId="33" fillId="0" borderId="0"/>
    <xf numFmtId="23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1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37" fontId="167" fillId="0" borderId="0"/>
    <xf numFmtId="37" fontId="167" fillId="0" borderId="0"/>
    <xf numFmtId="0" fontId="33" fillId="0" borderId="0"/>
    <xf numFmtId="0" fontId="33" fillId="0" borderId="0" applyNumberFormat="0" applyFill="0" applyBorder="0" applyAlignment="0" applyProtection="0"/>
    <xf numFmtId="0" fontId="168" fillId="0" borderId="0"/>
    <xf numFmtId="0" fontId="33" fillId="0" borderId="0"/>
    <xf numFmtId="0" fontId="33" fillId="0" borderId="0"/>
    <xf numFmtId="0" fontId="170" fillId="0" borderId="0" applyNumberFormat="0" applyFill="0" applyBorder="0" applyProtection="0">
      <alignment vertical="top"/>
    </xf>
    <xf numFmtId="0" fontId="33" fillId="0" borderId="0"/>
    <xf numFmtId="0" fontId="171" fillId="0" borderId="38" applyNumberFormat="0" applyFill="0" applyAlignment="0" applyProtection="0"/>
    <xf numFmtId="0" fontId="172" fillId="0" borderId="39" applyNumberFormat="0" applyFill="0" applyProtection="0">
      <alignment horizontal="center"/>
    </xf>
    <xf numFmtId="0" fontId="172" fillId="0" borderId="0" applyNumberFormat="0" applyFill="0" applyBorder="0" applyProtection="0">
      <alignment horizontal="left"/>
    </xf>
    <xf numFmtId="0" fontId="173" fillId="0" borderId="0" applyNumberFormat="0" applyFill="0" applyBorder="0" applyProtection="0">
      <alignment horizontal="centerContinuous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232" fontId="72" fillId="0" borderId="0" applyFont="0" applyFill="0" applyBorder="0" applyAlignment="0" applyProtection="0"/>
    <xf numFmtId="0" fontId="168" fillId="0" borderId="0"/>
    <xf numFmtId="233" fontId="174" fillId="0" borderId="0" applyFont="0" applyFill="0" applyBorder="0" applyAlignment="0" applyProtection="0"/>
    <xf numFmtId="234" fontId="174" fillId="0" borderId="0" applyFont="0" applyFill="0" applyBorder="0" applyAlignment="0" applyProtection="0"/>
    <xf numFmtId="0" fontId="33" fillId="0" borderId="0"/>
    <xf numFmtId="0" fontId="174" fillId="0" borderId="0"/>
    <xf numFmtId="0" fontId="175" fillId="0" borderId="0"/>
    <xf numFmtId="0" fontId="33" fillId="0" borderId="0"/>
    <xf numFmtId="0" fontId="72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2" borderId="0" applyNumberFormat="0" applyBorder="0" applyAlignment="0" applyProtection="0"/>
    <xf numFmtId="0" fontId="51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171" fontId="176" fillId="0" borderId="36">
      <alignment horizontal="right" vertical="center"/>
    </xf>
    <xf numFmtId="0" fontId="177" fillId="15" borderId="0" applyNumberFormat="0" applyBorder="0" applyAlignment="0" applyProtection="0"/>
    <xf numFmtId="0" fontId="177" fillId="10" borderId="0" applyNumberFormat="0" applyBorder="0" applyAlignment="0" applyProtection="0"/>
    <xf numFmtId="0" fontId="177" fillId="12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29" borderId="0" applyNumberFormat="0" applyBorder="0" applyAlignment="0" applyProtection="0"/>
    <xf numFmtId="0" fontId="67" fillId="0" borderId="0" applyFont="0" applyFill="0" applyBorder="0" applyAlignment="0" applyProtection="0"/>
    <xf numFmtId="0" fontId="178" fillId="0" borderId="8">
      <alignment horizontal="center"/>
    </xf>
    <xf numFmtId="0" fontId="179" fillId="0" borderId="0"/>
    <xf numFmtId="0" fontId="179" fillId="0" borderId="32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61" borderId="0"/>
    <xf numFmtId="0" fontId="178" fillId="0" borderId="0">
      <protection locked="0"/>
    </xf>
    <xf numFmtId="0" fontId="178" fillId="0" borderId="0"/>
    <xf numFmtId="235" fontId="178" fillId="0" borderId="0"/>
    <xf numFmtId="236" fontId="178" fillId="0" borderId="0"/>
    <xf numFmtId="0" fontId="179" fillId="62" borderId="0">
      <alignment horizontal="right"/>
    </xf>
    <xf numFmtId="0" fontId="178" fillId="0" borderId="0"/>
    <xf numFmtId="0" fontId="180" fillId="24" borderId="34">
      <alignment horizontal="centerContinuous" vertical="top"/>
    </xf>
    <xf numFmtId="0" fontId="177" fillId="20" borderId="0" applyNumberFormat="0" applyBorder="0" applyAlignment="0" applyProtection="0"/>
    <xf numFmtId="0" fontId="177" fillId="21" borderId="0" applyNumberFormat="0" applyBorder="0" applyAlignment="0" applyProtection="0"/>
    <xf numFmtId="0" fontId="177" fillId="22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0" fontId="177" fillId="19" borderId="0" applyNumberFormat="0" applyBorder="0" applyAlignment="0" applyProtection="0"/>
    <xf numFmtId="0" fontId="181" fillId="3" borderId="0" applyNumberFormat="0" applyBorder="0" applyAlignment="0" applyProtection="0"/>
    <xf numFmtId="37" fontId="182" fillId="0" borderId="0"/>
    <xf numFmtId="37" fontId="183" fillId="0" borderId="0"/>
    <xf numFmtId="37" fontId="183" fillId="0" borderId="0"/>
    <xf numFmtId="164" fontId="184" fillId="0" borderId="21" applyAlignment="0" applyProtection="0"/>
    <xf numFmtId="237" fontId="33" fillId="0" borderId="0" applyFill="0" applyBorder="0" applyAlignment="0"/>
    <xf numFmtId="238" fontId="185" fillId="0" borderId="0" applyFill="0" applyBorder="0" applyAlignment="0"/>
    <xf numFmtId="239" fontId="185" fillId="0" borderId="0" applyFill="0" applyBorder="0" applyAlignment="0"/>
    <xf numFmtId="240" fontId="186" fillId="0" borderId="0" applyFill="0" applyBorder="0" applyAlignment="0"/>
    <xf numFmtId="241" fontId="186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87" fillId="8" borderId="1" applyNumberFormat="0" applyAlignment="0" applyProtection="0"/>
    <xf numFmtId="0" fontId="188" fillId="23" borderId="2" applyNumberFormat="0" applyAlignment="0" applyProtection="0"/>
    <xf numFmtId="242" fontId="185" fillId="0" borderId="0" applyFont="0" applyFill="0" applyBorder="0" applyAlignment="0" applyProtection="0"/>
    <xf numFmtId="0" fontId="5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2" fillId="0" borderId="0"/>
    <xf numFmtId="3" fontId="33" fillId="0" borderId="0" applyFont="0" applyFill="0" applyBorder="0" applyAlignment="0" applyProtection="0"/>
    <xf numFmtId="0" fontId="189" fillId="0" borderId="0"/>
    <xf numFmtId="0" fontId="190" fillId="0" borderId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91" fillId="0" borderId="0" applyFont="0" applyFill="0" applyBorder="0" applyAlignment="0" applyProtection="0"/>
    <xf numFmtId="0" fontId="189" fillId="0" borderId="0"/>
    <xf numFmtId="0" fontId="190" fillId="0" borderId="0"/>
    <xf numFmtId="0" fontId="180" fillId="24" borderId="34">
      <alignment horizontal="centerContinuous" vertical="top"/>
    </xf>
    <xf numFmtId="0" fontId="192" fillId="0" borderId="0" applyNumberFormat="0" applyAlignment="0">
      <alignment horizontal="left"/>
    </xf>
    <xf numFmtId="244" fontId="20" fillId="0" borderId="0" applyFill="0" applyBorder="0" applyProtection="0"/>
    <xf numFmtId="8" fontId="193" fillId="0" borderId="0" applyFont="0" applyFill="0" applyBorder="0" applyAlignment="0" applyProtection="0"/>
    <xf numFmtId="0" fontId="194" fillId="0" borderId="0"/>
    <xf numFmtId="0" fontId="194" fillId="0" borderId="0"/>
    <xf numFmtId="238" fontId="185" fillId="0" borderId="0" applyFont="0" applyFill="0" applyBorder="0" applyAlignment="0" applyProtection="0"/>
    <xf numFmtId="245" fontId="195" fillId="0" borderId="0" applyFont="0" applyFill="0" applyBorder="0" applyAlignment="0" applyProtection="0"/>
    <xf numFmtId="0" fontId="72" fillId="0" borderId="0"/>
    <xf numFmtId="246" fontId="33" fillId="0" borderId="0"/>
    <xf numFmtId="0" fontId="145" fillId="2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55" fillId="0" borderId="0" applyFill="0" applyBorder="0" applyAlignment="0"/>
    <xf numFmtId="247" fontId="20" fillId="0" borderId="0" applyFill="0" applyBorder="0" applyProtection="0"/>
    <xf numFmtId="38" fontId="196" fillId="0" borderId="40">
      <alignment vertical="center"/>
    </xf>
    <xf numFmtId="0" fontId="5" fillId="53" borderId="0" applyNumberFormat="0" applyBorder="0" applyAlignment="0" applyProtection="0"/>
    <xf numFmtId="0" fontId="197" fillId="0" borderId="0">
      <protection locked="0"/>
    </xf>
    <xf numFmtId="211" fontId="72" fillId="0" borderId="0"/>
    <xf numFmtId="0" fontId="198" fillId="0" borderId="0">
      <protection locked="0"/>
    </xf>
    <xf numFmtId="0" fontId="198" fillId="0" borderId="0">
      <protection locked="0"/>
    </xf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99" fillId="0" borderId="0" applyNumberFormat="0" applyAlignment="0">
      <alignment horizontal="left"/>
    </xf>
    <xf numFmtId="248" fontId="33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0" fontId="197" fillId="0" borderId="0">
      <protection locked="0"/>
    </xf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249" fontId="201" fillId="0" borderId="0">
      <alignment horizontal="right"/>
    </xf>
    <xf numFmtId="249" fontId="201" fillId="0" borderId="0">
      <alignment horizontal="right"/>
    </xf>
    <xf numFmtId="17" fontId="33" fillId="0" borderId="0">
      <alignment horizontal="left"/>
    </xf>
    <xf numFmtId="0" fontId="33" fillId="0" borderId="0"/>
    <xf numFmtId="250" fontId="202" fillId="25" borderId="0">
      <alignment horizontal="left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4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5" fillId="0" borderId="7" applyNumberFormat="0" applyFill="0" applyAlignment="0" applyProtection="0"/>
    <xf numFmtId="0" fontId="205" fillId="0" borderId="0" applyNumberFormat="0" applyFill="0" applyBorder="0" applyAlignment="0" applyProtection="0"/>
    <xf numFmtId="0" fontId="206" fillId="25" borderId="0">
      <alignment horizontal="left" wrapText="1"/>
    </xf>
    <xf numFmtId="251" fontId="33" fillId="0" borderId="0" applyBorder="0" applyAlignment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252" fontId="33" fillId="0" borderId="0"/>
    <xf numFmtId="211" fontId="208" fillId="0" borderId="0"/>
    <xf numFmtId="38" fontId="209" fillId="0" borderId="0"/>
    <xf numFmtId="38" fontId="210" fillId="0" borderId="0"/>
    <xf numFmtId="38" fontId="211" fillId="0" borderId="0"/>
    <xf numFmtId="38" fontId="212" fillId="0" borderId="0"/>
    <xf numFmtId="0" fontId="201" fillId="0" borderId="0"/>
    <xf numFmtId="0" fontId="201" fillId="0" borderId="0"/>
    <xf numFmtId="0" fontId="201" fillId="0" borderId="0"/>
    <xf numFmtId="0" fontId="20" fillId="0" borderId="0" applyNumberFormat="0" applyFont="0" applyFill="0" applyBorder="0" applyProtection="0">
      <alignment horizontal="left" vertical="center"/>
    </xf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213" fillId="0" borderId="9" applyNumberFormat="0" applyFill="0" applyAlignment="0" applyProtection="0"/>
    <xf numFmtId="0" fontId="214" fillId="0" borderId="0"/>
    <xf numFmtId="0" fontId="215" fillId="0" borderId="0"/>
    <xf numFmtId="0" fontId="214" fillId="0" borderId="0"/>
    <xf numFmtId="0" fontId="215" fillId="0" borderId="0"/>
    <xf numFmtId="0" fontId="216" fillId="0" borderId="0"/>
    <xf numFmtId="253" fontId="195" fillId="0" borderId="0" applyFont="0" applyFill="0" applyBorder="0" applyAlignment="0" applyProtection="0"/>
    <xf numFmtId="0" fontId="197" fillId="0" borderId="0">
      <protection locked="0"/>
    </xf>
    <xf numFmtId="0" fontId="20" fillId="0" borderId="0"/>
    <xf numFmtId="40" fontId="217" fillId="0" borderId="0">
      <alignment horizontal="left"/>
    </xf>
    <xf numFmtId="0" fontId="214" fillId="0" borderId="0"/>
    <xf numFmtId="0" fontId="215" fillId="0" borderId="0"/>
    <xf numFmtId="0" fontId="215" fillId="0" borderId="0"/>
    <xf numFmtId="0" fontId="190" fillId="0" borderId="0"/>
    <xf numFmtId="0" fontId="190" fillId="0" borderId="0"/>
    <xf numFmtId="0" fontId="190" fillId="0" borderId="0"/>
    <xf numFmtId="0" fontId="194" fillId="0" borderId="0"/>
    <xf numFmtId="0" fontId="190" fillId="0" borderId="0"/>
    <xf numFmtId="0" fontId="190" fillId="0" borderId="0"/>
    <xf numFmtId="0" fontId="19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11" fillId="0" borderId="0"/>
    <xf numFmtId="0" fontId="218" fillId="0" borderId="0"/>
    <xf numFmtId="0" fontId="218" fillId="0" borderId="0"/>
    <xf numFmtId="0" fontId="44" fillId="0" borderId="0"/>
    <xf numFmtId="0" fontId="44" fillId="0" borderId="0"/>
    <xf numFmtId="0" fontId="44" fillId="0" borderId="0"/>
    <xf numFmtId="0" fontId="146" fillId="0" borderId="0"/>
    <xf numFmtId="0" fontId="51" fillId="0" borderId="0"/>
    <xf numFmtId="0" fontId="44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5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256" fontId="33" fillId="0" borderId="0"/>
    <xf numFmtId="0" fontId="11" fillId="0" borderId="0"/>
    <xf numFmtId="0" fontId="51" fillId="11" borderId="10" applyNumberFormat="0" applyFont="0" applyAlignment="0" applyProtection="0"/>
    <xf numFmtId="232" fontId="72" fillId="0" borderId="0" applyFont="0" applyFill="0" applyBorder="0" applyAlignment="0" applyProtection="0"/>
    <xf numFmtId="0" fontId="220" fillId="8" borderId="11" applyNumberFormat="0" applyAlignment="0" applyProtection="0"/>
    <xf numFmtId="40" fontId="55" fillId="63" borderId="0">
      <alignment horizontal="right"/>
    </xf>
    <xf numFmtId="40" fontId="221" fillId="63" borderId="0">
      <alignment horizontal="right"/>
    </xf>
    <xf numFmtId="0" fontId="150" fillId="25" borderId="0">
      <alignment horizontal="center"/>
    </xf>
    <xf numFmtId="0" fontId="222" fillId="64" borderId="35"/>
    <xf numFmtId="0" fontId="223" fillId="0" borderId="0" applyBorder="0">
      <alignment horizontal="centerContinuous"/>
    </xf>
    <xf numFmtId="0" fontId="224" fillId="0" borderId="0" applyBorder="0">
      <alignment horizontal="centerContinuous"/>
    </xf>
    <xf numFmtId="0" fontId="225" fillId="65" borderId="0"/>
    <xf numFmtId="0" fontId="225" fillId="66" borderId="0"/>
    <xf numFmtId="0" fontId="226" fillId="0" borderId="0">
      <alignment horizontal="center"/>
    </xf>
    <xf numFmtId="0" fontId="227" fillId="0" borderId="0">
      <alignment horizontal="center"/>
    </xf>
    <xf numFmtId="42" fontId="228" fillId="0" borderId="0" applyFont="0" applyFill="0" applyBorder="0" applyAlignment="0" applyProtection="0"/>
    <xf numFmtId="241" fontId="186" fillId="0" borderId="0" applyFont="0" applyFill="0" applyBorder="0" applyAlignment="0" applyProtection="0"/>
    <xf numFmtId="257" fontId="18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6" fillId="0" borderId="33" applyNumberFormat="0" applyBorder="0"/>
    <xf numFmtId="3" fontId="229" fillId="0" borderId="0" applyNumberFormat="0" applyFill="0" applyBorder="0" applyAlignment="0" applyProtection="0"/>
    <xf numFmtId="0" fontId="197" fillId="0" borderId="0">
      <protection locked="0"/>
    </xf>
    <xf numFmtId="9" fontId="33" fillId="0" borderId="0" applyFont="0" applyFill="0" applyBorder="0" applyAlignment="0" applyProtection="0"/>
    <xf numFmtId="242" fontId="185" fillId="0" borderId="0" applyFill="0" applyBorder="0" applyAlignment="0"/>
    <xf numFmtId="238" fontId="185" fillId="0" borderId="0" applyFill="0" applyBorder="0" applyAlignment="0"/>
    <xf numFmtId="242" fontId="185" fillId="0" borderId="0" applyFill="0" applyBorder="0" applyAlignment="0"/>
    <xf numFmtId="243" fontId="186" fillId="0" borderId="0" applyFill="0" applyBorder="0" applyAlignment="0"/>
    <xf numFmtId="238" fontId="185" fillId="0" borderId="0" applyFill="0" applyBorder="0" applyAlignment="0"/>
    <xf numFmtId="0" fontId="193" fillId="0" borderId="0" applyNumberFormat="0" applyFont="0" applyFill="0" applyBorder="0" applyAlignment="0" applyProtection="0">
      <alignment horizontal="left"/>
    </xf>
    <xf numFmtId="0" fontId="193" fillId="0" borderId="0" applyNumberFormat="0" applyFont="0" applyFill="0" applyBorder="0" applyAlignment="0" applyProtection="0">
      <alignment horizontal="left"/>
    </xf>
    <xf numFmtId="15" fontId="193" fillId="0" borderId="0" applyFont="0" applyFill="0" applyBorder="0" applyAlignment="0" applyProtection="0"/>
    <xf numFmtId="15" fontId="193" fillId="0" borderId="0" applyFont="0" applyFill="0" applyBorder="0" applyAlignment="0" applyProtection="0"/>
    <xf numFmtId="4" fontId="193" fillId="0" borderId="0" applyFont="0" applyFill="0" applyBorder="0" applyAlignment="0" applyProtection="0"/>
    <xf numFmtId="4" fontId="193" fillId="0" borderId="0" applyFont="0" applyFill="0" applyBorder="0" applyAlignment="0" applyProtection="0"/>
    <xf numFmtId="0" fontId="230" fillId="0" borderId="32">
      <alignment horizontal="center"/>
    </xf>
    <xf numFmtId="3" fontId="196" fillId="0" borderId="0" applyFont="0" applyFill="0" applyBorder="0" applyAlignment="0" applyProtection="0"/>
    <xf numFmtId="0" fontId="193" fillId="67" borderId="0" applyNumberFormat="0" applyFont="0" applyBorder="0" applyAlignment="0" applyProtection="0"/>
    <xf numFmtId="0" fontId="193" fillId="67" borderId="0" applyNumberFormat="0" applyFont="0" applyBorder="0" applyAlignment="0" applyProtection="0"/>
    <xf numFmtId="37" fontId="175" fillId="0" borderId="0"/>
    <xf numFmtId="0" fontId="33" fillId="0" borderId="0">
      <alignment vertical="justify"/>
    </xf>
    <xf numFmtId="0" fontId="43" fillId="0" borderId="0" applyFont="0" applyFill="0" applyBorder="0" applyAlignment="0" applyProtection="0"/>
    <xf numFmtId="0" fontId="231" fillId="60" borderId="0"/>
    <xf numFmtId="258" fontId="33" fillId="0" borderId="0" applyNumberFormat="0" applyFill="0" applyBorder="0" applyAlignment="0" applyProtection="0">
      <alignment horizontal="left"/>
    </xf>
    <xf numFmtId="38" fontId="232" fillId="0" borderId="0"/>
    <xf numFmtId="38" fontId="20" fillId="0" borderId="0" applyNumberFormat="0" applyFont="0" applyFill="0" applyBorder="0" applyAlignment="0"/>
    <xf numFmtId="0" fontId="20" fillId="0" borderId="37" applyAlignment="0">
      <alignment horizontal="centerContinuous"/>
    </xf>
    <xf numFmtId="12" fontId="233" fillId="0" borderId="8">
      <alignment horizontal="center"/>
    </xf>
    <xf numFmtId="0" fontId="175" fillId="0" borderId="0"/>
    <xf numFmtId="0" fontId="33" fillId="0" borderId="0">
      <alignment vertical="top"/>
    </xf>
    <xf numFmtId="0" fontId="11" fillId="0" borderId="0" applyNumberFormat="0" applyBorder="0">
      <alignment vertical="center"/>
    </xf>
    <xf numFmtId="0" fontId="234" fillId="25" borderId="0">
      <alignment wrapText="1"/>
    </xf>
    <xf numFmtId="40" fontId="235" fillId="0" borderId="0" applyBorder="0">
      <alignment horizontal="right"/>
    </xf>
    <xf numFmtId="0" fontId="33" fillId="0" borderId="12" applyNumberFormat="0" applyFont="0" applyFill="0" applyAlignment="0" applyProtection="0"/>
    <xf numFmtId="49" fontId="33" fillId="0" borderId="0" applyFont="0" applyFill="0" applyBorder="0" applyAlignment="0" applyProtection="0"/>
    <xf numFmtId="49" fontId="55" fillId="0" borderId="0" applyFill="0" applyBorder="0" applyAlignment="0"/>
    <xf numFmtId="259" fontId="186" fillId="0" borderId="0" applyFill="0" applyBorder="0" applyAlignment="0"/>
    <xf numFmtId="260" fontId="186" fillId="0" borderId="0" applyFill="0" applyBorder="0" applyAlignment="0"/>
    <xf numFmtId="0" fontId="236" fillId="0" borderId="0" applyNumberFormat="0" applyFill="0" applyBorder="0" applyAlignment="0" applyProtection="0"/>
    <xf numFmtId="261" fontId="237" fillId="0" borderId="0" applyNumberFormat="0">
      <alignment horizontal="right"/>
    </xf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238" fillId="0" borderId="13" applyNumberForma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0" fontId="33" fillId="0" borderId="41" applyNumberFormat="0" applyFont="0" applyFill="0" applyAlignment="0" applyProtection="0"/>
    <xf numFmtId="41" fontId="33" fillId="0" borderId="0" applyFont="0" applyFill="0" applyBorder="0" applyAlignment="0" applyProtection="0"/>
    <xf numFmtId="165" fontId="196" fillId="0" borderId="0" applyFont="0" applyFill="0" applyBorder="0" applyAlignment="0" applyProtection="0"/>
    <xf numFmtId="0" fontId="33" fillId="0" borderId="0">
      <alignment horizontal="centerContinuous" vertical="center"/>
    </xf>
    <xf numFmtId="170" fontId="239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8" fillId="0" borderId="9" applyNumberFormat="0" applyFill="0" applyAlignment="0" applyProtection="0"/>
    <xf numFmtId="262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63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37" fontId="215" fillId="0" borderId="0"/>
    <xf numFmtId="37" fontId="167" fillId="0" borderId="0"/>
    <xf numFmtId="9" fontId="45" fillId="0" borderId="0" applyFont="0" applyFill="0" applyBorder="0" applyAlignment="0" applyProtection="0"/>
    <xf numFmtId="0" fontId="33" fillId="11" borderId="10" applyNumberFormat="0" applyFont="0" applyAlignment="0" applyProtection="0"/>
    <xf numFmtId="0" fontId="45" fillId="0" borderId="0"/>
    <xf numFmtId="0" fontId="16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43" fillId="0" borderId="0" applyFont="0" applyFill="0" applyBorder="0" applyAlignment="0" applyProtection="0"/>
    <xf numFmtId="9" fontId="246" fillId="0" borderId="0" applyFont="0" applyFill="0" applyBorder="0" applyAlignment="0" applyProtection="0"/>
    <xf numFmtId="265" fontId="247" fillId="0" borderId="0" applyFont="0" applyFill="0" applyBorder="0" applyAlignment="0" applyProtection="0"/>
    <xf numFmtId="266" fontId="247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46" fillId="0" borderId="0"/>
    <xf numFmtId="238" fontId="248" fillId="0" borderId="0"/>
    <xf numFmtId="190" fontId="249" fillId="0" borderId="0" applyFont="0" applyFill="0" applyBorder="0" applyAlignment="0" applyProtection="0"/>
    <xf numFmtId="41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3" fillId="0" borderId="0" applyNumberFormat="0" applyFill="0" applyBorder="0" applyAlignment="0" applyProtection="0"/>
    <xf numFmtId="267" fontId="33" fillId="0" borderId="0" applyNumberFormat="0" applyFill="0" applyBorder="0" applyAlignment="0" applyProtection="0"/>
    <xf numFmtId="267" fontId="175" fillId="0" borderId="0" applyFont="0" applyFill="0" applyBorder="0" applyAlignment="0" applyProtection="0"/>
    <xf numFmtId="262" fontId="33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4" fillId="0" borderId="0"/>
    <xf numFmtId="0" fontId="44" fillId="0" borderId="0"/>
    <xf numFmtId="0" fontId="5" fillId="0" borderId="0"/>
    <xf numFmtId="0" fontId="5" fillId="0" borderId="0"/>
    <xf numFmtId="0" fontId="127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7" fillId="0" borderId="0"/>
    <xf numFmtId="9" fontId="5" fillId="0" borderId="0" applyFont="0" applyFill="0" applyBorder="0" applyAlignment="0" applyProtection="0"/>
    <xf numFmtId="0" fontId="5" fillId="0" borderId="0"/>
    <xf numFmtId="0" fontId="127" fillId="0" borderId="0"/>
    <xf numFmtId="43" fontId="44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 applyNumberFormat="0" applyFont="0" applyFill="0" applyBorder="0" applyProtection="0">
      <alignment vertic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127" fillId="0" borderId="0"/>
    <xf numFmtId="0" fontId="44" fillId="0" borderId="0"/>
    <xf numFmtId="171" fontId="127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1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3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71" fillId="0" borderId="3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37" applyAlignment="0">
      <alignment horizontal="centerContinuous"/>
    </xf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21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171" fillId="0" borderId="38" applyNumberFormat="0" applyFill="0" applyAlignment="0" applyProtection="0"/>
    <xf numFmtId="0" fontId="20" fillId="0" borderId="37" applyAlignment="0">
      <alignment horizontal="centerContinuous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0" borderId="38" applyNumberFormat="0" applyFill="0" applyAlignment="0" applyProtection="0"/>
    <xf numFmtId="0" fontId="20" fillId="0" borderId="37" applyAlignment="0">
      <alignment horizontal="centerContinuous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144" fillId="0" borderId="0"/>
    <xf numFmtId="171" fontId="33" fillId="0" borderId="0" applyFont="0" applyFill="0" applyBorder="0" applyAlignment="0" applyProtection="0"/>
    <xf numFmtId="0" fontId="144" fillId="0" borderId="0"/>
    <xf numFmtId="0" fontId="144" fillId="0" borderId="0"/>
    <xf numFmtId="171" fontId="4" fillId="0" borderId="0" applyFont="0" applyFill="0" applyBorder="0" applyAlignment="0" applyProtection="0"/>
    <xf numFmtId="0" fontId="175" fillId="0" borderId="0"/>
    <xf numFmtId="0" fontId="144" fillId="0" borderId="0"/>
    <xf numFmtId="0" fontId="5" fillId="34" borderId="0" applyNumberFormat="0" applyBorder="0" applyAlignment="0" applyProtection="0"/>
    <xf numFmtId="0" fontId="5" fillId="57" borderId="0" applyNumberFormat="0" applyBorder="0" applyAlignment="0" applyProtection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55" borderId="0" applyNumberFormat="0" applyBorder="0" applyAlignment="0" applyProtection="0"/>
    <xf numFmtId="0" fontId="5" fillId="54" borderId="0" applyNumberFormat="0" applyBorder="0" applyAlignment="0" applyProtection="0"/>
    <xf numFmtId="0" fontId="5" fillId="32" borderId="0" applyNumberFormat="0" applyBorder="0" applyAlignment="0" applyProtection="0"/>
    <xf numFmtId="0" fontId="5" fillId="53" borderId="0" applyNumberFormat="0" applyBorder="0" applyAlignment="0" applyProtection="0"/>
    <xf numFmtId="0" fontId="5" fillId="31" borderId="0" applyNumberFormat="0" applyBorder="0" applyAlignment="0" applyProtection="0"/>
    <xf numFmtId="0" fontId="5" fillId="52" borderId="0" applyNumberFormat="0" applyBorder="0" applyAlignment="0" applyProtection="0"/>
    <xf numFmtId="0" fontId="4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43" fontId="11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0" fontId="2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2" fillId="0" borderId="0"/>
    <xf numFmtId="4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5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21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51" borderId="29" applyNumberFormat="0" applyFont="0" applyAlignment="0" applyProtection="0"/>
    <xf numFmtId="0" fontId="2" fillId="52" borderId="0" applyNumberFormat="0" applyBorder="0" applyAlignment="0" applyProtection="0"/>
    <xf numFmtId="0" fontId="2" fillId="31" borderId="0" applyNumberFormat="0" applyBorder="0" applyAlignment="0" applyProtection="0"/>
    <xf numFmtId="0" fontId="2" fillId="36" borderId="0" applyNumberFormat="0" applyBorder="0" applyAlignment="0" applyProtection="0"/>
    <xf numFmtId="0" fontId="2" fillId="53" borderId="0" applyNumberFormat="0" applyBorder="0" applyAlignment="0" applyProtection="0"/>
    <xf numFmtId="0" fontId="2" fillId="32" borderId="0" applyNumberFormat="0" applyBorder="0" applyAlignment="0" applyProtection="0"/>
    <xf numFmtId="0" fontId="2" fillId="37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3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5" borderId="0" applyNumberFormat="0" applyBorder="0" applyAlignment="0" applyProtection="0"/>
    <xf numFmtId="0" fontId="2" fillId="5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33" borderId="0" applyNumberFormat="0" applyBorder="0" applyAlignment="0" applyProtection="0"/>
    <xf numFmtId="0" fontId="2" fillId="57" borderId="0" applyNumberFormat="0" applyBorder="0" applyAlignment="0" applyProtection="0"/>
    <xf numFmtId="43" fontId="3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52" borderId="0" applyNumberFormat="0" applyBorder="0" applyAlignment="0" applyProtection="0"/>
    <xf numFmtId="41" fontId="33" fillId="0" borderId="0" applyFont="0" applyFill="0" applyBorder="0" applyAlignment="0" applyProtection="0"/>
    <xf numFmtId="43" fontId="176" fillId="0" borderId="36">
      <alignment horizontal="right" vertical="center"/>
    </xf>
    <xf numFmtId="0" fontId="2" fillId="35" borderId="0" applyNumberFormat="0" applyBorder="0" applyAlignment="0" applyProtection="0"/>
    <xf numFmtId="0" fontId="2" fillId="34" borderId="0" applyNumberFormat="0" applyBorder="0" applyAlignment="0" applyProtection="0"/>
    <xf numFmtId="0" fontId="2" fillId="29" borderId="0" applyNumberFormat="0" applyBorder="0" applyAlignment="0" applyProtection="0"/>
    <xf numFmtId="0" fontId="2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5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55" borderId="0" applyNumberFormat="0" applyBorder="0" applyAlignment="0" applyProtection="0"/>
    <xf numFmtId="0" fontId="2" fillId="54" borderId="0" applyNumberFormat="0" applyBorder="0" applyAlignment="0" applyProtection="0"/>
    <xf numFmtId="0" fontId="2" fillId="32" borderId="0" applyNumberFormat="0" applyBorder="0" applyAlignment="0" applyProtection="0"/>
    <xf numFmtId="0" fontId="2" fillId="53" borderId="0" applyNumberFormat="0" applyBorder="0" applyAlignment="0" applyProtection="0"/>
    <xf numFmtId="0" fontId="2" fillId="31" borderId="0" applyNumberFormat="0" applyBorder="0" applyAlignment="0" applyProtection="0"/>
    <xf numFmtId="0" fontId="2" fillId="5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7" fillId="0" borderId="0"/>
    <xf numFmtId="0" fontId="33" fillId="0" borderId="0"/>
    <xf numFmtId="0" fontId="33" fillId="0" borderId="0"/>
    <xf numFmtId="170" fontId="33" fillId="0" borderId="0" applyFont="0" applyFill="0" applyBorder="0" applyAlignment="0" applyProtection="0"/>
    <xf numFmtId="39" fontId="215" fillId="0" borderId="0"/>
    <xf numFmtId="39" fontId="215" fillId="0" borderId="0"/>
    <xf numFmtId="39" fontId="288" fillId="0" borderId="0"/>
    <xf numFmtId="39" fontId="215" fillId="0" borderId="0"/>
    <xf numFmtId="39" fontId="215" fillId="0" borderId="0"/>
    <xf numFmtId="39" fontId="288" fillId="0" borderId="0"/>
    <xf numFmtId="168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39" fontId="215" fillId="0" borderId="0"/>
    <xf numFmtId="39" fontId="215" fillId="0" borderId="0"/>
    <xf numFmtId="39" fontId="288" fillId="0" borderId="0"/>
    <xf numFmtId="39" fontId="215" fillId="0" borderId="0"/>
    <xf numFmtId="39" fontId="215" fillId="0" borderId="0"/>
    <xf numFmtId="39" fontId="288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75" fillId="0" borderId="0"/>
    <xf numFmtId="0" fontId="11" fillId="0" borderId="0"/>
    <xf numFmtId="0" fontId="33" fillId="0" borderId="0"/>
    <xf numFmtId="0" fontId="3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248" fillId="0" borderId="0"/>
    <xf numFmtId="0" fontId="303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248" fillId="0" borderId="0"/>
    <xf numFmtId="0" fontId="248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75" fillId="0" borderId="0"/>
    <xf numFmtId="0" fontId="17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5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53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248" fillId="0" borderId="0"/>
    <xf numFmtId="0" fontId="248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248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0" fontId="11" fillId="0" borderId="0"/>
    <xf numFmtId="0" fontId="11" fillId="0" borderId="0"/>
    <xf numFmtId="0" fontId="175" fillId="0" borderId="0"/>
    <xf numFmtId="0" fontId="33" fillId="0" borderId="0"/>
    <xf numFmtId="0" fontId="33" fillId="0" borderId="0"/>
    <xf numFmtId="0" fontId="248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248" fillId="0" borderId="0"/>
    <xf numFmtId="0" fontId="33" fillId="0" borderId="0"/>
    <xf numFmtId="0" fontId="11" fillId="0" borderId="0"/>
    <xf numFmtId="0" fontId="11" fillId="0" borderId="0"/>
    <xf numFmtId="0" fontId="175" fillId="0" borderId="0"/>
    <xf numFmtId="239" fontId="46" fillId="0" borderId="0" applyFont="0" applyFill="0" applyBorder="0" applyAlignment="0" applyProtection="0"/>
    <xf numFmtId="0" fontId="303" fillId="0" borderId="0"/>
    <xf numFmtId="238" fontId="186" fillId="0" borderId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311" fillId="0" borderId="0"/>
    <xf numFmtId="0" fontId="11" fillId="0" borderId="0"/>
    <xf numFmtId="0" fontId="11" fillId="0" borderId="0"/>
    <xf numFmtId="0" fontId="175" fillId="0" borderId="0"/>
    <xf numFmtId="294" fontId="33" fillId="0" borderId="0" applyFont="0" applyFill="0" applyBorder="0" applyAlignment="0" applyProtection="0"/>
    <xf numFmtId="294" fontId="33" fillId="0" borderId="0" applyFont="0" applyFill="0" applyBorder="0" applyAlignment="0" applyProtection="0"/>
    <xf numFmtId="295" fontId="33" fillId="0" borderId="43" applyFont="0" applyFill="0" applyBorder="0" applyAlignment="0" applyProtection="0">
      <alignment horizontal="center"/>
    </xf>
    <xf numFmtId="295" fontId="33" fillId="0" borderId="43" applyFont="0" applyFill="0" applyBorder="0" applyAlignment="0" applyProtection="0">
      <alignment horizontal="center"/>
    </xf>
    <xf numFmtId="0" fontId="55" fillId="2" borderId="0" applyNumberFormat="0" applyBorder="0" applyAlignment="0" applyProtection="0"/>
    <xf numFmtId="0" fontId="51" fillId="2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2" borderId="0" applyNumberFormat="0" applyBorder="0" applyAlignment="0" applyProtection="0"/>
    <xf numFmtId="0" fontId="51" fillId="2" borderId="0" applyNumberFormat="0" applyBorder="0" applyAlignment="0" applyProtection="0"/>
    <xf numFmtId="0" fontId="55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3" borderId="0" applyNumberFormat="0" applyBorder="0" applyAlignment="0" applyProtection="0"/>
    <xf numFmtId="0" fontId="51" fillId="3" borderId="0" applyNumberFormat="0" applyBorder="0" applyAlignment="0" applyProtection="0"/>
    <xf numFmtId="0" fontId="55" fillId="4" borderId="0" applyNumberFormat="0" applyBorder="0" applyAlignment="0" applyProtection="0"/>
    <xf numFmtId="0" fontId="51" fillId="4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4" borderId="0" applyNumberFormat="0" applyBorder="0" applyAlignment="0" applyProtection="0"/>
    <xf numFmtId="0" fontId="51" fillId="4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1" fillId="6" borderId="0" applyNumberFormat="0" applyBorder="0" applyAlignment="0" applyProtection="0"/>
    <xf numFmtId="0" fontId="55" fillId="7" borderId="0" applyNumberFormat="0" applyBorder="0" applyAlignment="0" applyProtection="0"/>
    <xf numFmtId="0" fontId="51" fillId="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7" borderId="0" applyNumberFormat="0" applyBorder="0" applyAlignment="0" applyProtection="0"/>
    <xf numFmtId="0" fontId="51" fillId="7" borderId="0" applyNumberFormat="0" applyBorder="0" applyAlignment="0" applyProtection="0"/>
    <xf numFmtId="0" fontId="11" fillId="31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31" borderId="0" applyNumberFormat="0" applyBorder="0" applyAlignment="0" applyProtection="0"/>
    <xf numFmtId="0" fontId="11" fillId="31" borderId="0" applyNumberFormat="0" applyBorder="0" applyAlignment="0" applyProtection="0"/>
    <xf numFmtId="0" fontId="127" fillId="31" borderId="0" applyNumberFormat="0" applyBorder="0" applyAlignment="0" applyProtection="0"/>
    <xf numFmtId="0" fontId="127" fillId="31" borderId="0" applyNumberFormat="0" applyBorder="0" applyAlignment="0" applyProtection="0"/>
    <xf numFmtId="0" fontId="55" fillId="6" borderId="0" applyNumberFormat="0" applyBorder="0" applyAlignment="0" applyProtection="0"/>
    <xf numFmtId="0" fontId="11" fillId="31" borderId="0" applyNumberFormat="0" applyBorder="0" applyAlignment="0" applyProtection="0"/>
    <xf numFmtId="0" fontId="127" fillId="31" borderId="0" applyNumberFormat="0" applyBorder="0" applyAlignment="0" applyProtection="0"/>
    <xf numFmtId="0" fontId="11" fillId="31" borderId="0" applyNumberFormat="0" applyBorder="0" applyAlignment="0" applyProtection="0"/>
    <xf numFmtId="0" fontId="127" fillId="6" borderId="0" applyNumberFormat="0" applyBorder="0" applyAlignment="0" applyProtection="0"/>
    <xf numFmtId="0" fontId="51" fillId="9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127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1" fillId="10" borderId="0" applyNumberFormat="0" applyBorder="0" applyAlignment="0" applyProtection="0"/>
    <xf numFmtId="0" fontId="55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5" borderId="0" applyNumberFormat="0" applyBorder="0" applyAlignment="0" applyProtection="0"/>
    <xf numFmtId="0" fontId="51" fillId="5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3" borderId="0" applyNumberFormat="0" applyBorder="0" applyAlignment="0" applyProtection="0"/>
    <xf numFmtId="0" fontId="51" fillId="13" borderId="0" applyNumberFormat="0" applyBorder="0" applyAlignment="0" applyProtection="0"/>
    <xf numFmtId="0" fontId="273" fillId="6" borderId="0" applyNumberFormat="0" applyBorder="0" applyAlignment="0" applyProtection="0"/>
    <xf numFmtId="0" fontId="273" fillId="15" borderId="0" applyNumberFormat="0" applyBorder="0" applyAlignment="0" applyProtection="0"/>
    <xf numFmtId="0" fontId="177" fillId="15" borderId="0" applyNumberFormat="0" applyBorder="0" applyAlignment="0" applyProtection="0"/>
    <xf numFmtId="0" fontId="273" fillId="19" borderId="0" applyNumberFormat="0" applyBorder="0" applyAlignment="0" applyProtection="0"/>
    <xf numFmtId="0" fontId="273" fillId="10" borderId="0" applyNumberFormat="0" applyBorder="0" applyAlignment="0" applyProtection="0"/>
    <xf numFmtId="0" fontId="177" fillId="10" borderId="0" applyNumberFormat="0" applyBorder="0" applyAlignment="0" applyProtection="0"/>
    <xf numFmtId="0" fontId="273" fillId="13" borderId="0" applyNumberFormat="0" applyBorder="0" applyAlignment="0" applyProtection="0"/>
    <xf numFmtId="0" fontId="273" fillId="12" borderId="0" applyNumberFormat="0" applyBorder="0" applyAlignment="0" applyProtection="0"/>
    <xf numFmtId="0" fontId="177" fillId="12" borderId="0" applyNumberFormat="0" applyBorder="0" applyAlignment="0" applyProtection="0"/>
    <xf numFmtId="0" fontId="273" fillId="3" borderId="0" applyNumberFormat="0" applyBorder="0" applyAlignment="0" applyProtection="0"/>
    <xf numFmtId="0" fontId="273" fillId="16" borderId="0" applyNumberFormat="0" applyBorder="0" applyAlignment="0" applyProtection="0"/>
    <xf numFmtId="0" fontId="177" fillId="16" borderId="0" applyNumberFormat="0" applyBorder="0" applyAlignment="0" applyProtection="0"/>
    <xf numFmtId="0" fontId="273" fillId="6" borderId="0" applyNumberFormat="0" applyBorder="0" applyAlignment="0" applyProtection="0"/>
    <xf numFmtId="0" fontId="273" fillId="17" borderId="0" applyNumberFormat="0" applyBorder="0" applyAlignment="0" applyProtection="0"/>
    <xf numFmtId="0" fontId="177" fillId="17" borderId="0" applyNumberFormat="0" applyBorder="0" applyAlignment="0" applyProtection="0"/>
    <xf numFmtId="0" fontId="273" fillId="10" borderId="0" applyNumberFormat="0" applyBorder="0" applyAlignment="0" applyProtection="0"/>
    <xf numFmtId="0" fontId="273" fillId="18" borderId="0" applyNumberFormat="0" applyBorder="0" applyAlignment="0" applyProtection="0"/>
    <xf numFmtId="0" fontId="177" fillId="18" borderId="0" applyNumberFormat="0" applyBorder="0" applyAlignment="0" applyProtection="0"/>
    <xf numFmtId="9" fontId="11" fillId="0" borderId="0"/>
    <xf numFmtId="9" fontId="43" fillId="0" borderId="0"/>
    <xf numFmtId="9" fontId="11" fillId="0" borderId="0"/>
    <xf numFmtId="9" fontId="72" fillId="0" borderId="0"/>
    <xf numFmtId="9" fontId="11" fillId="0" borderId="0"/>
    <xf numFmtId="9" fontId="43" fillId="0" borderId="0"/>
    <xf numFmtId="9" fontId="43" fillId="0" borderId="0"/>
    <xf numFmtId="0" fontId="303" fillId="0" borderId="0"/>
    <xf numFmtId="0" fontId="273" fillId="27" borderId="0" applyNumberFormat="0" applyBorder="0" applyAlignment="0" applyProtection="0"/>
    <xf numFmtId="0" fontId="273" fillId="20" borderId="0" applyNumberFormat="0" applyBorder="0" applyAlignment="0" applyProtection="0"/>
    <xf numFmtId="0" fontId="177" fillId="20" borderId="0" applyNumberFormat="0" applyBorder="0" applyAlignment="0" applyProtection="0"/>
    <xf numFmtId="0" fontId="273" fillId="19" borderId="0" applyNumberFormat="0" applyBorder="0" applyAlignment="0" applyProtection="0"/>
    <xf numFmtId="0" fontId="273" fillId="21" borderId="0" applyNumberFormat="0" applyBorder="0" applyAlignment="0" applyProtection="0"/>
    <xf numFmtId="0" fontId="177" fillId="21" borderId="0" applyNumberFormat="0" applyBorder="0" applyAlignment="0" applyProtection="0"/>
    <xf numFmtId="0" fontId="273" fillId="13" borderId="0" applyNumberFormat="0" applyBorder="0" applyAlignment="0" applyProtection="0"/>
    <xf numFmtId="0" fontId="273" fillId="22" borderId="0" applyNumberFormat="0" applyBorder="0" applyAlignment="0" applyProtection="0"/>
    <xf numFmtId="0" fontId="177" fillId="22" borderId="0" applyNumberFormat="0" applyBorder="0" applyAlignment="0" applyProtection="0"/>
    <xf numFmtId="0" fontId="273" fillId="28" borderId="0" applyNumberFormat="0" applyBorder="0" applyAlignment="0" applyProtection="0"/>
    <xf numFmtId="0" fontId="273" fillId="16" borderId="0" applyNumberFormat="0" applyBorder="0" applyAlignment="0" applyProtection="0"/>
    <xf numFmtId="0" fontId="177" fillId="16" borderId="0" applyNumberFormat="0" applyBorder="0" applyAlignment="0" applyProtection="0"/>
    <xf numFmtId="0" fontId="273" fillId="17" borderId="0" applyNumberFormat="0" applyBorder="0" applyAlignment="0" applyProtection="0"/>
    <xf numFmtId="0" fontId="177" fillId="17" borderId="0" applyNumberFormat="0" applyBorder="0" applyAlignment="0" applyProtection="0"/>
    <xf numFmtId="0" fontId="273" fillId="21" borderId="0" applyNumberFormat="0" applyBorder="0" applyAlignment="0" applyProtection="0"/>
    <xf numFmtId="0" fontId="273" fillId="19" borderId="0" applyNumberFormat="0" applyBorder="0" applyAlignment="0" applyProtection="0"/>
    <xf numFmtId="0" fontId="177" fillId="19" borderId="0" applyNumberFormat="0" applyBorder="0" applyAlignment="0" applyProtection="0"/>
    <xf numFmtId="299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6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0" fontId="33" fillId="68" borderId="0"/>
    <xf numFmtId="0" fontId="33" fillId="68" borderId="0"/>
    <xf numFmtId="0" fontId="274" fillId="5" borderId="0" applyNumberFormat="0" applyBorder="0" applyAlignment="0" applyProtection="0"/>
    <xf numFmtId="0" fontId="274" fillId="3" borderId="0" applyNumberFormat="0" applyBorder="0" applyAlignment="0" applyProtection="0"/>
    <xf numFmtId="0" fontId="181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280" fontId="47" fillId="0" borderId="0" applyFill="0" applyBorder="0" applyAlignment="0"/>
    <xf numFmtId="281" fontId="11" fillId="0" borderId="0" applyFill="0" applyBorder="0" applyAlignment="0"/>
    <xf numFmtId="281" fontId="11" fillId="0" borderId="0" applyFill="0" applyBorder="0" applyAlignment="0"/>
    <xf numFmtId="281" fontId="47" fillId="0" borderId="0" applyFill="0" applyBorder="0" applyAlignment="0"/>
    <xf numFmtId="282" fontId="11" fillId="0" borderId="0" applyFill="0" applyBorder="0" applyAlignment="0"/>
    <xf numFmtId="282" fontId="11" fillId="0" borderId="0" applyFill="0" applyBorder="0" applyAlignment="0"/>
    <xf numFmtId="282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3" fontId="33" fillId="0" borderId="0" applyFill="0" applyBorder="0" applyProtection="0"/>
    <xf numFmtId="3" fontId="33" fillId="0" borderId="0" applyFill="0" applyBorder="0" applyProtection="0"/>
    <xf numFmtId="0" fontId="293" fillId="26" borderId="1" applyNumberFormat="0" applyAlignment="0" applyProtection="0"/>
    <xf numFmtId="0" fontId="275" fillId="8" borderId="1" applyNumberFormat="0" applyAlignment="0" applyProtection="0"/>
    <xf numFmtId="0" fontId="187" fillId="8" borderId="1" applyNumberFormat="0" applyAlignment="0" applyProtection="0"/>
    <xf numFmtId="0" fontId="11" fillId="0" borderId="0"/>
    <xf numFmtId="0" fontId="11" fillId="0" borderId="0"/>
    <xf numFmtId="0" fontId="289" fillId="0" borderId="0"/>
    <xf numFmtId="0" fontId="222" fillId="23" borderId="2" applyNumberFormat="0" applyAlignment="0" applyProtection="0"/>
    <xf numFmtId="0" fontId="188" fillId="23" borderId="2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43" fontId="55" fillId="0" borderId="0" applyFont="0" applyFill="0" applyBorder="0" applyAlignment="0" applyProtection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297" fontId="11" fillId="0" borderId="0"/>
    <xf numFmtId="297" fontId="11" fillId="0" borderId="0"/>
    <xf numFmtId="297" fontId="20" fillId="0" borderId="0"/>
    <xf numFmtId="39" fontId="215" fillId="0" borderId="0"/>
    <xf numFmtId="39" fontId="215" fillId="0" borderId="0"/>
    <xf numFmtId="39" fontId="288" fillId="0" borderId="0"/>
    <xf numFmtId="39" fontId="215" fillId="0" borderId="0"/>
    <xf numFmtId="39" fontId="215" fillId="0" borderId="0"/>
    <xf numFmtId="39" fontId="288" fillId="0" borderId="0"/>
    <xf numFmtId="278" fontId="11" fillId="0" borderId="0" applyFont="0" applyFill="0" applyBorder="0" applyAlignment="0" applyProtection="0"/>
    <xf numFmtId="278" fontId="11" fillId="0" borderId="0" applyFont="0" applyFill="0" applyBorder="0" applyAlignment="0" applyProtection="0"/>
    <xf numFmtId="278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3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73" fontId="43" fillId="0" borderId="0"/>
    <xf numFmtId="276" fontId="11" fillId="0" borderId="0"/>
    <xf numFmtId="276" fontId="11" fillId="0" borderId="0"/>
    <xf numFmtId="276" fontId="43" fillId="0" borderId="0"/>
    <xf numFmtId="273" fontId="43" fillId="0" borderId="0"/>
    <xf numFmtId="276" fontId="72" fillId="0" borderId="0"/>
    <xf numFmtId="273" fontId="43" fillId="0" borderId="0"/>
    <xf numFmtId="273" fontId="43" fillId="0" borderId="0"/>
    <xf numFmtId="276" fontId="43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47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61" fontId="43" fillId="0" borderId="0"/>
    <xf numFmtId="261" fontId="11" fillId="0" borderId="0"/>
    <xf numFmtId="261" fontId="11" fillId="0" borderId="0"/>
    <xf numFmtId="261" fontId="43" fillId="0" borderId="0"/>
    <xf numFmtId="261" fontId="72" fillId="0" borderId="0"/>
    <xf numFmtId="0" fontId="11" fillId="0" borderId="0" applyProtection="0"/>
    <xf numFmtId="0" fontId="11" fillId="0" borderId="0" applyProtection="0"/>
    <xf numFmtId="0" fontId="47" fillId="0" borderId="0" applyProtection="0"/>
    <xf numFmtId="14" fontId="11" fillId="0" borderId="0" applyFill="0" applyBorder="0" applyAlignment="0"/>
    <xf numFmtId="14" fontId="55" fillId="0" borderId="0" applyFill="0" applyBorder="0" applyAlignment="0"/>
    <xf numFmtId="14" fontId="11" fillId="0" borderId="0" applyFill="0" applyBorder="0" applyAlignment="0"/>
    <xf numFmtId="14" fontId="11" fillId="0" borderId="0" applyFill="0" applyBorder="0" applyAlignment="0"/>
    <xf numFmtId="14" fontId="55" fillId="0" borderId="0" applyFill="0" applyBorder="0" applyAlignment="0"/>
    <xf numFmtId="0" fontId="191" fillId="0" borderId="0" applyFont="0" applyFill="0" applyBorder="0" applyAlignment="0" applyProtection="0"/>
    <xf numFmtId="211" fontId="43" fillId="0" borderId="0"/>
    <xf numFmtId="211" fontId="11" fillId="0" borderId="0"/>
    <xf numFmtId="211" fontId="11" fillId="0" borderId="0"/>
    <xf numFmtId="211" fontId="43" fillId="0" borderId="0"/>
    <xf numFmtId="211" fontId="72" fillId="0" borderId="0"/>
    <xf numFmtId="288" fontId="33" fillId="0" borderId="0" applyFont="0" applyFill="0" applyBorder="0" applyAlignment="0" applyProtection="0"/>
    <xf numFmtId="288" fontId="33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3" fillId="69" borderId="8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11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27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33" fillId="70" borderId="0" applyNumberFormat="0" applyFont="0" applyBorder="0" applyAlignment="0" applyProtection="0">
      <alignment horizontal="center"/>
      <protection locked="0" hidden="1"/>
    </xf>
    <xf numFmtId="0" fontId="304" fillId="71" borderId="0">
      <alignment vertical="top"/>
      <protection locked="0"/>
    </xf>
    <xf numFmtId="3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2" fontId="11" fillId="0" borderId="0" applyProtection="0"/>
    <xf numFmtId="2" fontId="11" fillId="0" borderId="0" applyProtection="0"/>
    <xf numFmtId="2" fontId="47" fillId="0" borderId="0" applyProtection="0"/>
    <xf numFmtId="49" fontId="285" fillId="72" borderId="8">
      <alignment horizontal="center" vertical="center" wrapText="1"/>
    </xf>
    <xf numFmtId="0" fontId="305" fillId="0" borderId="0" applyNumberFormat="0" applyFill="0" applyBorder="0" applyAlignment="0" applyProtection="0">
      <alignment vertical="top"/>
      <protection locked="0"/>
    </xf>
    <xf numFmtId="0" fontId="271" fillId="4" borderId="0" applyNumberFormat="0" applyBorder="0" applyAlignment="0" applyProtection="0"/>
    <xf numFmtId="0" fontId="271" fillId="4" borderId="0" applyNumberFormat="0" applyBorder="0" applyAlignment="0" applyProtection="0"/>
    <xf numFmtId="0" fontId="277" fillId="6" borderId="0" applyNumberFormat="0" applyBorder="0" applyAlignment="0" applyProtection="0"/>
    <xf numFmtId="0" fontId="277" fillId="4" borderId="0" applyNumberFormat="0" applyBorder="0" applyAlignment="0" applyProtection="0"/>
    <xf numFmtId="0" fontId="271" fillId="4" borderId="0" applyNumberFormat="0" applyBorder="0" applyAlignment="0" applyProtection="0"/>
    <xf numFmtId="0" fontId="183" fillId="0" borderId="0">
      <alignment horizontal="left"/>
    </xf>
    <xf numFmtId="0" fontId="183" fillId="73" borderId="44"/>
    <xf numFmtId="0" fontId="133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11" fillId="0" borderId="3" applyNumberFormat="0" applyAlignment="0" applyProtection="0">
      <alignment horizontal="left" vertical="center"/>
    </xf>
    <xf numFmtId="0" fontId="49" fillId="0" borderId="3" applyNumberFormat="0" applyAlignment="0" applyProtection="0">
      <alignment horizontal="left" vertical="center"/>
    </xf>
    <xf numFmtId="0" fontId="133" fillId="0" borderId="4">
      <alignment horizontal="left" vertical="center"/>
    </xf>
    <xf numFmtId="0" fontId="11" fillId="0" borderId="4">
      <alignment horizontal="left" vertical="center"/>
    </xf>
    <xf numFmtId="0" fontId="11" fillId="0" borderId="4">
      <alignment horizontal="left" vertical="center"/>
    </xf>
    <xf numFmtId="0" fontId="49" fillId="0" borderId="4">
      <alignment horizontal="left" vertical="center"/>
    </xf>
    <xf numFmtId="0" fontId="145" fillId="72" borderId="45">
      <alignment vertical="center" wrapText="1"/>
    </xf>
    <xf numFmtId="0" fontId="203" fillId="0" borderId="5" applyNumberFormat="0" applyFill="0" applyAlignment="0" applyProtection="0"/>
    <xf numFmtId="0" fontId="203" fillId="0" borderId="5" applyNumberFormat="0" applyFill="0" applyAlignment="0" applyProtection="0"/>
    <xf numFmtId="0" fontId="299" fillId="0" borderId="16" applyNumberFormat="0" applyFill="0" applyAlignment="0" applyProtection="0"/>
    <xf numFmtId="0" fontId="278" fillId="0" borderId="5" applyNumberFormat="0" applyFill="0" applyAlignment="0" applyProtection="0"/>
    <xf numFmtId="0" fontId="203" fillId="0" borderId="5" applyNumberFormat="0" applyFill="0" applyAlignment="0" applyProtection="0"/>
    <xf numFmtId="0" fontId="204" fillId="0" borderId="6" applyNumberFormat="0" applyFill="0" applyAlignment="0" applyProtection="0"/>
    <xf numFmtId="0" fontId="204" fillId="0" borderId="6" applyNumberFormat="0" applyFill="0" applyAlignment="0" applyProtection="0"/>
    <xf numFmtId="0" fontId="300" fillId="0" borderId="17" applyNumberFormat="0" applyFill="0" applyAlignment="0" applyProtection="0"/>
    <xf numFmtId="0" fontId="279" fillId="0" borderId="6" applyNumberFormat="0" applyFill="0" applyAlignment="0" applyProtection="0"/>
    <xf numFmtId="0" fontId="204" fillId="0" borderId="6" applyNumberFormat="0" applyFill="0" applyAlignment="0" applyProtection="0"/>
    <xf numFmtId="0" fontId="301" fillId="0" borderId="18" applyNumberFormat="0" applyFill="0" applyAlignment="0" applyProtection="0"/>
    <xf numFmtId="0" fontId="280" fillId="0" borderId="7" applyNumberFormat="0" applyFill="0" applyAlignment="0" applyProtection="0"/>
    <xf numFmtId="0" fontId="205" fillId="0" borderId="7" applyNumberFormat="0" applyFill="0" applyAlignment="0" applyProtection="0"/>
    <xf numFmtId="0" fontId="30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1" fillId="0" borderId="0" applyProtection="0"/>
    <xf numFmtId="0" fontId="11" fillId="0" borderId="0" applyProtection="0"/>
    <xf numFmtId="0" fontId="48" fillId="0" borderId="0" applyProtection="0"/>
    <xf numFmtId="0" fontId="11" fillId="0" borderId="0" applyProtection="0"/>
    <xf numFmtId="0" fontId="11" fillId="0" borderId="0" applyProtection="0"/>
    <xf numFmtId="0" fontId="49" fillId="0" borderId="0" applyProtection="0"/>
    <xf numFmtId="0" fontId="33" fillId="0" borderId="0" applyNumberFormat="0" applyBorder="0"/>
    <xf numFmtId="0" fontId="33" fillId="0" borderId="0" applyNumberFormat="0" applyBorder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top"/>
      <protection locked="0"/>
    </xf>
    <xf numFmtId="0" fontId="33" fillId="0" borderId="0" applyNumberFormat="0" applyAlignment="0">
      <alignment horizontal="left"/>
    </xf>
    <xf numFmtId="0" fontId="33" fillId="0" borderId="0" applyNumberFormat="0" applyAlignment="0">
      <alignment horizontal="left"/>
    </xf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33" fillId="0" borderId="0" applyFill="0" applyBorder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33" fillId="0" borderId="0" applyFill="0" applyBorder="0" applyProtection="0"/>
    <xf numFmtId="0" fontId="33" fillId="0" borderId="0" applyFill="0" applyBorder="0" applyProtection="0"/>
    <xf numFmtId="0" fontId="33" fillId="0" borderId="0" applyFill="0" applyBorder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0" fontId="207" fillId="7" borderId="1" applyNumberFormat="0" applyAlignment="0" applyProtection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0" fontId="284" fillId="0" borderId="14" applyNumberFormat="0" applyFill="0" applyAlignment="0" applyProtection="0"/>
    <xf numFmtId="0" fontId="281" fillId="0" borderId="9" applyNumberFormat="0" applyFill="0" applyAlignment="0" applyProtection="0"/>
    <xf numFmtId="0" fontId="213" fillId="0" borderId="9" applyNumberFormat="0" applyFill="0" applyAlignment="0" applyProtection="0"/>
    <xf numFmtId="291" fontId="33" fillId="0" borderId="12" applyNumberFormat="0" applyFill="0" applyBorder="0" applyAlignment="0" applyProtection="0">
      <alignment horizontal="center"/>
    </xf>
    <xf numFmtId="291" fontId="33" fillId="0" borderId="12" applyNumberFormat="0" applyFill="0" applyBorder="0" applyAlignment="0" applyProtection="0">
      <alignment horizontal="center"/>
    </xf>
    <xf numFmtId="40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9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1" fillId="0" borderId="32"/>
    <xf numFmtId="0" fontId="11" fillId="0" borderId="32"/>
    <xf numFmtId="0" fontId="291" fillId="0" borderId="32"/>
    <xf numFmtId="25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89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4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2" fillId="14" borderId="0" applyNumberFormat="0" applyBorder="0" applyAlignment="0" applyProtection="0"/>
    <xf numFmtId="0" fontId="272" fillId="14" borderId="0" applyNumberFormat="0" applyBorder="0" applyAlignment="0" applyProtection="0"/>
    <xf numFmtId="0" fontId="302" fillId="14" borderId="0" applyNumberFormat="0" applyBorder="0" applyAlignment="0" applyProtection="0"/>
    <xf numFmtId="0" fontId="282" fillId="14" borderId="0" applyNumberFormat="0" applyBorder="0" applyAlignment="0" applyProtection="0"/>
    <xf numFmtId="0" fontId="272" fillId="14" borderId="0" applyNumberFormat="0" applyBorder="0" applyAlignment="0" applyProtection="0"/>
    <xf numFmtId="274" fontId="11" fillId="0" borderId="0"/>
    <xf numFmtId="178" fontId="11" fillId="0" borderId="0"/>
    <xf numFmtId="178" fontId="11" fillId="0" borderId="0"/>
    <xf numFmtId="274" fontId="11" fillId="0" borderId="0"/>
    <xf numFmtId="274" fontId="11" fillId="0" borderId="0"/>
    <xf numFmtId="178" fontId="31" fillId="0" borderId="0"/>
    <xf numFmtId="178" fontId="135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27" fillId="0" borderId="0"/>
    <xf numFmtId="0" fontId="33" fillId="0" borderId="0"/>
    <xf numFmtId="0" fontId="295" fillId="0" borderId="0">
      <alignment vertical="center"/>
    </xf>
    <xf numFmtId="0" fontId="320" fillId="0" borderId="0"/>
    <xf numFmtId="0" fontId="295" fillId="0" borderId="0">
      <alignment vertical="center"/>
    </xf>
    <xf numFmtId="0" fontId="11" fillId="0" borderId="0"/>
    <xf numFmtId="0" fontId="43" fillId="0" borderId="0"/>
    <xf numFmtId="0" fontId="11" fillId="0" borderId="0"/>
    <xf numFmtId="0" fontId="127" fillId="0" borderId="0"/>
    <xf numFmtId="0" fontId="11" fillId="0" borderId="0"/>
    <xf numFmtId="0" fontId="320" fillId="0" borderId="0"/>
    <xf numFmtId="0" fontId="127" fillId="0" borderId="0"/>
    <xf numFmtId="0" fontId="33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7" fillId="0" borderId="0"/>
    <xf numFmtId="0" fontId="127" fillId="0" borderId="0"/>
    <xf numFmtId="0" fontId="33" fillId="0" borderId="0"/>
    <xf numFmtId="0" fontId="127" fillId="0" borderId="0"/>
    <xf numFmtId="0" fontId="33" fillId="0" borderId="0"/>
    <xf numFmtId="0" fontId="51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2" fillId="0" borderId="0"/>
    <xf numFmtId="0" fontId="127" fillId="0" borderId="0"/>
    <xf numFmtId="0" fontId="43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7" fillId="0" borderId="0"/>
    <xf numFmtId="0" fontId="11" fillId="0" borderId="0"/>
    <xf numFmtId="0" fontId="127" fillId="0" borderId="0"/>
    <xf numFmtId="0" fontId="11" fillId="0" borderId="0"/>
    <xf numFmtId="0" fontId="127" fillId="0" borderId="0"/>
    <xf numFmtId="0" fontId="127" fillId="0" borderId="0"/>
    <xf numFmtId="0" fontId="127" fillId="0" borderId="0"/>
    <xf numFmtId="0" fontId="33" fillId="0" borderId="0"/>
    <xf numFmtId="0" fontId="11" fillId="0" borderId="0"/>
    <xf numFmtId="0" fontId="127" fillId="0" borderId="0"/>
    <xf numFmtId="0" fontId="11" fillId="0" borderId="0"/>
    <xf numFmtId="0" fontId="33" fillId="0" borderId="0"/>
    <xf numFmtId="0" fontId="127" fillId="0" borderId="0"/>
    <xf numFmtId="0" fontId="127" fillId="0" borderId="0"/>
    <xf numFmtId="0" fontId="1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86" fillId="0" borderId="0"/>
    <xf numFmtId="0" fontId="3" fillId="0" borderId="0"/>
    <xf numFmtId="0" fontId="186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3" fillId="0" borderId="0"/>
    <xf numFmtId="0" fontId="308" fillId="0" borderId="0"/>
    <xf numFmtId="0" fontId="11" fillId="0" borderId="0"/>
    <xf numFmtId="0" fontId="33" fillId="0" borderId="0"/>
    <xf numFmtId="0" fontId="11" fillId="11" borderId="10" applyNumberFormat="0" applyFont="0" applyAlignment="0" applyProtection="0"/>
    <xf numFmtId="0" fontId="11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1" fillId="11" borderId="10" applyNumberFormat="0" applyFont="0" applyAlignment="0" applyProtection="0"/>
    <xf numFmtId="0" fontId="283" fillId="26" borderId="11" applyNumberFormat="0" applyAlignment="0" applyProtection="0"/>
    <xf numFmtId="0" fontId="283" fillId="8" borderId="11" applyNumberFormat="0" applyAlignment="0" applyProtection="0"/>
    <xf numFmtId="0" fontId="220" fillId="8" borderId="11" applyNumberFormat="0" applyAlignment="0" applyProtection="0"/>
    <xf numFmtId="300" fontId="33" fillId="0" borderId="0" applyFont="0" applyFill="0" applyBorder="0" applyAlignment="0" applyProtection="0"/>
    <xf numFmtId="300" fontId="33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47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292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313" fillId="0" borderId="0" applyFont="0" applyFill="0" applyBorder="0" applyAlignment="0" applyProtection="0"/>
    <xf numFmtId="287" fontId="11" fillId="0" borderId="0" applyFont="0" applyFill="0" applyBorder="0" applyAlignment="0" applyProtection="0"/>
    <xf numFmtId="287" fontId="29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0" fontId="23" fillId="24" borderId="8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278" fontId="11" fillId="0" borderId="0" applyFill="0" applyBorder="0" applyAlignment="0"/>
    <xf numFmtId="278" fontId="11" fillId="0" borderId="0" applyFill="0" applyBorder="0" applyAlignment="0"/>
    <xf numFmtId="278" fontId="47" fillId="0" borderId="0" applyFill="0" applyBorder="0" applyAlignment="0"/>
    <xf numFmtId="283" fontId="11" fillId="0" borderId="0" applyFill="0" applyBorder="0" applyAlignment="0"/>
    <xf numFmtId="283" fontId="11" fillId="0" borderId="0" applyFill="0" applyBorder="0" applyAlignment="0"/>
    <xf numFmtId="283" fontId="47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47" fillId="0" borderId="0" applyFill="0" applyBorder="0" applyAlignment="0"/>
    <xf numFmtId="164" fontId="309" fillId="74" borderId="46">
      <alignment horizontal="center" vertical="center" wrapText="1"/>
    </xf>
    <xf numFmtId="37" fontId="33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41" fontId="33" fillId="0" borderId="0" applyFont="0" applyFill="0" applyBorder="0" applyAlignment="0" applyProtection="0"/>
    <xf numFmtId="285" fontId="11" fillId="0" borderId="0" applyFont="0" applyFill="0" applyBorder="0" applyAlignment="0" applyProtection="0"/>
    <xf numFmtId="292" fontId="33" fillId="0" borderId="8">
      <alignment horizontal="center" vertical="center"/>
    </xf>
    <xf numFmtId="292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292" fontId="33" fillId="0" borderId="8">
      <alignment horizontal="center" vertical="center"/>
    </xf>
    <xf numFmtId="292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0" fontId="33" fillId="0" borderId="8">
      <alignment horizontal="center" vertical="center"/>
    </xf>
    <xf numFmtId="0" fontId="33" fillId="0" borderId="8">
      <alignment horizontal="center" vertical="center"/>
    </xf>
    <xf numFmtId="0" fontId="33" fillId="0" borderId="47" applyBorder="0">
      <alignment vertical="top"/>
      <protection locked="0"/>
    </xf>
    <xf numFmtId="0" fontId="33" fillId="0" borderId="47" applyBorder="0">
      <alignment vertical="top"/>
      <protection locked="0"/>
    </xf>
    <xf numFmtId="3" fontId="33" fillId="0" borderId="0" applyFill="0" applyBorder="0" applyProtection="0"/>
    <xf numFmtId="275" fontId="33" fillId="0" borderId="0"/>
    <xf numFmtId="275" fontId="33" fillId="0" borderId="0"/>
    <xf numFmtId="0" fontId="11" fillId="0" borderId="0"/>
    <xf numFmtId="0" fontId="11" fillId="0" borderId="0"/>
    <xf numFmtId="0" fontId="20" fillId="0" borderId="0"/>
    <xf numFmtId="3" fontId="11" fillId="72" borderId="8">
      <alignment horizontal="left" vertical="top" wrapText="1"/>
      <protection locked="0"/>
    </xf>
    <xf numFmtId="3" fontId="11" fillId="72" borderId="8">
      <alignment horizontal="left" vertical="top" wrapText="1"/>
      <protection locked="0"/>
    </xf>
    <xf numFmtId="3" fontId="297" fillId="72" borderId="8">
      <alignment horizontal="left" vertical="top" wrapText="1"/>
      <protection locked="0"/>
    </xf>
    <xf numFmtId="0" fontId="33" fillId="0" borderId="0"/>
    <xf numFmtId="0" fontId="33" fillId="0" borderId="0"/>
    <xf numFmtId="0" fontId="33" fillId="0" borderId="0"/>
    <xf numFmtId="3" fontId="33" fillId="0" borderId="0" applyNumberFormat="0" applyAlignment="0">
      <alignment horizontal="right"/>
    </xf>
    <xf numFmtId="3" fontId="33" fillId="0" borderId="0" applyNumberFormat="0" applyAlignment="0">
      <alignment horizontal="right"/>
    </xf>
    <xf numFmtId="0" fontId="11" fillId="0" borderId="0"/>
    <xf numFmtId="0" fontId="11" fillId="0" borderId="0"/>
    <xf numFmtId="0" fontId="291" fillId="0" borderId="0"/>
    <xf numFmtId="291" fontId="33" fillId="0" borderId="12" applyNumberFormat="0" applyFill="0" applyBorder="0" applyAlignment="0" applyProtection="0">
      <alignment horizontal="center"/>
    </xf>
    <xf numFmtId="291" fontId="33" fillId="0" borderId="12" applyNumberFormat="0" applyFill="0" applyBorder="0" applyAlignment="0" applyProtection="0">
      <alignment horizontal="center"/>
    </xf>
    <xf numFmtId="3" fontId="33" fillId="0" borderId="8" applyNumberFormat="0" applyFont="0" applyFill="0" applyAlignment="0" applyProtection="0">
      <alignment vertical="center"/>
    </xf>
    <xf numFmtId="3" fontId="33" fillId="0" borderId="8" applyNumberFormat="0" applyFont="0" applyFill="0" applyAlignment="0" applyProtection="0">
      <alignment vertical="center"/>
    </xf>
    <xf numFmtId="0" fontId="33" fillId="0" borderId="0"/>
    <xf numFmtId="0" fontId="33" fillId="0" borderId="0"/>
    <xf numFmtId="49" fontId="11" fillId="0" borderId="0" applyFill="0" applyBorder="0" applyAlignment="0"/>
    <xf numFmtId="49" fontId="55" fillId="0" borderId="0" applyFill="0" applyBorder="0" applyAlignment="0"/>
    <xf numFmtId="49" fontId="11" fillId="0" borderId="0" applyFill="0" applyBorder="0" applyAlignment="0"/>
    <xf numFmtId="49" fontId="11" fillId="0" borderId="0" applyFill="0" applyBorder="0" applyAlignment="0"/>
    <xf numFmtId="49" fontId="55" fillId="0" borderId="0" applyFill="0" applyBorder="0" applyAlignment="0"/>
    <xf numFmtId="284" fontId="11" fillId="0" borderId="0" applyFill="0" applyBorder="0" applyAlignment="0"/>
    <xf numFmtId="284" fontId="11" fillId="0" borderId="0" applyFill="0" applyBorder="0" applyAlignment="0"/>
    <xf numFmtId="284" fontId="47" fillId="0" borderId="0" applyFill="0" applyBorder="0" applyAlignment="0"/>
    <xf numFmtId="277" fontId="11" fillId="0" borderId="0" applyFill="0" applyBorder="0" applyAlignment="0"/>
    <xf numFmtId="277" fontId="11" fillId="0" borderId="0" applyFill="0" applyBorder="0" applyAlignment="0"/>
    <xf numFmtId="277" fontId="47" fillId="0" borderId="0" applyFill="0" applyBorder="0" applyAlignment="0"/>
    <xf numFmtId="0" fontId="11" fillId="63" borderId="8">
      <alignment horizontal="left" vertical="top" wrapText="1"/>
    </xf>
    <xf numFmtId="0" fontId="11" fillId="63" borderId="8">
      <alignment horizontal="left" vertical="top" wrapText="1"/>
    </xf>
    <xf numFmtId="0" fontId="297" fillId="63" borderId="8">
      <alignment horizontal="left" vertical="top" wrapText="1"/>
    </xf>
    <xf numFmtId="0" fontId="11" fillId="0" borderId="0" applyFill="0" applyBorder="0" applyProtection="0">
      <alignment horizontal="left" vertical="top"/>
    </xf>
    <xf numFmtId="0" fontId="11" fillId="0" borderId="0" applyFill="0" applyBorder="0" applyProtection="0">
      <alignment horizontal="left" vertical="top"/>
    </xf>
    <xf numFmtId="0" fontId="293" fillId="0" borderId="0" applyFill="0" applyBorder="0" applyProtection="0">
      <alignment horizontal="left" vertical="top"/>
    </xf>
    <xf numFmtId="40" fontId="267" fillId="0" borderId="0"/>
    <xf numFmtId="40" fontId="11" fillId="0" borderId="0"/>
    <xf numFmtId="40" fontId="11" fillId="0" borderId="0"/>
    <xf numFmtId="40" fontId="318" fillId="0" borderId="0"/>
    <xf numFmtId="0" fontId="236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48" fillId="0" borderId="0">
      <alignment vertical="center"/>
    </xf>
    <xf numFmtId="3" fontId="11" fillId="0" borderId="48">
      <alignment horizontal="center"/>
    </xf>
    <xf numFmtId="3" fontId="11" fillId="0" borderId="48">
      <alignment horizontal="center"/>
    </xf>
    <xf numFmtId="3" fontId="268" fillId="0" borderId="48">
      <alignment horizontal="center"/>
    </xf>
    <xf numFmtId="3" fontId="268" fillId="0" borderId="48">
      <alignment horizontal="center"/>
    </xf>
    <xf numFmtId="3" fontId="314" fillId="0" borderId="48">
      <alignment horizontal="center"/>
    </xf>
    <xf numFmtId="3" fontId="268" fillId="0" borderId="48">
      <alignment horizontal="center"/>
    </xf>
    <xf numFmtId="3" fontId="268" fillId="0" borderId="48">
      <alignment horizontal="center"/>
    </xf>
    <xf numFmtId="40" fontId="193" fillId="0" borderId="0" applyFont="0" applyFill="0" applyBorder="0" applyAlignment="0" applyProtection="0"/>
    <xf numFmtId="0" fontId="310" fillId="0" borderId="0"/>
    <xf numFmtId="272" fontId="33" fillId="0" borderId="0" applyFont="0" applyFill="0" applyBorder="0" applyAlignment="0" applyProtection="0"/>
    <xf numFmtId="286" fontId="11" fillId="0" borderId="0" applyFont="0" applyFill="0" applyBorder="0" applyAlignment="0" applyProtection="0"/>
    <xf numFmtId="2" fontId="33" fillId="0" borderId="0" applyFont="0" applyFill="0" applyBorder="0" applyAlignment="0" applyProtection="0"/>
    <xf numFmtId="2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8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15" fillId="0" borderId="49"/>
    <xf numFmtId="0" fontId="27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11" fillId="0" borderId="0"/>
    <xf numFmtId="0" fontId="312" fillId="0" borderId="0"/>
    <xf numFmtId="38" fontId="269" fillId="0" borderId="50" applyNumberFormat="0" applyBorder="0" applyAlignment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37" fillId="0" borderId="0" applyFont="0" applyFill="0" applyBorder="0" applyAlignment="0" applyProtection="0"/>
    <xf numFmtId="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40" fillId="0" borderId="0" applyFont="0" applyFill="0" applyBorder="0" applyAlignment="0" applyProtection="0"/>
    <xf numFmtId="43" fontId="66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6" fillId="0" borderId="0" applyFill="0" applyBorder="0" applyAlignment="0" applyProtection="0"/>
    <xf numFmtId="43" fontId="66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5" fillId="0" borderId="0" applyFill="0" applyBorder="0" applyAlignment="0" applyProtection="0"/>
    <xf numFmtId="41" fontId="15" fillId="0" borderId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4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1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ill="0" applyBorder="0" applyAlignment="0" applyProtection="0"/>
    <xf numFmtId="43" fontId="12" fillId="0" borderId="0" applyFont="0" applyFill="0" applyBorder="0" applyAlignment="0" applyProtection="0"/>
    <xf numFmtId="43" fontId="66" fillId="0" borderId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4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51" borderId="29" applyNumberFormat="0" applyFont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6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7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33" borderId="0" applyNumberFormat="0" applyBorder="0" applyAlignment="0" applyProtection="0"/>
    <xf numFmtId="0" fontId="1" fillId="58" borderId="0" applyNumberFormat="0" applyBorder="0" applyAlignment="0" applyProtection="0"/>
    <xf numFmtId="0" fontId="1" fillId="29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5" borderId="0" applyNumberFormat="0" applyBorder="0" applyAlignment="0" applyProtection="0"/>
    <xf numFmtId="0" fontId="1" fillId="59" borderId="0" applyNumberFormat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57" borderId="0" applyNumberFormat="0" applyBorder="0" applyAlignment="0" applyProtection="0"/>
    <xf numFmtId="43" fontId="33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41" fontId="33" fillId="0" borderId="0" applyFont="0" applyFill="0" applyBorder="0" applyAlignment="0" applyProtection="0"/>
    <xf numFmtId="43" fontId="176" fillId="0" borderId="36">
      <alignment horizontal="right" vertical="center"/>
    </xf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29" borderId="0" applyNumberFormat="0" applyBorder="0" applyAlignment="0" applyProtection="0"/>
    <xf numFmtId="0" fontId="1" fillId="5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3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0" borderId="0"/>
    <xf numFmtId="0" fontId="1" fillId="0" borderId="0"/>
    <xf numFmtId="42" fontId="22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34" borderId="0" applyNumberFormat="0" applyBorder="0" applyAlignment="0" applyProtection="0"/>
    <xf numFmtId="0" fontId="1" fillId="57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55" borderId="0" applyNumberFormat="0" applyBorder="0" applyAlignment="0" applyProtection="0"/>
    <xf numFmtId="0" fontId="1" fillId="54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8">
    <xf numFmtId="0" fontId="0" fillId="0" borderId="0" xfId="0"/>
    <xf numFmtId="174" fontId="37" fillId="0" borderId="0" xfId="385" applyNumberFormat="1" applyFont="1" applyFill="1" applyAlignment="1">
      <alignment horizontal="centerContinuous"/>
    </xf>
    <xf numFmtId="174" fontId="13" fillId="0" borderId="0" xfId="385" applyNumberFormat="1" applyFont="1" applyFill="1"/>
    <xf numFmtId="174" fontId="37" fillId="0" borderId="20" xfId="385" applyNumberFormat="1" applyFont="1" applyFill="1" applyBorder="1"/>
    <xf numFmtId="174" fontId="37" fillId="0" borderId="0" xfId="385" applyNumberFormat="1" applyFont="1" applyFill="1" applyAlignment="1">
      <alignment horizontal="center"/>
    </xf>
    <xf numFmtId="169" fontId="37" fillId="0" borderId="0" xfId="385" applyNumberFormat="1" applyFont="1" applyFill="1" applyAlignment="1">
      <alignment horizontal="right"/>
    </xf>
    <xf numFmtId="174" fontId="37" fillId="0" borderId="0" xfId="385" applyNumberFormat="1" applyFont="1" applyFill="1" applyBorder="1"/>
    <xf numFmtId="174" fontId="13" fillId="0" borderId="0" xfId="385" applyNumberFormat="1" applyFont="1" applyFill="1" applyAlignment="1">
      <alignment horizontal="center"/>
    </xf>
    <xf numFmtId="169" fontId="13" fillId="0" borderId="0" xfId="385" applyNumberFormat="1" applyFont="1" applyFill="1"/>
    <xf numFmtId="174" fontId="37" fillId="0" borderId="21" xfId="385" applyNumberFormat="1" applyFont="1" applyFill="1" applyBorder="1"/>
    <xf numFmtId="169" fontId="37" fillId="0" borderId="4" xfId="385" applyNumberFormat="1" applyFont="1" applyFill="1" applyBorder="1" applyAlignment="1">
      <alignment horizontal="right"/>
    </xf>
    <xf numFmtId="180" fontId="37" fillId="0" borderId="0" xfId="385" applyNumberFormat="1" applyFont="1" applyFill="1"/>
    <xf numFmtId="174" fontId="37" fillId="0" borderId="0" xfId="385" applyNumberFormat="1" applyFont="1" applyFill="1" applyBorder="1" applyAlignment="1">
      <alignment horizontal="center"/>
    </xf>
    <xf numFmtId="174" fontId="13" fillId="0" borderId="0" xfId="385" applyNumberFormat="1" applyFont="1" applyFill="1" applyBorder="1" applyAlignment="1">
      <alignment horizontal="center"/>
    </xf>
    <xf numFmtId="174" fontId="37" fillId="0" borderId="0" xfId="385" applyNumberFormat="1" applyFont="1" applyFill="1" applyBorder="1" applyAlignment="1">
      <alignment horizontal="right"/>
    </xf>
    <xf numFmtId="43" fontId="121" fillId="0" borderId="0" xfId="385" applyFont="1" applyFill="1"/>
    <xf numFmtId="174" fontId="121" fillId="0" borderId="0" xfId="385" applyNumberFormat="1" applyFont="1" applyFill="1"/>
    <xf numFmtId="174" fontId="121" fillId="0" borderId="0" xfId="385" applyNumberFormat="1" applyFont="1" applyFill="1" applyBorder="1"/>
    <xf numFmtId="169" fontId="37" fillId="0" borderId="0" xfId="385" applyNumberFormat="1" applyFont="1" applyFill="1"/>
    <xf numFmtId="174" fontId="37" fillId="0" borderId="0" xfId="385" applyNumberFormat="1" applyFont="1" applyFill="1"/>
    <xf numFmtId="174" fontId="37" fillId="0" borderId="4" xfId="385" applyNumberFormat="1" applyFont="1" applyFill="1" applyBorder="1"/>
    <xf numFmtId="43" fontId="37" fillId="0" borderId="0" xfId="385" applyFont="1" applyFill="1"/>
    <xf numFmtId="169" fontId="37" fillId="0" borderId="22" xfId="8414" applyNumberFormat="1" applyFont="1" applyFill="1" applyBorder="1" applyAlignment="1">
      <alignment horizontal="right" vertical="top"/>
    </xf>
    <xf numFmtId="169" fontId="37" fillId="0" borderId="0" xfId="8414" applyNumberFormat="1" applyFont="1" applyFill="1" applyAlignment="1">
      <alignment horizontal="right" vertical="top"/>
    </xf>
    <xf numFmtId="171" fontId="37" fillId="0" borderId="0" xfId="8414" applyFont="1" applyFill="1" applyAlignment="1"/>
    <xf numFmtId="171" fontId="37" fillId="0" borderId="0" xfId="8414" applyFont="1" applyFill="1"/>
    <xf numFmtId="171" fontId="13" fillId="0" borderId="0" xfId="8414" applyFont="1" applyFill="1" applyAlignment="1">
      <alignment horizontal="center"/>
    </xf>
    <xf numFmtId="171" fontId="37" fillId="0" borderId="0" xfId="8414" applyFont="1" applyFill="1" applyAlignment="1">
      <alignment horizontal="center"/>
    </xf>
    <xf numFmtId="171" fontId="37" fillId="0" borderId="0" xfId="8414" applyFont="1" applyFill="1" applyAlignment="1">
      <alignment horizontal="right"/>
    </xf>
    <xf numFmtId="181" fontId="37" fillId="0" borderId="0" xfId="8414" applyNumberFormat="1" applyFont="1" applyFill="1" applyAlignment="1">
      <alignment horizontal="right"/>
    </xf>
    <xf numFmtId="181" fontId="37" fillId="0" borderId="0" xfId="8414" applyNumberFormat="1" applyFont="1" applyFill="1" applyBorder="1" applyAlignment="1">
      <alignment horizontal="right"/>
    </xf>
    <xf numFmtId="171" fontId="13" fillId="0" borderId="0" xfId="8414" applyFont="1" applyFill="1" applyBorder="1" applyAlignment="1">
      <alignment horizontal="right"/>
    </xf>
    <xf numFmtId="171" fontId="121" fillId="0" borderId="0" xfId="9473" applyFont="1" applyFill="1"/>
    <xf numFmtId="171" fontId="37" fillId="0" borderId="0" xfId="8414" applyFont="1" applyFill="1" applyBorder="1" applyAlignment="1">
      <alignment horizontal="right"/>
    </xf>
    <xf numFmtId="171" fontId="37" fillId="0" borderId="0" xfId="8414" applyFont="1" applyFill="1" applyBorder="1" applyAlignment="1">
      <alignment horizontal="center"/>
    </xf>
    <xf numFmtId="171" fontId="13" fillId="0" borderId="0" xfId="8414" applyFont="1" applyFill="1" applyAlignment="1"/>
    <xf numFmtId="9" fontId="37" fillId="0" borderId="0" xfId="9275" applyFont="1" applyFill="1" applyAlignment="1">
      <alignment horizontal="right"/>
    </xf>
    <xf numFmtId="171" fontId="13" fillId="0" borderId="0" xfId="8414" applyFont="1" applyFill="1" applyBorder="1" applyAlignment="1"/>
    <xf numFmtId="171" fontId="37" fillId="0" borderId="0" xfId="8414" quotePrefix="1" applyFont="1" applyFill="1" applyBorder="1" applyAlignment="1">
      <alignment horizontal="center"/>
    </xf>
    <xf numFmtId="171" fontId="37" fillId="0" borderId="0" xfId="8414" applyFont="1" applyFill="1" applyBorder="1" applyAlignment="1"/>
    <xf numFmtId="43" fontId="37" fillId="0" borderId="0" xfId="385" applyFont="1" applyFill="1" applyAlignment="1"/>
    <xf numFmtId="181" fontId="13" fillId="0" borderId="0" xfId="8414" applyNumberFormat="1" applyFont="1" applyFill="1" applyBorder="1" applyAlignment="1">
      <alignment horizontal="right"/>
    </xf>
    <xf numFmtId="181" fontId="13" fillId="0" borderId="0" xfId="8414" applyNumberFormat="1" applyFont="1" applyFill="1" applyBorder="1" applyAlignment="1">
      <alignment horizontal="center"/>
    </xf>
    <xf numFmtId="169" fontId="37" fillId="0" borderId="0" xfId="8414" applyNumberFormat="1" applyFont="1" applyFill="1" applyBorder="1" applyAlignment="1">
      <alignment horizontal="center"/>
    </xf>
    <xf numFmtId="49" fontId="13" fillId="0" borderId="4" xfId="385" quotePrefix="1" applyNumberFormat="1" applyFont="1" applyFill="1" applyBorder="1" applyAlignment="1">
      <alignment horizontal="center"/>
    </xf>
    <xf numFmtId="0" fontId="260" fillId="0" borderId="0" xfId="0" applyFont="1" applyAlignment="1">
      <alignment horizontal="left" vertical="top"/>
    </xf>
    <xf numFmtId="0" fontId="37" fillId="0" borderId="0" xfId="8413" applyFont="1"/>
    <xf numFmtId="0" fontId="37" fillId="0" borderId="0" xfId="8413" applyFont="1" applyAlignment="1">
      <alignment horizontal="right"/>
    </xf>
    <xf numFmtId="0" fontId="13" fillId="0" borderId="0" xfId="8413" applyFont="1"/>
    <xf numFmtId="0" fontId="13" fillId="0" borderId="0" xfId="2518" applyFont="1" applyAlignment="1">
      <alignment horizontal="right"/>
    </xf>
    <xf numFmtId="0" fontId="13" fillId="0" borderId="0" xfId="2518" applyFont="1" applyAlignment="1">
      <alignment horizontal="left"/>
    </xf>
    <xf numFmtId="43" fontId="13" fillId="0" borderId="19" xfId="2518" applyNumberFormat="1" applyFont="1" applyBorder="1" applyAlignment="1">
      <alignment horizontal="right"/>
    </xf>
    <xf numFmtId="0" fontId="13" fillId="0" borderId="0" xfId="8413" applyFont="1" applyAlignment="1">
      <alignment horizontal="center"/>
    </xf>
    <xf numFmtId="49" fontId="13" fillId="0" borderId="19" xfId="2518" applyNumberFormat="1" applyFont="1" applyBorder="1" applyAlignment="1">
      <alignment horizontal="center"/>
    </xf>
    <xf numFmtId="181" fontId="13" fillId="0" borderId="19" xfId="387" applyNumberFormat="1" applyFont="1" applyFill="1" applyBorder="1" applyAlignment="1">
      <alignment horizontal="center"/>
    </xf>
    <xf numFmtId="0" fontId="13" fillId="0" borderId="0" xfId="8413" applyFont="1" applyAlignment="1">
      <alignment horizontal="left"/>
    </xf>
    <xf numFmtId="0" fontId="13" fillId="0" borderId="0" xfId="2518" applyFont="1"/>
    <xf numFmtId="37" fontId="37" fillId="0" borderId="0" xfId="8413" applyNumberFormat="1" applyFont="1" applyAlignment="1">
      <alignment horizontal="right"/>
    </xf>
    <xf numFmtId="208" fontId="37" fillId="0" borderId="0" xfId="8413" applyNumberFormat="1" applyFont="1" applyAlignment="1">
      <alignment horizontal="center"/>
    </xf>
    <xf numFmtId="0" fontId="37" fillId="0" borderId="0" xfId="2518" applyFont="1"/>
    <xf numFmtId="206" fontId="13" fillId="0" borderId="0" xfId="8413" applyNumberFormat="1" applyFont="1" applyAlignment="1">
      <alignment horizontal="right"/>
    </xf>
    <xf numFmtId="0" fontId="37" fillId="0" borderId="0" xfId="8413" applyFont="1" applyAlignment="1">
      <alignment horizontal="center"/>
    </xf>
    <xf numFmtId="169" fontId="121" fillId="0" borderId="0" xfId="0" applyNumberFormat="1" applyFont="1" applyAlignment="1">
      <alignment horizontal="right"/>
    </xf>
    <xf numFmtId="169" fontId="121" fillId="0" borderId="0" xfId="0" applyNumberFormat="1" applyFont="1" applyAlignment="1">
      <alignment horizontal="center"/>
    </xf>
    <xf numFmtId="0" fontId="121" fillId="0" borderId="0" xfId="0" applyFont="1" applyAlignment="1">
      <alignment vertical="center"/>
    </xf>
    <xf numFmtId="206" fontId="37" fillId="0" borderId="0" xfId="8413" applyNumberFormat="1" applyFont="1"/>
    <xf numFmtId="0" fontId="37" fillId="0" borderId="0" xfId="2518" applyFont="1" applyAlignment="1">
      <alignment horizontal="centerContinuous"/>
    </xf>
    <xf numFmtId="174" fontId="37" fillId="0" borderId="0" xfId="2518" applyNumberFormat="1" applyFont="1" applyAlignment="1">
      <alignment horizontal="centerContinuous"/>
    </xf>
    <xf numFmtId="0" fontId="13" fillId="0" borderId="0" xfId="2518" applyFont="1" applyAlignment="1">
      <alignment horizontal="centerContinuous"/>
    </xf>
    <xf numFmtId="43" fontId="13" fillId="0" borderId="19" xfId="2518" applyNumberFormat="1" applyFont="1" applyBorder="1"/>
    <xf numFmtId="43" fontId="13" fillId="0" borderId="4" xfId="2518" applyNumberFormat="1" applyFont="1" applyBorder="1"/>
    <xf numFmtId="43" fontId="13" fillId="0" borderId="4" xfId="2518" applyNumberFormat="1" applyFont="1" applyBorder="1" applyAlignment="1">
      <alignment horizontal="center"/>
    </xf>
    <xf numFmtId="174" fontId="13" fillId="0" borderId="0" xfId="2518" applyNumberFormat="1" applyFont="1" applyAlignment="1">
      <alignment horizontal="center"/>
    </xf>
    <xf numFmtId="174" fontId="13" fillId="0" borderId="4" xfId="2518" applyNumberFormat="1" applyFont="1" applyBorder="1"/>
    <xf numFmtId="174" fontId="13" fillId="0" borderId="4" xfId="2518" applyNumberFormat="1" applyFont="1" applyBorder="1" applyAlignment="1">
      <alignment horizontal="center"/>
    </xf>
    <xf numFmtId="174" fontId="13" fillId="0" borderId="21" xfId="2518" applyNumberFormat="1" applyFont="1" applyBorder="1" applyAlignment="1">
      <alignment horizontal="center"/>
    </xf>
    <xf numFmtId="43" fontId="13" fillId="0" borderId="0" xfId="2518" applyNumberFormat="1" applyFont="1"/>
    <xf numFmtId="174" fontId="13" fillId="0" borderId="0" xfId="0" applyNumberFormat="1" applyFont="1" applyAlignment="1">
      <alignment horizontal="center"/>
    </xf>
    <xf numFmtId="169" fontId="37" fillId="0" borderId="0" xfId="2518" applyNumberFormat="1" applyFont="1"/>
    <xf numFmtId="0" fontId="121" fillId="0" borderId="0" xfId="0" applyFont="1" applyAlignment="1">
      <alignment vertical="top"/>
    </xf>
    <xf numFmtId="169" fontId="37" fillId="0" borderId="4" xfId="2518" applyNumberFormat="1" applyFont="1" applyBorder="1"/>
    <xf numFmtId="0" fontId="121" fillId="0" borderId="0" xfId="2518" applyFont="1"/>
    <xf numFmtId="206" fontId="37" fillId="0" borderId="0" xfId="8413" applyNumberFormat="1" applyFont="1" applyAlignment="1">
      <alignment horizontal="right"/>
    </xf>
    <xf numFmtId="174" fontId="37" fillId="0" borderId="0" xfId="2518" applyNumberFormat="1" applyFont="1"/>
    <xf numFmtId="0" fontId="13" fillId="0" borderId="0" xfId="1595" applyFont="1" applyAlignment="1">
      <alignment horizontal="centerContinuous"/>
    </xf>
    <xf numFmtId="0" fontId="13" fillId="0" borderId="0" xfId="1595" applyFont="1"/>
    <xf numFmtId="0" fontId="13" fillId="0" borderId="0" xfId="1595" applyFont="1" applyAlignment="1">
      <alignment horizontal="left"/>
    </xf>
    <xf numFmtId="0" fontId="37" fillId="0" borderId="0" xfId="1595" applyFont="1"/>
    <xf numFmtId="169" fontId="37" fillId="0" borderId="19" xfId="2518" applyNumberFormat="1" applyFont="1" applyBorder="1"/>
    <xf numFmtId="49" fontId="37" fillId="0" borderId="0" xfId="1595" applyNumberFormat="1" applyFont="1" applyAlignment="1">
      <alignment horizontal="centerContinuous"/>
    </xf>
    <xf numFmtId="49" fontId="41" fillId="0" borderId="0" xfId="1595" applyNumberFormat="1" applyFont="1" applyAlignment="1">
      <alignment horizontal="center"/>
    </xf>
    <xf numFmtId="49" fontId="37" fillId="0" borderId="0" xfId="1261" quotePrefix="1" applyNumberFormat="1" applyFont="1" applyAlignment="1">
      <alignment horizontal="center"/>
    </xf>
    <xf numFmtId="0" fontId="13" fillId="0" borderId="4" xfId="1261" quotePrefix="1" applyFont="1" applyBorder="1" applyAlignment="1">
      <alignment horizontal="center"/>
    </xf>
    <xf numFmtId="169" fontId="37" fillId="0" borderId="0" xfId="1595" applyNumberFormat="1" applyFont="1"/>
    <xf numFmtId="169" fontId="37" fillId="0" borderId="0" xfId="1595" applyNumberFormat="1" applyFont="1" applyAlignment="1">
      <alignment horizontal="right"/>
    </xf>
    <xf numFmtId="0" fontId="265" fillId="0" borderId="0" xfId="1595" applyFont="1"/>
    <xf numFmtId="0" fontId="256" fillId="0" borderId="0" xfId="8413" applyFont="1"/>
    <xf numFmtId="0" fontId="37" fillId="0" borderId="19" xfId="2518" applyFont="1" applyBorder="1"/>
    <xf numFmtId="0" fontId="13" fillId="0" borderId="0" xfId="1107" quotePrefix="1" applyFont="1" applyAlignment="1">
      <alignment horizontal="center"/>
    </xf>
    <xf numFmtId="0" fontId="13" fillId="0" borderId="4" xfId="1107" quotePrefix="1" applyFont="1" applyBorder="1" applyAlignment="1">
      <alignment horizontal="center"/>
    </xf>
    <xf numFmtId="0" fontId="257" fillId="0" borderId="0" xfId="8413" applyFont="1"/>
    <xf numFmtId="0" fontId="256" fillId="0" borderId="0" xfId="8413" quotePrefix="1" applyFont="1" applyAlignment="1">
      <alignment horizontal="center"/>
    </xf>
    <xf numFmtId="209" fontId="37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/>
    </xf>
    <xf numFmtId="206" fontId="37" fillId="0" borderId="0" xfId="8413" applyNumberFormat="1" applyFont="1" applyAlignment="1">
      <alignment horizontal="left"/>
    </xf>
    <xf numFmtId="206" fontId="13" fillId="0" borderId="0" xfId="8413" applyNumberFormat="1" applyFont="1"/>
    <xf numFmtId="0" fontId="257" fillId="0" borderId="0" xfId="8413" applyFont="1" applyAlignment="1">
      <alignment horizontal="center"/>
    </xf>
    <xf numFmtId="0" fontId="13" fillId="0" borderId="19" xfId="2518" applyFont="1" applyBorder="1"/>
    <xf numFmtId="3" fontId="13" fillId="0" borderId="0" xfId="8413" applyNumberFormat="1" applyFont="1"/>
    <xf numFmtId="43" fontId="37" fillId="0" borderId="0" xfId="385" quotePrefix="1" applyFont="1" applyFill="1" applyAlignment="1">
      <alignment horizontal="center"/>
    </xf>
    <xf numFmtId="39" fontId="37" fillId="0" borderId="0" xfId="8413" applyNumberFormat="1" applyFont="1" applyAlignment="1">
      <alignment horizontal="right"/>
    </xf>
    <xf numFmtId="207" fontId="37" fillId="0" borderId="0" xfId="8413" applyNumberFormat="1" applyFont="1"/>
    <xf numFmtId="0" fontId="258" fillId="0" borderId="0" xfId="8413" applyFont="1"/>
    <xf numFmtId="0" fontId="37" fillId="0" borderId="0" xfId="2518" applyFont="1" applyAlignment="1">
      <alignment horizontal="center"/>
    </xf>
    <xf numFmtId="0" fontId="13" fillId="0" borderId="0" xfId="2518" applyFont="1" applyAlignment="1">
      <alignment horizontal="center"/>
    </xf>
    <xf numFmtId="41" fontId="37" fillId="0" borderId="0" xfId="2518" applyNumberFormat="1" applyFont="1"/>
    <xf numFmtId="41" fontId="121" fillId="0" borderId="0" xfId="386" applyNumberFormat="1" applyFont="1" applyFill="1" applyBorder="1" applyAlignment="1"/>
    <xf numFmtId="206" fontId="121" fillId="0" borderId="0" xfId="8413" applyNumberFormat="1" applyFont="1" applyAlignment="1">
      <alignment horizontal="right"/>
    </xf>
    <xf numFmtId="0" fontId="256" fillId="0" borderId="0" xfId="8413" applyFont="1" applyAlignment="1">
      <alignment horizontal="center" wrapText="1"/>
    </xf>
    <xf numFmtId="0" fontId="121" fillId="0" borderId="0" xfId="8413" applyFont="1" applyAlignment="1">
      <alignment horizontal="center"/>
    </xf>
    <xf numFmtId="169" fontId="37" fillId="0" borderId="4" xfId="1595" applyNumberFormat="1" applyFont="1" applyBorder="1" applyAlignment="1">
      <alignment horizontal="right"/>
    </xf>
    <xf numFmtId="49" fontId="37" fillId="0" borderId="0" xfId="1595" applyNumberFormat="1" applyFont="1" applyAlignment="1">
      <alignment horizontal="center"/>
    </xf>
    <xf numFmtId="0" fontId="37" fillId="0" borderId="0" xfId="1595" quotePrefix="1" applyFont="1"/>
    <xf numFmtId="49" fontId="13" fillId="0" borderId="0" xfId="1595" applyNumberFormat="1" applyFont="1" applyAlignment="1">
      <alignment horizontal="center"/>
    </xf>
    <xf numFmtId="169" fontId="37" fillId="0" borderId="20" xfId="1595" applyNumberFormat="1" applyFont="1" applyBorder="1" applyAlignment="1">
      <alignment horizontal="right"/>
    </xf>
    <xf numFmtId="0" fontId="265" fillId="0" borderId="0" xfId="1595" quotePrefix="1" applyFont="1"/>
    <xf numFmtId="0" fontId="265" fillId="0" borderId="0" xfId="8413" applyFont="1"/>
    <xf numFmtId="208" fontId="37" fillId="0" borderId="0" xfId="8413" quotePrefix="1" applyNumberFormat="1" applyFont="1" applyAlignment="1">
      <alignment horizontal="center"/>
    </xf>
    <xf numFmtId="0" fontId="260" fillId="0" borderId="0" xfId="0" applyFont="1" applyAlignment="1">
      <alignment horizontal="left"/>
    </xf>
    <xf numFmtId="169" fontId="121" fillId="0" borderId="0" xfId="8413" applyNumberFormat="1" applyFont="1" applyAlignment="1">
      <alignment horizontal="right"/>
    </xf>
    <xf numFmtId="174" fontId="265" fillId="0" borderId="0" xfId="385" applyNumberFormat="1" applyFont="1" applyFill="1"/>
    <xf numFmtId="174" fontId="265" fillId="0" borderId="0" xfId="2518" applyNumberFormat="1" applyFont="1"/>
    <xf numFmtId="269" fontId="121" fillId="0" borderId="0" xfId="0" applyNumberFormat="1" applyFont="1"/>
    <xf numFmtId="181" fontId="121" fillId="0" borderId="0" xfId="8414" applyNumberFormat="1" applyFont="1" applyFill="1" applyBorder="1" applyAlignment="1">
      <alignment horizontal="right"/>
    </xf>
    <xf numFmtId="41" fontId="121" fillId="0" borderId="4" xfId="386" applyNumberFormat="1" applyFont="1" applyFill="1" applyBorder="1" applyAlignment="1"/>
    <xf numFmtId="181" fontId="121" fillId="0" borderId="4" xfId="8414" applyNumberFormat="1" applyFont="1" applyFill="1" applyBorder="1" applyAlignment="1">
      <alignment horizontal="right"/>
    </xf>
    <xf numFmtId="271" fontId="121" fillId="0" borderId="4" xfId="385" applyNumberFormat="1" applyFont="1" applyFill="1" applyBorder="1" applyAlignment="1"/>
    <xf numFmtId="43" fontId="121" fillId="0" borderId="0" xfId="385" applyFont="1" applyFill="1" applyAlignment="1">
      <alignment horizontal="right"/>
    </xf>
    <xf numFmtId="41" fontId="121" fillId="0" borderId="19" xfId="386" applyNumberFormat="1" applyFont="1" applyFill="1" applyBorder="1" applyAlignment="1"/>
    <xf numFmtId="37" fontId="121" fillId="0" borderId="0" xfId="8413" applyNumberFormat="1" applyFont="1" applyAlignment="1">
      <alignment horizontal="right"/>
    </xf>
    <xf numFmtId="206" fontId="121" fillId="0" borderId="0" xfId="8413" applyNumberFormat="1" applyFont="1"/>
    <xf numFmtId="41" fontId="121" fillId="0" borderId="21" xfId="386" applyNumberFormat="1" applyFont="1" applyFill="1" applyBorder="1" applyAlignment="1"/>
    <xf numFmtId="41" fontId="121" fillId="0" borderId="20" xfId="386" applyNumberFormat="1" applyFont="1" applyFill="1" applyBorder="1" applyAlignment="1"/>
    <xf numFmtId="206" fontId="121" fillId="0" borderId="20" xfId="8413" applyNumberFormat="1" applyFont="1" applyBorder="1"/>
    <xf numFmtId="9" fontId="121" fillId="0" borderId="0" xfId="9275" applyFont="1" applyFill="1" applyBorder="1" applyAlignment="1"/>
    <xf numFmtId="41" fontId="121" fillId="0" borderId="22" xfId="386" applyNumberFormat="1" applyFont="1" applyFill="1" applyBorder="1" applyAlignment="1"/>
    <xf numFmtId="206" fontId="121" fillId="0" borderId="22" xfId="8413" applyNumberFormat="1" applyFont="1" applyBorder="1"/>
    <xf numFmtId="171" fontId="121" fillId="0" borderId="0" xfId="8414" applyFont="1" applyFill="1" applyAlignment="1">
      <alignment horizontal="right"/>
    </xf>
    <xf numFmtId="3" fontId="121" fillId="0" borderId="0" xfId="8413" applyNumberFormat="1" applyFont="1"/>
    <xf numFmtId="0" fontId="121" fillId="0" borderId="0" xfId="8413" applyFont="1"/>
    <xf numFmtId="268" fontId="121" fillId="0" borderId="0" xfId="8413" applyNumberFormat="1" applyFont="1" applyAlignment="1">
      <alignment horizontal="right"/>
    </xf>
    <xf numFmtId="174" fontId="121" fillId="0" borderId="20" xfId="385" applyNumberFormat="1" applyFont="1" applyFill="1" applyBorder="1" applyAlignment="1">
      <alignment horizontal="right"/>
    </xf>
    <xf numFmtId="169" fontId="121" fillId="0" borderId="0" xfId="8414" applyNumberFormat="1" applyFont="1" applyFill="1" applyBorder="1" applyAlignment="1">
      <alignment horizontal="center"/>
    </xf>
    <xf numFmtId="181" fontId="121" fillId="0" borderId="0" xfId="8414" applyNumberFormat="1" applyFont="1" applyFill="1" applyAlignment="1">
      <alignment horizontal="center"/>
    </xf>
    <xf numFmtId="181" fontId="121" fillId="0" borderId="0" xfId="0" applyNumberFormat="1" applyFont="1" applyAlignment="1">
      <alignment horizontal="right"/>
    </xf>
    <xf numFmtId="181" fontId="121" fillId="0" borderId="0" xfId="8414" applyNumberFormat="1" applyFont="1" applyFill="1" applyBorder="1" applyAlignment="1">
      <alignment horizontal="center"/>
    </xf>
    <xf numFmtId="181" fontId="121" fillId="0" borderId="20" xfId="8414" applyNumberFormat="1" applyFont="1" applyFill="1" applyBorder="1" applyAlignment="1">
      <alignment horizontal="center"/>
    </xf>
    <xf numFmtId="169" fontId="121" fillId="0" borderId="0" xfId="8414" applyNumberFormat="1" applyFont="1" applyFill="1" applyBorder="1" applyAlignment="1">
      <alignment horizontal="right"/>
    </xf>
    <xf numFmtId="169" fontId="121" fillId="0" borderId="20" xfId="8413" applyNumberFormat="1" applyFont="1" applyBorder="1" applyAlignment="1">
      <alignment horizontal="right"/>
    </xf>
    <xf numFmtId="169" fontId="37" fillId="0" borderId="0" xfId="0" applyNumberFormat="1" applyFont="1" applyAlignment="1">
      <alignment vertical="top"/>
    </xf>
    <xf numFmtId="174" fontId="121" fillId="0" borderId="0" xfId="385" applyNumberFormat="1" applyFont="1" applyFill="1" applyAlignment="1">
      <alignment horizontal="right"/>
    </xf>
    <xf numFmtId="41" fontId="121" fillId="0" borderId="0" xfId="386" applyNumberFormat="1" applyFont="1" applyFill="1" applyBorder="1" applyAlignment="1">
      <alignment horizontal="right"/>
    </xf>
    <xf numFmtId="43" fontId="121" fillId="0" borderId="0" xfId="385" applyFont="1" applyFill="1" applyBorder="1" applyAlignment="1"/>
    <xf numFmtId="43" fontId="121" fillId="0" borderId="0" xfId="385" applyFont="1" applyFill="1" applyAlignment="1">
      <alignment horizontal="center"/>
    </xf>
    <xf numFmtId="0" fontId="121" fillId="0" borderId="0" xfId="2518" applyFont="1" applyAlignment="1">
      <alignment horizontal="center"/>
    </xf>
    <xf numFmtId="169" fontId="37" fillId="0" borderId="0" xfId="11077" applyNumberFormat="1" applyFont="1"/>
    <xf numFmtId="41" fontId="37" fillId="0" borderId="0" xfId="386" applyNumberFormat="1" applyFont="1" applyFill="1" applyBorder="1" applyAlignment="1"/>
    <xf numFmtId="0" fontId="121" fillId="0" borderId="0" xfId="0" applyFont="1"/>
    <xf numFmtId="169" fontId="37" fillId="0" borderId="0" xfId="8413" applyNumberFormat="1" applyFont="1" applyAlignment="1">
      <alignment horizontal="right"/>
    </xf>
    <xf numFmtId="43" fontId="37" fillId="0" borderId="0" xfId="2518" applyNumberFormat="1" applyFont="1"/>
    <xf numFmtId="206" fontId="121" fillId="0" borderId="0" xfId="0" applyNumberFormat="1" applyFont="1" applyAlignment="1">
      <alignment horizontal="right"/>
    </xf>
    <xf numFmtId="0" fontId="121" fillId="0" borderId="0" xfId="0" applyFont="1" applyAlignment="1">
      <alignment horizontal="center"/>
    </xf>
    <xf numFmtId="302" fontId="121" fillId="0" borderId="0" xfId="0" applyNumberFormat="1" applyFont="1"/>
    <xf numFmtId="169" fontId="121" fillId="0" borderId="0" xfId="0" applyNumberFormat="1" applyFont="1"/>
    <xf numFmtId="37" fontId="121" fillId="0" borderId="0" xfId="0" applyNumberFormat="1" applyFont="1" applyAlignment="1">
      <alignment horizontal="right"/>
    </xf>
    <xf numFmtId="302" fontId="121" fillId="0" borderId="42" xfId="0" applyNumberFormat="1" applyFont="1" applyBorder="1"/>
    <xf numFmtId="169" fontId="37" fillId="0" borderId="0" xfId="0" applyNumberFormat="1" applyFont="1"/>
    <xf numFmtId="169" fontId="37" fillId="0" borderId="0" xfId="9277" applyNumberFormat="1" applyFont="1" applyAlignment="1">
      <alignment horizontal="right" vertical="top"/>
    </xf>
    <xf numFmtId="269" fontId="121" fillId="0" borderId="51" xfId="0" applyNumberFormat="1" applyFont="1" applyBorder="1" applyAlignment="1">
      <alignment horizontal="right"/>
    </xf>
    <xf numFmtId="171" fontId="265" fillId="0" borderId="0" xfId="0" applyNumberFormat="1" applyFont="1"/>
    <xf numFmtId="169" fontId="13" fillId="0" borderId="0" xfId="1595" applyNumberFormat="1" applyFont="1"/>
    <xf numFmtId="0" fontId="37" fillId="0" borderId="0" xfId="1595" applyFont="1" applyAlignment="1">
      <alignment horizontal="center"/>
    </xf>
    <xf numFmtId="169" fontId="260" fillId="0" borderId="0" xfId="0" applyNumberFormat="1" applyFont="1" applyAlignment="1">
      <alignment horizontal="center"/>
    </xf>
    <xf numFmtId="49" fontId="121" fillId="0" borderId="0" xfId="0" applyNumberFormat="1" applyFont="1" applyAlignment="1">
      <alignment horizontal="center"/>
    </xf>
    <xf numFmtId="181" fontId="13" fillId="0" borderId="19" xfId="387" applyNumberFormat="1" applyFont="1" applyFill="1" applyBorder="1" applyAlignment="1">
      <alignment horizontal="center" vertical="center"/>
    </xf>
    <xf numFmtId="181" fontId="13" fillId="0" borderId="0" xfId="387" applyNumberFormat="1" applyFont="1" applyFill="1" applyBorder="1" applyAlignment="1">
      <alignment horizontal="center" vertical="center"/>
    </xf>
    <xf numFmtId="0" fontId="260" fillId="0" borderId="0" xfId="0" applyFont="1" applyAlignment="1">
      <alignment horizontal="center"/>
    </xf>
    <xf numFmtId="302" fontId="121" fillId="0" borderId="19" xfId="0" applyNumberFormat="1" applyFont="1" applyBorder="1"/>
    <xf numFmtId="0" fontId="40" fillId="0" borderId="0" xfId="0" applyFont="1"/>
    <xf numFmtId="169" fontId="121" fillId="0" borderId="4" xfId="8413" applyNumberFormat="1" applyFont="1" applyBorder="1" applyAlignment="1">
      <alignment horizontal="right"/>
    </xf>
    <xf numFmtId="169" fontId="121" fillId="0" borderId="21" xfId="8413" applyNumberFormat="1" applyFont="1" applyBorder="1" applyAlignment="1">
      <alignment horizontal="right"/>
    </xf>
    <xf numFmtId="174" fontId="37" fillId="0" borderId="19" xfId="385" applyNumberFormat="1" applyFont="1" applyFill="1" applyBorder="1" applyAlignment="1">
      <alignment horizontal="right"/>
    </xf>
    <xf numFmtId="169" fontId="265" fillId="0" borderId="0" xfId="0" applyNumberFormat="1" applyFont="1"/>
    <xf numFmtId="174" fontId="121" fillId="0" borderId="0" xfId="385" applyNumberFormat="1" applyFont="1" applyFill="1" applyBorder="1" applyAlignment="1">
      <alignment horizontal="right"/>
    </xf>
    <xf numFmtId="169" fontId="121" fillId="0" borderId="0" xfId="1357" applyNumberFormat="1" applyFont="1"/>
    <xf numFmtId="181" fontId="121" fillId="0" borderId="0" xfId="8414" applyNumberFormat="1" applyFont="1" applyFill="1" applyAlignment="1">
      <alignment horizontal="right"/>
    </xf>
    <xf numFmtId="209" fontId="121" fillId="0" borderId="0" xfId="8413" applyNumberFormat="1" applyFont="1" applyAlignment="1">
      <alignment horizontal="right"/>
    </xf>
    <xf numFmtId="206" fontId="121" fillId="0" borderId="42" xfId="0" applyNumberFormat="1" applyFont="1" applyBorder="1" applyAlignment="1">
      <alignment horizontal="right"/>
    </xf>
    <xf numFmtId="206" fontId="121" fillId="0" borderId="21" xfId="8413" applyNumberFormat="1" applyFont="1" applyBorder="1"/>
    <xf numFmtId="206" fontId="121" fillId="0" borderId="4" xfId="0" applyNumberFormat="1" applyFont="1" applyBorder="1" applyAlignment="1">
      <alignment horizontal="right"/>
    </xf>
    <xf numFmtId="169" fontId="13" fillId="0" borderId="0" xfId="1595" applyNumberFormat="1" applyFont="1" applyAlignment="1">
      <alignment horizontal="centerContinuous"/>
    </xf>
    <xf numFmtId="174" fontId="37" fillId="0" borderId="0" xfId="2518" applyNumberFormat="1" applyFont="1" applyAlignment="1">
      <alignment horizontal="center"/>
    </xf>
    <xf numFmtId="49" fontId="37" fillId="0" borderId="0" xfId="1261" applyNumberFormat="1" applyFont="1"/>
    <xf numFmtId="181" fontId="260" fillId="0" borderId="19" xfId="385" quotePrefix="1" applyNumberFormat="1" applyFont="1" applyFill="1" applyBorder="1" applyAlignment="1">
      <alignment horizontal="center"/>
    </xf>
    <xf numFmtId="43" fontId="265" fillId="0" borderId="0" xfId="385" applyFont="1" applyFill="1"/>
    <xf numFmtId="181" fontId="121" fillId="0" borderId="4" xfId="0" applyNumberFormat="1" applyFont="1" applyBorder="1" applyAlignment="1">
      <alignment horizontal="right"/>
    </xf>
    <xf numFmtId="169" fontId="37" fillId="0" borderId="20" xfId="0" applyNumberFormat="1" applyFont="1" applyBorder="1"/>
    <xf numFmtId="169" fontId="37" fillId="0" borderId="20" xfId="1595" applyNumberFormat="1" applyFont="1" applyBorder="1"/>
    <xf numFmtId="201" fontId="13" fillId="0" borderId="0" xfId="2518" applyNumberFormat="1" applyFont="1" applyAlignment="1">
      <alignment horizontal="left"/>
    </xf>
    <xf numFmtId="0" fontId="13" fillId="0" borderId="0" xfId="8413" applyFont="1" applyAlignment="1">
      <alignment horizontal="center" vertical="top" wrapText="1"/>
    </xf>
    <xf numFmtId="0" fontId="262" fillId="0" borderId="0" xfId="8413" applyFont="1" applyAlignment="1">
      <alignment horizontal="center" vertical="top" wrapText="1"/>
    </xf>
    <xf numFmtId="0" fontId="262" fillId="0" borderId="0" xfId="8413" applyFont="1" applyAlignment="1">
      <alignment horizontal="center" vertical="center" wrapText="1"/>
    </xf>
    <xf numFmtId="0" fontId="13" fillId="0" borderId="0" xfId="8413" applyFont="1" applyAlignment="1">
      <alignment horizontal="center" vertical="center"/>
    </xf>
    <xf numFmtId="0" fontId="13" fillId="0" borderId="0" xfId="8413" applyFont="1" applyAlignment="1">
      <alignment horizontal="center" vertical="center" wrapText="1"/>
    </xf>
    <xf numFmtId="0" fontId="264" fillId="0" borderId="0" xfId="0" applyFont="1" applyAlignment="1">
      <alignment horizontal="center" vertical="center"/>
    </xf>
    <xf numFmtId="0" fontId="262" fillId="0" borderId="19" xfId="8413" applyFont="1" applyBorder="1" applyAlignment="1">
      <alignment horizontal="center" vertical="center" wrapText="1"/>
    </xf>
    <xf numFmtId="181" fontId="121" fillId="0" borderId="0" xfId="0" applyNumberFormat="1" applyFont="1" applyAlignment="1">
      <alignment horizontal="center"/>
    </xf>
    <xf numFmtId="181" fontId="37" fillId="0" borderId="0" xfId="8413" applyNumberFormat="1" applyFont="1"/>
    <xf numFmtId="209" fontId="121" fillId="0" borderId="0" xfId="0" applyNumberFormat="1" applyFont="1" applyAlignment="1">
      <alignment horizontal="center"/>
    </xf>
    <xf numFmtId="0" fontId="261" fillId="0" borderId="0" xfId="0" applyFont="1"/>
    <xf numFmtId="201" fontId="37" fillId="0" borderId="0" xfId="2518" applyNumberFormat="1" applyFont="1" applyAlignment="1">
      <alignment horizontal="left"/>
    </xf>
    <xf numFmtId="270" fontId="121" fillId="0" borderId="0" xfId="0" applyNumberFormat="1" applyFont="1" applyAlignment="1">
      <alignment horizontal="right"/>
    </xf>
    <xf numFmtId="208" fontId="121" fillId="0" borderId="0" xfId="8413" applyNumberFormat="1" applyFont="1" applyAlignment="1">
      <alignment horizontal="center"/>
    </xf>
    <xf numFmtId="209" fontId="121" fillId="0" borderId="0" xfId="8413" applyNumberFormat="1" applyFont="1" applyAlignment="1">
      <alignment horizontal="center"/>
    </xf>
    <xf numFmtId="208" fontId="121" fillId="0" borderId="0" xfId="0" applyNumberFormat="1" applyFont="1" applyAlignment="1">
      <alignment horizontal="center"/>
    </xf>
    <xf numFmtId="0" fontId="13" fillId="0" borderId="19" xfId="8413" applyFont="1" applyBorder="1" applyAlignment="1">
      <alignment horizontal="center" vertical="center" wrapText="1"/>
    </xf>
    <xf numFmtId="206" fontId="260" fillId="0" borderId="0" xfId="0" applyNumberFormat="1" applyFont="1" applyAlignment="1">
      <alignment horizontal="right"/>
    </xf>
    <xf numFmtId="181" fontId="121" fillId="0" borderId="51" xfId="0" applyNumberFormat="1" applyFont="1" applyBorder="1" applyAlignment="1">
      <alignment horizontal="center"/>
    </xf>
    <xf numFmtId="181" fontId="265" fillId="0" borderId="0" xfId="0" applyNumberFormat="1" applyFont="1"/>
    <xf numFmtId="0" fontId="256" fillId="0" borderId="0" xfId="8413" applyFont="1" applyAlignment="1">
      <alignment horizontal="center" vertical="top" wrapText="1"/>
    </xf>
    <xf numFmtId="0" fontId="259" fillId="0" borderId="0" xfId="0" applyFont="1" applyAlignment="1">
      <alignment horizontal="center" vertical="top" wrapText="1"/>
    </xf>
    <xf numFmtId="0" fontId="262" fillId="0" borderId="21" xfId="8413" applyFont="1" applyBorder="1" applyAlignment="1">
      <alignment vertical="top" wrapText="1"/>
    </xf>
    <xf numFmtId="269" fontId="121" fillId="0" borderId="0" xfId="0" applyNumberFormat="1" applyFont="1" applyAlignment="1">
      <alignment horizontal="center"/>
    </xf>
    <xf numFmtId="181" fontId="121" fillId="0" borderId="0" xfId="8413" applyNumberFormat="1" applyFont="1"/>
    <xf numFmtId="3" fontId="37" fillId="0" borderId="0" xfId="8413" applyNumberFormat="1" applyFont="1"/>
    <xf numFmtId="270" fontId="121" fillId="0" borderId="0" xfId="0" applyNumberFormat="1" applyFont="1" applyAlignment="1">
      <alignment horizontal="center"/>
    </xf>
    <xf numFmtId="0" fontId="262" fillId="0" borderId="0" xfId="8413" applyFont="1" applyAlignment="1">
      <alignment horizontal="center" wrapText="1"/>
    </xf>
    <xf numFmtId="0" fontId="263" fillId="0" borderId="0" xfId="8413" applyFont="1" applyAlignment="1">
      <alignment horizontal="center" wrapText="1"/>
    </xf>
    <xf numFmtId="0" fontId="13" fillId="0" borderId="0" xfId="8413" applyFont="1" applyAlignment="1">
      <alignment horizontal="center" wrapText="1"/>
    </xf>
    <xf numFmtId="0" fontId="260" fillId="0" borderId="0" xfId="0" applyFont="1" applyAlignment="1">
      <alignment horizontal="left" vertical="center"/>
    </xf>
    <xf numFmtId="0" fontId="13" fillId="0" borderId="0" xfId="2518" applyFont="1" applyAlignment="1">
      <alignment horizontal="left" vertical="center"/>
    </xf>
    <xf numFmtId="0" fontId="263" fillId="0" borderId="0" xfId="8413" applyFont="1" applyAlignment="1">
      <alignment vertical="center" wrapText="1"/>
    </xf>
    <xf numFmtId="0" fontId="13" fillId="0" borderId="19" xfId="8413" applyFont="1" applyBorder="1" applyAlignment="1">
      <alignment vertical="center"/>
    </xf>
    <xf numFmtId="0" fontId="264" fillId="0" borderId="0" xfId="0" applyFont="1" applyAlignment="1">
      <alignment horizontal="center"/>
    </xf>
    <xf numFmtId="0" fontId="13" fillId="0" borderId="19" xfId="8413" applyFont="1" applyBorder="1" applyAlignment="1">
      <alignment horizontal="center" wrapText="1"/>
    </xf>
    <xf numFmtId="0" fontId="262" fillId="0" borderId="19" xfId="8413" applyFont="1" applyBorder="1" applyAlignment="1">
      <alignment horizontal="center" wrapText="1"/>
    </xf>
    <xf numFmtId="0" fontId="13" fillId="0" borderId="0" xfId="8413" applyFont="1" applyAlignment="1">
      <alignment vertical="center"/>
    </xf>
    <xf numFmtId="49" fontId="13" fillId="0" borderId="19" xfId="2518" applyNumberFormat="1" applyFont="1" applyBorder="1" applyAlignment="1">
      <alignment horizontal="center" vertical="center"/>
    </xf>
    <xf numFmtId="0" fontId="262" fillId="0" borderId="0" xfId="8413" applyFont="1" applyAlignment="1">
      <alignment vertical="center" wrapText="1"/>
    </xf>
    <xf numFmtId="0" fontId="37" fillId="0" borderId="0" xfId="8413" applyFont="1" applyAlignment="1">
      <alignment horizontal="center" wrapText="1"/>
    </xf>
    <xf numFmtId="0" fontId="13" fillId="0" borderId="21" xfId="8413" applyFont="1" applyBorder="1" applyAlignment="1">
      <alignment horizontal="center"/>
    </xf>
    <xf numFmtId="0" fontId="260" fillId="0" borderId="42" xfId="0" applyFont="1" applyBorder="1" applyAlignment="1">
      <alignment horizontal="center"/>
    </xf>
    <xf numFmtId="0" fontId="264" fillId="0" borderId="42" xfId="0" applyFont="1" applyBorder="1" applyAlignment="1">
      <alignment horizontal="center"/>
    </xf>
    <xf numFmtId="181" fontId="121" fillId="0" borderId="4" xfId="0" applyNumberFormat="1" applyFont="1" applyBorder="1" applyAlignment="1">
      <alignment horizontal="center"/>
    </xf>
    <xf numFmtId="181" fontId="121" fillId="0" borderId="20" xfId="0" applyNumberFormat="1" applyFont="1" applyBorder="1" applyAlignment="1">
      <alignment horizontal="right"/>
    </xf>
    <xf numFmtId="302" fontId="37" fillId="0" borderId="0" xfId="0" applyNumberFormat="1" applyFont="1"/>
    <xf numFmtId="181" fontId="37" fillId="0" borderId="0" xfId="0" applyNumberFormat="1" applyFont="1" applyAlignment="1">
      <alignment horizontal="right"/>
    </xf>
    <xf numFmtId="206" fontId="37" fillId="0" borderId="0" xfId="0" applyNumberFormat="1" applyFont="1" applyAlignment="1">
      <alignment horizontal="right"/>
    </xf>
    <xf numFmtId="169" fontId="37" fillId="0" borderId="20" xfId="2518" applyNumberFormat="1" applyFont="1" applyBorder="1"/>
    <xf numFmtId="49" fontId="13" fillId="0" borderId="19" xfId="2518" applyNumberFormat="1" applyFont="1" applyBorder="1" applyAlignment="1">
      <alignment horizontal="center" vertical="top"/>
    </xf>
    <xf numFmtId="43" fontId="37" fillId="0" borderId="0" xfId="2518" applyNumberFormat="1" applyFont="1" applyAlignment="1">
      <alignment horizontal="centerContinuous"/>
    </xf>
    <xf numFmtId="43" fontId="13" fillId="0" borderId="0" xfId="2518" applyNumberFormat="1" applyFont="1" applyAlignment="1">
      <alignment horizontal="center"/>
    </xf>
    <xf numFmtId="270" fontId="121" fillId="0" borderId="0" xfId="0" applyNumberFormat="1" applyFont="1"/>
    <xf numFmtId="181" fontId="121" fillId="0" borderId="0" xfId="1295" applyNumberFormat="1" applyFont="1"/>
    <xf numFmtId="181" fontId="121" fillId="0" borderId="0" xfId="1349" applyNumberFormat="1" applyFont="1"/>
    <xf numFmtId="181" fontId="121" fillId="0" borderId="0" xfId="1283" applyNumberFormat="1" applyFont="1"/>
    <xf numFmtId="169" fontId="121" fillId="0" borderId="52" xfId="0" applyNumberFormat="1" applyFont="1" applyBorder="1" applyAlignment="1">
      <alignment horizontal="right" vertical="top"/>
    </xf>
    <xf numFmtId="206" fontId="37" fillId="0" borderId="0" xfId="9277" applyNumberFormat="1" applyFont="1" applyAlignment="1">
      <alignment horizontal="right"/>
    </xf>
    <xf numFmtId="174" fontId="121" fillId="0" borderId="0" xfId="385" applyNumberFormat="1" applyFont="1" applyFill="1" applyAlignment="1">
      <alignment horizontal="left" indent="1"/>
    </xf>
    <xf numFmtId="169" fontId="121" fillId="0" borderId="0" xfId="11077" applyNumberFormat="1" applyFont="1"/>
    <xf numFmtId="0" fontId="265" fillId="0" borderId="0" xfId="2518" applyFont="1"/>
    <xf numFmtId="169" fontId="121" fillId="0" borderId="0" xfId="2518" applyNumberFormat="1" applyFont="1"/>
    <xf numFmtId="169" fontId="37" fillId="0" borderId="0" xfId="0" applyNumberFormat="1" applyFont="1" applyAlignment="1">
      <alignment horizontal="right"/>
    </xf>
    <xf numFmtId="169" fontId="321" fillId="0" borderId="0" xfId="1595" applyNumberFormat="1" applyFont="1"/>
    <xf numFmtId="0" fontId="13" fillId="0" borderId="4" xfId="8413" applyFont="1" applyBorder="1" applyAlignment="1">
      <alignment horizontal="center" vertical="center" wrapText="1"/>
    </xf>
    <xf numFmtId="0" fontId="262" fillId="0" borderId="4" xfId="8413" applyFont="1" applyBorder="1" applyAlignment="1">
      <alignment horizontal="center" vertical="top" wrapText="1"/>
    </xf>
    <xf numFmtId="0" fontId="13" fillId="0" borderId="4" xfId="8413" applyFont="1" applyBorder="1" applyAlignment="1">
      <alignment horizontal="center" wrapText="1"/>
    </xf>
    <xf numFmtId="0" fontId="13" fillId="0" borderId="19" xfId="8413" applyFont="1" applyBorder="1" applyAlignment="1">
      <alignment horizontal="center"/>
    </xf>
  </cellXfs>
  <cellStyles count="35056">
    <cellStyle name="_x000a_shell=progma" xfId="18027" xr:uid="{00000000-0005-0000-0000-000000000000}"/>
    <cellStyle name="_x000a_shell=progma 2" xfId="18028" xr:uid="{00000000-0005-0000-0000-000001000000}"/>
    <cellStyle name="??" xfId="8579" xr:uid="{00000000-0005-0000-0000-000002000000}"/>
    <cellStyle name="?? - Style1" xfId="18030" xr:uid="{00000000-0005-0000-0000-000003000000}"/>
    <cellStyle name="?? - Style1 2" xfId="18031" xr:uid="{00000000-0005-0000-0000-000004000000}"/>
    <cellStyle name="?? - Style1 3" xfId="18032" xr:uid="{00000000-0005-0000-0000-000005000000}"/>
    <cellStyle name="?? [0.00]_ADMAG" xfId="8580" xr:uid="{00000000-0005-0000-0000-000006000000}"/>
    <cellStyle name="?? [0] - Style2" xfId="18033" xr:uid="{00000000-0005-0000-0000-000007000000}"/>
    <cellStyle name="?? [0] - Style2 2" xfId="18034" xr:uid="{00000000-0005-0000-0000-000008000000}"/>
    <cellStyle name="?? [0] - Style2 3" xfId="18035" xr:uid="{00000000-0005-0000-0000-000009000000}"/>
    <cellStyle name="?? [0]_PERSONAL" xfId="18036" xr:uid="{00000000-0005-0000-0000-00000A000000}"/>
    <cellStyle name="?? 10" xfId="18037" xr:uid="{00000000-0005-0000-0000-00000B000000}"/>
    <cellStyle name="?? 11" xfId="18038" xr:uid="{00000000-0005-0000-0000-00000C000000}"/>
    <cellStyle name="?? 12" xfId="18039" xr:uid="{00000000-0005-0000-0000-00000D000000}"/>
    <cellStyle name="?? 13" xfId="18040" xr:uid="{00000000-0005-0000-0000-00000E000000}"/>
    <cellStyle name="?? 14" xfId="18041" xr:uid="{00000000-0005-0000-0000-00000F000000}"/>
    <cellStyle name="?? 15" xfId="18042" xr:uid="{00000000-0005-0000-0000-000010000000}"/>
    <cellStyle name="?? 16" xfId="18043" xr:uid="{00000000-0005-0000-0000-000011000000}"/>
    <cellStyle name="?? 17" xfId="18044" xr:uid="{00000000-0005-0000-0000-000012000000}"/>
    <cellStyle name="?? 18" xfId="18045" xr:uid="{00000000-0005-0000-0000-000013000000}"/>
    <cellStyle name="?? 19" xfId="18046" xr:uid="{00000000-0005-0000-0000-000014000000}"/>
    <cellStyle name="?? 2" xfId="18047" xr:uid="{00000000-0005-0000-0000-000015000000}"/>
    <cellStyle name="?? 20" xfId="18048" xr:uid="{00000000-0005-0000-0000-000016000000}"/>
    <cellStyle name="?? 21" xfId="18049" xr:uid="{00000000-0005-0000-0000-000017000000}"/>
    <cellStyle name="?? 22" xfId="18050" xr:uid="{00000000-0005-0000-0000-000018000000}"/>
    <cellStyle name="?? 23" xfId="18051" xr:uid="{00000000-0005-0000-0000-000019000000}"/>
    <cellStyle name="?? 24" xfId="18052" xr:uid="{00000000-0005-0000-0000-00001A000000}"/>
    <cellStyle name="?? 25" xfId="18053" xr:uid="{00000000-0005-0000-0000-00001B000000}"/>
    <cellStyle name="?? 26" xfId="18054" xr:uid="{00000000-0005-0000-0000-00001C000000}"/>
    <cellStyle name="?? 27" xfId="18055" xr:uid="{00000000-0005-0000-0000-00001D000000}"/>
    <cellStyle name="?? 28" xfId="18056" xr:uid="{00000000-0005-0000-0000-00001E000000}"/>
    <cellStyle name="?? 29" xfId="18057" xr:uid="{00000000-0005-0000-0000-00001F000000}"/>
    <cellStyle name="?? 3" xfId="18058" xr:uid="{00000000-0005-0000-0000-000020000000}"/>
    <cellStyle name="?? 30" xfId="18059" xr:uid="{00000000-0005-0000-0000-000021000000}"/>
    <cellStyle name="?? 31" xfId="18060" xr:uid="{00000000-0005-0000-0000-000022000000}"/>
    <cellStyle name="?? 32" xfId="18061" xr:uid="{00000000-0005-0000-0000-000023000000}"/>
    <cellStyle name="?? 33" xfId="18062" xr:uid="{00000000-0005-0000-0000-000024000000}"/>
    <cellStyle name="?? 34" xfId="18063" xr:uid="{00000000-0005-0000-0000-000025000000}"/>
    <cellStyle name="?? 35" xfId="18064" xr:uid="{00000000-0005-0000-0000-000026000000}"/>
    <cellStyle name="?? 36" xfId="18065" xr:uid="{00000000-0005-0000-0000-000027000000}"/>
    <cellStyle name="?? 37" xfId="18066" xr:uid="{00000000-0005-0000-0000-000028000000}"/>
    <cellStyle name="?? 38" xfId="18067" xr:uid="{00000000-0005-0000-0000-000029000000}"/>
    <cellStyle name="?? 39" xfId="18068" xr:uid="{00000000-0005-0000-0000-00002A000000}"/>
    <cellStyle name="?? 4" xfId="18069" xr:uid="{00000000-0005-0000-0000-00002B000000}"/>
    <cellStyle name="?? 40" xfId="18070" xr:uid="{00000000-0005-0000-0000-00002C000000}"/>
    <cellStyle name="?? 41" xfId="18071" xr:uid="{00000000-0005-0000-0000-00002D000000}"/>
    <cellStyle name="?? 42" xfId="18072" xr:uid="{00000000-0005-0000-0000-00002E000000}"/>
    <cellStyle name="?? 43" xfId="18073" xr:uid="{00000000-0005-0000-0000-00002F000000}"/>
    <cellStyle name="?? 44" xfId="18074" xr:uid="{00000000-0005-0000-0000-000030000000}"/>
    <cellStyle name="?? 45" xfId="18075" xr:uid="{00000000-0005-0000-0000-000031000000}"/>
    <cellStyle name="?? 46" xfId="18076" xr:uid="{00000000-0005-0000-0000-000032000000}"/>
    <cellStyle name="?? 47" xfId="18077" xr:uid="{00000000-0005-0000-0000-000033000000}"/>
    <cellStyle name="?? 48" xfId="18078" xr:uid="{00000000-0005-0000-0000-000034000000}"/>
    <cellStyle name="?? 49" xfId="18079" xr:uid="{00000000-0005-0000-0000-000035000000}"/>
    <cellStyle name="?? 5" xfId="18080" xr:uid="{00000000-0005-0000-0000-000036000000}"/>
    <cellStyle name="?? 50" xfId="18081" xr:uid="{00000000-0005-0000-0000-000037000000}"/>
    <cellStyle name="?? 51" xfId="18082" xr:uid="{00000000-0005-0000-0000-000038000000}"/>
    <cellStyle name="?? 52" xfId="18083" xr:uid="{00000000-0005-0000-0000-000039000000}"/>
    <cellStyle name="?? 53" xfId="18084" xr:uid="{00000000-0005-0000-0000-00003A000000}"/>
    <cellStyle name="?? 54" xfId="18085" xr:uid="{00000000-0005-0000-0000-00003B000000}"/>
    <cellStyle name="?? 55" xfId="18086" xr:uid="{00000000-0005-0000-0000-00003C000000}"/>
    <cellStyle name="?? 56" xfId="18087" xr:uid="{00000000-0005-0000-0000-00003D000000}"/>
    <cellStyle name="?? 57" xfId="18088" xr:uid="{00000000-0005-0000-0000-00003E000000}"/>
    <cellStyle name="?? 58" xfId="18089" xr:uid="{00000000-0005-0000-0000-00003F000000}"/>
    <cellStyle name="?? 59" xfId="18090" xr:uid="{00000000-0005-0000-0000-000040000000}"/>
    <cellStyle name="?? 6" xfId="18091" xr:uid="{00000000-0005-0000-0000-000041000000}"/>
    <cellStyle name="?? 60" xfId="18092" xr:uid="{00000000-0005-0000-0000-000042000000}"/>
    <cellStyle name="?? 61" xfId="18093" xr:uid="{00000000-0005-0000-0000-000043000000}"/>
    <cellStyle name="?? 62" xfId="18094" xr:uid="{00000000-0005-0000-0000-000044000000}"/>
    <cellStyle name="?? 63" xfId="18095" xr:uid="{00000000-0005-0000-0000-000045000000}"/>
    <cellStyle name="?? 64" xfId="18096" xr:uid="{00000000-0005-0000-0000-000046000000}"/>
    <cellStyle name="?? 65" xfId="18097" xr:uid="{00000000-0005-0000-0000-000047000000}"/>
    <cellStyle name="?? 66" xfId="18098" xr:uid="{00000000-0005-0000-0000-000048000000}"/>
    <cellStyle name="?? 67" xfId="18099" xr:uid="{00000000-0005-0000-0000-000049000000}"/>
    <cellStyle name="?? 68" xfId="18100" xr:uid="{00000000-0005-0000-0000-00004A000000}"/>
    <cellStyle name="?? 69" xfId="18101" xr:uid="{00000000-0005-0000-0000-00004B000000}"/>
    <cellStyle name="?? 7" xfId="18102" xr:uid="{00000000-0005-0000-0000-00004C000000}"/>
    <cellStyle name="?? 70" xfId="18103" xr:uid="{00000000-0005-0000-0000-00004D000000}"/>
    <cellStyle name="?? 71" xfId="18104" xr:uid="{00000000-0005-0000-0000-00004E000000}"/>
    <cellStyle name="?? 72" xfId="18105" xr:uid="{00000000-0005-0000-0000-00004F000000}"/>
    <cellStyle name="?? 73" xfId="18029" xr:uid="{00000000-0005-0000-0000-000050000000}"/>
    <cellStyle name="?? 8" xfId="18106" xr:uid="{00000000-0005-0000-0000-000051000000}"/>
    <cellStyle name="?? 9" xfId="18107" xr:uid="{00000000-0005-0000-0000-000052000000}"/>
    <cellStyle name="???" xfId="8581" xr:uid="{00000000-0005-0000-0000-000053000000}"/>
    <cellStyle name="???? [0.00]_ADMAG" xfId="8582" xr:uid="{00000000-0005-0000-0000-000054000000}"/>
    <cellStyle name="?????? - Style3" xfId="18108" xr:uid="{00000000-0005-0000-0000-000055000000}"/>
    <cellStyle name="?????? - Style3 2" xfId="18109" xr:uid="{00000000-0005-0000-0000-000056000000}"/>
    <cellStyle name="?????? - Style3 3" xfId="18110" xr:uid="{00000000-0005-0000-0000-000057000000}"/>
    <cellStyle name="?????? - Style4" xfId="18111" xr:uid="{00000000-0005-0000-0000-000058000000}"/>
    <cellStyle name="?????? - Style4 2" xfId="18112" xr:uid="{00000000-0005-0000-0000-000059000000}"/>
    <cellStyle name="?????? - Style4 3" xfId="18113" xr:uid="{00000000-0005-0000-0000-00005A000000}"/>
    <cellStyle name="?????????????????" xfId="8583" xr:uid="{00000000-0005-0000-0000-00005B000000}"/>
    <cellStyle name="????????????????? [0]_MOGAS97" xfId="8584" xr:uid="{00000000-0005-0000-0000-00005C000000}"/>
    <cellStyle name="??????????????????? [0]_MOGAS97" xfId="8585" xr:uid="{00000000-0005-0000-0000-00005D000000}"/>
    <cellStyle name="???????????????????_MOGAS97" xfId="8586" xr:uid="{00000000-0005-0000-0000-00005E000000}"/>
    <cellStyle name="?????????????????_MOGAS97" xfId="8587" xr:uid="{00000000-0005-0000-0000-00005F000000}"/>
    <cellStyle name="????[0]_PLDT" xfId="8588" xr:uid="{00000000-0005-0000-0000-000060000000}"/>
    <cellStyle name="????_ADMAG" xfId="8589" xr:uid="{00000000-0005-0000-0000-000061000000}"/>
    <cellStyle name="???[0]_liz-ss" xfId="8590" xr:uid="{00000000-0005-0000-0000-000062000000}"/>
    <cellStyle name="???_'01.11" xfId="8591" xr:uid="{00000000-0005-0000-0000-000063000000}"/>
    <cellStyle name="??[0]_PLDT" xfId="8592" xr:uid="{00000000-0005-0000-0000-000064000000}"/>
    <cellStyle name="??_(3)Balance with related" xfId="18114" xr:uid="{00000000-0005-0000-0000-000065000000}"/>
    <cellStyle name="^6A_x0001_" xfId="1" xr:uid="{00000000-0005-0000-0000-000066000000}"/>
    <cellStyle name="^6A_x0001_ 2" xfId="2" xr:uid="{00000000-0005-0000-0000-000067000000}"/>
    <cellStyle name="^6A_x0001_ 2 2" xfId="6843" xr:uid="{00000000-0005-0000-0000-000068000000}"/>
    <cellStyle name="^6A_x0001_ 2 2 2" xfId="7441" xr:uid="{00000000-0005-0000-0000-000069000000}"/>
    <cellStyle name="^6A_x0001_ 2 3" xfId="5540" xr:uid="{00000000-0005-0000-0000-00006A000000}"/>
    <cellStyle name="^6A_x0001_ 3" xfId="6842" xr:uid="{00000000-0005-0000-0000-00006B000000}"/>
    <cellStyle name="^6A_x0001_ 3 2" xfId="7440" xr:uid="{00000000-0005-0000-0000-00006C000000}"/>
    <cellStyle name="^6A_x0001_ 4" xfId="5539" xr:uid="{00000000-0005-0000-0000-00006D000000}"/>
    <cellStyle name="_%(SignOnly)" xfId="8593" xr:uid="{00000000-0005-0000-0000-00006E000000}"/>
    <cellStyle name="_%(SignSpaceOnly)" xfId="8594" xr:uid="{00000000-0005-0000-0000-00006F000000}"/>
    <cellStyle name="_112集中受理测量系统报价书模板（B排，200506）" xfId="18115" xr:uid="{00000000-0005-0000-0000-000070000000}"/>
    <cellStyle name="_112集中受理测量系统报价书模板（B排，200506） 2" xfId="18116" xr:uid="{00000000-0005-0000-0000-000071000000}"/>
    <cellStyle name="_112集中受理测量系统报价书模板（B排，200506） 3" xfId="18117" xr:uid="{00000000-0005-0000-0000-000072000000}"/>
    <cellStyle name="_2008_J027_Cash flow_Conso" xfId="18118" xr:uid="{00000000-0005-0000-0000-000073000000}"/>
    <cellStyle name="_2008Q1_JI Group - Note R11" xfId="18119" xr:uid="{00000000-0005-0000-0000-000074000000}"/>
    <cellStyle name="_2008Q1_JI Group - Note R11 2" xfId="18120" xr:uid="{00000000-0005-0000-0000-000075000000}"/>
    <cellStyle name="_2008Q1_JI Group - Note R11_2010_J032_Note R3_Audit" xfId="18121" xr:uid="{00000000-0005-0000-0000-000076000000}"/>
    <cellStyle name="_2008Q1_JI Group - Note R11_2010_J032_Note R3_Audit 2" xfId="18122" xr:uid="{00000000-0005-0000-0000-000077000000}"/>
    <cellStyle name="_2008Q1_JI Group - Note R11_2010_J032_Note R3_Audit_JTS_Note R3_Q1Y2012" xfId="18123" xr:uid="{00000000-0005-0000-0000-000078000000}"/>
    <cellStyle name="_2008Q1_JI Group - Note R11_JTS_Note R3_Q3Y09 (Final)" xfId="18124" xr:uid="{00000000-0005-0000-0000-000079000000}"/>
    <cellStyle name="_2008Q1_JI Group - Note R11_JTS_Note R3_Q3Y09 (Final) 2" xfId="18125" xr:uid="{00000000-0005-0000-0000-00007A000000}"/>
    <cellStyle name="_2008Q1_JI Group - Note R11_JTS_Note R3_Q3Y09 (Final)_JTS_Note R3_Q1Y2012" xfId="18126" xr:uid="{00000000-0005-0000-0000-00007B000000}"/>
    <cellStyle name="_2008Q1_JI Group - Note R11_JTS_Note R3_Q3Y2009" xfId="18127" xr:uid="{00000000-0005-0000-0000-00007C000000}"/>
    <cellStyle name="_2008Q1_JI Group - Note R11_JTS_Note R3_Q3Y2009 2" xfId="18128" xr:uid="{00000000-0005-0000-0000-00007D000000}"/>
    <cellStyle name="_2008Q1_JI Group - Note R11_JTS_Note R3_Q3Y2009_2010_J032_Note R3_Audit" xfId="18129" xr:uid="{00000000-0005-0000-0000-00007E000000}"/>
    <cellStyle name="_2008Q1_JI Group - Note R11_JTS_Note R3_Q3Y2009_JTS_Note R3_Q1Y2012" xfId="18130" xr:uid="{00000000-0005-0000-0000-00007F000000}"/>
    <cellStyle name="_2008Q1_JI Group - Note R11_JTS_Note R3_Q3Y2009_JTS_Note R3_Q3Y2010" xfId="18131" xr:uid="{00000000-0005-0000-0000-000080000000}"/>
    <cellStyle name="_2008Q1_JI Group - Note R11_JTS_Note R3_Q3Y2009_JTS_Note R3_Q4Y2010" xfId="18132" xr:uid="{00000000-0005-0000-0000-000081000000}"/>
    <cellStyle name="_2008Q1_JI Group - Note R11_Note unrealized (update)" xfId="18133" xr:uid="{00000000-0005-0000-0000-000082000000}"/>
    <cellStyle name="_2008Q1_JI Group - Note R11_Note unrealized (update) 2" xfId="18134" xr:uid="{00000000-0005-0000-0000-000083000000}"/>
    <cellStyle name="_2008Q1_JI Group - Note R11_Note unrealized (update)_JTS_Note R1_Q2Y2010" xfId="18135" xr:uid="{00000000-0005-0000-0000-000084000000}"/>
    <cellStyle name="_2008Q1_JI Group - Note R11_Note unrealized (update)_Note_R1_Aging_Q2_11" xfId="18136" xr:uid="{00000000-0005-0000-0000-000085000000}"/>
    <cellStyle name="_2008Q1_JI Group - Note R11_Note unrealized (update)_Note_R1_Aging_Q3_11" xfId="18137" xr:uid="{00000000-0005-0000-0000-000086000000}"/>
    <cellStyle name="_2008Q1_JI Group - Note R11_Note unrealized (update)_Note_R1_Aging_Q4" xfId="18138" xr:uid="{00000000-0005-0000-0000-000087000000}"/>
    <cellStyle name="_2008Q1_JI Group - Note R11_Note unrealized (update)_Q210_J032_Note R1_Unrealised" xfId="18139" xr:uid="{00000000-0005-0000-0000-000088000000}"/>
    <cellStyle name="_2008Q1_JI Group - Note R11_Q309_J032_Note R1_Audit (2)" xfId="18140" xr:uid="{00000000-0005-0000-0000-000089000000}"/>
    <cellStyle name="_2008Q1_JI Group - Note R11_Q309_J032_Note R1_Audit (2) 2" xfId="18141" xr:uid="{00000000-0005-0000-0000-00008A000000}"/>
    <cellStyle name="_2008Q1_JI Group - Note R11_Q309_J032_Note R1_Audit (2)_JTS_Note R1_Q2Y2010" xfId="18142" xr:uid="{00000000-0005-0000-0000-00008B000000}"/>
    <cellStyle name="_2008Q1_JI Group - Note R11_Q309_J032_Note R1_Audit (2)_Note_R1_Aging_Q2_11" xfId="18143" xr:uid="{00000000-0005-0000-0000-00008C000000}"/>
    <cellStyle name="_2008Q1_JI Group - Note R11_Q309_J032_Note R1_Audit (2)_Note_R1_Aging_Q3_11" xfId="18144" xr:uid="{00000000-0005-0000-0000-00008D000000}"/>
    <cellStyle name="_2008Q1_JI Group - Note R11_Q309_J032_Note R1_Audit (2)_Note_R1_Aging_Q4" xfId="18145" xr:uid="{00000000-0005-0000-0000-00008E000000}"/>
    <cellStyle name="_2008Q1_JI Group - Note R11_Q309_J032_Note R1_Audit (2)_Q210_J032_Note R1_Unrealised" xfId="18146" xr:uid="{00000000-0005-0000-0000-00008F000000}"/>
    <cellStyle name="_2008Q2_JIG_Note R11" xfId="18147" xr:uid="{00000000-0005-0000-0000-000090000000}"/>
    <cellStyle name="_2008Q3- J027 - JI Group - Note R1" xfId="18148" xr:uid="{00000000-0005-0000-0000-000091000000}"/>
    <cellStyle name="_231001-232001Liabilities under financial  Lease  Agreements" xfId="8595" xr:uid="{00000000-0005-0000-0000-000092000000}"/>
    <cellStyle name="_31.10.09-Leadsheet_FMC Update" xfId="8596" xr:uid="{00000000-0005-0000-0000-000093000000}"/>
    <cellStyle name="_50 AVC CHANNELS 051122_New" xfId="18149" xr:uid="{00000000-0005-0000-0000-000094000000}"/>
    <cellStyle name="_50 AVC CHANNELS 051122_New 2" xfId="18150" xr:uid="{00000000-0005-0000-0000-000095000000}"/>
    <cellStyle name="_50 AVC CHANNELS 051122_New 3" xfId="18151" xr:uid="{00000000-0005-0000-0000-000096000000}"/>
    <cellStyle name="_Book3" xfId="8597" xr:uid="{00000000-0005-0000-0000-000097000000}"/>
    <cellStyle name="_BOQ DWDM 8 Ring_6Mar06_Value" xfId="18152" xr:uid="{00000000-0005-0000-0000-000098000000}"/>
    <cellStyle name="_BOQ for TTnT Project (OSS Parts )" xfId="18153" xr:uid="{00000000-0005-0000-0000-000099000000}"/>
    <cellStyle name="_BOQ for TTnT Project (OSS Parts ) (Internal Version)" xfId="18154" xr:uid="{00000000-0005-0000-0000-00009A000000}"/>
    <cellStyle name="_BOQ for TTnT Project (OSS Parts ) (Internal Version) 2" xfId="18155" xr:uid="{00000000-0005-0000-0000-00009B000000}"/>
    <cellStyle name="_BOQ for TTnT Project (OSS Parts ) (Internal Version)_(3)Balance with related" xfId="18156" xr:uid="{00000000-0005-0000-0000-00009C000000}"/>
    <cellStyle name="_BOQ for TTnT Project (OSS Parts ) (Internal Version)_2008_J027_Cash flow_Conso" xfId="18157" xr:uid="{00000000-0005-0000-0000-00009D000000}"/>
    <cellStyle name="_BOQ for TTnT Project (OSS Parts ) (Internal Version)_2008Q1_JI Group - Note R11" xfId="18158" xr:uid="{00000000-0005-0000-0000-00009E000000}"/>
    <cellStyle name="_BOQ for TTnT Project (OSS Parts ) (Internal Version)_2008Q1_JI Group - Note R11 2" xfId="18159" xr:uid="{00000000-0005-0000-0000-00009F000000}"/>
    <cellStyle name="_BOQ for TTnT Project (OSS Parts ) (Internal Version)_2008Q1_JI Group - Note R11_2010_J032_Note R3_Audit" xfId="18160" xr:uid="{00000000-0005-0000-0000-0000A0000000}"/>
    <cellStyle name="_BOQ for TTnT Project (OSS Parts ) (Internal Version)_2008Q1_JI Group - Note R11_2010_J032_Note R3_Audit 2" xfId="18161" xr:uid="{00000000-0005-0000-0000-0000A1000000}"/>
    <cellStyle name="_BOQ for TTnT Project (OSS Parts ) (Internal Version)_2008Q1_JI Group - Note R11_2010_J032_Note R3_Audit_JTS_Note R3_Q1Y2012" xfId="18162" xr:uid="{00000000-0005-0000-0000-0000A2000000}"/>
    <cellStyle name="_BOQ for TTnT Project (OSS Parts ) (Internal Version)_2008Q1_JI Group - Note R11_JTS_Note R3_Q3Y09 (Final)" xfId="18163" xr:uid="{00000000-0005-0000-0000-0000A3000000}"/>
    <cellStyle name="_BOQ for TTnT Project (OSS Parts ) (Internal Version)_2008Q1_JI Group - Note R11_JTS_Note R3_Q3Y09 (Final) 2" xfId="18164" xr:uid="{00000000-0005-0000-0000-0000A4000000}"/>
    <cellStyle name="_BOQ for TTnT Project (OSS Parts ) (Internal Version)_2008Q1_JI Group - Note R11_JTS_Note R3_Q3Y09 (Final)_JTS_Note R3_Q1Y2012" xfId="18165" xr:uid="{00000000-0005-0000-0000-0000A5000000}"/>
    <cellStyle name="_BOQ for TTnT Project (OSS Parts ) (Internal Version)_2008Q1_JI Group - Note R11_JTS_Note R3_Q3Y2009" xfId="18166" xr:uid="{00000000-0005-0000-0000-0000A6000000}"/>
    <cellStyle name="_BOQ for TTnT Project (OSS Parts ) (Internal Version)_2008Q1_JI Group - Note R11_JTS_Note R3_Q3Y2009 2" xfId="18167" xr:uid="{00000000-0005-0000-0000-0000A7000000}"/>
    <cellStyle name="_BOQ for TTnT Project (OSS Parts ) (Internal Version)_2008Q1_JI Group - Note R11_JTS_Note R3_Q3Y2009_2010_J032_Note R3_Audit" xfId="18168" xr:uid="{00000000-0005-0000-0000-0000A8000000}"/>
    <cellStyle name="_BOQ for TTnT Project (OSS Parts ) (Internal Version)_2008Q1_JI Group - Note R11_JTS_Note R3_Q3Y2009_JTS_Note R3_Q1Y2012" xfId="18169" xr:uid="{00000000-0005-0000-0000-0000A9000000}"/>
    <cellStyle name="_BOQ for TTnT Project (OSS Parts ) (Internal Version)_2008Q1_JI Group - Note R11_JTS_Note R3_Q3Y2009_JTS_Note R3_Q3Y2010" xfId="18170" xr:uid="{00000000-0005-0000-0000-0000AA000000}"/>
    <cellStyle name="_BOQ for TTnT Project (OSS Parts ) (Internal Version)_2008Q1_JI Group - Note R11_JTS_Note R3_Q3Y2009_JTS_Note R3_Q4Y2010" xfId="18171" xr:uid="{00000000-0005-0000-0000-0000AB000000}"/>
    <cellStyle name="_BOQ for TTnT Project (OSS Parts ) (Internal Version)_2008Q1_JI Group - Note R11_Note unrealized (update)" xfId="18172" xr:uid="{00000000-0005-0000-0000-0000AC000000}"/>
    <cellStyle name="_BOQ for TTnT Project (OSS Parts ) (Internal Version)_2008Q1_JI Group - Note R11_Note unrealized (update) 2" xfId="18173" xr:uid="{00000000-0005-0000-0000-0000AD000000}"/>
    <cellStyle name="_BOQ for TTnT Project (OSS Parts ) (Internal Version)_2008Q1_JI Group - Note R11_Note unrealized (update)_JTS_Note R1_Q2Y2010" xfId="18174" xr:uid="{00000000-0005-0000-0000-0000AE000000}"/>
    <cellStyle name="_BOQ for TTnT Project (OSS Parts ) (Internal Version)_2008Q1_JI Group - Note R11_Note unrealized (update)_Note_R1_Aging_Q2_11" xfId="18175" xr:uid="{00000000-0005-0000-0000-0000AF000000}"/>
    <cellStyle name="_BOQ for TTnT Project (OSS Parts ) (Internal Version)_2008Q1_JI Group - Note R11_Note unrealized (update)_Note_R1_Aging_Q3_11" xfId="18176" xr:uid="{00000000-0005-0000-0000-0000B0000000}"/>
    <cellStyle name="_BOQ for TTnT Project (OSS Parts ) (Internal Version)_2008Q1_JI Group - Note R11_Note unrealized (update)_Note_R1_Aging_Q4" xfId="18177" xr:uid="{00000000-0005-0000-0000-0000B1000000}"/>
    <cellStyle name="_BOQ for TTnT Project (OSS Parts ) (Internal Version)_2008Q1_JI Group - Note R11_Note unrealized (update)_Q210_J032_Note R1_Unrealised" xfId="18178" xr:uid="{00000000-0005-0000-0000-0000B2000000}"/>
    <cellStyle name="_BOQ for TTnT Project (OSS Parts ) (Internal Version)_2008Q1_JI Group - Note R11_Q309_J032_Note R1_Audit (2)" xfId="18179" xr:uid="{00000000-0005-0000-0000-0000B3000000}"/>
    <cellStyle name="_BOQ for TTnT Project (OSS Parts ) (Internal Version)_2008Q1_JI Group - Note R11_Q309_J032_Note R1_Audit (2) 2" xfId="18180" xr:uid="{00000000-0005-0000-0000-0000B4000000}"/>
    <cellStyle name="_BOQ for TTnT Project (OSS Parts ) (Internal Version)_2008Q1_JI Group - Note R11_Q309_J032_Note R1_Audit (2)_JTS_Note R1_Q2Y2010" xfId="18181" xr:uid="{00000000-0005-0000-0000-0000B5000000}"/>
    <cellStyle name="_BOQ for TTnT Project (OSS Parts ) (Internal Version)_2008Q1_JI Group - Note R11_Q309_J032_Note R1_Audit (2)_Note_R1_Aging_Q2_11" xfId="18182" xr:uid="{00000000-0005-0000-0000-0000B6000000}"/>
    <cellStyle name="_BOQ for TTnT Project (OSS Parts ) (Internal Version)_2008Q1_JI Group - Note R11_Q309_J032_Note R1_Audit (2)_Note_R1_Aging_Q3_11" xfId="18183" xr:uid="{00000000-0005-0000-0000-0000B7000000}"/>
    <cellStyle name="_BOQ for TTnT Project (OSS Parts ) (Internal Version)_2008Q1_JI Group - Note R11_Q309_J032_Note R1_Audit (2)_Note_R1_Aging_Q4" xfId="18184" xr:uid="{00000000-0005-0000-0000-0000B8000000}"/>
    <cellStyle name="_BOQ for TTnT Project (OSS Parts ) (Internal Version)_2008Q1_JI Group - Note R11_Q309_J032_Note R1_Audit (2)_Q210_J032_Note R1_Unrealised" xfId="18185" xr:uid="{00000000-0005-0000-0000-0000B9000000}"/>
    <cellStyle name="_BOQ for TTnT Project (OSS Parts ) (Internal Version)_2008Q2_JIG_Note R11" xfId="18186" xr:uid="{00000000-0005-0000-0000-0000BA000000}"/>
    <cellStyle name="_BOQ for TTnT Project (OSS Parts ) (Internal Version)_2008Q3- J027 - JI Group - Note R1" xfId="18187" xr:uid="{00000000-0005-0000-0000-0000BB000000}"/>
    <cellStyle name="_BOQ for TTnT Project (OSS Parts ) (Internal Version)_2010_J032_Note R3_Audit" xfId="18188" xr:uid="{00000000-0005-0000-0000-0000BC000000}"/>
    <cellStyle name="_BOQ for TTnT Project (OSS Parts ) (Internal Version)_2010_J032_Note R3_Audit 2" xfId="18189" xr:uid="{00000000-0005-0000-0000-0000BD000000}"/>
    <cellStyle name="_BOQ for TTnT Project (OSS Parts ) (Internal Version)_2010_J032_Note R3_Audit_JTS_Note R3_Q1Y2012" xfId="18190" xr:uid="{00000000-0005-0000-0000-0000BE000000}"/>
    <cellStyle name="_BOQ for TTnT Project (OSS Parts ) (Internal Version)_J027_2007_Cash flow_Conso_WP" xfId="18191" xr:uid="{00000000-0005-0000-0000-0000BF000000}"/>
    <cellStyle name="_BOQ for TTnT Project (OSS Parts ) (Internal Version)_JTS_Note R3_Q3Y09 (Final)" xfId="18192" xr:uid="{00000000-0005-0000-0000-0000C0000000}"/>
    <cellStyle name="_BOQ for TTnT Project (OSS Parts ) (Internal Version)_JTS_Note R3_Q3Y09 (Final) 2" xfId="18193" xr:uid="{00000000-0005-0000-0000-0000C1000000}"/>
    <cellStyle name="_BOQ for TTnT Project (OSS Parts ) (Internal Version)_JTS_Note R3_Q3Y09 (Final)_JTS_Note R3_Q1Y2012" xfId="18194" xr:uid="{00000000-0005-0000-0000-0000C2000000}"/>
    <cellStyle name="_BOQ for TTnT Project (OSS Parts ) (Internal Version)_JTS_Note R3_Q3Y2009" xfId="18195" xr:uid="{00000000-0005-0000-0000-0000C3000000}"/>
    <cellStyle name="_BOQ for TTnT Project (OSS Parts ) (Internal Version)_JTS_Note R3_Q3Y2009 2" xfId="18196" xr:uid="{00000000-0005-0000-0000-0000C4000000}"/>
    <cellStyle name="_BOQ for TTnT Project (OSS Parts ) (Internal Version)_JTS_Note R3_Q3Y2009_2010_J032_Note R3_Audit" xfId="18197" xr:uid="{00000000-0005-0000-0000-0000C5000000}"/>
    <cellStyle name="_BOQ for TTnT Project (OSS Parts ) (Internal Version)_JTS_Note R3_Q3Y2009_JTS_Note R3_Q1Y2012" xfId="18198" xr:uid="{00000000-0005-0000-0000-0000C6000000}"/>
    <cellStyle name="_BOQ for TTnT Project (OSS Parts ) (Internal Version)_JTS_Note R3_Q3Y2009_JTS_Note R3_Q3Y2010" xfId="18199" xr:uid="{00000000-0005-0000-0000-0000C7000000}"/>
    <cellStyle name="_BOQ for TTnT Project (OSS Parts ) (Internal Version)_JTS_Note R3_Q3Y2009_JTS_Note R3_Q4Y2010" xfId="18200" xr:uid="{00000000-0005-0000-0000-0000C8000000}"/>
    <cellStyle name="_BOQ for TTnT Project (OSS Parts ) (Internal Version)_Note unrealized (update)" xfId="18201" xr:uid="{00000000-0005-0000-0000-0000C9000000}"/>
    <cellStyle name="_BOQ for TTnT Project (OSS Parts ) (Internal Version)_Note unrealized (update) 2" xfId="18202" xr:uid="{00000000-0005-0000-0000-0000CA000000}"/>
    <cellStyle name="_BOQ for TTnT Project (OSS Parts ) (Internal Version)_Note unrealized (update)_JTS_Note R1_Q2Y2010" xfId="18203" xr:uid="{00000000-0005-0000-0000-0000CB000000}"/>
    <cellStyle name="_BOQ for TTnT Project (OSS Parts ) (Internal Version)_Note unrealized (update)_Note_R1_Aging_Q2_11" xfId="18204" xr:uid="{00000000-0005-0000-0000-0000CC000000}"/>
    <cellStyle name="_BOQ for TTnT Project (OSS Parts ) (Internal Version)_Note unrealized (update)_Note_R1_Aging_Q3_11" xfId="18205" xr:uid="{00000000-0005-0000-0000-0000CD000000}"/>
    <cellStyle name="_BOQ for TTnT Project (OSS Parts ) (Internal Version)_Note unrealized (update)_Note_R1_Aging_Q4" xfId="18206" xr:uid="{00000000-0005-0000-0000-0000CE000000}"/>
    <cellStyle name="_BOQ for TTnT Project (OSS Parts ) (Internal Version)_Note unrealized (update)_Q210_J032_Note R1_Unrealised" xfId="18207" xr:uid="{00000000-0005-0000-0000-0000CF000000}"/>
    <cellStyle name="_BOQ for TTnT Project (OSS Parts ) (Internal Version)_Q1 2008 - J027 - cash flow conso - WP" xfId="18208" xr:uid="{00000000-0005-0000-0000-0000D0000000}"/>
    <cellStyle name="_BOQ for TTnT Project (OSS Parts ) (Internal Version)_Q1 2008 - J027 - cash flow conso - WP 2" xfId="18209" xr:uid="{00000000-0005-0000-0000-0000D1000000}"/>
    <cellStyle name="_BOQ for TTnT Project (OSS Parts ) (Internal Version)_Q1 2008 - J027 - cash flow conso - WP_2010_J032_Note R3_Audit" xfId="18210" xr:uid="{00000000-0005-0000-0000-0000D2000000}"/>
    <cellStyle name="_BOQ for TTnT Project (OSS Parts ) (Internal Version)_Q1 2008 - J027 - cash flow conso - WP_2010_J032_Note R3_Audit 2" xfId="18211" xr:uid="{00000000-0005-0000-0000-0000D3000000}"/>
    <cellStyle name="_BOQ for TTnT Project (OSS Parts ) (Internal Version)_Q1 2008 - J027 - cash flow conso - WP_2010_J032_Note R3_Audit_JTS_Note R3_Q1Y2012" xfId="18212" xr:uid="{00000000-0005-0000-0000-0000D4000000}"/>
    <cellStyle name="_BOQ for TTnT Project (OSS Parts ) (Internal Version)_Q1 2008 - J027 - cash flow conso - WP_JTS_Note R3_Q3Y09 (Final)" xfId="18213" xr:uid="{00000000-0005-0000-0000-0000D5000000}"/>
    <cellStyle name="_BOQ for TTnT Project (OSS Parts ) (Internal Version)_Q1 2008 - J027 - cash flow conso - WP_JTS_Note R3_Q3Y09 (Final) 2" xfId="18214" xr:uid="{00000000-0005-0000-0000-0000D6000000}"/>
    <cellStyle name="_BOQ for TTnT Project (OSS Parts ) (Internal Version)_Q1 2008 - J027 - cash flow conso - WP_JTS_Note R3_Q3Y09 (Final)_JTS_Note R3_Q1Y2012" xfId="18215" xr:uid="{00000000-0005-0000-0000-0000D7000000}"/>
    <cellStyle name="_BOQ for TTnT Project (OSS Parts ) (Internal Version)_Q1 2008 - J027 - cash flow conso - WP_JTS_Note R3_Q3Y2009" xfId="18216" xr:uid="{00000000-0005-0000-0000-0000D8000000}"/>
    <cellStyle name="_BOQ for TTnT Project (OSS Parts ) (Internal Version)_Q1 2008 - J027 - cash flow conso - WP_JTS_Note R3_Q3Y2009 2" xfId="18217" xr:uid="{00000000-0005-0000-0000-0000D9000000}"/>
    <cellStyle name="_BOQ for TTnT Project (OSS Parts ) (Internal Version)_Q1 2008 - J027 - cash flow conso - WP_JTS_Note R3_Q3Y2009_2010_J032_Note R3_Audit" xfId="18218" xr:uid="{00000000-0005-0000-0000-0000DA000000}"/>
    <cellStyle name="_BOQ for TTnT Project (OSS Parts ) (Internal Version)_Q1 2008 - J027 - cash flow conso - WP_JTS_Note R3_Q3Y2009_JTS_Note R3_Q1Y2012" xfId="18219" xr:uid="{00000000-0005-0000-0000-0000DB000000}"/>
    <cellStyle name="_BOQ for TTnT Project (OSS Parts ) (Internal Version)_Q1 2008 - J027 - cash flow conso - WP_JTS_Note R3_Q3Y2009_JTS_Note R3_Q3Y2010" xfId="18220" xr:uid="{00000000-0005-0000-0000-0000DC000000}"/>
    <cellStyle name="_BOQ for TTnT Project (OSS Parts ) (Internal Version)_Q1 2008 - J027 - cash flow conso - WP_JTS_Note R3_Q3Y2009_JTS_Note R3_Q4Y2010" xfId="18221" xr:uid="{00000000-0005-0000-0000-0000DD000000}"/>
    <cellStyle name="_BOQ for TTnT Project (OSS Parts ) (Internal Version)_Q1 2008 - J027 - cash flow conso - WP_Note unrealized (update)" xfId="18222" xr:uid="{00000000-0005-0000-0000-0000DE000000}"/>
    <cellStyle name="_BOQ for TTnT Project (OSS Parts ) (Internal Version)_Q1 2008 - J027 - cash flow conso - WP_Note unrealized (update) 2" xfId="18223" xr:uid="{00000000-0005-0000-0000-0000DF000000}"/>
    <cellStyle name="_BOQ for TTnT Project (OSS Parts ) (Internal Version)_Q1 2008 - J027 - cash flow conso - WP_Note unrealized (update)_JTS_Note R1_Q2Y2010" xfId="18224" xr:uid="{00000000-0005-0000-0000-0000E0000000}"/>
    <cellStyle name="_BOQ for TTnT Project (OSS Parts ) (Internal Version)_Q1 2008 - J027 - cash flow conso - WP_Note unrealized (update)_Note_R1_Aging_Q2_11" xfId="18225" xr:uid="{00000000-0005-0000-0000-0000E1000000}"/>
    <cellStyle name="_BOQ for TTnT Project (OSS Parts ) (Internal Version)_Q1 2008 - J027 - cash flow conso - WP_Note unrealized (update)_Note_R1_Aging_Q3_11" xfId="18226" xr:uid="{00000000-0005-0000-0000-0000E2000000}"/>
    <cellStyle name="_BOQ for TTnT Project (OSS Parts ) (Internal Version)_Q1 2008 - J027 - cash flow conso - WP_Note unrealized (update)_Note_R1_Aging_Q4" xfId="18227" xr:uid="{00000000-0005-0000-0000-0000E3000000}"/>
    <cellStyle name="_BOQ for TTnT Project (OSS Parts ) (Internal Version)_Q1 2008 - J027 - cash flow conso - WP_Note unrealized (update)_Q210_J032_Note R1_Unrealised" xfId="18228" xr:uid="{00000000-0005-0000-0000-0000E4000000}"/>
    <cellStyle name="_BOQ for TTnT Project (OSS Parts ) (Internal Version)_Q1 2008 - J027 - cash flow conso - WP_Q309_J032_Note R1_Audit (2)" xfId="18229" xr:uid="{00000000-0005-0000-0000-0000E5000000}"/>
    <cellStyle name="_BOQ for TTnT Project (OSS Parts ) (Internal Version)_Q1 2008 - J027 - cash flow conso - WP_Q309_J032_Note R1_Audit (2) 2" xfId="18230" xr:uid="{00000000-0005-0000-0000-0000E6000000}"/>
    <cellStyle name="_BOQ for TTnT Project (OSS Parts ) (Internal Version)_Q1 2008 - J027 - cash flow conso - WP_Q309_J032_Note R1_Audit (2)_JTS_Note R1_Q2Y2010" xfId="18231" xr:uid="{00000000-0005-0000-0000-0000E7000000}"/>
    <cellStyle name="_BOQ for TTnT Project (OSS Parts ) (Internal Version)_Q1 2008 - J027 - cash flow conso - WP_Q309_J032_Note R1_Audit (2)_Note_R1_Aging_Q2_11" xfId="18232" xr:uid="{00000000-0005-0000-0000-0000E8000000}"/>
    <cellStyle name="_BOQ for TTnT Project (OSS Parts ) (Internal Version)_Q1 2008 - J027 - cash flow conso - WP_Q309_J032_Note R1_Audit (2)_Note_R1_Aging_Q3_11" xfId="18233" xr:uid="{00000000-0005-0000-0000-0000E9000000}"/>
    <cellStyle name="_BOQ for TTnT Project (OSS Parts ) (Internal Version)_Q1 2008 - J027 - cash flow conso - WP_Q309_J032_Note R1_Audit (2)_Note_R1_Aging_Q4" xfId="18234" xr:uid="{00000000-0005-0000-0000-0000EA000000}"/>
    <cellStyle name="_BOQ for TTnT Project (OSS Parts ) (Internal Version)_Q1 2008 - J027 - cash flow conso - WP_Q309_J032_Note R1_Audit (2)_Q210_J032_Note R1_Unrealised" xfId="18235" xr:uid="{00000000-0005-0000-0000-0000EB000000}"/>
    <cellStyle name="_BOQ for TTnT Project (OSS Parts ) (Internal Version)_Q1 2008 - J027 - JI Group - Note R11" xfId="18236" xr:uid="{00000000-0005-0000-0000-0000EC000000}"/>
    <cellStyle name="_BOQ for TTnT Project (OSS Parts ) (Internal Version)_Q1 2008 - J027 - JI Group - Note R11 2" xfId="18237" xr:uid="{00000000-0005-0000-0000-0000ED000000}"/>
    <cellStyle name="_BOQ for TTnT Project (OSS Parts ) (Internal Version)_Q1 2008 - J027 - JI Group - Note R11_2010_J032_Note R3_Audit" xfId="18238" xr:uid="{00000000-0005-0000-0000-0000EE000000}"/>
    <cellStyle name="_BOQ for TTnT Project (OSS Parts ) (Internal Version)_Q1 2008 - J027 - JI Group - Note R11_2010_J032_Note R3_Audit 2" xfId="18239" xr:uid="{00000000-0005-0000-0000-0000EF000000}"/>
    <cellStyle name="_BOQ for TTnT Project (OSS Parts ) (Internal Version)_Q1 2008 - J027 - JI Group - Note R11_2010_J032_Note R3_Audit_JTS_Note R3_Q1Y2012" xfId="18240" xr:uid="{00000000-0005-0000-0000-0000F0000000}"/>
    <cellStyle name="_BOQ for TTnT Project (OSS Parts ) (Internal Version)_Q1 2008 - J027 - JI Group - Note R11_JTS_Note R3_Q3Y09 (Final)" xfId="18241" xr:uid="{00000000-0005-0000-0000-0000F1000000}"/>
    <cellStyle name="_BOQ for TTnT Project (OSS Parts ) (Internal Version)_Q1 2008 - J027 - JI Group - Note R11_JTS_Note R3_Q3Y09 (Final) 2" xfId="18242" xr:uid="{00000000-0005-0000-0000-0000F2000000}"/>
    <cellStyle name="_BOQ for TTnT Project (OSS Parts ) (Internal Version)_Q1 2008 - J027 - JI Group - Note R11_JTS_Note R3_Q3Y09 (Final)_JTS_Note R3_Q1Y2012" xfId="18243" xr:uid="{00000000-0005-0000-0000-0000F3000000}"/>
    <cellStyle name="_BOQ for TTnT Project (OSS Parts ) (Internal Version)_Q1 2008 - J027 - JI Group - Note R11_JTS_Note R3_Q3Y2009" xfId="18244" xr:uid="{00000000-0005-0000-0000-0000F4000000}"/>
    <cellStyle name="_BOQ for TTnT Project (OSS Parts ) (Internal Version)_Q1 2008 - J027 - JI Group - Note R11_JTS_Note R3_Q3Y2009 2" xfId="18245" xr:uid="{00000000-0005-0000-0000-0000F5000000}"/>
    <cellStyle name="_BOQ for TTnT Project (OSS Parts ) (Internal Version)_Q1 2008 - J027 - JI Group - Note R11_JTS_Note R3_Q3Y2009_2010_J032_Note R3_Audit" xfId="18246" xr:uid="{00000000-0005-0000-0000-0000F6000000}"/>
    <cellStyle name="_BOQ for TTnT Project (OSS Parts ) (Internal Version)_Q1 2008 - J027 - JI Group - Note R11_JTS_Note R3_Q3Y2009_JTS_Note R3_Q1Y2012" xfId="18247" xr:uid="{00000000-0005-0000-0000-0000F7000000}"/>
    <cellStyle name="_BOQ for TTnT Project (OSS Parts ) (Internal Version)_Q1 2008 - J027 - JI Group - Note R11_JTS_Note R3_Q3Y2009_JTS_Note R3_Q3Y2010" xfId="18248" xr:uid="{00000000-0005-0000-0000-0000F8000000}"/>
    <cellStyle name="_BOQ for TTnT Project (OSS Parts ) (Internal Version)_Q1 2008 - J027 - JI Group - Note R11_JTS_Note R3_Q3Y2009_JTS_Note R3_Q4Y2010" xfId="18249" xr:uid="{00000000-0005-0000-0000-0000F9000000}"/>
    <cellStyle name="_BOQ for TTnT Project (OSS Parts ) (Internal Version)_Q1 2008 - J027 - JI Group - Note R11_Note unrealized (update)" xfId="18250" xr:uid="{00000000-0005-0000-0000-0000FA000000}"/>
    <cellStyle name="_BOQ for TTnT Project (OSS Parts ) (Internal Version)_Q1 2008 - J027 - JI Group - Note R11_Note unrealized (update) 2" xfId="18251" xr:uid="{00000000-0005-0000-0000-0000FB000000}"/>
    <cellStyle name="_BOQ for TTnT Project (OSS Parts ) (Internal Version)_Q1 2008 - J027 - JI Group - Note R11_Note unrealized (update)_JTS_Note R1_Q2Y2010" xfId="18252" xr:uid="{00000000-0005-0000-0000-0000FC000000}"/>
    <cellStyle name="_BOQ for TTnT Project (OSS Parts ) (Internal Version)_Q1 2008 - J027 - JI Group - Note R11_Note unrealized (update)_Note_R1_Aging_Q2_11" xfId="18253" xr:uid="{00000000-0005-0000-0000-0000FD000000}"/>
    <cellStyle name="_BOQ for TTnT Project (OSS Parts ) (Internal Version)_Q1 2008 - J027 - JI Group - Note R11_Note unrealized (update)_Note_R1_Aging_Q3_11" xfId="18254" xr:uid="{00000000-0005-0000-0000-0000FE000000}"/>
    <cellStyle name="_BOQ for TTnT Project (OSS Parts ) (Internal Version)_Q1 2008 - J027 - JI Group - Note R11_Note unrealized (update)_Note_R1_Aging_Q4" xfId="18255" xr:uid="{00000000-0005-0000-0000-0000FF000000}"/>
    <cellStyle name="_BOQ for TTnT Project (OSS Parts ) (Internal Version)_Q1 2008 - J027 - JI Group - Note R11_Note unrealized (update)_Q210_J032_Note R1_Unrealised" xfId="18256" xr:uid="{00000000-0005-0000-0000-000000010000}"/>
    <cellStyle name="_BOQ for TTnT Project (OSS Parts ) (Internal Version)_Q1 2008 - J027 - JI Group - Note R11_Q309_J032_Note R1_Audit (2)" xfId="18257" xr:uid="{00000000-0005-0000-0000-000001010000}"/>
    <cellStyle name="_BOQ for TTnT Project (OSS Parts ) (Internal Version)_Q1 2008 - J027 - JI Group - Note R11_Q309_J032_Note R1_Audit (2) 2" xfId="18258" xr:uid="{00000000-0005-0000-0000-000002010000}"/>
    <cellStyle name="_BOQ for TTnT Project (OSS Parts ) (Internal Version)_Q1 2008 - J027 - JI Group - Note R11_Q309_J032_Note R1_Audit (2)_JTS_Note R1_Q2Y2010" xfId="18259" xr:uid="{00000000-0005-0000-0000-000003010000}"/>
    <cellStyle name="_BOQ for TTnT Project (OSS Parts ) (Internal Version)_Q1 2008 - J027 - JI Group - Note R11_Q309_J032_Note R1_Audit (2)_Note_R1_Aging_Q2_11" xfId="18260" xr:uid="{00000000-0005-0000-0000-000004010000}"/>
    <cellStyle name="_BOQ for TTnT Project (OSS Parts ) (Internal Version)_Q1 2008 - J027 - JI Group - Note R11_Q309_J032_Note R1_Audit (2)_Note_R1_Aging_Q3_11" xfId="18261" xr:uid="{00000000-0005-0000-0000-000005010000}"/>
    <cellStyle name="_BOQ for TTnT Project (OSS Parts ) (Internal Version)_Q1 2008 - J027 - JI Group - Note R11_Q309_J032_Note R1_Audit (2)_Note_R1_Aging_Q4" xfId="18262" xr:uid="{00000000-0005-0000-0000-000006010000}"/>
    <cellStyle name="_BOQ for TTnT Project (OSS Parts ) (Internal Version)_Q1 2008 - J027 - JI Group - Note R11_Q309_J032_Note R1_Audit (2)_Q210_J032_Note R1_Unrealised" xfId="18263" xr:uid="{00000000-0005-0000-0000-000007010000}"/>
    <cellStyle name="_BOQ for TTnT Project (OSS Parts ) (Internal Version)_Q2 2008 - J027 - JI Group - Note R11" xfId="18264" xr:uid="{00000000-0005-0000-0000-000008010000}"/>
    <cellStyle name="_BOQ for TTnT Project (OSS Parts ) (Internal Version)_Q3 2008 - J027 - cash flow conso" xfId="18265" xr:uid="{00000000-0005-0000-0000-000009010000}"/>
    <cellStyle name="_BOQ for TTnT Project (OSS Parts ) (Internal Version)_Q3 2008 - J027 - JI Group - Note R1" xfId="18266" xr:uid="{00000000-0005-0000-0000-00000A010000}"/>
    <cellStyle name="_BOQ for TTnT Project (OSS Parts ) (Internal Version)_Q3 2008 - J027 - JI Group - Note R11" xfId="18267" xr:uid="{00000000-0005-0000-0000-00000B010000}"/>
    <cellStyle name="_BOQ for TTnT Project (OSS Parts ) (Internal Version)_Q309_J032_Note R1_Audit (2)" xfId="18268" xr:uid="{00000000-0005-0000-0000-00000C010000}"/>
    <cellStyle name="_BOQ for TTnT Project (OSS Parts ) (Internal Version)_Q309_J032_Note R1_Audit (2) 2" xfId="18269" xr:uid="{00000000-0005-0000-0000-00000D010000}"/>
    <cellStyle name="_BOQ for TTnT Project (OSS Parts ) (Internal Version)_Q309_J032_Note R1_Audit (2)_JTS_Note R1_Q2Y2010" xfId="18270" xr:uid="{00000000-0005-0000-0000-00000E010000}"/>
    <cellStyle name="_BOQ for TTnT Project (OSS Parts ) (Internal Version)_Q309_J032_Note R1_Audit (2)_Note_R1_Aging_Q2_11" xfId="18271" xr:uid="{00000000-0005-0000-0000-00000F010000}"/>
    <cellStyle name="_BOQ for TTnT Project (OSS Parts ) (Internal Version)_Q309_J032_Note R1_Audit (2)_Note_R1_Aging_Q3_11" xfId="18272" xr:uid="{00000000-0005-0000-0000-000010010000}"/>
    <cellStyle name="_BOQ for TTnT Project (OSS Parts ) (Internal Version)_Q309_J032_Note R1_Audit (2)_Note_R1_Aging_Q4" xfId="18273" xr:uid="{00000000-0005-0000-0000-000011010000}"/>
    <cellStyle name="_BOQ for TTnT Project (OSS Parts ) (Internal Version)_Q309_J032_Note R1_Audit (2)_Q210_J032_Note R1_Unrealised" xfId="18274" xr:uid="{00000000-0005-0000-0000-000012010000}"/>
    <cellStyle name="_BOQ for TTnT Project (OSS Parts ) (Internal Version)_R11_Detail cash flow" xfId="18275" xr:uid="{00000000-0005-0000-0000-000013010000}"/>
    <cellStyle name="_BOQ for TTnT Project (OSS Parts ) (Internal Version)_R11_Detail cash flow 2" xfId="18276" xr:uid="{00000000-0005-0000-0000-000014010000}"/>
    <cellStyle name="_BOQ for TTnT Project (OSS Parts ) (Internal Version)_R11_Detail cash flow 3" xfId="18277" xr:uid="{00000000-0005-0000-0000-000015010000}"/>
    <cellStyle name="_BOQ for TTnT Project (OSS Parts ) (Internal Version)_Y2008_JI Group - Note R11" xfId="18278" xr:uid="{00000000-0005-0000-0000-000016010000}"/>
    <cellStyle name="_BOQ for TTnT Project (OSS Parts ) 10" xfId="18279" xr:uid="{00000000-0005-0000-0000-000017010000}"/>
    <cellStyle name="_BOQ for TTnT Project (OSS Parts ) 11" xfId="18280" xr:uid="{00000000-0005-0000-0000-000018010000}"/>
    <cellStyle name="_BOQ for TTnT Project (OSS Parts ) 12" xfId="18281" xr:uid="{00000000-0005-0000-0000-000019010000}"/>
    <cellStyle name="_BOQ for TTnT Project (OSS Parts ) 13" xfId="18282" xr:uid="{00000000-0005-0000-0000-00001A010000}"/>
    <cellStyle name="_BOQ for TTnT Project (OSS Parts ) 14" xfId="18283" xr:uid="{00000000-0005-0000-0000-00001B010000}"/>
    <cellStyle name="_BOQ for TTnT Project (OSS Parts ) 15" xfId="18284" xr:uid="{00000000-0005-0000-0000-00001C010000}"/>
    <cellStyle name="_BOQ for TTnT Project (OSS Parts ) 16" xfId="18285" xr:uid="{00000000-0005-0000-0000-00001D010000}"/>
    <cellStyle name="_BOQ for TTnT Project (OSS Parts ) 17" xfId="18286" xr:uid="{00000000-0005-0000-0000-00001E010000}"/>
    <cellStyle name="_BOQ for TTnT Project (OSS Parts ) 18" xfId="18287" xr:uid="{00000000-0005-0000-0000-00001F010000}"/>
    <cellStyle name="_BOQ for TTnT Project (OSS Parts ) 19" xfId="18288" xr:uid="{00000000-0005-0000-0000-000020010000}"/>
    <cellStyle name="_BOQ for TTnT Project (OSS Parts ) 2" xfId="18289" xr:uid="{00000000-0005-0000-0000-000021010000}"/>
    <cellStyle name="_BOQ for TTnT Project (OSS Parts ) 20" xfId="18290" xr:uid="{00000000-0005-0000-0000-000022010000}"/>
    <cellStyle name="_BOQ for TTnT Project (OSS Parts ) 21" xfId="18291" xr:uid="{00000000-0005-0000-0000-000023010000}"/>
    <cellStyle name="_BOQ for TTnT Project (OSS Parts ) 22" xfId="18292" xr:uid="{00000000-0005-0000-0000-000024010000}"/>
    <cellStyle name="_BOQ for TTnT Project (OSS Parts ) 23" xfId="18293" xr:uid="{00000000-0005-0000-0000-000025010000}"/>
    <cellStyle name="_BOQ for TTnT Project (OSS Parts ) 24" xfId="18294" xr:uid="{00000000-0005-0000-0000-000026010000}"/>
    <cellStyle name="_BOQ for TTnT Project (OSS Parts ) 25" xfId="18295" xr:uid="{00000000-0005-0000-0000-000027010000}"/>
    <cellStyle name="_BOQ for TTnT Project (OSS Parts ) 26" xfId="18296" xr:uid="{00000000-0005-0000-0000-000028010000}"/>
    <cellStyle name="_BOQ for TTnT Project (OSS Parts ) 27" xfId="18297" xr:uid="{00000000-0005-0000-0000-000029010000}"/>
    <cellStyle name="_BOQ for TTnT Project (OSS Parts ) 28" xfId="18298" xr:uid="{00000000-0005-0000-0000-00002A010000}"/>
    <cellStyle name="_BOQ for TTnT Project (OSS Parts ) 29" xfId="18299" xr:uid="{00000000-0005-0000-0000-00002B010000}"/>
    <cellStyle name="_BOQ for TTnT Project (OSS Parts ) 3" xfId="18300" xr:uid="{00000000-0005-0000-0000-00002C010000}"/>
    <cellStyle name="_BOQ for TTnT Project (OSS Parts ) 30" xfId="18301" xr:uid="{00000000-0005-0000-0000-00002D010000}"/>
    <cellStyle name="_BOQ for TTnT Project (OSS Parts ) 31" xfId="18302" xr:uid="{00000000-0005-0000-0000-00002E010000}"/>
    <cellStyle name="_BOQ for TTnT Project (OSS Parts ) 32" xfId="18303" xr:uid="{00000000-0005-0000-0000-00002F010000}"/>
    <cellStyle name="_BOQ for TTnT Project (OSS Parts ) 33" xfId="18304" xr:uid="{00000000-0005-0000-0000-000030010000}"/>
    <cellStyle name="_BOQ for TTnT Project (OSS Parts ) 34" xfId="18305" xr:uid="{00000000-0005-0000-0000-000031010000}"/>
    <cellStyle name="_BOQ for TTnT Project (OSS Parts ) 35" xfId="18306" xr:uid="{00000000-0005-0000-0000-000032010000}"/>
    <cellStyle name="_BOQ for TTnT Project (OSS Parts ) 36" xfId="18307" xr:uid="{00000000-0005-0000-0000-000033010000}"/>
    <cellStyle name="_BOQ for TTnT Project (OSS Parts ) 37" xfId="18308" xr:uid="{00000000-0005-0000-0000-000034010000}"/>
    <cellStyle name="_BOQ for TTnT Project (OSS Parts ) 38" xfId="18309" xr:uid="{00000000-0005-0000-0000-000035010000}"/>
    <cellStyle name="_BOQ for TTnT Project (OSS Parts ) 39" xfId="18310" xr:uid="{00000000-0005-0000-0000-000036010000}"/>
    <cellStyle name="_BOQ for TTnT Project (OSS Parts ) 4" xfId="18311" xr:uid="{00000000-0005-0000-0000-000037010000}"/>
    <cellStyle name="_BOQ for TTnT Project (OSS Parts ) 40" xfId="18312" xr:uid="{00000000-0005-0000-0000-000038010000}"/>
    <cellStyle name="_BOQ for TTnT Project (OSS Parts ) 5" xfId="18313" xr:uid="{00000000-0005-0000-0000-000039010000}"/>
    <cellStyle name="_BOQ for TTnT Project (OSS Parts ) 6" xfId="18314" xr:uid="{00000000-0005-0000-0000-00003A010000}"/>
    <cellStyle name="_BOQ for TTnT Project (OSS Parts ) 7" xfId="18315" xr:uid="{00000000-0005-0000-0000-00003B010000}"/>
    <cellStyle name="_BOQ for TTnT Project (OSS Parts ) 8" xfId="18316" xr:uid="{00000000-0005-0000-0000-00003C010000}"/>
    <cellStyle name="_BOQ for TTnT Project (OSS Parts ) 9" xfId="18317" xr:uid="{00000000-0005-0000-0000-00003D010000}"/>
    <cellStyle name="_BOQ of IPTV MW CA STB" xfId="18318" xr:uid="{00000000-0005-0000-0000-00003E010000}"/>
    <cellStyle name="_BOQ of IPTV MW CA STB 2" xfId="18319" xr:uid="{00000000-0005-0000-0000-00003F010000}"/>
    <cellStyle name="_BOQ of IPTV MW CA STB_2008_J027_Cash flow_Conso" xfId="18320" xr:uid="{00000000-0005-0000-0000-000040010000}"/>
    <cellStyle name="_BOQ of IPTV MW CA STB_2008Q1_JI Group - Note R11" xfId="18321" xr:uid="{00000000-0005-0000-0000-000041010000}"/>
    <cellStyle name="_BOQ of IPTV MW CA STB_2008Q1_JI Group - Note R11 2" xfId="18322" xr:uid="{00000000-0005-0000-0000-000042010000}"/>
    <cellStyle name="_BOQ of IPTV MW CA STB_2008Q1_JI Group - Note R11_2010_J032_Note R3_Audit" xfId="18323" xr:uid="{00000000-0005-0000-0000-000043010000}"/>
    <cellStyle name="_BOQ of IPTV MW CA STB_2008Q1_JI Group - Note R11_2010_J032_Note R3_Audit 2" xfId="18324" xr:uid="{00000000-0005-0000-0000-000044010000}"/>
    <cellStyle name="_BOQ of IPTV MW CA STB_2008Q1_JI Group - Note R11_2010_J032_Note R3_Audit_JTS_Note R3_Q1Y2012" xfId="18325" xr:uid="{00000000-0005-0000-0000-000045010000}"/>
    <cellStyle name="_BOQ of IPTV MW CA STB_2008Q1_JI Group - Note R11_JTS_Note R3_Q3Y09 (Final)" xfId="18326" xr:uid="{00000000-0005-0000-0000-000046010000}"/>
    <cellStyle name="_BOQ of IPTV MW CA STB_2008Q1_JI Group - Note R11_JTS_Note R3_Q3Y09 (Final) 2" xfId="18327" xr:uid="{00000000-0005-0000-0000-000047010000}"/>
    <cellStyle name="_BOQ of IPTV MW CA STB_2008Q1_JI Group - Note R11_JTS_Note R3_Q3Y09 (Final)_JTS_Note R3_Q1Y2012" xfId="18328" xr:uid="{00000000-0005-0000-0000-000048010000}"/>
    <cellStyle name="_BOQ of IPTV MW CA STB_2008Q1_JI Group - Note R11_JTS_Note R3_Q3Y2009" xfId="18329" xr:uid="{00000000-0005-0000-0000-000049010000}"/>
    <cellStyle name="_BOQ of IPTV MW CA STB_2008Q1_JI Group - Note R11_JTS_Note R3_Q3Y2009 2" xfId="18330" xr:uid="{00000000-0005-0000-0000-00004A010000}"/>
    <cellStyle name="_BOQ of IPTV MW CA STB_2008Q1_JI Group - Note R11_JTS_Note R3_Q3Y2009_2010_J032_Note R3_Audit" xfId="18331" xr:uid="{00000000-0005-0000-0000-00004B010000}"/>
    <cellStyle name="_BOQ of IPTV MW CA STB_2008Q1_JI Group - Note R11_JTS_Note R3_Q3Y2009_JTS_Note R3_Q1Y2012" xfId="18332" xr:uid="{00000000-0005-0000-0000-00004C010000}"/>
    <cellStyle name="_BOQ of IPTV MW CA STB_2008Q1_JI Group - Note R11_JTS_Note R3_Q3Y2009_JTS_Note R3_Q3Y2010" xfId="18333" xr:uid="{00000000-0005-0000-0000-00004D010000}"/>
    <cellStyle name="_BOQ of IPTV MW CA STB_2008Q1_JI Group - Note R11_JTS_Note R3_Q3Y2009_JTS_Note R3_Q4Y2010" xfId="18334" xr:uid="{00000000-0005-0000-0000-00004E010000}"/>
    <cellStyle name="_BOQ of IPTV MW CA STB_2008Q1_JI Group - Note R11_Note unrealized (update)" xfId="18335" xr:uid="{00000000-0005-0000-0000-00004F010000}"/>
    <cellStyle name="_BOQ of IPTV MW CA STB_2008Q1_JI Group - Note R11_Note unrealized (update) 2" xfId="18336" xr:uid="{00000000-0005-0000-0000-000050010000}"/>
    <cellStyle name="_BOQ of IPTV MW CA STB_2008Q1_JI Group - Note R11_Note unrealized (update)_JTS_Note R1_Q2Y2010" xfId="18337" xr:uid="{00000000-0005-0000-0000-000051010000}"/>
    <cellStyle name="_BOQ of IPTV MW CA STB_2008Q1_JI Group - Note R11_Note unrealized (update)_Note_R1_Aging_Q2_11" xfId="18338" xr:uid="{00000000-0005-0000-0000-000052010000}"/>
    <cellStyle name="_BOQ of IPTV MW CA STB_2008Q1_JI Group - Note R11_Note unrealized (update)_Note_R1_Aging_Q3_11" xfId="18339" xr:uid="{00000000-0005-0000-0000-000053010000}"/>
    <cellStyle name="_BOQ of IPTV MW CA STB_2008Q1_JI Group - Note R11_Note unrealized (update)_Note_R1_Aging_Q4" xfId="18340" xr:uid="{00000000-0005-0000-0000-000054010000}"/>
    <cellStyle name="_BOQ of IPTV MW CA STB_2008Q1_JI Group - Note R11_Note unrealized (update)_Q210_J032_Note R1_Unrealised" xfId="18341" xr:uid="{00000000-0005-0000-0000-000055010000}"/>
    <cellStyle name="_BOQ of IPTV MW CA STB_2008Q1_JI Group - Note R11_Q309_J032_Note R1_Audit (2)" xfId="18342" xr:uid="{00000000-0005-0000-0000-000056010000}"/>
    <cellStyle name="_BOQ of IPTV MW CA STB_2008Q1_JI Group - Note R11_Q309_J032_Note R1_Audit (2) 2" xfId="18343" xr:uid="{00000000-0005-0000-0000-000057010000}"/>
    <cellStyle name="_BOQ of IPTV MW CA STB_2008Q1_JI Group - Note R11_Q309_J032_Note R1_Audit (2)_JTS_Note R1_Q2Y2010" xfId="18344" xr:uid="{00000000-0005-0000-0000-000058010000}"/>
    <cellStyle name="_BOQ of IPTV MW CA STB_2008Q1_JI Group - Note R11_Q309_J032_Note R1_Audit (2)_Note_R1_Aging_Q2_11" xfId="18345" xr:uid="{00000000-0005-0000-0000-000059010000}"/>
    <cellStyle name="_BOQ of IPTV MW CA STB_2008Q1_JI Group - Note R11_Q309_J032_Note R1_Audit (2)_Note_R1_Aging_Q3_11" xfId="18346" xr:uid="{00000000-0005-0000-0000-00005A010000}"/>
    <cellStyle name="_BOQ of IPTV MW CA STB_2008Q1_JI Group - Note R11_Q309_J032_Note R1_Audit (2)_Note_R1_Aging_Q4" xfId="18347" xr:uid="{00000000-0005-0000-0000-00005B010000}"/>
    <cellStyle name="_BOQ of IPTV MW CA STB_2008Q1_JI Group - Note R11_Q309_J032_Note R1_Audit (2)_Q210_J032_Note R1_Unrealised" xfId="18348" xr:uid="{00000000-0005-0000-0000-00005C010000}"/>
    <cellStyle name="_BOQ of IPTV MW CA STB_2008Q2_JIG_Note R11" xfId="18349" xr:uid="{00000000-0005-0000-0000-00005D010000}"/>
    <cellStyle name="_BOQ of IPTV MW CA STB_2008Q3- J027 - JI Group - Note R1" xfId="18350" xr:uid="{00000000-0005-0000-0000-00005E010000}"/>
    <cellStyle name="_BOQ of IPTV MW CA STB_2010_J032_Note R3_Audit" xfId="18351" xr:uid="{00000000-0005-0000-0000-00005F010000}"/>
    <cellStyle name="_BOQ of IPTV MW CA STB_2010_J032_Note R3_Audit 2" xfId="18352" xr:uid="{00000000-0005-0000-0000-000060010000}"/>
    <cellStyle name="_BOQ of IPTV MW CA STB_2010_J032_Note R3_Audit_JTS_Note R3_Q1Y2012" xfId="18353" xr:uid="{00000000-0005-0000-0000-000061010000}"/>
    <cellStyle name="_BOQ of IPTV MW CA STB_J027_2007_Cash flow_Conso_WP" xfId="18354" xr:uid="{00000000-0005-0000-0000-000062010000}"/>
    <cellStyle name="_BOQ of IPTV MW CA STB_JTS_Note R3_Q3Y09 (Final)" xfId="18355" xr:uid="{00000000-0005-0000-0000-000063010000}"/>
    <cellStyle name="_BOQ of IPTV MW CA STB_JTS_Note R3_Q3Y09 (Final) 2" xfId="18356" xr:uid="{00000000-0005-0000-0000-000064010000}"/>
    <cellStyle name="_BOQ of IPTV MW CA STB_JTS_Note R3_Q3Y09 (Final)_JTS_Note R3_Q1Y2012" xfId="18357" xr:uid="{00000000-0005-0000-0000-000065010000}"/>
    <cellStyle name="_BOQ of IPTV MW CA STB_JTS_Note R3_Q3Y2009" xfId="18358" xr:uid="{00000000-0005-0000-0000-000066010000}"/>
    <cellStyle name="_BOQ of IPTV MW CA STB_JTS_Note R3_Q3Y2009 2" xfId="18359" xr:uid="{00000000-0005-0000-0000-000067010000}"/>
    <cellStyle name="_BOQ of IPTV MW CA STB_JTS_Note R3_Q3Y2009_2010_J032_Note R3_Audit" xfId="18360" xr:uid="{00000000-0005-0000-0000-000068010000}"/>
    <cellStyle name="_BOQ of IPTV MW CA STB_JTS_Note R3_Q3Y2009_JTS_Note R3_Q1Y2012" xfId="18361" xr:uid="{00000000-0005-0000-0000-000069010000}"/>
    <cellStyle name="_BOQ of IPTV MW CA STB_JTS_Note R3_Q3Y2009_JTS_Note R3_Q3Y2010" xfId="18362" xr:uid="{00000000-0005-0000-0000-00006A010000}"/>
    <cellStyle name="_BOQ of IPTV MW CA STB_JTS_Note R3_Q3Y2009_JTS_Note R3_Q4Y2010" xfId="18363" xr:uid="{00000000-0005-0000-0000-00006B010000}"/>
    <cellStyle name="_BOQ of IPTV MW CA STB_Note unrealized (update)" xfId="18364" xr:uid="{00000000-0005-0000-0000-00006C010000}"/>
    <cellStyle name="_BOQ of IPTV MW CA STB_Note unrealized (update) 2" xfId="18365" xr:uid="{00000000-0005-0000-0000-00006D010000}"/>
    <cellStyle name="_BOQ of IPTV MW CA STB_Note unrealized (update)_JTS_Note R1_Q2Y2010" xfId="18366" xr:uid="{00000000-0005-0000-0000-00006E010000}"/>
    <cellStyle name="_BOQ of IPTV MW CA STB_Note unrealized (update)_Note_R1_Aging_Q2_11" xfId="18367" xr:uid="{00000000-0005-0000-0000-00006F010000}"/>
    <cellStyle name="_BOQ of IPTV MW CA STB_Note unrealized (update)_Note_R1_Aging_Q3_11" xfId="18368" xr:uid="{00000000-0005-0000-0000-000070010000}"/>
    <cellStyle name="_BOQ of IPTV MW CA STB_Note unrealized (update)_Note_R1_Aging_Q4" xfId="18369" xr:uid="{00000000-0005-0000-0000-000071010000}"/>
    <cellStyle name="_BOQ of IPTV MW CA STB_Note unrealized (update)_Q210_J032_Note R1_Unrealised" xfId="18370" xr:uid="{00000000-0005-0000-0000-000072010000}"/>
    <cellStyle name="_BOQ of IPTV MW CA STB_Q1 2008 - J027 - cash flow conso - WP" xfId="18371" xr:uid="{00000000-0005-0000-0000-000073010000}"/>
    <cellStyle name="_BOQ of IPTV MW CA STB_Q1 2008 - J027 - cash flow conso - WP 2" xfId="18372" xr:uid="{00000000-0005-0000-0000-000074010000}"/>
    <cellStyle name="_BOQ of IPTV MW CA STB_Q1 2008 - J027 - cash flow conso - WP_2010_J032_Note R3_Audit" xfId="18373" xr:uid="{00000000-0005-0000-0000-000075010000}"/>
    <cellStyle name="_BOQ of IPTV MW CA STB_Q1 2008 - J027 - cash flow conso - WP_2010_J032_Note R3_Audit 2" xfId="18374" xr:uid="{00000000-0005-0000-0000-000076010000}"/>
    <cellStyle name="_BOQ of IPTV MW CA STB_Q1 2008 - J027 - cash flow conso - WP_2010_J032_Note R3_Audit_JTS_Note R3_Q1Y2012" xfId="18375" xr:uid="{00000000-0005-0000-0000-000077010000}"/>
    <cellStyle name="_BOQ of IPTV MW CA STB_Q1 2008 - J027 - cash flow conso - WP_JTS_Note R3_Q3Y09 (Final)" xfId="18376" xr:uid="{00000000-0005-0000-0000-000078010000}"/>
    <cellStyle name="_BOQ of IPTV MW CA STB_Q1 2008 - J027 - cash flow conso - WP_JTS_Note R3_Q3Y09 (Final) 2" xfId="18377" xr:uid="{00000000-0005-0000-0000-000079010000}"/>
    <cellStyle name="_BOQ of IPTV MW CA STB_Q1 2008 - J027 - cash flow conso - WP_JTS_Note R3_Q3Y09 (Final)_JTS_Note R3_Q1Y2012" xfId="18378" xr:uid="{00000000-0005-0000-0000-00007A010000}"/>
    <cellStyle name="_BOQ of IPTV MW CA STB_Q1 2008 - J027 - cash flow conso - WP_JTS_Note R3_Q3Y2009" xfId="18379" xr:uid="{00000000-0005-0000-0000-00007B010000}"/>
    <cellStyle name="_BOQ of IPTV MW CA STB_Q1 2008 - J027 - cash flow conso - WP_JTS_Note R3_Q3Y2009 2" xfId="18380" xr:uid="{00000000-0005-0000-0000-00007C010000}"/>
    <cellStyle name="_BOQ of IPTV MW CA STB_Q1 2008 - J027 - cash flow conso - WP_JTS_Note R3_Q3Y2009_2010_J032_Note R3_Audit" xfId="18381" xr:uid="{00000000-0005-0000-0000-00007D010000}"/>
    <cellStyle name="_BOQ of IPTV MW CA STB_Q1 2008 - J027 - cash flow conso - WP_JTS_Note R3_Q3Y2009_JTS_Note R3_Q1Y2012" xfId="18382" xr:uid="{00000000-0005-0000-0000-00007E010000}"/>
    <cellStyle name="_BOQ of IPTV MW CA STB_Q1 2008 - J027 - cash flow conso - WP_JTS_Note R3_Q3Y2009_JTS_Note R3_Q3Y2010" xfId="18383" xr:uid="{00000000-0005-0000-0000-00007F010000}"/>
    <cellStyle name="_BOQ of IPTV MW CA STB_Q1 2008 - J027 - cash flow conso - WP_JTS_Note R3_Q3Y2009_JTS_Note R3_Q4Y2010" xfId="18384" xr:uid="{00000000-0005-0000-0000-000080010000}"/>
    <cellStyle name="_BOQ of IPTV MW CA STB_Q1 2008 - J027 - cash flow conso - WP_Note unrealized (update)" xfId="18385" xr:uid="{00000000-0005-0000-0000-000081010000}"/>
    <cellStyle name="_BOQ of IPTV MW CA STB_Q1 2008 - J027 - cash flow conso - WP_Note unrealized (update) 2" xfId="18386" xr:uid="{00000000-0005-0000-0000-000082010000}"/>
    <cellStyle name="_BOQ of IPTV MW CA STB_Q1 2008 - J027 - cash flow conso - WP_Note unrealized (update)_JTS_Note R1_Q2Y2010" xfId="18387" xr:uid="{00000000-0005-0000-0000-000083010000}"/>
    <cellStyle name="_BOQ of IPTV MW CA STB_Q1 2008 - J027 - cash flow conso - WP_Note unrealized (update)_Note_R1_Aging_Q2_11" xfId="18388" xr:uid="{00000000-0005-0000-0000-000084010000}"/>
    <cellStyle name="_BOQ of IPTV MW CA STB_Q1 2008 - J027 - cash flow conso - WP_Note unrealized (update)_Note_R1_Aging_Q3_11" xfId="18389" xr:uid="{00000000-0005-0000-0000-000085010000}"/>
    <cellStyle name="_BOQ of IPTV MW CA STB_Q1 2008 - J027 - cash flow conso - WP_Note unrealized (update)_Note_R1_Aging_Q4" xfId="18390" xr:uid="{00000000-0005-0000-0000-000086010000}"/>
    <cellStyle name="_BOQ of IPTV MW CA STB_Q1 2008 - J027 - cash flow conso - WP_Note unrealized (update)_Q210_J032_Note R1_Unrealised" xfId="18391" xr:uid="{00000000-0005-0000-0000-000087010000}"/>
    <cellStyle name="_BOQ of IPTV MW CA STB_Q1 2008 - J027 - cash flow conso - WP_Q309_J032_Note R1_Audit (2)" xfId="18392" xr:uid="{00000000-0005-0000-0000-000088010000}"/>
    <cellStyle name="_BOQ of IPTV MW CA STB_Q1 2008 - J027 - cash flow conso - WP_Q309_J032_Note R1_Audit (2) 2" xfId="18393" xr:uid="{00000000-0005-0000-0000-000089010000}"/>
    <cellStyle name="_BOQ of IPTV MW CA STB_Q1 2008 - J027 - cash flow conso - WP_Q309_J032_Note R1_Audit (2)_JTS_Note R1_Q2Y2010" xfId="18394" xr:uid="{00000000-0005-0000-0000-00008A010000}"/>
    <cellStyle name="_BOQ of IPTV MW CA STB_Q1 2008 - J027 - cash flow conso - WP_Q309_J032_Note R1_Audit (2)_Note_R1_Aging_Q2_11" xfId="18395" xr:uid="{00000000-0005-0000-0000-00008B010000}"/>
    <cellStyle name="_BOQ of IPTV MW CA STB_Q1 2008 - J027 - cash flow conso - WP_Q309_J032_Note R1_Audit (2)_Note_R1_Aging_Q3_11" xfId="18396" xr:uid="{00000000-0005-0000-0000-00008C010000}"/>
    <cellStyle name="_BOQ of IPTV MW CA STB_Q1 2008 - J027 - cash flow conso - WP_Q309_J032_Note R1_Audit (2)_Note_R1_Aging_Q4" xfId="18397" xr:uid="{00000000-0005-0000-0000-00008D010000}"/>
    <cellStyle name="_BOQ of IPTV MW CA STB_Q1 2008 - J027 - cash flow conso - WP_Q309_J032_Note R1_Audit (2)_Q210_J032_Note R1_Unrealised" xfId="18398" xr:uid="{00000000-0005-0000-0000-00008E010000}"/>
    <cellStyle name="_BOQ of IPTV MW CA STB_Q1 2008 - J027 - JI Group - Note R11" xfId="18399" xr:uid="{00000000-0005-0000-0000-00008F010000}"/>
    <cellStyle name="_BOQ of IPTV MW CA STB_Q1 2008 - J027 - JI Group - Note R11 2" xfId="18400" xr:uid="{00000000-0005-0000-0000-000090010000}"/>
    <cellStyle name="_BOQ of IPTV MW CA STB_Q1 2008 - J027 - JI Group - Note R11_2010_J032_Note R3_Audit" xfId="18401" xr:uid="{00000000-0005-0000-0000-000091010000}"/>
    <cellStyle name="_BOQ of IPTV MW CA STB_Q1 2008 - J027 - JI Group - Note R11_2010_J032_Note R3_Audit 2" xfId="18402" xr:uid="{00000000-0005-0000-0000-000092010000}"/>
    <cellStyle name="_BOQ of IPTV MW CA STB_Q1 2008 - J027 - JI Group - Note R11_2010_J032_Note R3_Audit_JTS_Note R3_Q1Y2012" xfId="18403" xr:uid="{00000000-0005-0000-0000-000093010000}"/>
    <cellStyle name="_BOQ of IPTV MW CA STB_Q1 2008 - J027 - JI Group - Note R11_JTS_Note R3_Q3Y09 (Final)" xfId="18404" xr:uid="{00000000-0005-0000-0000-000094010000}"/>
    <cellStyle name="_BOQ of IPTV MW CA STB_Q1 2008 - J027 - JI Group - Note R11_JTS_Note R3_Q3Y09 (Final) 2" xfId="18405" xr:uid="{00000000-0005-0000-0000-000095010000}"/>
    <cellStyle name="_BOQ of IPTV MW CA STB_Q1 2008 - J027 - JI Group - Note R11_JTS_Note R3_Q3Y09 (Final)_JTS_Note R3_Q1Y2012" xfId="18406" xr:uid="{00000000-0005-0000-0000-000096010000}"/>
    <cellStyle name="_BOQ of IPTV MW CA STB_Q1 2008 - J027 - JI Group - Note R11_JTS_Note R3_Q3Y2009" xfId="18407" xr:uid="{00000000-0005-0000-0000-000097010000}"/>
    <cellStyle name="_BOQ of IPTV MW CA STB_Q1 2008 - J027 - JI Group - Note R11_JTS_Note R3_Q3Y2009 2" xfId="18408" xr:uid="{00000000-0005-0000-0000-000098010000}"/>
    <cellStyle name="_BOQ of IPTV MW CA STB_Q1 2008 - J027 - JI Group - Note R11_JTS_Note R3_Q3Y2009_2010_J032_Note R3_Audit" xfId="18409" xr:uid="{00000000-0005-0000-0000-000099010000}"/>
    <cellStyle name="_BOQ of IPTV MW CA STB_Q1 2008 - J027 - JI Group - Note R11_JTS_Note R3_Q3Y2009_JTS_Note R3_Q1Y2012" xfId="18410" xr:uid="{00000000-0005-0000-0000-00009A010000}"/>
    <cellStyle name="_BOQ of IPTV MW CA STB_Q1 2008 - J027 - JI Group - Note R11_JTS_Note R3_Q3Y2009_JTS_Note R3_Q3Y2010" xfId="18411" xr:uid="{00000000-0005-0000-0000-00009B010000}"/>
    <cellStyle name="_BOQ of IPTV MW CA STB_Q1 2008 - J027 - JI Group - Note R11_JTS_Note R3_Q3Y2009_JTS_Note R3_Q4Y2010" xfId="18412" xr:uid="{00000000-0005-0000-0000-00009C010000}"/>
    <cellStyle name="_BOQ of IPTV MW CA STB_Q1 2008 - J027 - JI Group - Note R11_Note unrealized (update)" xfId="18413" xr:uid="{00000000-0005-0000-0000-00009D010000}"/>
    <cellStyle name="_BOQ of IPTV MW CA STB_Q1 2008 - J027 - JI Group - Note R11_Note unrealized (update) 2" xfId="18414" xr:uid="{00000000-0005-0000-0000-00009E010000}"/>
    <cellStyle name="_BOQ of IPTV MW CA STB_Q1 2008 - J027 - JI Group - Note R11_Note unrealized (update)_JTS_Note R1_Q2Y2010" xfId="18415" xr:uid="{00000000-0005-0000-0000-00009F010000}"/>
    <cellStyle name="_BOQ of IPTV MW CA STB_Q1 2008 - J027 - JI Group - Note R11_Note unrealized (update)_Note_R1_Aging_Q2_11" xfId="18416" xr:uid="{00000000-0005-0000-0000-0000A0010000}"/>
    <cellStyle name="_BOQ of IPTV MW CA STB_Q1 2008 - J027 - JI Group - Note R11_Note unrealized (update)_Note_R1_Aging_Q3_11" xfId="18417" xr:uid="{00000000-0005-0000-0000-0000A1010000}"/>
    <cellStyle name="_BOQ of IPTV MW CA STB_Q1 2008 - J027 - JI Group - Note R11_Note unrealized (update)_Note_R1_Aging_Q4" xfId="18418" xr:uid="{00000000-0005-0000-0000-0000A2010000}"/>
    <cellStyle name="_BOQ of IPTV MW CA STB_Q1 2008 - J027 - JI Group - Note R11_Note unrealized (update)_Q210_J032_Note R1_Unrealised" xfId="18419" xr:uid="{00000000-0005-0000-0000-0000A3010000}"/>
    <cellStyle name="_BOQ of IPTV MW CA STB_Q1 2008 - J027 - JI Group - Note R11_Q309_J032_Note R1_Audit (2)" xfId="18420" xr:uid="{00000000-0005-0000-0000-0000A4010000}"/>
    <cellStyle name="_BOQ of IPTV MW CA STB_Q1 2008 - J027 - JI Group - Note R11_Q309_J032_Note R1_Audit (2) 2" xfId="18421" xr:uid="{00000000-0005-0000-0000-0000A5010000}"/>
    <cellStyle name="_BOQ of IPTV MW CA STB_Q1 2008 - J027 - JI Group - Note R11_Q309_J032_Note R1_Audit (2)_JTS_Note R1_Q2Y2010" xfId="18422" xr:uid="{00000000-0005-0000-0000-0000A6010000}"/>
    <cellStyle name="_BOQ of IPTV MW CA STB_Q1 2008 - J027 - JI Group - Note R11_Q309_J032_Note R1_Audit (2)_Note_R1_Aging_Q2_11" xfId="18423" xr:uid="{00000000-0005-0000-0000-0000A7010000}"/>
    <cellStyle name="_BOQ of IPTV MW CA STB_Q1 2008 - J027 - JI Group - Note R11_Q309_J032_Note R1_Audit (2)_Note_R1_Aging_Q3_11" xfId="18424" xr:uid="{00000000-0005-0000-0000-0000A8010000}"/>
    <cellStyle name="_BOQ of IPTV MW CA STB_Q1 2008 - J027 - JI Group - Note R11_Q309_J032_Note R1_Audit (2)_Note_R1_Aging_Q4" xfId="18425" xr:uid="{00000000-0005-0000-0000-0000A9010000}"/>
    <cellStyle name="_BOQ of IPTV MW CA STB_Q1 2008 - J027 - JI Group - Note R11_Q309_J032_Note R1_Audit (2)_Q210_J032_Note R1_Unrealised" xfId="18426" xr:uid="{00000000-0005-0000-0000-0000AA010000}"/>
    <cellStyle name="_BOQ of IPTV MW CA STB_Q2 2008 - J027 - JI Group - Note R11" xfId="18427" xr:uid="{00000000-0005-0000-0000-0000AB010000}"/>
    <cellStyle name="_BOQ of IPTV MW CA STB_Q3 2008 - J027 - cash flow conso" xfId="18428" xr:uid="{00000000-0005-0000-0000-0000AC010000}"/>
    <cellStyle name="_BOQ of IPTV MW CA STB_Q3 2008 - J027 - JI Group - Note R1" xfId="18429" xr:uid="{00000000-0005-0000-0000-0000AD010000}"/>
    <cellStyle name="_BOQ of IPTV MW CA STB_Q3 2008 - J027 - JI Group - Note R11" xfId="18430" xr:uid="{00000000-0005-0000-0000-0000AE010000}"/>
    <cellStyle name="_BOQ of IPTV MW CA STB_Q309_J032_Note R1_Audit (2)" xfId="18431" xr:uid="{00000000-0005-0000-0000-0000AF010000}"/>
    <cellStyle name="_BOQ of IPTV MW CA STB_Q309_J032_Note R1_Audit (2) 2" xfId="18432" xr:uid="{00000000-0005-0000-0000-0000B0010000}"/>
    <cellStyle name="_BOQ of IPTV MW CA STB_Q309_J032_Note R1_Audit (2)_JTS_Note R1_Q2Y2010" xfId="18433" xr:uid="{00000000-0005-0000-0000-0000B1010000}"/>
    <cellStyle name="_BOQ of IPTV MW CA STB_Q309_J032_Note R1_Audit (2)_Note_R1_Aging_Q2_11" xfId="18434" xr:uid="{00000000-0005-0000-0000-0000B2010000}"/>
    <cellStyle name="_BOQ of IPTV MW CA STB_Q309_J032_Note R1_Audit (2)_Note_R1_Aging_Q3_11" xfId="18435" xr:uid="{00000000-0005-0000-0000-0000B3010000}"/>
    <cellStyle name="_BOQ of IPTV MW CA STB_Q309_J032_Note R1_Audit (2)_Note_R1_Aging_Q4" xfId="18436" xr:uid="{00000000-0005-0000-0000-0000B4010000}"/>
    <cellStyle name="_BOQ of IPTV MW CA STB_Q309_J032_Note R1_Audit (2)_Q210_J032_Note R1_Unrealised" xfId="18437" xr:uid="{00000000-0005-0000-0000-0000B5010000}"/>
    <cellStyle name="_BOQ of IPTV MW CA STB_R11_Detail cash flow" xfId="18438" xr:uid="{00000000-0005-0000-0000-0000B6010000}"/>
    <cellStyle name="_BOQ of IPTV MW CA STB_R11_Detail cash flow 2" xfId="18439" xr:uid="{00000000-0005-0000-0000-0000B7010000}"/>
    <cellStyle name="_BOQ of IPTV MW CA STB_R11_Detail cash flow 3" xfId="18440" xr:uid="{00000000-0005-0000-0000-0000B8010000}"/>
    <cellStyle name="_BOQ of IPTV MW CA STB_Y2008_JI Group - Note R11" xfId="18441" xr:uid="{00000000-0005-0000-0000-0000B9010000}"/>
    <cellStyle name="_Boq_draft_v3" xfId="18442" xr:uid="{00000000-0005-0000-0000-0000BA010000}"/>
    <cellStyle name="_Comma" xfId="8598" xr:uid="{00000000-0005-0000-0000-0000BB010000}"/>
    <cellStyle name="_Compare Cost DWDM" xfId="18443" xr:uid="{00000000-0005-0000-0000-0000BC010000}"/>
    <cellStyle name="_Compare Cost DWDM 2" xfId="18444" xr:uid="{00000000-0005-0000-0000-0000BD010000}"/>
    <cellStyle name="_Compare Cost DWDM 3" xfId="18445" xr:uid="{00000000-0005-0000-0000-0000BE010000}"/>
    <cellStyle name="_Copy of 50_Tax (2)" xfId="8599" xr:uid="{00000000-0005-0000-0000-0000BF010000}"/>
    <cellStyle name="_Cost_Huawei_C1_2Dec05_odd" xfId="18446" xr:uid="{00000000-0005-0000-0000-0000C0010000}"/>
    <cellStyle name="_Cost_Huawei_C1_2Dec05_odd 2" xfId="18447" xr:uid="{00000000-0005-0000-0000-0000C1010000}"/>
    <cellStyle name="_Cost_Huawei_C1_2Dec05_odd_(3)Balance with related" xfId="18448" xr:uid="{00000000-0005-0000-0000-0000C2010000}"/>
    <cellStyle name="_Cost_Huawei_C1_2Dec05_odd_2008_J027_Cash flow_Conso" xfId="18449" xr:uid="{00000000-0005-0000-0000-0000C3010000}"/>
    <cellStyle name="_Cost_Huawei_C1_2Dec05_odd_2008Q1_JI Group - Note R11" xfId="18450" xr:uid="{00000000-0005-0000-0000-0000C4010000}"/>
    <cellStyle name="_Cost_Huawei_C1_2Dec05_odd_2008Q1_JI Group - Note R11 2" xfId="18451" xr:uid="{00000000-0005-0000-0000-0000C5010000}"/>
    <cellStyle name="_Cost_Huawei_C1_2Dec05_odd_2008Q1_JI Group - Note R11_2010_J032_Note R3_Audit" xfId="18452" xr:uid="{00000000-0005-0000-0000-0000C6010000}"/>
    <cellStyle name="_Cost_Huawei_C1_2Dec05_odd_2008Q1_JI Group - Note R11_2010_J032_Note R3_Audit 2" xfId="18453" xr:uid="{00000000-0005-0000-0000-0000C7010000}"/>
    <cellStyle name="_Cost_Huawei_C1_2Dec05_odd_2008Q1_JI Group - Note R11_2010_J032_Note R3_Audit_JTS_Note R3_Q1Y2012" xfId="18454" xr:uid="{00000000-0005-0000-0000-0000C8010000}"/>
    <cellStyle name="_Cost_Huawei_C1_2Dec05_odd_2008Q1_JI Group - Note R11_JTS_Note R3_Q3Y09 (Final)" xfId="18455" xr:uid="{00000000-0005-0000-0000-0000C9010000}"/>
    <cellStyle name="_Cost_Huawei_C1_2Dec05_odd_2008Q1_JI Group - Note R11_JTS_Note R3_Q3Y09 (Final) 2" xfId="18456" xr:uid="{00000000-0005-0000-0000-0000CA010000}"/>
    <cellStyle name="_Cost_Huawei_C1_2Dec05_odd_2008Q1_JI Group - Note R11_JTS_Note R3_Q3Y09 (Final)_JTS_Note R3_Q1Y2012" xfId="18457" xr:uid="{00000000-0005-0000-0000-0000CB010000}"/>
    <cellStyle name="_Cost_Huawei_C1_2Dec05_odd_2008Q1_JI Group - Note R11_JTS_Note R3_Q3Y2009" xfId="18458" xr:uid="{00000000-0005-0000-0000-0000CC010000}"/>
    <cellStyle name="_Cost_Huawei_C1_2Dec05_odd_2008Q1_JI Group - Note R11_JTS_Note R3_Q3Y2009 2" xfId="18459" xr:uid="{00000000-0005-0000-0000-0000CD010000}"/>
    <cellStyle name="_Cost_Huawei_C1_2Dec05_odd_2008Q1_JI Group - Note R11_JTS_Note R3_Q3Y2009_2010_J032_Note R3_Audit" xfId="18460" xr:uid="{00000000-0005-0000-0000-0000CE010000}"/>
    <cellStyle name="_Cost_Huawei_C1_2Dec05_odd_2008Q1_JI Group - Note R11_JTS_Note R3_Q3Y2009_JTS_Note R3_Q1Y2012" xfId="18461" xr:uid="{00000000-0005-0000-0000-0000CF010000}"/>
    <cellStyle name="_Cost_Huawei_C1_2Dec05_odd_2008Q1_JI Group - Note R11_JTS_Note R3_Q3Y2009_JTS_Note R3_Q3Y2010" xfId="18462" xr:uid="{00000000-0005-0000-0000-0000D0010000}"/>
    <cellStyle name="_Cost_Huawei_C1_2Dec05_odd_2008Q1_JI Group - Note R11_JTS_Note R3_Q3Y2009_JTS_Note R3_Q4Y2010" xfId="18463" xr:uid="{00000000-0005-0000-0000-0000D1010000}"/>
    <cellStyle name="_Cost_Huawei_C1_2Dec05_odd_2008Q1_JI Group - Note R11_Note unrealized (update)" xfId="18464" xr:uid="{00000000-0005-0000-0000-0000D2010000}"/>
    <cellStyle name="_Cost_Huawei_C1_2Dec05_odd_2008Q1_JI Group - Note R11_Note unrealized (update) 2" xfId="18465" xr:uid="{00000000-0005-0000-0000-0000D3010000}"/>
    <cellStyle name="_Cost_Huawei_C1_2Dec05_odd_2008Q1_JI Group - Note R11_Note unrealized (update)_JTS_Note R1_Q2Y2010" xfId="18466" xr:uid="{00000000-0005-0000-0000-0000D4010000}"/>
    <cellStyle name="_Cost_Huawei_C1_2Dec05_odd_2008Q1_JI Group - Note R11_Note unrealized (update)_Note_R1_Aging_Q2_11" xfId="18467" xr:uid="{00000000-0005-0000-0000-0000D5010000}"/>
    <cellStyle name="_Cost_Huawei_C1_2Dec05_odd_2008Q1_JI Group - Note R11_Note unrealized (update)_Note_R1_Aging_Q3_11" xfId="18468" xr:uid="{00000000-0005-0000-0000-0000D6010000}"/>
    <cellStyle name="_Cost_Huawei_C1_2Dec05_odd_2008Q1_JI Group - Note R11_Note unrealized (update)_Note_R1_Aging_Q4" xfId="18469" xr:uid="{00000000-0005-0000-0000-0000D7010000}"/>
    <cellStyle name="_Cost_Huawei_C1_2Dec05_odd_2008Q1_JI Group - Note R11_Note unrealized (update)_Q210_J032_Note R1_Unrealised" xfId="18470" xr:uid="{00000000-0005-0000-0000-0000D8010000}"/>
    <cellStyle name="_Cost_Huawei_C1_2Dec05_odd_2008Q1_JI Group - Note R11_Q309_J032_Note R1_Audit (2)" xfId="18471" xr:uid="{00000000-0005-0000-0000-0000D9010000}"/>
    <cellStyle name="_Cost_Huawei_C1_2Dec05_odd_2008Q1_JI Group - Note R11_Q309_J032_Note R1_Audit (2) 2" xfId="18472" xr:uid="{00000000-0005-0000-0000-0000DA010000}"/>
    <cellStyle name="_Cost_Huawei_C1_2Dec05_odd_2008Q1_JI Group - Note R11_Q309_J032_Note R1_Audit (2)_JTS_Note R1_Q2Y2010" xfId="18473" xr:uid="{00000000-0005-0000-0000-0000DB010000}"/>
    <cellStyle name="_Cost_Huawei_C1_2Dec05_odd_2008Q1_JI Group - Note R11_Q309_J032_Note R1_Audit (2)_Note_R1_Aging_Q2_11" xfId="18474" xr:uid="{00000000-0005-0000-0000-0000DC010000}"/>
    <cellStyle name="_Cost_Huawei_C1_2Dec05_odd_2008Q1_JI Group - Note R11_Q309_J032_Note R1_Audit (2)_Note_R1_Aging_Q3_11" xfId="18475" xr:uid="{00000000-0005-0000-0000-0000DD010000}"/>
    <cellStyle name="_Cost_Huawei_C1_2Dec05_odd_2008Q1_JI Group - Note R11_Q309_J032_Note R1_Audit (2)_Note_R1_Aging_Q4" xfId="18476" xr:uid="{00000000-0005-0000-0000-0000DE010000}"/>
    <cellStyle name="_Cost_Huawei_C1_2Dec05_odd_2008Q1_JI Group - Note R11_Q309_J032_Note R1_Audit (2)_Q210_J032_Note R1_Unrealised" xfId="18477" xr:uid="{00000000-0005-0000-0000-0000DF010000}"/>
    <cellStyle name="_Cost_Huawei_C1_2Dec05_odd_2008Q2_JIG_Note R11" xfId="18478" xr:uid="{00000000-0005-0000-0000-0000E0010000}"/>
    <cellStyle name="_Cost_Huawei_C1_2Dec05_odd_2008Q3- J027 - JI Group - Note R1" xfId="18479" xr:uid="{00000000-0005-0000-0000-0000E1010000}"/>
    <cellStyle name="_Cost_Huawei_C1_2Dec05_odd_2010_J032_Note R3_Audit" xfId="18480" xr:uid="{00000000-0005-0000-0000-0000E2010000}"/>
    <cellStyle name="_Cost_Huawei_C1_2Dec05_odd_2010_J032_Note R3_Audit 2" xfId="18481" xr:uid="{00000000-0005-0000-0000-0000E3010000}"/>
    <cellStyle name="_Cost_Huawei_C1_2Dec05_odd_2010_J032_Note R3_Audit_JTS_Note R3_Q1Y2012" xfId="18482" xr:uid="{00000000-0005-0000-0000-0000E4010000}"/>
    <cellStyle name="_Cost_Huawei_C1_2Dec05_odd_J027_2007_Cash flow_Conso_WP" xfId="18483" xr:uid="{00000000-0005-0000-0000-0000E5010000}"/>
    <cellStyle name="_Cost_Huawei_C1_2Dec05_odd_JTS_Note R3_Q3Y09 (Final)" xfId="18484" xr:uid="{00000000-0005-0000-0000-0000E6010000}"/>
    <cellStyle name="_Cost_Huawei_C1_2Dec05_odd_JTS_Note R3_Q3Y09 (Final) 2" xfId="18485" xr:uid="{00000000-0005-0000-0000-0000E7010000}"/>
    <cellStyle name="_Cost_Huawei_C1_2Dec05_odd_JTS_Note R3_Q3Y09 (Final)_JTS_Note R3_Q1Y2012" xfId="18486" xr:uid="{00000000-0005-0000-0000-0000E8010000}"/>
    <cellStyle name="_Cost_Huawei_C1_2Dec05_odd_JTS_Note R3_Q3Y2009" xfId="18487" xr:uid="{00000000-0005-0000-0000-0000E9010000}"/>
    <cellStyle name="_Cost_Huawei_C1_2Dec05_odd_JTS_Note R3_Q3Y2009 2" xfId="18488" xr:uid="{00000000-0005-0000-0000-0000EA010000}"/>
    <cellStyle name="_Cost_Huawei_C1_2Dec05_odd_JTS_Note R3_Q3Y2009_2010_J032_Note R3_Audit" xfId="18489" xr:uid="{00000000-0005-0000-0000-0000EB010000}"/>
    <cellStyle name="_Cost_Huawei_C1_2Dec05_odd_JTS_Note R3_Q3Y2009_JTS_Note R3_Q1Y2012" xfId="18490" xr:uid="{00000000-0005-0000-0000-0000EC010000}"/>
    <cellStyle name="_Cost_Huawei_C1_2Dec05_odd_JTS_Note R3_Q3Y2009_JTS_Note R3_Q3Y2010" xfId="18491" xr:uid="{00000000-0005-0000-0000-0000ED010000}"/>
    <cellStyle name="_Cost_Huawei_C1_2Dec05_odd_JTS_Note R3_Q3Y2009_JTS_Note R3_Q4Y2010" xfId="18492" xr:uid="{00000000-0005-0000-0000-0000EE010000}"/>
    <cellStyle name="_Cost_Huawei_C1_2Dec05_odd_Note unrealized (update)" xfId="18493" xr:uid="{00000000-0005-0000-0000-0000EF010000}"/>
    <cellStyle name="_Cost_Huawei_C1_2Dec05_odd_Note unrealized (update) 2" xfId="18494" xr:uid="{00000000-0005-0000-0000-0000F0010000}"/>
    <cellStyle name="_Cost_Huawei_C1_2Dec05_odd_Note unrealized (update)_JTS_Note R1_Q2Y2010" xfId="18495" xr:uid="{00000000-0005-0000-0000-0000F1010000}"/>
    <cellStyle name="_Cost_Huawei_C1_2Dec05_odd_Note unrealized (update)_Note_R1_Aging_Q2_11" xfId="18496" xr:uid="{00000000-0005-0000-0000-0000F2010000}"/>
    <cellStyle name="_Cost_Huawei_C1_2Dec05_odd_Note unrealized (update)_Note_R1_Aging_Q3_11" xfId="18497" xr:uid="{00000000-0005-0000-0000-0000F3010000}"/>
    <cellStyle name="_Cost_Huawei_C1_2Dec05_odd_Note unrealized (update)_Note_R1_Aging_Q4" xfId="18498" xr:uid="{00000000-0005-0000-0000-0000F4010000}"/>
    <cellStyle name="_Cost_Huawei_C1_2Dec05_odd_Note unrealized (update)_Q210_J032_Note R1_Unrealised" xfId="18499" xr:uid="{00000000-0005-0000-0000-0000F5010000}"/>
    <cellStyle name="_Cost_Huawei_C1_2Dec05_odd_Q1 2008 - J027 - cash flow conso - WP" xfId="18500" xr:uid="{00000000-0005-0000-0000-0000F6010000}"/>
    <cellStyle name="_Cost_Huawei_C1_2Dec05_odd_Q1 2008 - J027 - cash flow conso - WP 2" xfId="18501" xr:uid="{00000000-0005-0000-0000-0000F7010000}"/>
    <cellStyle name="_Cost_Huawei_C1_2Dec05_odd_Q1 2008 - J027 - cash flow conso - WP_2010_J032_Note R3_Audit" xfId="18502" xr:uid="{00000000-0005-0000-0000-0000F8010000}"/>
    <cellStyle name="_Cost_Huawei_C1_2Dec05_odd_Q1 2008 - J027 - cash flow conso - WP_2010_J032_Note R3_Audit 2" xfId="18503" xr:uid="{00000000-0005-0000-0000-0000F9010000}"/>
    <cellStyle name="_Cost_Huawei_C1_2Dec05_odd_Q1 2008 - J027 - cash flow conso - WP_2010_J032_Note R3_Audit_JTS_Note R3_Q1Y2012" xfId="18504" xr:uid="{00000000-0005-0000-0000-0000FA010000}"/>
    <cellStyle name="_Cost_Huawei_C1_2Dec05_odd_Q1 2008 - J027 - cash flow conso - WP_JTS_Note R3_Q3Y09 (Final)" xfId="18505" xr:uid="{00000000-0005-0000-0000-0000FB010000}"/>
    <cellStyle name="_Cost_Huawei_C1_2Dec05_odd_Q1 2008 - J027 - cash flow conso - WP_JTS_Note R3_Q3Y09 (Final) 2" xfId="18506" xr:uid="{00000000-0005-0000-0000-0000FC010000}"/>
    <cellStyle name="_Cost_Huawei_C1_2Dec05_odd_Q1 2008 - J027 - cash flow conso - WP_JTS_Note R3_Q3Y09 (Final)_JTS_Note R3_Q1Y2012" xfId="18507" xr:uid="{00000000-0005-0000-0000-0000FD010000}"/>
    <cellStyle name="_Cost_Huawei_C1_2Dec05_odd_Q1 2008 - J027 - cash flow conso - WP_JTS_Note R3_Q3Y2009" xfId="18508" xr:uid="{00000000-0005-0000-0000-0000FE010000}"/>
    <cellStyle name="_Cost_Huawei_C1_2Dec05_odd_Q1 2008 - J027 - cash flow conso - WP_JTS_Note R3_Q3Y2009 2" xfId="18509" xr:uid="{00000000-0005-0000-0000-0000FF010000}"/>
    <cellStyle name="_Cost_Huawei_C1_2Dec05_odd_Q1 2008 - J027 - cash flow conso - WP_JTS_Note R3_Q3Y2009_2010_J032_Note R3_Audit" xfId="18510" xr:uid="{00000000-0005-0000-0000-000000020000}"/>
    <cellStyle name="_Cost_Huawei_C1_2Dec05_odd_Q1 2008 - J027 - cash flow conso - WP_JTS_Note R3_Q3Y2009_JTS_Note R3_Q1Y2012" xfId="18511" xr:uid="{00000000-0005-0000-0000-000001020000}"/>
    <cellStyle name="_Cost_Huawei_C1_2Dec05_odd_Q1 2008 - J027 - cash flow conso - WP_JTS_Note R3_Q3Y2009_JTS_Note R3_Q3Y2010" xfId="18512" xr:uid="{00000000-0005-0000-0000-000002020000}"/>
    <cellStyle name="_Cost_Huawei_C1_2Dec05_odd_Q1 2008 - J027 - cash flow conso - WP_JTS_Note R3_Q3Y2009_JTS_Note R3_Q4Y2010" xfId="18513" xr:uid="{00000000-0005-0000-0000-000003020000}"/>
    <cellStyle name="_Cost_Huawei_C1_2Dec05_odd_Q1 2008 - J027 - cash flow conso - WP_Note unrealized (update)" xfId="18514" xr:uid="{00000000-0005-0000-0000-000004020000}"/>
    <cellStyle name="_Cost_Huawei_C1_2Dec05_odd_Q1 2008 - J027 - cash flow conso - WP_Note unrealized (update) 2" xfId="18515" xr:uid="{00000000-0005-0000-0000-000005020000}"/>
    <cellStyle name="_Cost_Huawei_C1_2Dec05_odd_Q1 2008 - J027 - cash flow conso - WP_Note unrealized (update)_JTS_Note R1_Q2Y2010" xfId="18516" xr:uid="{00000000-0005-0000-0000-000006020000}"/>
    <cellStyle name="_Cost_Huawei_C1_2Dec05_odd_Q1 2008 - J027 - cash flow conso - WP_Note unrealized (update)_Note_R1_Aging_Q2_11" xfId="18517" xr:uid="{00000000-0005-0000-0000-000007020000}"/>
    <cellStyle name="_Cost_Huawei_C1_2Dec05_odd_Q1 2008 - J027 - cash flow conso - WP_Note unrealized (update)_Note_R1_Aging_Q3_11" xfId="18518" xr:uid="{00000000-0005-0000-0000-000008020000}"/>
    <cellStyle name="_Cost_Huawei_C1_2Dec05_odd_Q1 2008 - J027 - cash flow conso - WP_Note unrealized (update)_Note_R1_Aging_Q4" xfId="18519" xr:uid="{00000000-0005-0000-0000-000009020000}"/>
    <cellStyle name="_Cost_Huawei_C1_2Dec05_odd_Q1 2008 - J027 - cash flow conso - WP_Note unrealized (update)_Q210_J032_Note R1_Unrealised" xfId="18520" xr:uid="{00000000-0005-0000-0000-00000A020000}"/>
    <cellStyle name="_Cost_Huawei_C1_2Dec05_odd_Q1 2008 - J027 - cash flow conso - WP_Q309_J032_Note R1_Audit (2)" xfId="18521" xr:uid="{00000000-0005-0000-0000-00000B020000}"/>
    <cellStyle name="_Cost_Huawei_C1_2Dec05_odd_Q1 2008 - J027 - cash flow conso - WP_Q309_J032_Note R1_Audit (2) 2" xfId="18522" xr:uid="{00000000-0005-0000-0000-00000C020000}"/>
    <cellStyle name="_Cost_Huawei_C1_2Dec05_odd_Q1 2008 - J027 - cash flow conso - WP_Q309_J032_Note R1_Audit (2)_JTS_Note R1_Q2Y2010" xfId="18523" xr:uid="{00000000-0005-0000-0000-00000D020000}"/>
    <cellStyle name="_Cost_Huawei_C1_2Dec05_odd_Q1 2008 - J027 - cash flow conso - WP_Q309_J032_Note R1_Audit (2)_Note_R1_Aging_Q2_11" xfId="18524" xr:uid="{00000000-0005-0000-0000-00000E020000}"/>
    <cellStyle name="_Cost_Huawei_C1_2Dec05_odd_Q1 2008 - J027 - cash flow conso - WP_Q309_J032_Note R1_Audit (2)_Note_R1_Aging_Q3_11" xfId="18525" xr:uid="{00000000-0005-0000-0000-00000F020000}"/>
    <cellStyle name="_Cost_Huawei_C1_2Dec05_odd_Q1 2008 - J027 - cash flow conso - WP_Q309_J032_Note R1_Audit (2)_Note_R1_Aging_Q4" xfId="18526" xr:uid="{00000000-0005-0000-0000-000010020000}"/>
    <cellStyle name="_Cost_Huawei_C1_2Dec05_odd_Q1 2008 - J027 - cash flow conso - WP_Q309_J032_Note R1_Audit (2)_Q210_J032_Note R1_Unrealised" xfId="18527" xr:uid="{00000000-0005-0000-0000-000011020000}"/>
    <cellStyle name="_Cost_Huawei_C1_2Dec05_odd_Q1 2008 - J027 - JI Group - Note R11" xfId="18528" xr:uid="{00000000-0005-0000-0000-000012020000}"/>
    <cellStyle name="_Cost_Huawei_C1_2Dec05_odd_Q1 2008 - J027 - JI Group - Note R11 2" xfId="18529" xr:uid="{00000000-0005-0000-0000-000013020000}"/>
    <cellStyle name="_Cost_Huawei_C1_2Dec05_odd_Q1 2008 - J027 - JI Group - Note R11_2010_J032_Note R3_Audit" xfId="18530" xr:uid="{00000000-0005-0000-0000-000014020000}"/>
    <cellStyle name="_Cost_Huawei_C1_2Dec05_odd_Q1 2008 - J027 - JI Group - Note R11_2010_J032_Note R3_Audit 2" xfId="18531" xr:uid="{00000000-0005-0000-0000-000015020000}"/>
    <cellStyle name="_Cost_Huawei_C1_2Dec05_odd_Q1 2008 - J027 - JI Group - Note R11_2010_J032_Note R3_Audit_JTS_Note R3_Q1Y2012" xfId="18532" xr:uid="{00000000-0005-0000-0000-000016020000}"/>
    <cellStyle name="_Cost_Huawei_C1_2Dec05_odd_Q1 2008 - J027 - JI Group - Note R11_JTS_Note R3_Q3Y09 (Final)" xfId="18533" xr:uid="{00000000-0005-0000-0000-000017020000}"/>
    <cellStyle name="_Cost_Huawei_C1_2Dec05_odd_Q1 2008 - J027 - JI Group - Note R11_JTS_Note R3_Q3Y09 (Final) 2" xfId="18534" xr:uid="{00000000-0005-0000-0000-000018020000}"/>
    <cellStyle name="_Cost_Huawei_C1_2Dec05_odd_Q1 2008 - J027 - JI Group - Note R11_JTS_Note R3_Q3Y09 (Final)_JTS_Note R3_Q1Y2012" xfId="18535" xr:uid="{00000000-0005-0000-0000-000019020000}"/>
    <cellStyle name="_Cost_Huawei_C1_2Dec05_odd_Q1 2008 - J027 - JI Group - Note R11_JTS_Note R3_Q3Y2009" xfId="18536" xr:uid="{00000000-0005-0000-0000-00001A020000}"/>
    <cellStyle name="_Cost_Huawei_C1_2Dec05_odd_Q1 2008 - J027 - JI Group - Note R11_JTS_Note R3_Q3Y2009 2" xfId="18537" xr:uid="{00000000-0005-0000-0000-00001B020000}"/>
    <cellStyle name="_Cost_Huawei_C1_2Dec05_odd_Q1 2008 - J027 - JI Group - Note R11_JTS_Note R3_Q3Y2009_2010_J032_Note R3_Audit" xfId="18538" xr:uid="{00000000-0005-0000-0000-00001C020000}"/>
    <cellStyle name="_Cost_Huawei_C1_2Dec05_odd_Q1 2008 - J027 - JI Group - Note R11_JTS_Note R3_Q3Y2009_JTS_Note R3_Q1Y2012" xfId="18539" xr:uid="{00000000-0005-0000-0000-00001D020000}"/>
    <cellStyle name="_Cost_Huawei_C1_2Dec05_odd_Q1 2008 - J027 - JI Group - Note R11_JTS_Note R3_Q3Y2009_JTS_Note R3_Q3Y2010" xfId="18540" xr:uid="{00000000-0005-0000-0000-00001E020000}"/>
    <cellStyle name="_Cost_Huawei_C1_2Dec05_odd_Q1 2008 - J027 - JI Group - Note R11_JTS_Note R3_Q3Y2009_JTS_Note R3_Q4Y2010" xfId="18541" xr:uid="{00000000-0005-0000-0000-00001F020000}"/>
    <cellStyle name="_Cost_Huawei_C1_2Dec05_odd_Q1 2008 - J027 - JI Group - Note R11_Note unrealized (update)" xfId="18542" xr:uid="{00000000-0005-0000-0000-000020020000}"/>
    <cellStyle name="_Cost_Huawei_C1_2Dec05_odd_Q1 2008 - J027 - JI Group - Note R11_Note unrealized (update) 2" xfId="18543" xr:uid="{00000000-0005-0000-0000-000021020000}"/>
    <cellStyle name="_Cost_Huawei_C1_2Dec05_odd_Q1 2008 - J027 - JI Group - Note R11_Note unrealized (update)_JTS_Note R1_Q2Y2010" xfId="18544" xr:uid="{00000000-0005-0000-0000-000022020000}"/>
    <cellStyle name="_Cost_Huawei_C1_2Dec05_odd_Q1 2008 - J027 - JI Group - Note R11_Note unrealized (update)_Note_R1_Aging_Q2_11" xfId="18545" xr:uid="{00000000-0005-0000-0000-000023020000}"/>
    <cellStyle name="_Cost_Huawei_C1_2Dec05_odd_Q1 2008 - J027 - JI Group - Note R11_Note unrealized (update)_Note_R1_Aging_Q3_11" xfId="18546" xr:uid="{00000000-0005-0000-0000-000024020000}"/>
    <cellStyle name="_Cost_Huawei_C1_2Dec05_odd_Q1 2008 - J027 - JI Group - Note R11_Note unrealized (update)_Note_R1_Aging_Q4" xfId="18547" xr:uid="{00000000-0005-0000-0000-000025020000}"/>
    <cellStyle name="_Cost_Huawei_C1_2Dec05_odd_Q1 2008 - J027 - JI Group - Note R11_Note unrealized (update)_Q210_J032_Note R1_Unrealised" xfId="18548" xr:uid="{00000000-0005-0000-0000-000026020000}"/>
    <cellStyle name="_Cost_Huawei_C1_2Dec05_odd_Q1 2008 - J027 - JI Group - Note R11_Q309_J032_Note R1_Audit (2)" xfId="18549" xr:uid="{00000000-0005-0000-0000-000027020000}"/>
    <cellStyle name="_Cost_Huawei_C1_2Dec05_odd_Q1 2008 - J027 - JI Group - Note R11_Q309_J032_Note R1_Audit (2) 2" xfId="18550" xr:uid="{00000000-0005-0000-0000-000028020000}"/>
    <cellStyle name="_Cost_Huawei_C1_2Dec05_odd_Q1 2008 - J027 - JI Group - Note R11_Q309_J032_Note R1_Audit (2)_JTS_Note R1_Q2Y2010" xfId="18551" xr:uid="{00000000-0005-0000-0000-000029020000}"/>
    <cellStyle name="_Cost_Huawei_C1_2Dec05_odd_Q1 2008 - J027 - JI Group - Note R11_Q309_J032_Note R1_Audit (2)_Note_R1_Aging_Q2_11" xfId="18552" xr:uid="{00000000-0005-0000-0000-00002A020000}"/>
    <cellStyle name="_Cost_Huawei_C1_2Dec05_odd_Q1 2008 - J027 - JI Group - Note R11_Q309_J032_Note R1_Audit (2)_Note_R1_Aging_Q3_11" xfId="18553" xr:uid="{00000000-0005-0000-0000-00002B020000}"/>
    <cellStyle name="_Cost_Huawei_C1_2Dec05_odd_Q1 2008 - J027 - JI Group - Note R11_Q309_J032_Note R1_Audit (2)_Note_R1_Aging_Q4" xfId="18554" xr:uid="{00000000-0005-0000-0000-00002C020000}"/>
    <cellStyle name="_Cost_Huawei_C1_2Dec05_odd_Q1 2008 - J027 - JI Group - Note R11_Q309_J032_Note R1_Audit (2)_Q210_J032_Note R1_Unrealised" xfId="18555" xr:uid="{00000000-0005-0000-0000-00002D020000}"/>
    <cellStyle name="_Cost_Huawei_C1_2Dec05_odd_Q2 2008 - J027 - JI Group - Note R11" xfId="18556" xr:uid="{00000000-0005-0000-0000-00002E020000}"/>
    <cellStyle name="_Cost_Huawei_C1_2Dec05_odd_Q3 2008 - J027 - cash flow conso" xfId="18557" xr:uid="{00000000-0005-0000-0000-00002F020000}"/>
    <cellStyle name="_Cost_Huawei_C1_2Dec05_odd_Q3 2008 - J027 - JI Group - Note R1" xfId="18558" xr:uid="{00000000-0005-0000-0000-000030020000}"/>
    <cellStyle name="_Cost_Huawei_C1_2Dec05_odd_Q3 2008 - J027 - JI Group - Note R11" xfId="18559" xr:uid="{00000000-0005-0000-0000-000031020000}"/>
    <cellStyle name="_Cost_Huawei_C1_2Dec05_odd_Q309_J032_Note R1_Audit (2)" xfId="18560" xr:uid="{00000000-0005-0000-0000-000032020000}"/>
    <cellStyle name="_Cost_Huawei_C1_2Dec05_odd_Q309_J032_Note R1_Audit (2) 2" xfId="18561" xr:uid="{00000000-0005-0000-0000-000033020000}"/>
    <cellStyle name="_Cost_Huawei_C1_2Dec05_odd_Q309_J032_Note R1_Audit (2)_JTS_Note R1_Q2Y2010" xfId="18562" xr:uid="{00000000-0005-0000-0000-000034020000}"/>
    <cellStyle name="_Cost_Huawei_C1_2Dec05_odd_Q309_J032_Note R1_Audit (2)_Note_R1_Aging_Q2_11" xfId="18563" xr:uid="{00000000-0005-0000-0000-000035020000}"/>
    <cellStyle name="_Cost_Huawei_C1_2Dec05_odd_Q309_J032_Note R1_Audit (2)_Note_R1_Aging_Q3_11" xfId="18564" xr:uid="{00000000-0005-0000-0000-000036020000}"/>
    <cellStyle name="_Cost_Huawei_C1_2Dec05_odd_Q309_J032_Note R1_Audit (2)_Note_R1_Aging_Q4" xfId="18565" xr:uid="{00000000-0005-0000-0000-000037020000}"/>
    <cellStyle name="_Cost_Huawei_C1_2Dec05_odd_Q309_J032_Note R1_Audit (2)_Q210_J032_Note R1_Unrealised" xfId="18566" xr:uid="{00000000-0005-0000-0000-000038020000}"/>
    <cellStyle name="_Cost_Huawei_C1_2Dec05_odd_R11_Detail cash flow" xfId="18567" xr:uid="{00000000-0005-0000-0000-000039020000}"/>
    <cellStyle name="_Cost_Huawei_C1_2Dec05_odd_R11_Detail cash flow 2" xfId="18568" xr:uid="{00000000-0005-0000-0000-00003A020000}"/>
    <cellStyle name="_Cost_Huawei_C1_2Dec05_odd_R11_Detail cash flow 3" xfId="18569" xr:uid="{00000000-0005-0000-0000-00003B020000}"/>
    <cellStyle name="_Cost_Huawei_C1_2Dec05_odd_Y2008_JI Group - Note R11" xfId="18570" xr:uid="{00000000-0005-0000-0000-00003C020000}"/>
    <cellStyle name="_Cost_Huawei_DWDM" xfId="18571" xr:uid="{00000000-0005-0000-0000-00003D020000}"/>
    <cellStyle name="_Cost_Huawei_DWDM 2" xfId="18572" xr:uid="{00000000-0005-0000-0000-00003E020000}"/>
    <cellStyle name="_Cost_Huawei_DWDM_(3)Balance with related" xfId="18573" xr:uid="{00000000-0005-0000-0000-00003F020000}"/>
    <cellStyle name="_Cost_Huawei_DWDM_2008_J027_Cash flow_Conso" xfId="18574" xr:uid="{00000000-0005-0000-0000-000040020000}"/>
    <cellStyle name="_Cost_Huawei_DWDM_2008Q1_JI Group - Note R11" xfId="18575" xr:uid="{00000000-0005-0000-0000-000041020000}"/>
    <cellStyle name="_Cost_Huawei_DWDM_2008Q1_JI Group - Note R11 2" xfId="18576" xr:uid="{00000000-0005-0000-0000-000042020000}"/>
    <cellStyle name="_Cost_Huawei_DWDM_2008Q1_JI Group - Note R11_2010_J032_Note R3_Audit" xfId="18577" xr:uid="{00000000-0005-0000-0000-000043020000}"/>
    <cellStyle name="_Cost_Huawei_DWDM_2008Q1_JI Group - Note R11_2010_J032_Note R3_Audit 2" xfId="18578" xr:uid="{00000000-0005-0000-0000-000044020000}"/>
    <cellStyle name="_Cost_Huawei_DWDM_2008Q1_JI Group - Note R11_2010_J032_Note R3_Audit_JTS_Note R3_Q1Y2012" xfId="18579" xr:uid="{00000000-0005-0000-0000-000045020000}"/>
    <cellStyle name="_Cost_Huawei_DWDM_2008Q1_JI Group - Note R11_JTS_Note R3_Q3Y09 (Final)" xfId="18580" xr:uid="{00000000-0005-0000-0000-000046020000}"/>
    <cellStyle name="_Cost_Huawei_DWDM_2008Q1_JI Group - Note R11_JTS_Note R3_Q3Y09 (Final) 2" xfId="18581" xr:uid="{00000000-0005-0000-0000-000047020000}"/>
    <cellStyle name="_Cost_Huawei_DWDM_2008Q1_JI Group - Note R11_JTS_Note R3_Q3Y09 (Final)_JTS_Note R3_Q1Y2012" xfId="18582" xr:uid="{00000000-0005-0000-0000-000048020000}"/>
    <cellStyle name="_Cost_Huawei_DWDM_2008Q1_JI Group - Note R11_JTS_Note R3_Q3Y2009" xfId="18583" xr:uid="{00000000-0005-0000-0000-000049020000}"/>
    <cellStyle name="_Cost_Huawei_DWDM_2008Q1_JI Group - Note R11_JTS_Note R3_Q3Y2009 2" xfId="18584" xr:uid="{00000000-0005-0000-0000-00004A020000}"/>
    <cellStyle name="_Cost_Huawei_DWDM_2008Q1_JI Group - Note R11_JTS_Note R3_Q3Y2009_2010_J032_Note R3_Audit" xfId="18585" xr:uid="{00000000-0005-0000-0000-00004B020000}"/>
    <cellStyle name="_Cost_Huawei_DWDM_2008Q1_JI Group - Note R11_JTS_Note R3_Q3Y2009_JTS_Note R3_Q1Y2012" xfId="18586" xr:uid="{00000000-0005-0000-0000-00004C020000}"/>
    <cellStyle name="_Cost_Huawei_DWDM_2008Q1_JI Group - Note R11_JTS_Note R3_Q3Y2009_JTS_Note R3_Q3Y2010" xfId="18587" xr:uid="{00000000-0005-0000-0000-00004D020000}"/>
    <cellStyle name="_Cost_Huawei_DWDM_2008Q1_JI Group - Note R11_JTS_Note R3_Q3Y2009_JTS_Note R3_Q4Y2010" xfId="18588" xr:uid="{00000000-0005-0000-0000-00004E020000}"/>
    <cellStyle name="_Cost_Huawei_DWDM_2008Q1_JI Group - Note R11_Note unrealized (update)" xfId="18589" xr:uid="{00000000-0005-0000-0000-00004F020000}"/>
    <cellStyle name="_Cost_Huawei_DWDM_2008Q1_JI Group - Note R11_Note unrealized (update) 2" xfId="18590" xr:uid="{00000000-0005-0000-0000-000050020000}"/>
    <cellStyle name="_Cost_Huawei_DWDM_2008Q1_JI Group - Note R11_Note unrealized (update)_JTS_Note R1_Q2Y2010" xfId="18591" xr:uid="{00000000-0005-0000-0000-000051020000}"/>
    <cellStyle name="_Cost_Huawei_DWDM_2008Q1_JI Group - Note R11_Note unrealized (update)_Note_R1_Aging_Q2_11" xfId="18592" xr:uid="{00000000-0005-0000-0000-000052020000}"/>
    <cellStyle name="_Cost_Huawei_DWDM_2008Q1_JI Group - Note R11_Note unrealized (update)_Note_R1_Aging_Q3_11" xfId="18593" xr:uid="{00000000-0005-0000-0000-000053020000}"/>
    <cellStyle name="_Cost_Huawei_DWDM_2008Q1_JI Group - Note R11_Note unrealized (update)_Note_R1_Aging_Q4" xfId="18594" xr:uid="{00000000-0005-0000-0000-000054020000}"/>
    <cellStyle name="_Cost_Huawei_DWDM_2008Q1_JI Group - Note R11_Note unrealized (update)_Q210_J032_Note R1_Unrealised" xfId="18595" xr:uid="{00000000-0005-0000-0000-000055020000}"/>
    <cellStyle name="_Cost_Huawei_DWDM_2008Q1_JI Group - Note R11_Q309_J032_Note R1_Audit (2)" xfId="18596" xr:uid="{00000000-0005-0000-0000-000056020000}"/>
    <cellStyle name="_Cost_Huawei_DWDM_2008Q1_JI Group - Note R11_Q309_J032_Note R1_Audit (2) 2" xfId="18597" xr:uid="{00000000-0005-0000-0000-000057020000}"/>
    <cellStyle name="_Cost_Huawei_DWDM_2008Q1_JI Group - Note R11_Q309_J032_Note R1_Audit (2)_JTS_Note R1_Q2Y2010" xfId="18598" xr:uid="{00000000-0005-0000-0000-000058020000}"/>
    <cellStyle name="_Cost_Huawei_DWDM_2008Q1_JI Group - Note R11_Q309_J032_Note R1_Audit (2)_Note_R1_Aging_Q2_11" xfId="18599" xr:uid="{00000000-0005-0000-0000-000059020000}"/>
    <cellStyle name="_Cost_Huawei_DWDM_2008Q1_JI Group - Note R11_Q309_J032_Note R1_Audit (2)_Note_R1_Aging_Q3_11" xfId="18600" xr:uid="{00000000-0005-0000-0000-00005A020000}"/>
    <cellStyle name="_Cost_Huawei_DWDM_2008Q1_JI Group - Note R11_Q309_J032_Note R1_Audit (2)_Note_R1_Aging_Q4" xfId="18601" xr:uid="{00000000-0005-0000-0000-00005B020000}"/>
    <cellStyle name="_Cost_Huawei_DWDM_2008Q1_JI Group - Note R11_Q309_J032_Note R1_Audit (2)_Q210_J032_Note R1_Unrealised" xfId="18602" xr:uid="{00000000-0005-0000-0000-00005C020000}"/>
    <cellStyle name="_Cost_Huawei_DWDM_2008Q2_JIG_Note R11" xfId="18603" xr:uid="{00000000-0005-0000-0000-00005D020000}"/>
    <cellStyle name="_Cost_Huawei_DWDM_2008Q3- J027 - JI Group - Note R1" xfId="18604" xr:uid="{00000000-0005-0000-0000-00005E020000}"/>
    <cellStyle name="_Cost_Huawei_DWDM_2010_J032_Note R3_Audit" xfId="18605" xr:uid="{00000000-0005-0000-0000-00005F020000}"/>
    <cellStyle name="_Cost_Huawei_DWDM_2010_J032_Note R3_Audit 2" xfId="18606" xr:uid="{00000000-0005-0000-0000-000060020000}"/>
    <cellStyle name="_Cost_Huawei_DWDM_2010_J032_Note R3_Audit_JTS_Note R3_Q1Y2012" xfId="18607" xr:uid="{00000000-0005-0000-0000-000061020000}"/>
    <cellStyle name="_Cost_Huawei_DWDM_J027_2007_Cash flow_Conso_WP" xfId="18608" xr:uid="{00000000-0005-0000-0000-000062020000}"/>
    <cellStyle name="_Cost_Huawei_DWDM_JTS_Note R3_Q3Y09 (Final)" xfId="18609" xr:uid="{00000000-0005-0000-0000-000063020000}"/>
    <cellStyle name="_Cost_Huawei_DWDM_JTS_Note R3_Q3Y09 (Final) 2" xfId="18610" xr:uid="{00000000-0005-0000-0000-000064020000}"/>
    <cellStyle name="_Cost_Huawei_DWDM_JTS_Note R3_Q3Y09 (Final)_JTS_Note R3_Q1Y2012" xfId="18611" xr:uid="{00000000-0005-0000-0000-000065020000}"/>
    <cellStyle name="_Cost_Huawei_DWDM_JTS_Note R3_Q3Y2009" xfId="18612" xr:uid="{00000000-0005-0000-0000-000066020000}"/>
    <cellStyle name="_Cost_Huawei_DWDM_JTS_Note R3_Q3Y2009 2" xfId="18613" xr:uid="{00000000-0005-0000-0000-000067020000}"/>
    <cellStyle name="_Cost_Huawei_DWDM_JTS_Note R3_Q3Y2009_2010_J032_Note R3_Audit" xfId="18614" xr:uid="{00000000-0005-0000-0000-000068020000}"/>
    <cellStyle name="_Cost_Huawei_DWDM_JTS_Note R3_Q3Y2009_JTS_Note R3_Q1Y2012" xfId="18615" xr:uid="{00000000-0005-0000-0000-000069020000}"/>
    <cellStyle name="_Cost_Huawei_DWDM_JTS_Note R3_Q3Y2009_JTS_Note R3_Q3Y2010" xfId="18616" xr:uid="{00000000-0005-0000-0000-00006A020000}"/>
    <cellStyle name="_Cost_Huawei_DWDM_JTS_Note R3_Q3Y2009_JTS_Note R3_Q4Y2010" xfId="18617" xr:uid="{00000000-0005-0000-0000-00006B020000}"/>
    <cellStyle name="_Cost_Huawei_DWDM_Note unrealized (update)" xfId="18618" xr:uid="{00000000-0005-0000-0000-00006C020000}"/>
    <cellStyle name="_Cost_Huawei_DWDM_Note unrealized (update) 2" xfId="18619" xr:uid="{00000000-0005-0000-0000-00006D020000}"/>
    <cellStyle name="_Cost_Huawei_DWDM_Note unrealized (update)_JTS_Note R1_Q2Y2010" xfId="18620" xr:uid="{00000000-0005-0000-0000-00006E020000}"/>
    <cellStyle name="_Cost_Huawei_DWDM_Note unrealized (update)_Note_R1_Aging_Q2_11" xfId="18621" xr:uid="{00000000-0005-0000-0000-00006F020000}"/>
    <cellStyle name="_Cost_Huawei_DWDM_Note unrealized (update)_Note_R1_Aging_Q3_11" xfId="18622" xr:uid="{00000000-0005-0000-0000-000070020000}"/>
    <cellStyle name="_Cost_Huawei_DWDM_Note unrealized (update)_Note_R1_Aging_Q4" xfId="18623" xr:uid="{00000000-0005-0000-0000-000071020000}"/>
    <cellStyle name="_Cost_Huawei_DWDM_Note unrealized (update)_Q210_J032_Note R1_Unrealised" xfId="18624" xr:uid="{00000000-0005-0000-0000-000072020000}"/>
    <cellStyle name="_Cost_Huawei_DWDM_Q1 2008 - J027 - cash flow conso - WP" xfId="18625" xr:uid="{00000000-0005-0000-0000-000073020000}"/>
    <cellStyle name="_Cost_Huawei_DWDM_Q1 2008 - J027 - cash flow conso - WP 2" xfId="18626" xr:uid="{00000000-0005-0000-0000-000074020000}"/>
    <cellStyle name="_Cost_Huawei_DWDM_Q1 2008 - J027 - cash flow conso - WP_2010_J032_Note R3_Audit" xfId="18627" xr:uid="{00000000-0005-0000-0000-000075020000}"/>
    <cellStyle name="_Cost_Huawei_DWDM_Q1 2008 - J027 - cash flow conso - WP_2010_J032_Note R3_Audit 2" xfId="18628" xr:uid="{00000000-0005-0000-0000-000076020000}"/>
    <cellStyle name="_Cost_Huawei_DWDM_Q1 2008 - J027 - cash flow conso - WP_2010_J032_Note R3_Audit_JTS_Note R3_Q1Y2012" xfId="18629" xr:uid="{00000000-0005-0000-0000-000077020000}"/>
    <cellStyle name="_Cost_Huawei_DWDM_Q1 2008 - J027 - cash flow conso - WP_JTS_Note R3_Q3Y09 (Final)" xfId="18630" xr:uid="{00000000-0005-0000-0000-000078020000}"/>
    <cellStyle name="_Cost_Huawei_DWDM_Q1 2008 - J027 - cash flow conso - WP_JTS_Note R3_Q3Y09 (Final) 2" xfId="18631" xr:uid="{00000000-0005-0000-0000-000079020000}"/>
    <cellStyle name="_Cost_Huawei_DWDM_Q1 2008 - J027 - cash flow conso - WP_JTS_Note R3_Q3Y09 (Final)_JTS_Note R3_Q1Y2012" xfId="18632" xr:uid="{00000000-0005-0000-0000-00007A020000}"/>
    <cellStyle name="_Cost_Huawei_DWDM_Q1 2008 - J027 - cash flow conso - WP_JTS_Note R3_Q3Y2009" xfId="18633" xr:uid="{00000000-0005-0000-0000-00007B020000}"/>
    <cellStyle name="_Cost_Huawei_DWDM_Q1 2008 - J027 - cash flow conso - WP_JTS_Note R3_Q3Y2009 2" xfId="18634" xr:uid="{00000000-0005-0000-0000-00007C020000}"/>
    <cellStyle name="_Cost_Huawei_DWDM_Q1 2008 - J027 - cash flow conso - WP_JTS_Note R3_Q3Y2009_2010_J032_Note R3_Audit" xfId="18635" xr:uid="{00000000-0005-0000-0000-00007D020000}"/>
    <cellStyle name="_Cost_Huawei_DWDM_Q1 2008 - J027 - cash flow conso - WP_JTS_Note R3_Q3Y2009_JTS_Note R3_Q1Y2012" xfId="18636" xr:uid="{00000000-0005-0000-0000-00007E020000}"/>
    <cellStyle name="_Cost_Huawei_DWDM_Q1 2008 - J027 - cash flow conso - WP_JTS_Note R3_Q3Y2009_JTS_Note R3_Q3Y2010" xfId="18637" xr:uid="{00000000-0005-0000-0000-00007F020000}"/>
    <cellStyle name="_Cost_Huawei_DWDM_Q1 2008 - J027 - cash flow conso - WP_JTS_Note R3_Q3Y2009_JTS_Note R3_Q4Y2010" xfId="18638" xr:uid="{00000000-0005-0000-0000-000080020000}"/>
    <cellStyle name="_Cost_Huawei_DWDM_Q1 2008 - J027 - cash flow conso - WP_Note unrealized (update)" xfId="18639" xr:uid="{00000000-0005-0000-0000-000081020000}"/>
    <cellStyle name="_Cost_Huawei_DWDM_Q1 2008 - J027 - cash flow conso - WP_Note unrealized (update) 2" xfId="18640" xr:uid="{00000000-0005-0000-0000-000082020000}"/>
    <cellStyle name="_Cost_Huawei_DWDM_Q1 2008 - J027 - cash flow conso - WP_Note unrealized (update)_JTS_Note R1_Q2Y2010" xfId="18641" xr:uid="{00000000-0005-0000-0000-000083020000}"/>
    <cellStyle name="_Cost_Huawei_DWDM_Q1 2008 - J027 - cash flow conso - WP_Note unrealized (update)_Note_R1_Aging_Q2_11" xfId="18642" xr:uid="{00000000-0005-0000-0000-000084020000}"/>
    <cellStyle name="_Cost_Huawei_DWDM_Q1 2008 - J027 - cash flow conso - WP_Note unrealized (update)_Note_R1_Aging_Q3_11" xfId="18643" xr:uid="{00000000-0005-0000-0000-000085020000}"/>
    <cellStyle name="_Cost_Huawei_DWDM_Q1 2008 - J027 - cash flow conso - WP_Note unrealized (update)_Note_R1_Aging_Q4" xfId="18644" xr:uid="{00000000-0005-0000-0000-000086020000}"/>
    <cellStyle name="_Cost_Huawei_DWDM_Q1 2008 - J027 - cash flow conso - WP_Note unrealized (update)_Q210_J032_Note R1_Unrealised" xfId="18645" xr:uid="{00000000-0005-0000-0000-000087020000}"/>
    <cellStyle name="_Cost_Huawei_DWDM_Q1 2008 - J027 - cash flow conso - WP_Q309_J032_Note R1_Audit (2)" xfId="18646" xr:uid="{00000000-0005-0000-0000-000088020000}"/>
    <cellStyle name="_Cost_Huawei_DWDM_Q1 2008 - J027 - cash flow conso - WP_Q309_J032_Note R1_Audit (2) 2" xfId="18647" xr:uid="{00000000-0005-0000-0000-000089020000}"/>
    <cellStyle name="_Cost_Huawei_DWDM_Q1 2008 - J027 - cash flow conso - WP_Q309_J032_Note R1_Audit (2)_JTS_Note R1_Q2Y2010" xfId="18648" xr:uid="{00000000-0005-0000-0000-00008A020000}"/>
    <cellStyle name="_Cost_Huawei_DWDM_Q1 2008 - J027 - cash flow conso - WP_Q309_J032_Note R1_Audit (2)_Note_R1_Aging_Q2_11" xfId="18649" xr:uid="{00000000-0005-0000-0000-00008B020000}"/>
    <cellStyle name="_Cost_Huawei_DWDM_Q1 2008 - J027 - cash flow conso - WP_Q309_J032_Note R1_Audit (2)_Note_R1_Aging_Q3_11" xfId="18650" xr:uid="{00000000-0005-0000-0000-00008C020000}"/>
    <cellStyle name="_Cost_Huawei_DWDM_Q1 2008 - J027 - cash flow conso - WP_Q309_J032_Note R1_Audit (2)_Note_R1_Aging_Q4" xfId="18651" xr:uid="{00000000-0005-0000-0000-00008D020000}"/>
    <cellStyle name="_Cost_Huawei_DWDM_Q1 2008 - J027 - cash flow conso - WP_Q309_J032_Note R1_Audit (2)_Q210_J032_Note R1_Unrealised" xfId="18652" xr:uid="{00000000-0005-0000-0000-00008E020000}"/>
    <cellStyle name="_Cost_Huawei_DWDM_Q1 2008 - J027 - JI Group - Note R11" xfId="18653" xr:uid="{00000000-0005-0000-0000-00008F020000}"/>
    <cellStyle name="_Cost_Huawei_DWDM_Q1 2008 - J027 - JI Group - Note R11 2" xfId="18654" xr:uid="{00000000-0005-0000-0000-000090020000}"/>
    <cellStyle name="_Cost_Huawei_DWDM_Q1 2008 - J027 - JI Group - Note R11_2010_J032_Note R3_Audit" xfId="18655" xr:uid="{00000000-0005-0000-0000-000091020000}"/>
    <cellStyle name="_Cost_Huawei_DWDM_Q1 2008 - J027 - JI Group - Note R11_2010_J032_Note R3_Audit 2" xfId="18656" xr:uid="{00000000-0005-0000-0000-000092020000}"/>
    <cellStyle name="_Cost_Huawei_DWDM_Q1 2008 - J027 - JI Group - Note R11_2010_J032_Note R3_Audit_JTS_Note R3_Q1Y2012" xfId="18657" xr:uid="{00000000-0005-0000-0000-000093020000}"/>
    <cellStyle name="_Cost_Huawei_DWDM_Q1 2008 - J027 - JI Group - Note R11_JTS_Note R3_Q3Y09 (Final)" xfId="18658" xr:uid="{00000000-0005-0000-0000-000094020000}"/>
    <cellStyle name="_Cost_Huawei_DWDM_Q1 2008 - J027 - JI Group - Note R11_JTS_Note R3_Q3Y09 (Final) 2" xfId="18659" xr:uid="{00000000-0005-0000-0000-000095020000}"/>
    <cellStyle name="_Cost_Huawei_DWDM_Q1 2008 - J027 - JI Group - Note R11_JTS_Note R3_Q3Y09 (Final)_JTS_Note R3_Q1Y2012" xfId="18660" xr:uid="{00000000-0005-0000-0000-000096020000}"/>
    <cellStyle name="_Cost_Huawei_DWDM_Q1 2008 - J027 - JI Group - Note R11_JTS_Note R3_Q3Y2009" xfId="18661" xr:uid="{00000000-0005-0000-0000-000097020000}"/>
    <cellStyle name="_Cost_Huawei_DWDM_Q1 2008 - J027 - JI Group - Note R11_JTS_Note R3_Q3Y2009 2" xfId="18662" xr:uid="{00000000-0005-0000-0000-000098020000}"/>
    <cellStyle name="_Cost_Huawei_DWDM_Q1 2008 - J027 - JI Group - Note R11_JTS_Note R3_Q3Y2009_2010_J032_Note R3_Audit" xfId="18663" xr:uid="{00000000-0005-0000-0000-000099020000}"/>
    <cellStyle name="_Cost_Huawei_DWDM_Q1 2008 - J027 - JI Group - Note R11_JTS_Note R3_Q3Y2009_JTS_Note R3_Q1Y2012" xfId="18664" xr:uid="{00000000-0005-0000-0000-00009A020000}"/>
    <cellStyle name="_Cost_Huawei_DWDM_Q1 2008 - J027 - JI Group - Note R11_JTS_Note R3_Q3Y2009_JTS_Note R3_Q3Y2010" xfId="18665" xr:uid="{00000000-0005-0000-0000-00009B020000}"/>
    <cellStyle name="_Cost_Huawei_DWDM_Q1 2008 - J027 - JI Group - Note R11_JTS_Note R3_Q3Y2009_JTS_Note R3_Q4Y2010" xfId="18666" xr:uid="{00000000-0005-0000-0000-00009C020000}"/>
    <cellStyle name="_Cost_Huawei_DWDM_Q1 2008 - J027 - JI Group - Note R11_Note unrealized (update)" xfId="18667" xr:uid="{00000000-0005-0000-0000-00009D020000}"/>
    <cellStyle name="_Cost_Huawei_DWDM_Q1 2008 - J027 - JI Group - Note R11_Note unrealized (update) 2" xfId="18668" xr:uid="{00000000-0005-0000-0000-00009E020000}"/>
    <cellStyle name="_Cost_Huawei_DWDM_Q1 2008 - J027 - JI Group - Note R11_Note unrealized (update)_JTS_Note R1_Q2Y2010" xfId="18669" xr:uid="{00000000-0005-0000-0000-00009F020000}"/>
    <cellStyle name="_Cost_Huawei_DWDM_Q1 2008 - J027 - JI Group - Note R11_Note unrealized (update)_Note_R1_Aging_Q2_11" xfId="18670" xr:uid="{00000000-0005-0000-0000-0000A0020000}"/>
    <cellStyle name="_Cost_Huawei_DWDM_Q1 2008 - J027 - JI Group - Note R11_Note unrealized (update)_Note_R1_Aging_Q3_11" xfId="18671" xr:uid="{00000000-0005-0000-0000-0000A1020000}"/>
    <cellStyle name="_Cost_Huawei_DWDM_Q1 2008 - J027 - JI Group - Note R11_Note unrealized (update)_Note_R1_Aging_Q4" xfId="18672" xr:uid="{00000000-0005-0000-0000-0000A2020000}"/>
    <cellStyle name="_Cost_Huawei_DWDM_Q1 2008 - J027 - JI Group - Note R11_Note unrealized (update)_Q210_J032_Note R1_Unrealised" xfId="18673" xr:uid="{00000000-0005-0000-0000-0000A3020000}"/>
    <cellStyle name="_Cost_Huawei_DWDM_Q1 2008 - J027 - JI Group - Note R11_Q309_J032_Note R1_Audit (2)" xfId="18674" xr:uid="{00000000-0005-0000-0000-0000A4020000}"/>
    <cellStyle name="_Cost_Huawei_DWDM_Q1 2008 - J027 - JI Group - Note R11_Q309_J032_Note R1_Audit (2) 2" xfId="18675" xr:uid="{00000000-0005-0000-0000-0000A5020000}"/>
    <cellStyle name="_Cost_Huawei_DWDM_Q1 2008 - J027 - JI Group - Note R11_Q309_J032_Note R1_Audit (2)_JTS_Note R1_Q2Y2010" xfId="18676" xr:uid="{00000000-0005-0000-0000-0000A6020000}"/>
    <cellStyle name="_Cost_Huawei_DWDM_Q1 2008 - J027 - JI Group - Note R11_Q309_J032_Note R1_Audit (2)_Note_R1_Aging_Q2_11" xfId="18677" xr:uid="{00000000-0005-0000-0000-0000A7020000}"/>
    <cellStyle name="_Cost_Huawei_DWDM_Q1 2008 - J027 - JI Group - Note R11_Q309_J032_Note R1_Audit (2)_Note_R1_Aging_Q3_11" xfId="18678" xr:uid="{00000000-0005-0000-0000-0000A8020000}"/>
    <cellStyle name="_Cost_Huawei_DWDM_Q1 2008 - J027 - JI Group - Note R11_Q309_J032_Note R1_Audit (2)_Note_R1_Aging_Q4" xfId="18679" xr:uid="{00000000-0005-0000-0000-0000A9020000}"/>
    <cellStyle name="_Cost_Huawei_DWDM_Q1 2008 - J027 - JI Group - Note R11_Q309_J032_Note R1_Audit (2)_Q210_J032_Note R1_Unrealised" xfId="18680" xr:uid="{00000000-0005-0000-0000-0000AA020000}"/>
    <cellStyle name="_Cost_Huawei_DWDM_Q2 2008 - J027 - JI Group - Note R11" xfId="18681" xr:uid="{00000000-0005-0000-0000-0000AB020000}"/>
    <cellStyle name="_Cost_Huawei_DWDM_Q3 2008 - J027 - cash flow conso" xfId="18682" xr:uid="{00000000-0005-0000-0000-0000AC020000}"/>
    <cellStyle name="_Cost_Huawei_DWDM_Q3 2008 - J027 - JI Group - Note R1" xfId="18683" xr:uid="{00000000-0005-0000-0000-0000AD020000}"/>
    <cellStyle name="_Cost_Huawei_DWDM_Q3 2008 - J027 - JI Group - Note R11" xfId="18684" xr:uid="{00000000-0005-0000-0000-0000AE020000}"/>
    <cellStyle name="_Cost_Huawei_DWDM_Q309_J032_Note R1_Audit (2)" xfId="18685" xr:uid="{00000000-0005-0000-0000-0000AF020000}"/>
    <cellStyle name="_Cost_Huawei_DWDM_Q309_J032_Note R1_Audit (2) 2" xfId="18686" xr:uid="{00000000-0005-0000-0000-0000B0020000}"/>
    <cellStyle name="_Cost_Huawei_DWDM_Q309_J032_Note R1_Audit (2)_JTS_Note R1_Q2Y2010" xfId="18687" xr:uid="{00000000-0005-0000-0000-0000B1020000}"/>
    <cellStyle name="_Cost_Huawei_DWDM_Q309_J032_Note R1_Audit (2)_Note_R1_Aging_Q2_11" xfId="18688" xr:uid="{00000000-0005-0000-0000-0000B2020000}"/>
    <cellStyle name="_Cost_Huawei_DWDM_Q309_J032_Note R1_Audit (2)_Note_R1_Aging_Q3_11" xfId="18689" xr:uid="{00000000-0005-0000-0000-0000B3020000}"/>
    <cellStyle name="_Cost_Huawei_DWDM_Q309_J032_Note R1_Audit (2)_Note_R1_Aging_Q4" xfId="18690" xr:uid="{00000000-0005-0000-0000-0000B4020000}"/>
    <cellStyle name="_Cost_Huawei_DWDM_Q309_J032_Note R1_Audit (2)_Q210_J032_Note R1_Unrealised" xfId="18691" xr:uid="{00000000-0005-0000-0000-0000B5020000}"/>
    <cellStyle name="_Cost_Huawei_DWDM_R11_Detail cash flow" xfId="18692" xr:uid="{00000000-0005-0000-0000-0000B6020000}"/>
    <cellStyle name="_Cost_Huawei_DWDM_R11_Detail cash flow 2" xfId="18693" xr:uid="{00000000-0005-0000-0000-0000B7020000}"/>
    <cellStyle name="_Cost_Huawei_DWDM_R11_Detail cash flow 3" xfId="18694" xr:uid="{00000000-0005-0000-0000-0000B8020000}"/>
    <cellStyle name="_Cost_Huawei_DWDM_Y2008_JI Group - Note R11" xfId="18695" xr:uid="{00000000-0005-0000-0000-0000B9020000}"/>
    <cellStyle name="_costsheet-TT&amp;T-300k Datacom" xfId="18696" xr:uid="{00000000-0005-0000-0000-0000BA020000}"/>
    <cellStyle name="_costsheet-TT&amp;T-300k Datacom 2" xfId="18697" xr:uid="{00000000-0005-0000-0000-0000BB020000}"/>
    <cellStyle name="_costsheet-TT&amp;T-300k Datacom 3" xfId="18698" xr:uid="{00000000-0005-0000-0000-0000BC020000}"/>
    <cellStyle name="_costsheet-TT&amp;T-300k DSLAM Option 2" xfId="18699" xr:uid="{00000000-0005-0000-0000-0000BD020000}"/>
    <cellStyle name="_costsheet-TT&amp;T-300k DSLAM Option 2 2" xfId="18700" xr:uid="{00000000-0005-0000-0000-0000BE020000}"/>
    <cellStyle name="_costsheet-TT&amp;T-300k DSLAM Option 2 3" xfId="18701" xr:uid="{00000000-0005-0000-0000-0000BF020000}"/>
    <cellStyle name="_costsheet-TT&amp;T-300k OSS&amp;AAA New" xfId="18702" xr:uid="{00000000-0005-0000-0000-0000C0020000}"/>
    <cellStyle name="_costsheet-TT&amp;T-300k OSS&amp;AAA New 2" xfId="18703" xr:uid="{00000000-0005-0000-0000-0000C1020000}"/>
    <cellStyle name="_costsheet-TT&amp;T-300k OSS&amp;AAA New_(3)Balance with related" xfId="18704" xr:uid="{00000000-0005-0000-0000-0000C2020000}"/>
    <cellStyle name="_costsheet-TT&amp;T-300k OSS&amp;AAA New_2008_J027_Cash flow_Conso" xfId="18705" xr:uid="{00000000-0005-0000-0000-0000C3020000}"/>
    <cellStyle name="_costsheet-TT&amp;T-300k OSS&amp;AAA New_2008Q1_JI Group - Note R11" xfId="18706" xr:uid="{00000000-0005-0000-0000-0000C4020000}"/>
    <cellStyle name="_costsheet-TT&amp;T-300k OSS&amp;AAA New_2008Q1_JI Group - Note R11 2" xfId="18707" xr:uid="{00000000-0005-0000-0000-0000C5020000}"/>
    <cellStyle name="_costsheet-TT&amp;T-300k OSS&amp;AAA New_2008Q1_JI Group - Note R11_2010_J032_Note R3_Audit" xfId="18708" xr:uid="{00000000-0005-0000-0000-0000C6020000}"/>
    <cellStyle name="_costsheet-TT&amp;T-300k OSS&amp;AAA New_2008Q1_JI Group - Note R11_2010_J032_Note R3_Audit 2" xfId="18709" xr:uid="{00000000-0005-0000-0000-0000C7020000}"/>
    <cellStyle name="_costsheet-TT&amp;T-300k OSS&amp;AAA New_2008Q1_JI Group - Note R11_2010_J032_Note R3_Audit_JTS_Note R3_Q1Y2012" xfId="18710" xr:uid="{00000000-0005-0000-0000-0000C8020000}"/>
    <cellStyle name="_costsheet-TT&amp;T-300k OSS&amp;AAA New_2008Q1_JI Group - Note R11_JTS_Note R3_Q3Y09 (Final)" xfId="18711" xr:uid="{00000000-0005-0000-0000-0000C9020000}"/>
    <cellStyle name="_costsheet-TT&amp;T-300k OSS&amp;AAA New_2008Q1_JI Group - Note R11_JTS_Note R3_Q3Y09 (Final) 2" xfId="18712" xr:uid="{00000000-0005-0000-0000-0000CA020000}"/>
    <cellStyle name="_costsheet-TT&amp;T-300k OSS&amp;AAA New_2008Q1_JI Group - Note R11_JTS_Note R3_Q3Y09 (Final)_JTS_Note R3_Q1Y2012" xfId="18713" xr:uid="{00000000-0005-0000-0000-0000CB020000}"/>
    <cellStyle name="_costsheet-TT&amp;T-300k OSS&amp;AAA New_2008Q1_JI Group - Note R11_JTS_Note R3_Q3Y2009" xfId="18714" xr:uid="{00000000-0005-0000-0000-0000CC020000}"/>
    <cellStyle name="_costsheet-TT&amp;T-300k OSS&amp;AAA New_2008Q1_JI Group - Note R11_JTS_Note R3_Q3Y2009 2" xfId="18715" xr:uid="{00000000-0005-0000-0000-0000CD020000}"/>
    <cellStyle name="_costsheet-TT&amp;T-300k OSS&amp;AAA New_2008Q1_JI Group - Note R11_JTS_Note R3_Q3Y2009_2010_J032_Note R3_Audit" xfId="18716" xr:uid="{00000000-0005-0000-0000-0000CE020000}"/>
    <cellStyle name="_costsheet-TT&amp;T-300k OSS&amp;AAA New_2008Q1_JI Group - Note R11_JTS_Note R3_Q3Y2009_JTS_Note R3_Q1Y2012" xfId="18717" xr:uid="{00000000-0005-0000-0000-0000CF020000}"/>
    <cellStyle name="_costsheet-TT&amp;T-300k OSS&amp;AAA New_2008Q1_JI Group - Note R11_JTS_Note R3_Q3Y2009_JTS_Note R3_Q3Y2010" xfId="18718" xr:uid="{00000000-0005-0000-0000-0000D0020000}"/>
    <cellStyle name="_costsheet-TT&amp;T-300k OSS&amp;AAA New_2008Q1_JI Group - Note R11_JTS_Note R3_Q3Y2009_JTS_Note R3_Q4Y2010" xfId="18719" xr:uid="{00000000-0005-0000-0000-0000D1020000}"/>
    <cellStyle name="_costsheet-TT&amp;T-300k OSS&amp;AAA New_2008Q1_JI Group - Note R11_Note unrealized (update)" xfId="18720" xr:uid="{00000000-0005-0000-0000-0000D2020000}"/>
    <cellStyle name="_costsheet-TT&amp;T-300k OSS&amp;AAA New_2008Q1_JI Group - Note R11_Note unrealized (update) 2" xfId="18721" xr:uid="{00000000-0005-0000-0000-0000D3020000}"/>
    <cellStyle name="_costsheet-TT&amp;T-300k OSS&amp;AAA New_2008Q1_JI Group - Note R11_Note unrealized (update)_JTS_Note R1_Q2Y2010" xfId="18722" xr:uid="{00000000-0005-0000-0000-0000D4020000}"/>
    <cellStyle name="_costsheet-TT&amp;T-300k OSS&amp;AAA New_2008Q1_JI Group - Note R11_Note unrealized (update)_Note_R1_Aging_Q2_11" xfId="18723" xr:uid="{00000000-0005-0000-0000-0000D5020000}"/>
    <cellStyle name="_costsheet-TT&amp;T-300k OSS&amp;AAA New_2008Q1_JI Group - Note R11_Note unrealized (update)_Note_R1_Aging_Q3_11" xfId="18724" xr:uid="{00000000-0005-0000-0000-0000D6020000}"/>
    <cellStyle name="_costsheet-TT&amp;T-300k OSS&amp;AAA New_2008Q1_JI Group - Note R11_Note unrealized (update)_Note_R1_Aging_Q4" xfId="18725" xr:uid="{00000000-0005-0000-0000-0000D7020000}"/>
    <cellStyle name="_costsheet-TT&amp;T-300k OSS&amp;AAA New_2008Q1_JI Group - Note R11_Note unrealized (update)_Q210_J032_Note R1_Unrealised" xfId="18726" xr:uid="{00000000-0005-0000-0000-0000D8020000}"/>
    <cellStyle name="_costsheet-TT&amp;T-300k OSS&amp;AAA New_2008Q1_JI Group - Note R11_Q309_J032_Note R1_Audit (2)" xfId="18727" xr:uid="{00000000-0005-0000-0000-0000D9020000}"/>
    <cellStyle name="_costsheet-TT&amp;T-300k OSS&amp;AAA New_2008Q1_JI Group - Note R11_Q309_J032_Note R1_Audit (2) 2" xfId="18728" xr:uid="{00000000-0005-0000-0000-0000DA020000}"/>
    <cellStyle name="_costsheet-TT&amp;T-300k OSS&amp;AAA New_2008Q1_JI Group - Note R11_Q309_J032_Note R1_Audit (2)_JTS_Note R1_Q2Y2010" xfId="18729" xr:uid="{00000000-0005-0000-0000-0000DB020000}"/>
    <cellStyle name="_costsheet-TT&amp;T-300k OSS&amp;AAA New_2008Q1_JI Group - Note R11_Q309_J032_Note R1_Audit (2)_Note_R1_Aging_Q2_11" xfId="18730" xr:uid="{00000000-0005-0000-0000-0000DC020000}"/>
    <cellStyle name="_costsheet-TT&amp;T-300k OSS&amp;AAA New_2008Q1_JI Group - Note R11_Q309_J032_Note R1_Audit (2)_Note_R1_Aging_Q3_11" xfId="18731" xr:uid="{00000000-0005-0000-0000-0000DD020000}"/>
    <cellStyle name="_costsheet-TT&amp;T-300k OSS&amp;AAA New_2008Q1_JI Group - Note R11_Q309_J032_Note R1_Audit (2)_Note_R1_Aging_Q4" xfId="18732" xr:uid="{00000000-0005-0000-0000-0000DE020000}"/>
    <cellStyle name="_costsheet-TT&amp;T-300k OSS&amp;AAA New_2008Q1_JI Group - Note R11_Q309_J032_Note R1_Audit (2)_Q210_J032_Note R1_Unrealised" xfId="18733" xr:uid="{00000000-0005-0000-0000-0000DF020000}"/>
    <cellStyle name="_costsheet-TT&amp;T-300k OSS&amp;AAA New_2008Q2_JIG_Note R11" xfId="18734" xr:uid="{00000000-0005-0000-0000-0000E0020000}"/>
    <cellStyle name="_costsheet-TT&amp;T-300k OSS&amp;AAA New_2008Q3- J027 - JI Group - Note R1" xfId="18735" xr:uid="{00000000-0005-0000-0000-0000E1020000}"/>
    <cellStyle name="_costsheet-TT&amp;T-300k OSS&amp;AAA New_2010_J032_Note R3_Audit" xfId="18736" xr:uid="{00000000-0005-0000-0000-0000E2020000}"/>
    <cellStyle name="_costsheet-TT&amp;T-300k OSS&amp;AAA New_2010_J032_Note R3_Audit 2" xfId="18737" xr:uid="{00000000-0005-0000-0000-0000E3020000}"/>
    <cellStyle name="_costsheet-TT&amp;T-300k OSS&amp;AAA New_2010_J032_Note R3_Audit_JTS_Note R3_Q1Y2012" xfId="18738" xr:uid="{00000000-0005-0000-0000-0000E4020000}"/>
    <cellStyle name="_costsheet-TT&amp;T-300k OSS&amp;AAA New_J027_2007_Cash flow_Conso_WP" xfId="18739" xr:uid="{00000000-0005-0000-0000-0000E5020000}"/>
    <cellStyle name="_costsheet-TT&amp;T-300k OSS&amp;AAA New_JTS_Note R3_Q3Y09 (Final)" xfId="18740" xr:uid="{00000000-0005-0000-0000-0000E6020000}"/>
    <cellStyle name="_costsheet-TT&amp;T-300k OSS&amp;AAA New_JTS_Note R3_Q3Y09 (Final) 2" xfId="18741" xr:uid="{00000000-0005-0000-0000-0000E7020000}"/>
    <cellStyle name="_costsheet-TT&amp;T-300k OSS&amp;AAA New_JTS_Note R3_Q3Y09 (Final)_JTS_Note R3_Q1Y2012" xfId="18742" xr:uid="{00000000-0005-0000-0000-0000E8020000}"/>
    <cellStyle name="_costsheet-TT&amp;T-300k OSS&amp;AAA New_JTS_Note R3_Q3Y2009" xfId="18743" xr:uid="{00000000-0005-0000-0000-0000E9020000}"/>
    <cellStyle name="_costsheet-TT&amp;T-300k OSS&amp;AAA New_JTS_Note R3_Q3Y2009 2" xfId="18744" xr:uid="{00000000-0005-0000-0000-0000EA020000}"/>
    <cellStyle name="_costsheet-TT&amp;T-300k OSS&amp;AAA New_JTS_Note R3_Q3Y2009_2010_J032_Note R3_Audit" xfId="18745" xr:uid="{00000000-0005-0000-0000-0000EB020000}"/>
    <cellStyle name="_costsheet-TT&amp;T-300k OSS&amp;AAA New_JTS_Note R3_Q3Y2009_JTS_Note R3_Q1Y2012" xfId="18746" xr:uid="{00000000-0005-0000-0000-0000EC020000}"/>
    <cellStyle name="_costsheet-TT&amp;T-300k OSS&amp;AAA New_JTS_Note R3_Q3Y2009_JTS_Note R3_Q3Y2010" xfId="18747" xr:uid="{00000000-0005-0000-0000-0000ED020000}"/>
    <cellStyle name="_costsheet-TT&amp;T-300k OSS&amp;AAA New_JTS_Note R3_Q3Y2009_JTS_Note R3_Q4Y2010" xfId="18748" xr:uid="{00000000-0005-0000-0000-0000EE020000}"/>
    <cellStyle name="_costsheet-TT&amp;T-300k OSS&amp;AAA New_Note unrealized (update)" xfId="18749" xr:uid="{00000000-0005-0000-0000-0000EF020000}"/>
    <cellStyle name="_costsheet-TT&amp;T-300k OSS&amp;AAA New_Note unrealized (update) 2" xfId="18750" xr:uid="{00000000-0005-0000-0000-0000F0020000}"/>
    <cellStyle name="_costsheet-TT&amp;T-300k OSS&amp;AAA New_Note unrealized (update)_JTS_Note R1_Q2Y2010" xfId="18751" xr:uid="{00000000-0005-0000-0000-0000F1020000}"/>
    <cellStyle name="_costsheet-TT&amp;T-300k OSS&amp;AAA New_Note unrealized (update)_Note_R1_Aging_Q2_11" xfId="18752" xr:uid="{00000000-0005-0000-0000-0000F2020000}"/>
    <cellStyle name="_costsheet-TT&amp;T-300k OSS&amp;AAA New_Note unrealized (update)_Note_R1_Aging_Q3_11" xfId="18753" xr:uid="{00000000-0005-0000-0000-0000F3020000}"/>
    <cellStyle name="_costsheet-TT&amp;T-300k OSS&amp;AAA New_Note unrealized (update)_Note_R1_Aging_Q4" xfId="18754" xr:uid="{00000000-0005-0000-0000-0000F4020000}"/>
    <cellStyle name="_costsheet-TT&amp;T-300k OSS&amp;AAA New_Note unrealized (update)_Q210_J032_Note R1_Unrealised" xfId="18755" xr:uid="{00000000-0005-0000-0000-0000F5020000}"/>
    <cellStyle name="_costsheet-TT&amp;T-300k OSS&amp;AAA New_Q1 2008 - J027 - cash flow conso - WP" xfId="18756" xr:uid="{00000000-0005-0000-0000-0000F6020000}"/>
    <cellStyle name="_costsheet-TT&amp;T-300k OSS&amp;AAA New_Q1 2008 - J027 - cash flow conso - WP 2" xfId="18757" xr:uid="{00000000-0005-0000-0000-0000F7020000}"/>
    <cellStyle name="_costsheet-TT&amp;T-300k OSS&amp;AAA New_Q1 2008 - J027 - cash flow conso - WP_2010_J032_Note R3_Audit" xfId="18758" xr:uid="{00000000-0005-0000-0000-0000F8020000}"/>
    <cellStyle name="_costsheet-TT&amp;T-300k OSS&amp;AAA New_Q1 2008 - J027 - cash flow conso - WP_2010_J032_Note R3_Audit 2" xfId="18759" xr:uid="{00000000-0005-0000-0000-0000F9020000}"/>
    <cellStyle name="_costsheet-TT&amp;T-300k OSS&amp;AAA New_Q1 2008 - J027 - cash flow conso - WP_2010_J032_Note R3_Audit_JTS_Note R3_Q1Y2012" xfId="18760" xr:uid="{00000000-0005-0000-0000-0000FA020000}"/>
    <cellStyle name="_costsheet-TT&amp;T-300k OSS&amp;AAA New_Q1 2008 - J027 - cash flow conso - WP_JTS_Note R3_Q3Y09 (Final)" xfId="18761" xr:uid="{00000000-0005-0000-0000-0000FB020000}"/>
    <cellStyle name="_costsheet-TT&amp;T-300k OSS&amp;AAA New_Q1 2008 - J027 - cash flow conso - WP_JTS_Note R3_Q3Y09 (Final) 2" xfId="18762" xr:uid="{00000000-0005-0000-0000-0000FC020000}"/>
    <cellStyle name="_costsheet-TT&amp;T-300k OSS&amp;AAA New_Q1 2008 - J027 - cash flow conso - WP_JTS_Note R3_Q3Y09 (Final)_JTS_Note R3_Q1Y2012" xfId="18763" xr:uid="{00000000-0005-0000-0000-0000FD020000}"/>
    <cellStyle name="_costsheet-TT&amp;T-300k OSS&amp;AAA New_Q1 2008 - J027 - cash flow conso - WP_JTS_Note R3_Q3Y2009" xfId="18764" xr:uid="{00000000-0005-0000-0000-0000FE020000}"/>
    <cellStyle name="_costsheet-TT&amp;T-300k OSS&amp;AAA New_Q1 2008 - J027 - cash flow conso - WP_JTS_Note R3_Q3Y2009 2" xfId="18765" xr:uid="{00000000-0005-0000-0000-0000FF020000}"/>
    <cellStyle name="_costsheet-TT&amp;T-300k OSS&amp;AAA New_Q1 2008 - J027 - cash flow conso - WP_JTS_Note R3_Q3Y2009_2010_J032_Note R3_Audit" xfId="18766" xr:uid="{00000000-0005-0000-0000-000000030000}"/>
    <cellStyle name="_costsheet-TT&amp;T-300k OSS&amp;AAA New_Q1 2008 - J027 - cash flow conso - WP_JTS_Note R3_Q3Y2009_JTS_Note R3_Q1Y2012" xfId="18767" xr:uid="{00000000-0005-0000-0000-000001030000}"/>
    <cellStyle name="_costsheet-TT&amp;T-300k OSS&amp;AAA New_Q1 2008 - J027 - cash flow conso - WP_JTS_Note R3_Q3Y2009_JTS_Note R3_Q3Y2010" xfId="18768" xr:uid="{00000000-0005-0000-0000-000002030000}"/>
    <cellStyle name="_costsheet-TT&amp;T-300k OSS&amp;AAA New_Q1 2008 - J027 - cash flow conso - WP_JTS_Note R3_Q3Y2009_JTS_Note R3_Q4Y2010" xfId="18769" xr:uid="{00000000-0005-0000-0000-000003030000}"/>
    <cellStyle name="_costsheet-TT&amp;T-300k OSS&amp;AAA New_Q1 2008 - J027 - cash flow conso - WP_Note unrealized (update)" xfId="18770" xr:uid="{00000000-0005-0000-0000-000004030000}"/>
    <cellStyle name="_costsheet-TT&amp;T-300k OSS&amp;AAA New_Q1 2008 - J027 - cash flow conso - WP_Note unrealized (update) 2" xfId="18771" xr:uid="{00000000-0005-0000-0000-000005030000}"/>
    <cellStyle name="_costsheet-TT&amp;T-300k OSS&amp;AAA New_Q1 2008 - J027 - cash flow conso - WP_Note unrealized (update)_JTS_Note R1_Q2Y2010" xfId="18772" xr:uid="{00000000-0005-0000-0000-000006030000}"/>
    <cellStyle name="_costsheet-TT&amp;T-300k OSS&amp;AAA New_Q1 2008 - J027 - cash flow conso - WP_Note unrealized (update)_Note_R1_Aging_Q2_11" xfId="18773" xr:uid="{00000000-0005-0000-0000-000007030000}"/>
    <cellStyle name="_costsheet-TT&amp;T-300k OSS&amp;AAA New_Q1 2008 - J027 - cash flow conso - WP_Note unrealized (update)_Note_R1_Aging_Q3_11" xfId="18774" xr:uid="{00000000-0005-0000-0000-000008030000}"/>
    <cellStyle name="_costsheet-TT&amp;T-300k OSS&amp;AAA New_Q1 2008 - J027 - cash flow conso - WP_Note unrealized (update)_Note_R1_Aging_Q4" xfId="18775" xr:uid="{00000000-0005-0000-0000-000009030000}"/>
    <cellStyle name="_costsheet-TT&amp;T-300k OSS&amp;AAA New_Q1 2008 - J027 - cash flow conso - WP_Note unrealized (update)_Q210_J032_Note R1_Unrealised" xfId="18776" xr:uid="{00000000-0005-0000-0000-00000A030000}"/>
    <cellStyle name="_costsheet-TT&amp;T-300k OSS&amp;AAA New_Q1 2008 - J027 - cash flow conso - WP_Q309_J032_Note R1_Audit (2)" xfId="18777" xr:uid="{00000000-0005-0000-0000-00000B030000}"/>
    <cellStyle name="_costsheet-TT&amp;T-300k OSS&amp;AAA New_Q1 2008 - J027 - cash flow conso - WP_Q309_J032_Note R1_Audit (2) 2" xfId="18778" xr:uid="{00000000-0005-0000-0000-00000C030000}"/>
    <cellStyle name="_costsheet-TT&amp;T-300k OSS&amp;AAA New_Q1 2008 - J027 - cash flow conso - WP_Q309_J032_Note R1_Audit (2)_JTS_Note R1_Q2Y2010" xfId="18779" xr:uid="{00000000-0005-0000-0000-00000D030000}"/>
    <cellStyle name="_costsheet-TT&amp;T-300k OSS&amp;AAA New_Q1 2008 - J027 - cash flow conso - WP_Q309_J032_Note R1_Audit (2)_Note_R1_Aging_Q2_11" xfId="18780" xr:uid="{00000000-0005-0000-0000-00000E030000}"/>
    <cellStyle name="_costsheet-TT&amp;T-300k OSS&amp;AAA New_Q1 2008 - J027 - cash flow conso - WP_Q309_J032_Note R1_Audit (2)_Note_R1_Aging_Q3_11" xfId="18781" xr:uid="{00000000-0005-0000-0000-00000F030000}"/>
    <cellStyle name="_costsheet-TT&amp;T-300k OSS&amp;AAA New_Q1 2008 - J027 - cash flow conso - WP_Q309_J032_Note R1_Audit (2)_Note_R1_Aging_Q4" xfId="18782" xr:uid="{00000000-0005-0000-0000-000010030000}"/>
    <cellStyle name="_costsheet-TT&amp;T-300k OSS&amp;AAA New_Q1 2008 - J027 - cash flow conso - WP_Q309_J032_Note R1_Audit (2)_Q210_J032_Note R1_Unrealised" xfId="18783" xr:uid="{00000000-0005-0000-0000-000011030000}"/>
    <cellStyle name="_costsheet-TT&amp;T-300k OSS&amp;AAA New_Q1 2008 - J027 - JI Group - Note R11" xfId="18784" xr:uid="{00000000-0005-0000-0000-000012030000}"/>
    <cellStyle name="_costsheet-TT&amp;T-300k OSS&amp;AAA New_Q1 2008 - J027 - JI Group - Note R11 2" xfId="18785" xr:uid="{00000000-0005-0000-0000-000013030000}"/>
    <cellStyle name="_costsheet-TT&amp;T-300k OSS&amp;AAA New_Q1 2008 - J027 - JI Group - Note R11_2010_J032_Note R3_Audit" xfId="18786" xr:uid="{00000000-0005-0000-0000-000014030000}"/>
    <cellStyle name="_costsheet-TT&amp;T-300k OSS&amp;AAA New_Q1 2008 - J027 - JI Group - Note R11_2010_J032_Note R3_Audit 2" xfId="18787" xr:uid="{00000000-0005-0000-0000-000015030000}"/>
    <cellStyle name="_costsheet-TT&amp;T-300k OSS&amp;AAA New_Q1 2008 - J027 - JI Group - Note R11_2010_J032_Note R3_Audit_JTS_Note R3_Q1Y2012" xfId="18788" xr:uid="{00000000-0005-0000-0000-000016030000}"/>
    <cellStyle name="_costsheet-TT&amp;T-300k OSS&amp;AAA New_Q1 2008 - J027 - JI Group - Note R11_JTS_Note R3_Q3Y09 (Final)" xfId="18789" xr:uid="{00000000-0005-0000-0000-000017030000}"/>
    <cellStyle name="_costsheet-TT&amp;T-300k OSS&amp;AAA New_Q1 2008 - J027 - JI Group - Note R11_JTS_Note R3_Q3Y09 (Final) 2" xfId="18790" xr:uid="{00000000-0005-0000-0000-000018030000}"/>
    <cellStyle name="_costsheet-TT&amp;T-300k OSS&amp;AAA New_Q1 2008 - J027 - JI Group - Note R11_JTS_Note R3_Q3Y09 (Final)_JTS_Note R3_Q1Y2012" xfId="18791" xr:uid="{00000000-0005-0000-0000-000019030000}"/>
    <cellStyle name="_costsheet-TT&amp;T-300k OSS&amp;AAA New_Q1 2008 - J027 - JI Group - Note R11_JTS_Note R3_Q3Y2009" xfId="18792" xr:uid="{00000000-0005-0000-0000-00001A030000}"/>
    <cellStyle name="_costsheet-TT&amp;T-300k OSS&amp;AAA New_Q1 2008 - J027 - JI Group - Note R11_JTS_Note R3_Q3Y2009 2" xfId="18793" xr:uid="{00000000-0005-0000-0000-00001B030000}"/>
    <cellStyle name="_costsheet-TT&amp;T-300k OSS&amp;AAA New_Q1 2008 - J027 - JI Group - Note R11_JTS_Note R3_Q3Y2009_2010_J032_Note R3_Audit" xfId="18794" xr:uid="{00000000-0005-0000-0000-00001C030000}"/>
    <cellStyle name="_costsheet-TT&amp;T-300k OSS&amp;AAA New_Q1 2008 - J027 - JI Group - Note R11_JTS_Note R3_Q3Y2009_JTS_Note R3_Q1Y2012" xfId="18795" xr:uid="{00000000-0005-0000-0000-00001D030000}"/>
    <cellStyle name="_costsheet-TT&amp;T-300k OSS&amp;AAA New_Q1 2008 - J027 - JI Group - Note R11_JTS_Note R3_Q3Y2009_JTS_Note R3_Q3Y2010" xfId="18796" xr:uid="{00000000-0005-0000-0000-00001E030000}"/>
    <cellStyle name="_costsheet-TT&amp;T-300k OSS&amp;AAA New_Q1 2008 - J027 - JI Group - Note R11_JTS_Note R3_Q3Y2009_JTS_Note R3_Q4Y2010" xfId="18797" xr:uid="{00000000-0005-0000-0000-00001F030000}"/>
    <cellStyle name="_costsheet-TT&amp;T-300k OSS&amp;AAA New_Q1 2008 - J027 - JI Group - Note R11_Note unrealized (update)" xfId="18798" xr:uid="{00000000-0005-0000-0000-000020030000}"/>
    <cellStyle name="_costsheet-TT&amp;T-300k OSS&amp;AAA New_Q1 2008 - J027 - JI Group - Note R11_Note unrealized (update) 2" xfId="18799" xr:uid="{00000000-0005-0000-0000-000021030000}"/>
    <cellStyle name="_costsheet-TT&amp;T-300k OSS&amp;AAA New_Q1 2008 - J027 - JI Group - Note R11_Note unrealized (update)_JTS_Note R1_Q2Y2010" xfId="18800" xr:uid="{00000000-0005-0000-0000-000022030000}"/>
    <cellStyle name="_costsheet-TT&amp;T-300k OSS&amp;AAA New_Q1 2008 - J027 - JI Group - Note R11_Note unrealized (update)_Note_R1_Aging_Q2_11" xfId="18801" xr:uid="{00000000-0005-0000-0000-000023030000}"/>
    <cellStyle name="_costsheet-TT&amp;T-300k OSS&amp;AAA New_Q1 2008 - J027 - JI Group - Note R11_Note unrealized (update)_Note_R1_Aging_Q3_11" xfId="18802" xr:uid="{00000000-0005-0000-0000-000024030000}"/>
    <cellStyle name="_costsheet-TT&amp;T-300k OSS&amp;AAA New_Q1 2008 - J027 - JI Group - Note R11_Note unrealized (update)_Note_R1_Aging_Q4" xfId="18803" xr:uid="{00000000-0005-0000-0000-000025030000}"/>
    <cellStyle name="_costsheet-TT&amp;T-300k OSS&amp;AAA New_Q1 2008 - J027 - JI Group - Note R11_Note unrealized (update)_Q210_J032_Note R1_Unrealised" xfId="18804" xr:uid="{00000000-0005-0000-0000-000026030000}"/>
    <cellStyle name="_costsheet-TT&amp;T-300k OSS&amp;AAA New_Q1 2008 - J027 - JI Group - Note R11_Q309_J032_Note R1_Audit (2)" xfId="18805" xr:uid="{00000000-0005-0000-0000-000027030000}"/>
    <cellStyle name="_costsheet-TT&amp;T-300k OSS&amp;AAA New_Q1 2008 - J027 - JI Group - Note R11_Q309_J032_Note R1_Audit (2) 2" xfId="18806" xr:uid="{00000000-0005-0000-0000-000028030000}"/>
    <cellStyle name="_costsheet-TT&amp;T-300k OSS&amp;AAA New_Q1 2008 - J027 - JI Group - Note R11_Q309_J032_Note R1_Audit (2)_JTS_Note R1_Q2Y2010" xfId="18807" xr:uid="{00000000-0005-0000-0000-000029030000}"/>
    <cellStyle name="_costsheet-TT&amp;T-300k OSS&amp;AAA New_Q1 2008 - J027 - JI Group - Note R11_Q309_J032_Note R1_Audit (2)_Note_R1_Aging_Q2_11" xfId="18808" xr:uid="{00000000-0005-0000-0000-00002A030000}"/>
    <cellStyle name="_costsheet-TT&amp;T-300k OSS&amp;AAA New_Q1 2008 - J027 - JI Group - Note R11_Q309_J032_Note R1_Audit (2)_Note_R1_Aging_Q3_11" xfId="18809" xr:uid="{00000000-0005-0000-0000-00002B030000}"/>
    <cellStyle name="_costsheet-TT&amp;T-300k OSS&amp;AAA New_Q1 2008 - J027 - JI Group - Note R11_Q309_J032_Note R1_Audit (2)_Note_R1_Aging_Q4" xfId="18810" xr:uid="{00000000-0005-0000-0000-00002C030000}"/>
    <cellStyle name="_costsheet-TT&amp;T-300k OSS&amp;AAA New_Q1 2008 - J027 - JI Group - Note R11_Q309_J032_Note R1_Audit (2)_Q210_J032_Note R1_Unrealised" xfId="18811" xr:uid="{00000000-0005-0000-0000-00002D030000}"/>
    <cellStyle name="_costsheet-TT&amp;T-300k OSS&amp;AAA New_Q2 2008 - J027 - JI Group - Note R11" xfId="18812" xr:uid="{00000000-0005-0000-0000-00002E030000}"/>
    <cellStyle name="_costsheet-TT&amp;T-300k OSS&amp;AAA New_Q3 2008 - J027 - cash flow conso" xfId="18813" xr:uid="{00000000-0005-0000-0000-00002F030000}"/>
    <cellStyle name="_costsheet-TT&amp;T-300k OSS&amp;AAA New_Q3 2008 - J027 - JI Group - Note R1" xfId="18814" xr:uid="{00000000-0005-0000-0000-000030030000}"/>
    <cellStyle name="_costsheet-TT&amp;T-300k OSS&amp;AAA New_Q3 2008 - J027 - JI Group - Note R11" xfId="18815" xr:uid="{00000000-0005-0000-0000-000031030000}"/>
    <cellStyle name="_costsheet-TT&amp;T-300k OSS&amp;AAA New_Q309_J032_Note R1_Audit (2)" xfId="18816" xr:uid="{00000000-0005-0000-0000-000032030000}"/>
    <cellStyle name="_costsheet-TT&amp;T-300k OSS&amp;AAA New_Q309_J032_Note R1_Audit (2) 2" xfId="18817" xr:uid="{00000000-0005-0000-0000-000033030000}"/>
    <cellStyle name="_costsheet-TT&amp;T-300k OSS&amp;AAA New_Q309_J032_Note R1_Audit (2)_JTS_Note R1_Q2Y2010" xfId="18818" xr:uid="{00000000-0005-0000-0000-000034030000}"/>
    <cellStyle name="_costsheet-TT&amp;T-300k OSS&amp;AAA New_Q309_J032_Note R1_Audit (2)_Note_R1_Aging_Q2_11" xfId="18819" xr:uid="{00000000-0005-0000-0000-000035030000}"/>
    <cellStyle name="_costsheet-TT&amp;T-300k OSS&amp;AAA New_Q309_J032_Note R1_Audit (2)_Note_R1_Aging_Q3_11" xfId="18820" xr:uid="{00000000-0005-0000-0000-000036030000}"/>
    <cellStyle name="_costsheet-TT&amp;T-300k OSS&amp;AAA New_Q309_J032_Note R1_Audit (2)_Note_R1_Aging_Q4" xfId="18821" xr:uid="{00000000-0005-0000-0000-000037030000}"/>
    <cellStyle name="_costsheet-TT&amp;T-300k OSS&amp;AAA New_Q309_J032_Note R1_Audit (2)_Q210_J032_Note R1_Unrealised" xfId="18822" xr:uid="{00000000-0005-0000-0000-000038030000}"/>
    <cellStyle name="_costsheet-TT&amp;T-300k OSS&amp;AAA New_R11_Detail cash flow" xfId="18823" xr:uid="{00000000-0005-0000-0000-000039030000}"/>
    <cellStyle name="_costsheet-TT&amp;T-300k OSS&amp;AAA New_R11_Detail cash flow 2" xfId="18824" xr:uid="{00000000-0005-0000-0000-00003A030000}"/>
    <cellStyle name="_costsheet-TT&amp;T-300k OSS&amp;AAA New_R11_Detail cash flow 3" xfId="18825" xr:uid="{00000000-0005-0000-0000-00003B030000}"/>
    <cellStyle name="_costsheet-TT&amp;T-300k OSS&amp;AAA New_Y2008_JI Group - Note R11" xfId="18826" xr:uid="{00000000-0005-0000-0000-00003C030000}"/>
    <cellStyle name="_costsheet-TTT-300k_Training Huawei" xfId="18827" xr:uid="{00000000-0005-0000-0000-00003D030000}"/>
    <cellStyle name="_costsheet-TTT-300k_Training Huawei 2" xfId="18828" xr:uid="{00000000-0005-0000-0000-00003E030000}"/>
    <cellStyle name="_costsheet-TTT-300k_Training Huawei_(3)Balance with related" xfId="18829" xr:uid="{00000000-0005-0000-0000-00003F030000}"/>
    <cellStyle name="_costsheet-TTT-300k_Training Huawei_2008_J027_Cash flow_Conso" xfId="18830" xr:uid="{00000000-0005-0000-0000-000040030000}"/>
    <cellStyle name="_costsheet-TTT-300k_Training Huawei_2008Q1_JI Group - Note R11" xfId="18831" xr:uid="{00000000-0005-0000-0000-000041030000}"/>
    <cellStyle name="_costsheet-TTT-300k_Training Huawei_2008Q1_JI Group - Note R11 2" xfId="18832" xr:uid="{00000000-0005-0000-0000-000042030000}"/>
    <cellStyle name="_costsheet-TTT-300k_Training Huawei_2008Q1_JI Group - Note R11_2010_J032_Note R3_Audit" xfId="18833" xr:uid="{00000000-0005-0000-0000-000043030000}"/>
    <cellStyle name="_costsheet-TTT-300k_Training Huawei_2008Q1_JI Group - Note R11_2010_J032_Note R3_Audit 2" xfId="18834" xr:uid="{00000000-0005-0000-0000-000044030000}"/>
    <cellStyle name="_costsheet-TTT-300k_Training Huawei_2008Q1_JI Group - Note R11_2010_J032_Note R3_Audit_JTS_Note R3_Q1Y2012" xfId="18835" xr:uid="{00000000-0005-0000-0000-000045030000}"/>
    <cellStyle name="_costsheet-TTT-300k_Training Huawei_2008Q1_JI Group - Note R11_JTS_Note R3_Q3Y09 (Final)" xfId="18836" xr:uid="{00000000-0005-0000-0000-000046030000}"/>
    <cellStyle name="_costsheet-TTT-300k_Training Huawei_2008Q1_JI Group - Note R11_JTS_Note R3_Q3Y09 (Final) 2" xfId="18837" xr:uid="{00000000-0005-0000-0000-000047030000}"/>
    <cellStyle name="_costsheet-TTT-300k_Training Huawei_2008Q1_JI Group - Note R11_JTS_Note R3_Q3Y09 (Final)_JTS_Note R3_Q1Y2012" xfId="18838" xr:uid="{00000000-0005-0000-0000-000048030000}"/>
    <cellStyle name="_costsheet-TTT-300k_Training Huawei_2008Q1_JI Group - Note R11_JTS_Note R3_Q3Y2009" xfId="18839" xr:uid="{00000000-0005-0000-0000-000049030000}"/>
    <cellStyle name="_costsheet-TTT-300k_Training Huawei_2008Q1_JI Group - Note R11_JTS_Note R3_Q3Y2009 2" xfId="18840" xr:uid="{00000000-0005-0000-0000-00004A030000}"/>
    <cellStyle name="_costsheet-TTT-300k_Training Huawei_2008Q1_JI Group - Note R11_JTS_Note R3_Q3Y2009_2010_J032_Note R3_Audit" xfId="18841" xr:uid="{00000000-0005-0000-0000-00004B030000}"/>
    <cellStyle name="_costsheet-TTT-300k_Training Huawei_2008Q1_JI Group - Note R11_JTS_Note R3_Q3Y2009_JTS_Note R3_Q1Y2012" xfId="18842" xr:uid="{00000000-0005-0000-0000-00004C030000}"/>
    <cellStyle name="_costsheet-TTT-300k_Training Huawei_2008Q1_JI Group - Note R11_JTS_Note R3_Q3Y2009_JTS_Note R3_Q3Y2010" xfId="18843" xr:uid="{00000000-0005-0000-0000-00004D030000}"/>
    <cellStyle name="_costsheet-TTT-300k_Training Huawei_2008Q1_JI Group - Note R11_JTS_Note R3_Q3Y2009_JTS_Note R3_Q4Y2010" xfId="18844" xr:uid="{00000000-0005-0000-0000-00004E030000}"/>
    <cellStyle name="_costsheet-TTT-300k_Training Huawei_2008Q1_JI Group - Note R11_Note unrealized (update)" xfId="18845" xr:uid="{00000000-0005-0000-0000-00004F030000}"/>
    <cellStyle name="_costsheet-TTT-300k_Training Huawei_2008Q1_JI Group - Note R11_Note unrealized (update) 2" xfId="18846" xr:uid="{00000000-0005-0000-0000-000050030000}"/>
    <cellStyle name="_costsheet-TTT-300k_Training Huawei_2008Q1_JI Group - Note R11_Note unrealized (update)_JTS_Note R1_Q2Y2010" xfId="18847" xr:uid="{00000000-0005-0000-0000-000051030000}"/>
    <cellStyle name="_costsheet-TTT-300k_Training Huawei_2008Q1_JI Group - Note R11_Note unrealized (update)_Note_R1_Aging_Q2_11" xfId="18848" xr:uid="{00000000-0005-0000-0000-000052030000}"/>
    <cellStyle name="_costsheet-TTT-300k_Training Huawei_2008Q1_JI Group - Note R11_Note unrealized (update)_Note_R1_Aging_Q3_11" xfId="18849" xr:uid="{00000000-0005-0000-0000-000053030000}"/>
    <cellStyle name="_costsheet-TTT-300k_Training Huawei_2008Q1_JI Group - Note R11_Note unrealized (update)_Note_R1_Aging_Q4" xfId="18850" xr:uid="{00000000-0005-0000-0000-000054030000}"/>
    <cellStyle name="_costsheet-TTT-300k_Training Huawei_2008Q1_JI Group - Note R11_Note unrealized (update)_Q210_J032_Note R1_Unrealised" xfId="18851" xr:uid="{00000000-0005-0000-0000-000055030000}"/>
    <cellStyle name="_costsheet-TTT-300k_Training Huawei_2008Q1_JI Group - Note R11_Q309_J032_Note R1_Audit (2)" xfId="18852" xr:uid="{00000000-0005-0000-0000-000056030000}"/>
    <cellStyle name="_costsheet-TTT-300k_Training Huawei_2008Q1_JI Group - Note R11_Q309_J032_Note R1_Audit (2) 2" xfId="18853" xr:uid="{00000000-0005-0000-0000-000057030000}"/>
    <cellStyle name="_costsheet-TTT-300k_Training Huawei_2008Q1_JI Group - Note R11_Q309_J032_Note R1_Audit (2)_JTS_Note R1_Q2Y2010" xfId="18854" xr:uid="{00000000-0005-0000-0000-000058030000}"/>
    <cellStyle name="_costsheet-TTT-300k_Training Huawei_2008Q1_JI Group - Note R11_Q309_J032_Note R1_Audit (2)_Note_R1_Aging_Q2_11" xfId="18855" xr:uid="{00000000-0005-0000-0000-000059030000}"/>
    <cellStyle name="_costsheet-TTT-300k_Training Huawei_2008Q1_JI Group - Note R11_Q309_J032_Note R1_Audit (2)_Note_R1_Aging_Q3_11" xfId="18856" xr:uid="{00000000-0005-0000-0000-00005A030000}"/>
    <cellStyle name="_costsheet-TTT-300k_Training Huawei_2008Q1_JI Group - Note R11_Q309_J032_Note R1_Audit (2)_Note_R1_Aging_Q4" xfId="18857" xr:uid="{00000000-0005-0000-0000-00005B030000}"/>
    <cellStyle name="_costsheet-TTT-300k_Training Huawei_2008Q1_JI Group - Note R11_Q309_J032_Note R1_Audit (2)_Q210_J032_Note R1_Unrealised" xfId="18858" xr:uid="{00000000-0005-0000-0000-00005C030000}"/>
    <cellStyle name="_costsheet-TTT-300k_Training Huawei_2008Q2_JIG_Note R11" xfId="18859" xr:uid="{00000000-0005-0000-0000-00005D030000}"/>
    <cellStyle name="_costsheet-TTT-300k_Training Huawei_2008Q3- J027 - JI Group - Note R1" xfId="18860" xr:uid="{00000000-0005-0000-0000-00005E030000}"/>
    <cellStyle name="_costsheet-TTT-300k_Training Huawei_2010_J032_Note R3_Audit" xfId="18861" xr:uid="{00000000-0005-0000-0000-00005F030000}"/>
    <cellStyle name="_costsheet-TTT-300k_Training Huawei_2010_J032_Note R3_Audit 2" xfId="18862" xr:uid="{00000000-0005-0000-0000-000060030000}"/>
    <cellStyle name="_costsheet-TTT-300k_Training Huawei_2010_J032_Note R3_Audit_JTS_Note R3_Q1Y2012" xfId="18863" xr:uid="{00000000-0005-0000-0000-000061030000}"/>
    <cellStyle name="_costsheet-TTT-300k_Training Huawei_J027_2007_Cash flow_Conso_WP" xfId="18864" xr:uid="{00000000-0005-0000-0000-000062030000}"/>
    <cellStyle name="_costsheet-TTT-300k_Training Huawei_JTS_Note R3_Q3Y09 (Final)" xfId="18865" xr:uid="{00000000-0005-0000-0000-000063030000}"/>
    <cellStyle name="_costsheet-TTT-300k_Training Huawei_JTS_Note R3_Q3Y09 (Final) 2" xfId="18866" xr:uid="{00000000-0005-0000-0000-000064030000}"/>
    <cellStyle name="_costsheet-TTT-300k_Training Huawei_JTS_Note R3_Q3Y09 (Final)_JTS_Note R3_Q1Y2012" xfId="18867" xr:uid="{00000000-0005-0000-0000-000065030000}"/>
    <cellStyle name="_costsheet-TTT-300k_Training Huawei_JTS_Note R3_Q3Y2009" xfId="18868" xr:uid="{00000000-0005-0000-0000-000066030000}"/>
    <cellStyle name="_costsheet-TTT-300k_Training Huawei_JTS_Note R3_Q3Y2009 2" xfId="18869" xr:uid="{00000000-0005-0000-0000-000067030000}"/>
    <cellStyle name="_costsheet-TTT-300k_Training Huawei_JTS_Note R3_Q3Y2009_2010_J032_Note R3_Audit" xfId="18870" xr:uid="{00000000-0005-0000-0000-000068030000}"/>
    <cellStyle name="_costsheet-TTT-300k_Training Huawei_JTS_Note R3_Q3Y2009_JTS_Note R3_Q1Y2012" xfId="18871" xr:uid="{00000000-0005-0000-0000-000069030000}"/>
    <cellStyle name="_costsheet-TTT-300k_Training Huawei_JTS_Note R3_Q3Y2009_JTS_Note R3_Q3Y2010" xfId="18872" xr:uid="{00000000-0005-0000-0000-00006A030000}"/>
    <cellStyle name="_costsheet-TTT-300k_Training Huawei_JTS_Note R3_Q3Y2009_JTS_Note R3_Q4Y2010" xfId="18873" xr:uid="{00000000-0005-0000-0000-00006B030000}"/>
    <cellStyle name="_costsheet-TTT-300k_Training Huawei_Note unrealized (update)" xfId="18874" xr:uid="{00000000-0005-0000-0000-00006C030000}"/>
    <cellStyle name="_costsheet-TTT-300k_Training Huawei_Note unrealized (update) 2" xfId="18875" xr:uid="{00000000-0005-0000-0000-00006D030000}"/>
    <cellStyle name="_costsheet-TTT-300k_Training Huawei_Note unrealized (update)_JTS_Note R1_Q2Y2010" xfId="18876" xr:uid="{00000000-0005-0000-0000-00006E030000}"/>
    <cellStyle name="_costsheet-TTT-300k_Training Huawei_Note unrealized (update)_Note_R1_Aging_Q2_11" xfId="18877" xr:uid="{00000000-0005-0000-0000-00006F030000}"/>
    <cellStyle name="_costsheet-TTT-300k_Training Huawei_Note unrealized (update)_Note_R1_Aging_Q3_11" xfId="18878" xr:uid="{00000000-0005-0000-0000-000070030000}"/>
    <cellStyle name="_costsheet-TTT-300k_Training Huawei_Note unrealized (update)_Note_R1_Aging_Q4" xfId="18879" xr:uid="{00000000-0005-0000-0000-000071030000}"/>
    <cellStyle name="_costsheet-TTT-300k_Training Huawei_Note unrealized (update)_Q210_J032_Note R1_Unrealised" xfId="18880" xr:uid="{00000000-0005-0000-0000-000072030000}"/>
    <cellStyle name="_costsheet-TTT-300k_Training Huawei_Q1 2008 - J027 - cash flow conso - WP" xfId="18881" xr:uid="{00000000-0005-0000-0000-000073030000}"/>
    <cellStyle name="_costsheet-TTT-300k_Training Huawei_Q1 2008 - J027 - cash flow conso - WP 2" xfId="18882" xr:uid="{00000000-0005-0000-0000-000074030000}"/>
    <cellStyle name="_costsheet-TTT-300k_Training Huawei_Q1 2008 - J027 - cash flow conso - WP_2010_J032_Note R3_Audit" xfId="18883" xr:uid="{00000000-0005-0000-0000-000075030000}"/>
    <cellStyle name="_costsheet-TTT-300k_Training Huawei_Q1 2008 - J027 - cash flow conso - WP_2010_J032_Note R3_Audit 2" xfId="18884" xr:uid="{00000000-0005-0000-0000-000076030000}"/>
    <cellStyle name="_costsheet-TTT-300k_Training Huawei_Q1 2008 - J027 - cash flow conso - WP_2010_J032_Note R3_Audit_JTS_Note R3_Q1Y2012" xfId="18885" xr:uid="{00000000-0005-0000-0000-000077030000}"/>
    <cellStyle name="_costsheet-TTT-300k_Training Huawei_Q1 2008 - J027 - cash flow conso - WP_JTS_Note R3_Q3Y09 (Final)" xfId="18886" xr:uid="{00000000-0005-0000-0000-000078030000}"/>
    <cellStyle name="_costsheet-TTT-300k_Training Huawei_Q1 2008 - J027 - cash flow conso - WP_JTS_Note R3_Q3Y09 (Final) 2" xfId="18887" xr:uid="{00000000-0005-0000-0000-000079030000}"/>
    <cellStyle name="_costsheet-TTT-300k_Training Huawei_Q1 2008 - J027 - cash flow conso - WP_JTS_Note R3_Q3Y09 (Final)_JTS_Note R3_Q1Y2012" xfId="18888" xr:uid="{00000000-0005-0000-0000-00007A030000}"/>
    <cellStyle name="_costsheet-TTT-300k_Training Huawei_Q1 2008 - J027 - cash flow conso - WP_JTS_Note R3_Q3Y2009" xfId="18889" xr:uid="{00000000-0005-0000-0000-00007B030000}"/>
    <cellStyle name="_costsheet-TTT-300k_Training Huawei_Q1 2008 - J027 - cash flow conso - WP_JTS_Note R3_Q3Y2009 2" xfId="18890" xr:uid="{00000000-0005-0000-0000-00007C030000}"/>
    <cellStyle name="_costsheet-TTT-300k_Training Huawei_Q1 2008 - J027 - cash flow conso - WP_JTS_Note R3_Q3Y2009_2010_J032_Note R3_Audit" xfId="18891" xr:uid="{00000000-0005-0000-0000-00007D030000}"/>
    <cellStyle name="_costsheet-TTT-300k_Training Huawei_Q1 2008 - J027 - cash flow conso - WP_JTS_Note R3_Q3Y2009_JTS_Note R3_Q1Y2012" xfId="18892" xr:uid="{00000000-0005-0000-0000-00007E030000}"/>
    <cellStyle name="_costsheet-TTT-300k_Training Huawei_Q1 2008 - J027 - cash flow conso - WP_JTS_Note R3_Q3Y2009_JTS_Note R3_Q3Y2010" xfId="18893" xr:uid="{00000000-0005-0000-0000-00007F030000}"/>
    <cellStyle name="_costsheet-TTT-300k_Training Huawei_Q1 2008 - J027 - cash flow conso - WP_JTS_Note R3_Q3Y2009_JTS_Note R3_Q4Y2010" xfId="18894" xr:uid="{00000000-0005-0000-0000-000080030000}"/>
    <cellStyle name="_costsheet-TTT-300k_Training Huawei_Q1 2008 - J027 - cash flow conso - WP_Note unrealized (update)" xfId="18895" xr:uid="{00000000-0005-0000-0000-000081030000}"/>
    <cellStyle name="_costsheet-TTT-300k_Training Huawei_Q1 2008 - J027 - cash flow conso - WP_Note unrealized (update) 2" xfId="18896" xr:uid="{00000000-0005-0000-0000-000082030000}"/>
    <cellStyle name="_costsheet-TTT-300k_Training Huawei_Q1 2008 - J027 - cash flow conso - WP_Note unrealized (update)_JTS_Note R1_Q2Y2010" xfId="18897" xr:uid="{00000000-0005-0000-0000-000083030000}"/>
    <cellStyle name="_costsheet-TTT-300k_Training Huawei_Q1 2008 - J027 - cash flow conso - WP_Note unrealized (update)_Note_R1_Aging_Q2_11" xfId="18898" xr:uid="{00000000-0005-0000-0000-000084030000}"/>
    <cellStyle name="_costsheet-TTT-300k_Training Huawei_Q1 2008 - J027 - cash flow conso - WP_Note unrealized (update)_Note_R1_Aging_Q3_11" xfId="18899" xr:uid="{00000000-0005-0000-0000-000085030000}"/>
    <cellStyle name="_costsheet-TTT-300k_Training Huawei_Q1 2008 - J027 - cash flow conso - WP_Note unrealized (update)_Note_R1_Aging_Q4" xfId="18900" xr:uid="{00000000-0005-0000-0000-000086030000}"/>
    <cellStyle name="_costsheet-TTT-300k_Training Huawei_Q1 2008 - J027 - cash flow conso - WP_Note unrealized (update)_Q210_J032_Note R1_Unrealised" xfId="18901" xr:uid="{00000000-0005-0000-0000-000087030000}"/>
    <cellStyle name="_costsheet-TTT-300k_Training Huawei_Q1 2008 - J027 - cash flow conso - WP_Q309_J032_Note R1_Audit (2)" xfId="18902" xr:uid="{00000000-0005-0000-0000-000088030000}"/>
    <cellStyle name="_costsheet-TTT-300k_Training Huawei_Q1 2008 - J027 - cash flow conso - WP_Q309_J032_Note R1_Audit (2) 2" xfId="18903" xr:uid="{00000000-0005-0000-0000-000089030000}"/>
    <cellStyle name="_costsheet-TTT-300k_Training Huawei_Q1 2008 - J027 - cash flow conso - WP_Q309_J032_Note R1_Audit (2)_JTS_Note R1_Q2Y2010" xfId="18904" xr:uid="{00000000-0005-0000-0000-00008A030000}"/>
    <cellStyle name="_costsheet-TTT-300k_Training Huawei_Q1 2008 - J027 - cash flow conso - WP_Q309_J032_Note R1_Audit (2)_Note_R1_Aging_Q2_11" xfId="18905" xr:uid="{00000000-0005-0000-0000-00008B030000}"/>
    <cellStyle name="_costsheet-TTT-300k_Training Huawei_Q1 2008 - J027 - cash flow conso - WP_Q309_J032_Note R1_Audit (2)_Note_R1_Aging_Q3_11" xfId="18906" xr:uid="{00000000-0005-0000-0000-00008C030000}"/>
    <cellStyle name="_costsheet-TTT-300k_Training Huawei_Q1 2008 - J027 - cash flow conso - WP_Q309_J032_Note R1_Audit (2)_Note_R1_Aging_Q4" xfId="18907" xr:uid="{00000000-0005-0000-0000-00008D030000}"/>
    <cellStyle name="_costsheet-TTT-300k_Training Huawei_Q1 2008 - J027 - cash flow conso - WP_Q309_J032_Note R1_Audit (2)_Q210_J032_Note R1_Unrealised" xfId="18908" xr:uid="{00000000-0005-0000-0000-00008E030000}"/>
    <cellStyle name="_costsheet-TTT-300k_Training Huawei_Q1 2008 - J027 - JI Group - Note R11" xfId="18909" xr:uid="{00000000-0005-0000-0000-00008F030000}"/>
    <cellStyle name="_costsheet-TTT-300k_Training Huawei_Q1 2008 - J027 - JI Group - Note R11 2" xfId="18910" xr:uid="{00000000-0005-0000-0000-000090030000}"/>
    <cellStyle name="_costsheet-TTT-300k_Training Huawei_Q1 2008 - J027 - JI Group - Note R11_2010_J032_Note R3_Audit" xfId="18911" xr:uid="{00000000-0005-0000-0000-000091030000}"/>
    <cellStyle name="_costsheet-TTT-300k_Training Huawei_Q1 2008 - J027 - JI Group - Note R11_2010_J032_Note R3_Audit 2" xfId="18912" xr:uid="{00000000-0005-0000-0000-000092030000}"/>
    <cellStyle name="_costsheet-TTT-300k_Training Huawei_Q1 2008 - J027 - JI Group - Note R11_2010_J032_Note R3_Audit_JTS_Note R3_Q1Y2012" xfId="18913" xr:uid="{00000000-0005-0000-0000-000093030000}"/>
    <cellStyle name="_costsheet-TTT-300k_Training Huawei_Q1 2008 - J027 - JI Group - Note R11_JTS_Note R3_Q3Y09 (Final)" xfId="18914" xr:uid="{00000000-0005-0000-0000-000094030000}"/>
    <cellStyle name="_costsheet-TTT-300k_Training Huawei_Q1 2008 - J027 - JI Group - Note R11_JTS_Note R3_Q3Y09 (Final) 2" xfId="18915" xr:uid="{00000000-0005-0000-0000-000095030000}"/>
    <cellStyle name="_costsheet-TTT-300k_Training Huawei_Q1 2008 - J027 - JI Group - Note R11_JTS_Note R3_Q3Y09 (Final)_JTS_Note R3_Q1Y2012" xfId="18916" xr:uid="{00000000-0005-0000-0000-000096030000}"/>
    <cellStyle name="_costsheet-TTT-300k_Training Huawei_Q1 2008 - J027 - JI Group - Note R11_JTS_Note R3_Q3Y2009" xfId="18917" xr:uid="{00000000-0005-0000-0000-000097030000}"/>
    <cellStyle name="_costsheet-TTT-300k_Training Huawei_Q1 2008 - J027 - JI Group - Note R11_JTS_Note R3_Q3Y2009 2" xfId="18918" xr:uid="{00000000-0005-0000-0000-000098030000}"/>
    <cellStyle name="_costsheet-TTT-300k_Training Huawei_Q1 2008 - J027 - JI Group - Note R11_JTS_Note R3_Q3Y2009_2010_J032_Note R3_Audit" xfId="18919" xr:uid="{00000000-0005-0000-0000-000099030000}"/>
    <cellStyle name="_costsheet-TTT-300k_Training Huawei_Q1 2008 - J027 - JI Group - Note R11_JTS_Note R3_Q3Y2009_JTS_Note R3_Q1Y2012" xfId="18920" xr:uid="{00000000-0005-0000-0000-00009A030000}"/>
    <cellStyle name="_costsheet-TTT-300k_Training Huawei_Q1 2008 - J027 - JI Group - Note R11_JTS_Note R3_Q3Y2009_JTS_Note R3_Q3Y2010" xfId="18921" xr:uid="{00000000-0005-0000-0000-00009B030000}"/>
    <cellStyle name="_costsheet-TTT-300k_Training Huawei_Q1 2008 - J027 - JI Group - Note R11_JTS_Note R3_Q3Y2009_JTS_Note R3_Q4Y2010" xfId="18922" xr:uid="{00000000-0005-0000-0000-00009C030000}"/>
    <cellStyle name="_costsheet-TTT-300k_Training Huawei_Q1 2008 - J027 - JI Group - Note R11_Note unrealized (update)" xfId="18923" xr:uid="{00000000-0005-0000-0000-00009D030000}"/>
    <cellStyle name="_costsheet-TTT-300k_Training Huawei_Q1 2008 - J027 - JI Group - Note R11_Note unrealized (update) 2" xfId="18924" xr:uid="{00000000-0005-0000-0000-00009E030000}"/>
    <cellStyle name="_costsheet-TTT-300k_Training Huawei_Q1 2008 - J027 - JI Group - Note R11_Note unrealized (update)_JTS_Note R1_Q2Y2010" xfId="18925" xr:uid="{00000000-0005-0000-0000-00009F030000}"/>
    <cellStyle name="_costsheet-TTT-300k_Training Huawei_Q1 2008 - J027 - JI Group - Note R11_Note unrealized (update)_Note_R1_Aging_Q2_11" xfId="18926" xr:uid="{00000000-0005-0000-0000-0000A0030000}"/>
    <cellStyle name="_costsheet-TTT-300k_Training Huawei_Q1 2008 - J027 - JI Group - Note R11_Note unrealized (update)_Note_R1_Aging_Q3_11" xfId="18927" xr:uid="{00000000-0005-0000-0000-0000A1030000}"/>
    <cellStyle name="_costsheet-TTT-300k_Training Huawei_Q1 2008 - J027 - JI Group - Note R11_Note unrealized (update)_Note_R1_Aging_Q4" xfId="18928" xr:uid="{00000000-0005-0000-0000-0000A2030000}"/>
    <cellStyle name="_costsheet-TTT-300k_Training Huawei_Q1 2008 - J027 - JI Group - Note R11_Note unrealized (update)_Q210_J032_Note R1_Unrealised" xfId="18929" xr:uid="{00000000-0005-0000-0000-0000A3030000}"/>
    <cellStyle name="_costsheet-TTT-300k_Training Huawei_Q1 2008 - J027 - JI Group - Note R11_Q309_J032_Note R1_Audit (2)" xfId="18930" xr:uid="{00000000-0005-0000-0000-0000A4030000}"/>
    <cellStyle name="_costsheet-TTT-300k_Training Huawei_Q1 2008 - J027 - JI Group - Note R11_Q309_J032_Note R1_Audit (2) 2" xfId="18931" xr:uid="{00000000-0005-0000-0000-0000A5030000}"/>
    <cellStyle name="_costsheet-TTT-300k_Training Huawei_Q1 2008 - J027 - JI Group - Note R11_Q309_J032_Note R1_Audit (2)_JTS_Note R1_Q2Y2010" xfId="18932" xr:uid="{00000000-0005-0000-0000-0000A6030000}"/>
    <cellStyle name="_costsheet-TTT-300k_Training Huawei_Q1 2008 - J027 - JI Group - Note R11_Q309_J032_Note R1_Audit (2)_Note_R1_Aging_Q2_11" xfId="18933" xr:uid="{00000000-0005-0000-0000-0000A7030000}"/>
    <cellStyle name="_costsheet-TTT-300k_Training Huawei_Q1 2008 - J027 - JI Group - Note R11_Q309_J032_Note R1_Audit (2)_Note_R1_Aging_Q3_11" xfId="18934" xr:uid="{00000000-0005-0000-0000-0000A8030000}"/>
    <cellStyle name="_costsheet-TTT-300k_Training Huawei_Q1 2008 - J027 - JI Group - Note R11_Q309_J032_Note R1_Audit (2)_Note_R1_Aging_Q4" xfId="18935" xr:uid="{00000000-0005-0000-0000-0000A9030000}"/>
    <cellStyle name="_costsheet-TTT-300k_Training Huawei_Q1 2008 - J027 - JI Group - Note R11_Q309_J032_Note R1_Audit (2)_Q210_J032_Note R1_Unrealised" xfId="18936" xr:uid="{00000000-0005-0000-0000-0000AA030000}"/>
    <cellStyle name="_costsheet-TTT-300k_Training Huawei_Q2 2008 - J027 - JI Group - Note R11" xfId="18937" xr:uid="{00000000-0005-0000-0000-0000AB030000}"/>
    <cellStyle name="_costsheet-TTT-300k_Training Huawei_Q3 2008 - J027 - cash flow conso" xfId="18938" xr:uid="{00000000-0005-0000-0000-0000AC030000}"/>
    <cellStyle name="_costsheet-TTT-300k_Training Huawei_Q3 2008 - J027 - JI Group - Note R1" xfId="18939" xr:uid="{00000000-0005-0000-0000-0000AD030000}"/>
    <cellStyle name="_costsheet-TTT-300k_Training Huawei_Q3 2008 - J027 - JI Group - Note R11" xfId="18940" xr:uid="{00000000-0005-0000-0000-0000AE030000}"/>
    <cellStyle name="_costsheet-TTT-300k_Training Huawei_Q309_J032_Note R1_Audit (2)" xfId="18941" xr:uid="{00000000-0005-0000-0000-0000AF030000}"/>
    <cellStyle name="_costsheet-TTT-300k_Training Huawei_Q309_J032_Note R1_Audit (2) 2" xfId="18942" xr:uid="{00000000-0005-0000-0000-0000B0030000}"/>
    <cellStyle name="_costsheet-TTT-300k_Training Huawei_Q309_J032_Note R1_Audit (2)_JTS_Note R1_Q2Y2010" xfId="18943" xr:uid="{00000000-0005-0000-0000-0000B1030000}"/>
    <cellStyle name="_costsheet-TTT-300k_Training Huawei_Q309_J032_Note R1_Audit (2)_Note_R1_Aging_Q2_11" xfId="18944" xr:uid="{00000000-0005-0000-0000-0000B2030000}"/>
    <cellStyle name="_costsheet-TTT-300k_Training Huawei_Q309_J032_Note R1_Audit (2)_Note_R1_Aging_Q3_11" xfId="18945" xr:uid="{00000000-0005-0000-0000-0000B3030000}"/>
    <cellStyle name="_costsheet-TTT-300k_Training Huawei_Q309_J032_Note R1_Audit (2)_Note_R1_Aging_Q4" xfId="18946" xr:uid="{00000000-0005-0000-0000-0000B4030000}"/>
    <cellStyle name="_costsheet-TTT-300k_Training Huawei_Q309_J032_Note R1_Audit (2)_Q210_J032_Note R1_Unrealised" xfId="18947" xr:uid="{00000000-0005-0000-0000-0000B5030000}"/>
    <cellStyle name="_costsheet-TTT-300k_Training Huawei_R11_Detail cash flow" xfId="18948" xr:uid="{00000000-0005-0000-0000-0000B6030000}"/>
    <cellStyle name="_costsheet-TTT-300k_Training Huawei_R11_Detail cash flow 2" xfId="18949" xr:uid="{00000000-0005-0000-0000-0000B7030000}"/>
    <cellStyle name="_costsheet-TTT-300k_Training Huawei_R11_Detail cash flow 3" xfId="18950" xr:uid="{00000000-0005-0000-0000-0000B8030000}"/>
    <cellStyle name="_costsheet-TTT-300k_Training Huawei_Y2008_JI Group - Note R11" xfId="18951" xr:uid="{00000000-0005-0000-0000-0000B9030000}"/>
    <cellStyle name="_Cp2 - 09 - wp - 2" xfId="8600" xr:uid="{00000000-0005-0000-0000-0000BA030000}"/>
    <cellStyle name="_Cpb - 09 - Q3 - wp - v1" xfId="8601" xr:uid="{00000000-0005-0000-0000-0000BB030000}"/>
    <cellStyle name="_Crs - 09 - q3 - wp" xfId="8602" xr:uid="{00000000-0005-0000-0000-0000BC030000}"/>
    <cellStyle name="_Currency" xfId="8603" xr:uid="{00000000-0005-0000-0000-0000BD030000}"/>
    <cellStyle name="_CurrencySpace" xfId="8604" xr:uid="{00000000-0005-0000-0000-0000BE030000}"/>
    <cellStyle name="_Detailed Fixed Asset" xfId="8605" xr:uid="{00000000-0005-0000-0000-0000BF030000}"/>
    <cellStyle name="_Encl1 LOI - BoQ 300K" xfId="18952" xr:uid="{00000000-0005-0000-0000-0000C0030000}"/>
    <cellStyle name="_Encl1 LOI - BoQ 300K 2" xfId="18953" xr:uid="{00000000-0005-0000-0000-0000C1030000}"/>
    <cellStyle name="_Encl1 LOI - BoQ 300K 3" xfId="18954" xr:uid="{00000000-0005-0000-0000-0000C2030000}"/>
    <cellStyle name="_Euro" xfId="8606" xr:uid="{00000000-0005-0000-0000-0000C3030000}"/>
    <cellStyle name="_FA-vouching FOA" xfId="8607" xr:uid="{00000000-0005-0000-0000-0000C4030000}"/>
    <cellStyle name="_FMC-all aom" xfId="8608" xr:uid="{00000000-0005-0000-0000-0000C5030000}"/>
    <cellStyle name="_FMC-vouch" xfId="8609" xr:uid="{00000000-0005-0000-0000-0000C6030000}"/>
    <cellStyle name="_Heading" xfId="8610" xr:uid="{00000000-0005-0000-0000-0000C7030000}"/>
    <cellStyle name="_Highlight" xfId="8611" xr:uid="{00000000-0005-0000-0000-0000C8030000}"/>
    <cellStyle name="_HMM'09 ZD-410 to 460" xfId="8612" xr:uid="{00000000-0005-0000-0000-0000C9030000}"/>
    <cellStyle name="_infoX-SSS Broadband Quotation for TT&amp;T_20051124_BOQ_Optional" xfId="18955" xr:uid="{00000000-0005-0000-0000-0000CA030000}"/>
    <cellStyle name="_infoX-SSS Broadband Quotation for TT&amp;T_20051124_BOQ_Optional 2" xfId="18956" xr:uid="{00000000-0005-0000-0000-0000CB030000}"/>
    <cellStyle name="_infoX-SSS Broadband Quotation for TT&amp;T_20051124_BOQ_Optional_2008_J027_Cash flow_Conso" xfId="18957" xr:uid="{00000000-0005-0000-0000-0000CC030000}"/>
    <cellStyle name="_infoX-SSS Broadband Quotation for TT&amp;T_20051124_BOQ_Optional_2008Q1_JI Group - Note R11" xfId="18958" xr:uid="{00000000-0005-0000-0000-0000CD030000}"/>
    <cellStyle name="_infoX-SSS Broadband Quotation for TT&amp;T_20051124_BOQ_Optional_2008Q1_JI Group - Note R11 2" xfId="18959" xr:uid="{00000000-0005-0000-0000-0000CE030000}"/>
    <cellStyle name="_infoX-SSS Broadband Quotation for TT&amp;T_20051124_BOQ_Optional_2008Q1_JI Group - Note R11_2010_J032_Note R3_Audit" xfId="18960" xr:uid="{00000000-0005-0000-0000-0000CF030000}"/>
    <cellStyle name="_infoX-SSS Broadband Quotation for TT&amp;T_20051124_BOQ_Optional_2008Q1_JI Group - Note R11_2010_J032_Note R3_Audit 2" xfId="18961" xr:uid="{00000000-0005-0000-0000-0000D0030000}"/>
    <cellStyle name="_infoX-SSS Broadband Quotation for TT&amp;T_20051124_BOQ_Optional_2008Q1_JI Group - Note R11_2010_J032_Note R3_Audit_JTS_Note R3_Q1Y2012" xfId="18962" xr:uid="{00000000-0005-0000-0000-0000D1030000}"/>
    <cellStyle name="_infoX-SSS Broadband Quotation for TT&amp;T_20051124_BOQ_Optional_2008Q1_JI Group - Note R11_JTS_Note R3_Q3Y09 (Final)" xfId="18963" xr:uid="{00000000-0005-0000-0000-0000D2030000}"/>
    <cellStyle name="_infoX-SSS Broadband Quotation for TT&amp;T_20051124_BOQ_Optional_2008Q1_JI Group - Note R11_JTS_Note R3_Q3Y09 (Final) 2" xfId="18964" xr:uid="{00000000-0005-0000-0000-0000D3030000}"/>
    <cellStyle name="_infoX-SSS Broadband Quotation for TT&amp;T_20051124_BOQ_Optional_2008Q1_JI Group - Note R11_JTS_Note R3_Q3Y09 (Final)_JTS_Note R3_Q1Y2012" xfId="18965" xr:uid="{00000000-0005-0000-0000-0000D4030000}"/>
    <cellStyle name="_infoX-SSS Broadband Quotation for TT&amp;T_20051124_BOQ_Optional_2008Q1_JI Group - Note R11_JTS_Note R3_Q3Y2009" xfId="18966" xr:uid="{00000000-0005-0000-0000-0000D5030000}"/>
    <cellStyle name="_infoX-SSS Broadband Quotation for TT&amp;T_20051124_BOQ_Optional_2008Q1_JI Group - Note R11_JTS_Note R3_Q3Y2009 2" xfId="18967" xr:uid="{00000000-0005-0000-0000-0000D6030000}"/>
    <cellStyle name="_infoX-SSS Broadband Quotation for TT&amp;T_20051124_BOQ_Optional_2008Q1_JI Group - Note R11_JTS_Note R3_Q3Y2009_2010_J032_Note R3_Audit" xfId="18968" xr:uid="{00000000-0005-0000-0000-0000D7030000}"/>
    <cellStyle name="_infoX-SSS Broadband Quotation for TT&amp;T_20051124_BOQ_Optional_2008Q1_JI Group - Note R11_JTS_Note R3_Q3Y2009_JTS_Note R3_Q1Y2012" xfId="18969" xr:uid="{00000000-0005-0000-0000-0000D8030000}"/>
    <cellStyle name="_infoX-SSS Broadband Quotation for TT&amp;T_20051124_BOQ_Optional_2008Q1_JI Group - Note R11_JTS_Note R3_Q3Y2009_JTS_Note R3_Q3Y2010" xfId="18970" xr:uid="{00000000-0005-0000-0000-0000D9030000}"/>
    <cellStyle name="_infoX-SSS Broadband Quotation for TT&amp;T_20051124_BOQ_Optional_2008Q1_JI Group - Note R11_JTS_Note R3_Q3Y2009_JTS_Note R3_Q4Y2010" xfId="18971" xr:uid="{00000000-0005-0000-0000-0000DA030000}"/>
    <cellStyle name="_infoX-SSS Broadband Quotation for TT&amp;T_20051124_BOQ_Optional_2008Q1_JI Group - Note R11_Note unrealized (update)" xfId="18972" xr:uid="{00000000-0005-0000-0000-0000DB030000}"/>
    <cellStyle name="_infoX-SSS Broadband Quotation for TT&amp;T_20051124_BOQ_Optional_2008Q1_JI Group - Note R11_Note unrealized (update) 2" xfId="18973" xr:uid="{00000000-0005-0000-0000-0000DC030000}"/>
    <cellStyle name="_infoX-SSS Broadband Quotation for TT&amp;T_20051124_BOQ_Optional_2008Q1_JI Group - Note R11_Note unrealized (update)_JTS_Note R1_Q2Y2010" xfId="18974" xr:uid="{00000000-0005-0000-0000-0000DD030000}"/>
    <cellStyle name="_infoX-SSS Broadband Quotation for TT&amp;T_20051124_BOQ_Optional_2008Q1_JI Group - Note R11_Note unrealized (update)_Note_R1_Aging_Q2_11" xfId="18975" xr:uid="{00000000-0005-0000-0000-0000DE030000}"/>
    <cellStyle name="_infoX-SSS Broadband Quotation for TT&amp;T_20051124_BOQ_Optional_2008Q1_JI Group - Note R11_Note unrealized (update)_Note_R1_Aging_Q3_11" xfId="18976" xr:uid="{00000000-0005-0000-0000-0000DF030000}"/>
    <cellStyle name="_infoX-SSS Broadband Quotation for TT&amp;T_20051124_BOQ_Optional_2008Q1_JI Group - Note R11_Note unrealized (update)_Note_R1_Aging_Q4" xfId="18977" xr:uid="{00000000-0005-0000-0000-0000E0030000}"/>
    <cellStyle name="_infoX-SSS Broadband Quotation for TT&amp;T_20051124_BOQ_Optional_2008Q1_JI Group - Note R11_Note unrealized (update)_Q210_J032_Note R1_Unrealised" xfId="18978" xr:uid="{00000000-0005-0000-0000-0000E1030000}"/>
    <cellStyle name="_infoX-SSS Broadband Quotation for TT&amp;T_20051124_BOQ_Optional_2008Q1_JI Group - Note R11_Q309_J032_Note R1_Audit (2)" xfId="18979" xr:uid="{00000000-0005-0000-0000-0000E2030000}"/>
    <cellStyle name="_infoX-SSS Broadband Quotation for TT&amp;T_20051124_BOQ_Optional_2008Q1_JI Group - Note R11_Q309_J032_Note R1_Audit (2) 2" xfId="18980" xr:uid="{00000000-0005-0000-0000-0000E3030000}"/>
    <cellStyle name="_infoX-SSS Broadband Quotation for TT&amp;T_20051124_BOQ_Optional_2008Q1_JI Group - Note R11_Q309_J032_Note R1_Audit (2)_JTS_Note R1_Q2Y2010" xfId="18981" xr:uid="{00000000-0005-0000-0000-0000E4030000}"/>
    <cellStyle name="_infoX-SSS Broadband Quotation for TT&amp;T_20051124_BOQ_Optional_2008Q1_JI Group - Note R11_Q309_J032_Note R1_Audit (2)_Note_R1_Aging_Q2_11" xfId="18982" xr:uid="{00000000-0005-0000-0000-0000E5030000}"/>
    <cellStyle name="_infoX-SSS Broadband Quotation for TT&amp;T_20051124_BOQ_Optional_2008Q1_JI Group - Note R11_Q309_J032_Note R1_Audit (2)_Note_R1_Aging_Q3_11" xfId="18983" xr:uid="{00000000-0005-0000-0000-0000E6030000}"/>
    <cellStyle name="_infoX-SSS Broadband Quotation for TT&amp;T_20051124_BOQ_Optional_2008Q1_JI Group - Note R11_Q309_J032_Note R1_Audit (2)_Note_R1_Aging_Q4" xfId="18984" xr:uid="{00000000-0005-0000-0000-0000E7030000}"/>
    <cellStyle name="_infoX-SSS Broadband Quotation for TT&amp;T_20051124_BOQ_Optional_2008Q1_JI Group - Note R11_Q309_J032_Note R1_Audit (2)_Q210_J032_Note R1_Unrealised" xfId="18985" xr:uid="{00000000-0005-0000-0000-0000E8030000}"/>
    <cellStyle name="_infoX-SSS Broadband Quotation for TT&amp;T_20051124_BOQ_Optional_2008Q2_JIG_Note R11" xfId="18986" xr:uid="{00000000-0005-0000-0000-0000E9030000}"/>
    <cellStyle name="_infoX-SSS Broadband Quotation for TT&amp;T_20051124_BOQ_Optional_2008Q3- J027 - JI Group - Note R1" xfId="18987" xr:uid="{00000000-0005-0000-0000-0000EA030000}"/>
    <cellStyle name="_infoX-SSS Broadband Quotation for TT&amp;T_20051124_BOQ_Optional_2010_J032_Note R3_Audit" xfId="18988" xr:uid="{00000000-0005-0000-0000-0000EB030000}"/>
    <cellStyle name="_infoX-SSS Broadband Quotation for TT&amp;T_20051124_BOQ_Optional_2010_J032_Note R3_Audit 2" xfId="18989" xr:uid="{00000000-0005-0000-0000-0000EC030000}"/>
    <cellStyle name="_infoX-SSS Broadband Quotation for TT&amp;T_20051124_BOQ_Optional_2010_J032_Note R3_Audit_JTS_Note R3_Q1Y2012" xfId="18990" xr:uid="{00000000-0005-0000-0000-0000ED030000}"/>
    <cellStyle name="_infoX-SSS Broadband Quotation for TT&amp;T_20051124_BOQ_Optional_J027_2007_Cash flow_Conso_WP" xfId="18991" xr:uid="{00000000-0005-0000-0000-0000EE030000}"/>
    <cellStyle name="_infoX-SSS Broadband Quotation for TT&amp;T_20051124_BOQ_Optional_JTS_Note R3_Q3Y09 (Final)" xfId="18992" xr:uid="{00000000-0005-0000-0000-0000EF030000}"/>
    <cellStyle name="_infoX-SSS Broadband Quotation for TT&amp;T_20051124_BOQ_Optional_JTS_Note R3_Q3Y09 (Final) 2" xfId="18993" xr:uid="{00000000-0005-0000-0000-0000F0030000}"/>
    <cellStyle name="_infoX-SSS Broadband Quotation for TT&amp;T_20051124_BOQ_Optional_JTS_Note R3_Q3Y09 (Final)_JTS_Note R3_Q1Y2012" xfId="18994" xr:uid="{00000000-0005-0000-0000-0000F1030000}"/>
    <cellStyle name="_infoX-SSS Broadband Quotation for TT&amp;T_20051124_BOQ_Optional_JTS_Note R3_Q3Y2009" xfId="18995" xr:uid="{00000000-0005-0000-0000-0000F2030000}"/>
    <cellStyle name="_infoX-SSS Broadband Quotation for TT&amp;T_20051124_BOQ_Optional_JTS_Note R3_Q3Y2009 2" xfId="18996" xr:uid="{00000000-0005-0000-0000-0000F3030000}"/>
    <cellStyle name="_infoX-SSS Broadband Quotation for TT&amp;T_20051124_BOQ_Optional_JTS_Note R3_Q3Y2009_2010_J032_Note R3_Audit" xfId="18997" xr:uid="{00000000-0005-0000-0000-0000F4030000}"/>
    <cellStyle name="_infoX-SSS Broadband Quotation for TT&amp;T_20051124_BOQ_Optional_JTS_Note R3_Q3Y2009_JTS_Note R3_Q1Y2012" xfId="18998" xr:uid="{00000000-0005-0000-0000-0000F5030000}"/>
    <cellStyle name="_infoX-SSS Broadband Quotation for TT&amp;T_20051124_BOQ_Optional_JTS_Note R3_Q3Y2009_JTS_Note R3_Q3Y2010" xfId="18999" xr:uid="{00000000-0005-0000-0000-0000F6030000}"/>
    <cellStyle name="_infoX-SSS Broadband Quotation for TT&amp;T_20051124_BOQ_Optional_JTS_Note R3_Q3Y2009_JTS_Note R3_Q4Y2010" xfId="19000" xr:uid="{00000000-0005-0000-0000-0000F7030000}"/>
    <cellStyle name="_infoX-SSS Broadband Quotation for TT&amp;T_20051124_BOQ_Optional_Note unrealized (update)" xfId="19001" xr:uid="{00000000-0005-0000-0000-0000F8030000}"/>
    <cellStyle name="_infoX-SSS Broadband Quotation for TT&amp;T_20051124_BOQ_Optional_Note unrealized (update) 2" xfId="19002" xr:uid="{00000000-0005-0000-0000-0000F9030000}"/>
    <cellStyle name="_infoX-SSS Broadband Quotation for TT&amp;T_20051124_BOQ_Optional_Note unrealized (update)_JTS_Note R1_Q2Y2010" xfId="19003" xr:uid="{00000000-0005-0000-0000-0000FA030000}"/>
    <cellStyle name="_infoX-SSS Broadband Quotation for TT&amp;T_20051124_BOQ_Optional_Note unrealized (update)_Note_R1_Aging_Q2_11" xfId="19004" xr:uid="{00000000-0005-0000-0000-0000FB030000}"/>
    <cellStyle name="_infoX-SSS Broadband Quotation for TT&amp;T_20051124_BOQ_Optional_Note unrealized (update)_Note_R1_Aging_Q3_11" xfId="19005" xr:uid="{00000000-0005-0000-0000-0000FC030000}"/>
    <cellStyle name="_infoX-SSS Broadband Quotation for TT&amp;T_20051124_BOQ_Optional_Note unrealized (update)_Note_R1_Aging_Q4" xfId="19006" xr:uid="{00000000-0005-0000-0000-0000FD030000}"/>
    <cellStyle name="_infoX-SSS Broadband Quotation for TT&amp;T_20051124_BOQ_Optional_Note unrealized (update)_Q210_J032_Note R1_Unrealised" xfId="19007" xr:uid="{00000000-0005-0000-0000-0000FE030000}"/>
    <cellStyle name="_infoX-SSS Broadband Quotation for TT&amp;T_20051124_BOQ_Optional_Q1 2008 - J027 - cash flow conso - WP" xfId="19008" xr:uid="{00000000-0005-0000-0000-0000FF030000}"/>
    <cellStyle name="_infoX-SSS Broadband Quotation for TT&amp;T_20051124_BOQ_Optional_Q1 2008 - J027 - cash flow conso - WP 2" xfId="19009" xr:uid="{00000000-0005-0000-0000-000000040000}"/>
    <cellStyle name="_infoX-SSS Broadband Quotation for TT&amp;T_20051124_BOQ_Optional_Q1 2008 - J027 - cash flow conso - WP_2010_J032_Note R3_Audit" xfId="19010" xr:uid="{00000000-0005-0000-0000-000001040000}"/>
    <cellStyle name="_infoX-SSS Broadband Quotation for TT&amp;T_20051124_BOQ_Optional_Q1 2008 - J027 - cash flow conso - WP_2010_J032_Note R3_Audit 2" xfId="19011" xr:uid="{00000000-0005-0000-0000-000002040000}"/>
    <cellStyle name="_infoX-SSS Broadband Quotation for TT&amp;T_20051124_BOQ_Optional_Q1 2008 - J027 - cash flow conso - WP_2010_J032_Note R3_Audit_JTS_Note R3_Q1Y2012" xfId="19012" xr:uid="{00000000-0005-0000-0000-000003040000}"/>
    <cellStyle name="_infoX-SSS Broadband Quotation for TT&amp;T_20051124_BOQ_Optional_Q1 2008 - J027 - cash flow conso - WP_JTS_Note R3_Q3Y09 (Final)" xfId="19013" xr:uid="{00000000-0005-0000-0000-000004040000}"/>
    <cellStyle name="_infoX-SSS Broadband Quotation for TT&amp;T_20051124_BOQ_Optional_Q1 2008 - J027 - cash flow conso - WP_JTS_Note R3_Q3Y09 (Final) 2" xfId="19014" xr:uid="{00000000-0005-0000-0000-000005040000}"/>
    <cellStyle name="_infoX-SSS Broadband Quotation for TT&amp;T_20051124_BOQ_Optional_Q1 2008 - J027 - cash flow conso - WP_JTS_Note R3_Q3Y09 (Final)_JTS_Note R3_Q1Y2012" xfId="19015" xr:uid="{00000000-0005-0000-0000-000006040000}"/>
    <cellStyle name="_infoX-SSS Broadband Quotation for TT&amp;T_20051124_BOQ_Optional_Q1 2008 - J027 - cash flow conso - WP_JTS_Note R3_Q3Y2009" xfId="19016" xr:uid="{00000000-0005-0000-0000-000007040000}"/>
    <cellStyle name="_infoX-SSS Broadband Quotation for TT&amp;T_20051124_BOQ_Optional_Q1 2008 - J027 - cash flow conso - WP_JTS_Note R3_Q3Y2009 2" xfId="19017" xr:uid="{00000000-0005-0000-0000-000008040000}"/>
    <cellStyle name="_infoX-SSS Broadband Quotation for TT&amp;T_20051124_BOQ_Optional_Q1 2008 - J027 - cash flow conso - WP_JTS_Note R3_Q3Y2009_2010_J032_Note R3_Audit" xfId="19018" xr:uid="{00000000-0005-0000-0000-000009040000}"/>
    <cellStyle name="_infoX-SSS Broadband Quotation for TT&amp;T_20051124_BOQ_Optional_Q1 2008 - J027 - cash flow conso - WP_JTS_Note R3_Q3Y2009_JTS_Note R3_Q1Y2012" xfId="19019" xr:uid="{00000000-0005-0000-0000-00000A040000}"/>
    <cellStyle name="_infoX-SSS Broadband Quotation for TT&amp;T_20051124_BOQ_Optional_Q1 2008 - J027 - cash flow conso - WP_JTS_Note R3_Q3Y2009_JTS_Note R3_Q3Y2010" xfId="19020" xr:uid="{00000000-0005-0000-0000-00000B040000}"/>
    <cellStyle name="_infoX-SSS Broadband Quotation for TT&amp;T_20051124_BOQ_Optional_Q1 2008 - J027 - cash flow conso - WP_JTS_Note R3_Q3Y2009_JTS_Note R3_Q4Y2010" xfId="19021" xr:uid="{00000000-0005-0000-0000-00000C040000}"/>
    <cellStyle name="_infoX-SSS Broadband Quotation for TT&amp;T_20051124_BOQ_Optional_Q1 2008 - J027 - cash flow conso - WP_Note unrealized (update)" xfId="19022" xr:uid="{00000000-0005-0000-0000-00000D040000}"/>
    <cellStyle name="_infoX-SSS Broadband Quotation for TT&amp;T_20051124_BOQ_Optional_Q1 2008 - J027 - cash flow conso - WP_Note unrealized (update) 2" xfId="19023" xr:uid="{00000000-0005-0000-0000-00000E040000}"/>
    <cellStyle name="_infoX-SSS Broadband Quotation for TT&amp;T_20051124_BOQ_Optional_Q1 2008 - J027 - cash flow conso - WP_Note unrealized (update)_JTS_Note R1_Q2Y2010" xfId="19024" xr:uid="{00000000-0005-0000-0000-00000F040000}"/>
    <cellStyle name="_infoX-SSS Broadband Quotation for TT&amp;T_20051124_BOQ_Optional_Q1 2008 - J027 - cash flow conso - WP_Note unrealized (update)_Note_R1_Aging_Q2_11" xfId="19025" xr:uid="{00000000-0005-0000-0000-000010040000}"/>
    <cellStyle name="_infoX-SSS Broadband Quotation for TT&amp;T_20051124_BOQ_Optional_Q1 2008 - J027 - cash flow conso - WP_Note unrealized (update)_Note_R1_Aging_Q3_11" xfId="19026" xr:uid="{00000000-0005-0000-0000-000011040000}"/>
    <cellStyle name="_infoX-SSS Broadband Quotation for TT&amp;T_20051124_BOQ_Optional_Q1 2008 - J027 - cash flow conso - WP_Note unrealized (update)_Note_R1_Aging_Q4" xfId="19027" xr:uid="{00000000-0005-0000-0000-000012040000}"/>
    <cellStyle name="_infoX-SSS Broadband Quotation for TT&amp;T_20051124_BOQ_Optional_Q1 2008 - J027 - cash flow conso - WP_Note unrealized (update)_Q210_J032_Note R1_Unrealised" xfId="19028" xr:uid="{00000000-0005-0000-0000-000013040000}"/>
    <cellStyle name="_infoX-SSS Broadband Quotation for TT&amp;T_20051124_BOQ_Optional_Q1 2008 - J027 - cash flow conso - WP_Q309_J032_Note R1_Audit (2)" xfId="19029" xr:uid="{00000000-0005-0000-0000-000014040000}"/>
    <cellStyle name="_infoX-SSS Broadband Quotation for TT&amp;T_20051124_BOQ_Optional_Q1 2008 - J027 - cash flow conso - WP_Q309_J032_Note R1_Audit (2) 2" xfId="19030" xr:uid="{00000000-0005-0000-0000-000015040000}"/>
    <cellStyle name="_infoX-SSS Broadband Quotation for TT&amp;T_20051124_BOQ_Optional_Q1 2008 - J027 - cash flow conso - WP_Q309_J032_Note R1_Audit (2)_JTS_Note R1_Q2Y2010" xfId="19031" xr:uid="{00000000-0005-0000-0000-000016040000}"/>
    <cellStyle name="_infoX-SSS Broadband Quotation for TT&amp;T_20051124_BOQ_Optional_Q1 2008 - J027 - cash flow conso - WP_Q309_J032_Note R1_Audit (2)_Note_R1_Aging_Q2_11" xfId="19032" xr:uid="{00000000-0005-0000-0000-000017040000}"/>
    <cellStyle name="_infoX-SSS Broadband Quotation for TT&amp;T_20051124_BOQ_Optional_Q1 2008 - J027 - cash flow conso - WP_Q309_J032_Note R1_Audit (2)_Note_R1_Aging_Q3_11" xfId="19033" xr:uid="{00000000-0005-0000-0000-000018040000}"/>
    <cellStyle name="_infoX-SSS Broadband Quotation for TT&amp;T_20051124_BOQ_Optional_Q1 2008 - J027 - cash flow conso - WP_Q309_J032_Note R1_Audit (2)_Note_R1_Aging_Q4" xfId="19034" xr:uid="{00000000-0005-0000-0000-000019040000}"/>
    <cellStyle name="_infoX-SSS Broadband Quotation for TT&amp;T_20051124_BOQ_Optional_Q1 2008 - J027 - cash flow conso - WP_Q309_J032_Note R1_Audit (2)_Q210_J032_Note R1_Unrealised" xfId="19035" xr:uid="{00000000-0005-0000-0000-00001A040000}"/>
    <cellStyle name="_infoX-SSS Broadband Quotation for TT&amp;T_20051124_BOQ_Optional_Q1 2008 - J027 - JI Group - Note R11" xfId="19036" xr:uid="{00000000-0005-0000-0000-00001B040000}"/>
    <cellStyle name="_infoX-SSS Broadband Quotation for TT&amp;T_20051124_BOQ_Optional_Q1 2008 - J027 - JI Group - Note R11 2" xfId="19037" xr:uid="{00000000-0005-0000-0000-00001C040000}"/>
    <cellStyle name="_infoX-SSS Broadband Quotation for TT&amp;T_20051124_BOQ_Optional_Q1 2008 - J027 - JI Group - Note R11_2010_J032_Note R3_Audit" xfId="19038" xr:uid="{00000000-0005-0000-0000-00001D040000}"/>
    <cellStyle name="_infoX-SSS Broadband Quotation for TT&amp;T_20051124_BOQ_Optional_Q1 2008 - J027 - JI Group - Note R11_2010_J032_Note R3_Audit 2" xfId="19039" xr:uid="{00000000-0005-0000-0000-00001E040000}"/>
    <cellStyle name="_infoX-SSS Broadband Quotation for TT&amp;T_20051124_BOQ_Optional_Q1 2008 - J027 - JI Group - Note R11_2010_J032_Note R3_Audit_JTS_Note R3_Q1Y2012" xfId="19040" xr:uid="{00000000-0005-0000-0000-00001F040000}"/>
    <cellStyle name="_infoX-SSS Broadband Quotation for TT&amp;T_20051124_BOQ_Optional_Q1 2008 - J027 - JI Group - Note R11_JTS_Note R3_Q3Y09 (Final)" xfId="19041" xr:uid="{00000000-0005-0000-0000-000020040000}"/>
    <cellStyle name="_infoX-SSS Broadband Quotation for TT&amp;T_20051124_BOQ_Optional_Q1 2008 - J027 - JI Group - Note R11_JTS_Note R3_Q3Y09 (Final) 2" xfId="19042" xr:uid="{00000000-0005-0000-0000-000021040000}"/>
    <cellStyle name="_infoX-SSS Broadband Quotation for TT&amp;T_20051124_BOQ_Optional_Q1 2008 - J027 - JI Group - Note R11_JTS_Note R3_Q3Y09 (Final)_JTS_Note R3_Q1Y2012" xfId="19043" xr:uid="{00000000-0005-0000-0000-000022040000}"/>
    <cellStyle name="_infoX-SSS Broadband Quotation for TT&amp;T_20051124_BOQ_Optional_Q1 2008 - J027 - JI Group - Note R11_JTS_Note R3_Q3Y2009" xfId="19044" xr:uid="{00000000-0005-0000-0000-000023040000}"/>
    <cellStyle name="_infoX-SSS Broadband Quotation for TT&amp;T_20051124_BOQ_Optional_Q1 2008 - J027 - JI Group - Note R11_JTS_Note R3_Q3Y2009 2" xfId="19045" xr:uid="{00000000-0005-0000-0000-000024040000}"/>
    <cellStyle name="_infoX-SSS Broadband Quotation for TT&amp;T_20051124_BOQ_Optional_Q1 2008 - J027 - JI Group - Note R11_JTS_Note R3_Q3Y2009_2010_J032_Note R3_Audit" xfId="19046" xr:uid="{00000000-0005-0000-0000-000025040000}"/>
    <cellStyle name="_infoX-SSS Broadband Quotation for TT&amp;T_20051124_BOQ_Optional_Q1 2008 - J027 - JI Group - Note R11_JTS_Note R3_Q3Y2009_JTS_Note R3_Q1Y2012" xfId="19047" xr:uid="{00000000-0005-0000-0000-000026040000}"/>
    <cellStyle name="_infoX-SSS Broadband Quotation for TT&amp;T_20051124_BOQ_Optional_Q1 2008 - J027 - JI Group - Note R11_JTS_Note R3_Q3Y2009_JTS_Note R3_Q3Y2010" xfId="19048" xr:uid="{00000000-0005-0000-0000-000027040000}"/>
    <cellStyle name="_infoX-SSS Broadband Quotation for TT&amp;T_20051124_BOQ_Optional_Q1 2008 - J027 - JI Group - Note R11_JTS_Note R3_Q3Y2009_JTS_Note R3_Q4Y2010" xfId="19049" xr:uid="{00000000-0005-0000-0000-000028040000}"/>
    <cellStyle name="_infoX-SSS Broadband Quotation for TT&amp;T_20051124_BOQ_Optional_Q1 2008 - J027 - JI Group - Note R11_Note unrealized (update)" xfId="19050" xr:uid="{00000000-0005-0000-0000-000029040000}"/>
    <cellStyle name="_infoX-SSS Broadband Quotation for TT&amp;T_20051124_BOQ_Optional_Q1 2008 - J027 - JI Group - Note R11_Note unrealized (update) 2" xfId="19051" xr:uid="{00000000-0005-0000-0000-00002A040000}"/>
    <cellStyle name="_infoX-SSS Broadband Quotation for TT&amp;T_20051124_BOQ_Optional_Q1 2008 - J027 - JI Group - Note R11_Note unrealized (update)_JTS_Note R1_Q2Y2010" xfId="19052" xr:uid="{00000000-0005-0000-0000-00002B040000}"/>
    <cellStyle name="_infoX-SSS Broadband Quotation for TT&amp;T_20051124_BOQ_Optional_Q1 2008 - J027 - JI Group - Note R11_Note unrealized (update)_Note_R1_Aging_Q2_11" xfId="19053" xr:uid="{00000000-0005-0000-0000-00002C040000}"/>
    <cellStyle name="_infoX-SSS Broadband Quotation for TT&amp;T_20051124_BOQ_Optional_Q1 2008 - J027 - JI Group - Note R11_Note unrealized (update)_Note_R1_Aging_Q3_11" xfId="19054" xr:uid="{00000000-0005-0000-0000-00002D040000}"/>
    <cellStyle name="_infoX-SSS Broadband Quotation for TT&amp;T_20051124_BOQ_Optional_Q1 2008 - J027 - JI Group - Note R11_Note unrealized (update)_Note_R1_Aging_Q4" xfId="19055" xr:uid="{00000000-0005-0000-0000-00002E040000}"/>
    <cellStyle name="_infoX-SSS Broadband Quotation for TT&amp;T_20051124_BOQ_Optional_Q1 2008 - J027 - JI Group - Note R11_Note unrealized (update)_Q210_J032_Note R1_Unrealised" xfId="19056" xr:uid="{00000000-0005-0000-0000-00002F040000}"/>
    <cellStyle name="_infoX-SSS Broadband Quotation for TT&amp;T_20051124_BOQ_Optional_Q1 2008 - J027 - JI Group - Note R11_Q309_J032_Note R1_Audit (2)" xfId="19057" xr:uid="{00000000-0005-0000-0000-000030040000}"/>
    <cellStyle name="_infoX-SSS Broadband Quotation for TT&amp;T_20051124_BOQ_Optional_Q1 2008 - J027 - JI Group - Note R11_Q309_J032_Note R1_Audit (2) 2" xfId="19058" xr:uid="{00000000-0005-0000-0000-000031040000}"/>
    <cellStyle name="_infoX-SSS Broadband Quotation for TT&amp;T_20051124_BOQ_Optional_Q1 2008 - J027 - JI Group - Note R11_Q309_J032_Note R1_Audit (2)_JTS_Note R1_Q2Y2010" xfId="19059" xr:uid="{00000000-0005-0000-0000-000032040000}"/>
    <cellStyle name="_infoX-SSS Broadband Quotation for TT&amp;T_20051124_BOQ_Optional_Q1 2008 - J027 - JI Group - Note R11_Q309_J032_Note R1_Audit (2)_Note_R1_Aging_Q2_11" xfId="19060" xr:uid="{00000000-0005-0000-0000-000033040000}"/>
    <cellStyle name="_infoX-SSS Broadband Quotation for TT&amp;T_20051124_BOQ_Optional_Q1 2008 - J027 - JI Group - Note R11_Q309_J032_Note R1_Audit (2)_Note_R1_Aging_Q3_11" xfId="19061" xr:uid="{00000000-0005-0000-0000-000034040000}"/>
    <cellStyle name="_infoX-SSS Broadband Quotation for TT&amp;T_20051124_BOQ_Optional_Q1 2008 - J027 - JI Group - Note R11_Q309_J032_Note R1_Audit (2)_Note_R1_Aging_Q4" xfId="19062" xr:uid="{00000000-0005-0000-0000-000035040000}"/>
    <cellStyle name="_infoX-SSS Broadband Quotation for TT&amp;T_20051124_BOQ_Optional_Q1 2008 - J027 - JI Group - Note R11_Q309_J032_Note R1_Audit (2)_Q210_J032_Note R1_Unrealised" xfId="19063" xr:uid="{00000000-0005-0000-0000-000036040000}"/>
    <cellStyle name="_infoX-SSS Broadband Quotation for TT&amp;T_20051124_BOQ_Optional_Q2 2008 - J027 - JI Group - Note R11" xfId="19064" xr:uid="{00000000-0005-0000-0000-000037040000}"/>
    <cellStyle name="_infoX-SSS Broadband Quotation for TT&amp;T_20051124_BOQ_Optional_Q3 2008 - J027 - cash flow conso" xfId="19065" xr:uid="{00000000-0005-0000-0000-000038040000}"/>
    <cellStyle name="_infoX-SSS Broadband Quotation for TT&amp;T_20051124_BOQ_Optional_Q3 2008 - J027 - JI Group - Note R1" xfId="19066" xr:uid="{00000000-0005-0000-0000-000039040000}"/>
    <cellStyle name="_infoX-SSS Broadband Quotation for TT&amp;T_20051124_BOQ_Optional_Q3 2008 - J027 - JI Group - Note R11" xfId="19067" xr:uid="{00000000-0005-0000-0000-00003A040000}"/>
    <cellStyle name="_infoX-SSS Broadband Quotation for TT&amp;T_20051124_BOQ_Optional_Q309_J032_Note R1_Audit (2)" xfId="19068" xr:uid="{00000000-0005-0000-0000-00003B040000}"/>
    <cellStyle name="_infoX-SSS Broadband Quotation for TT&amp;T_20051124_BOQ_Optional_Q309_J032_Note R1_Audit (2) 2" xfId="19069" xr:uid="{00000000-0005-0000-0000-00003C040000}"/>
    <cellStyle name="_infoX-SSS Broadband Quotation for TT&amp;T_20051124_BOQ_Optional_Q309_J032_Note R1_Audit (2)_JTS_Note R1_Q2Y2010" xfId="19070" xr:uid="{00000000-0005-0000-0000-00003D040000}"/>
    <cellStyle name="_infoX-SSS Broadband Quotation for TT&amp;T_20051124_BOQ_Optional_Q309_J032_Note R1_Audit (2)_Note_R1_Aging_Q2_11" xfId="19071" xr:uid="{00000000-0005-0000-0000-00003E040000}"/>
    <cellStyle name="_infoX-SSS Broadband Quotation for TT&amp;T_20051124_BOQ_Optional_Q309_J032_Note R1_Audit (2)_Note_R1_Aging_Q3_11" xfId="19072" xr:uid="{00000000-0005-0000-0000-00003F040000}"/>
    <cellStyle name="_infoX-SSS Broadband Quotation for TT&amp;T_20051124_BOQ_Optional_Q309_J032_Note R1_Audit (2)_Note_R1_Aging_Q4" xfId="19073" xr:uid="{00000000-0005-0000-0000-000040040000}"/>
    <cellStyle name="_infoX-SSS Broadband Quotation for TT&amp;T_20051124_BOQ_Optional_Q309_J032_Note R1_Audit (2)_Q210_J032_Note R1_Unrealised" xfId="19074" xr:uid="{00000000-0005-0000-0000-000041040000}"/>
    <cellStyle name="_infoX-SSS Broadband Quotation for TT&amp;T_20051124_BOQ_Optional_R11_Detail cash flow" xfId="19075" xr:uid="{00000000-0005-0000-0000-000042040000}"/>
    <cellStyle name="_infoX-SSS Broadband Quotation for TT&amp;T_20051124_BOQ_Optional_R11_Detail cash flow 2" xfId="19076" xr:uid="{00000000-0005-0000-0000-000043040000}"/>
    <cellStyle name="_infoX-SSS Broadband Quotation for TT&amp;T_20051124_BOQ_Optional_R11_Detail cash flow 3" xfId="19077" xr:uid="{00000000-0005-0000-0000-000044040000}"/>
    <cellStyle name="_infoX-SSS Broadband Quotation for TT&amp;T_20051124_BOQ_Optional_Y2008_JI Group - Note R11" xfId="19078" xr:uid="{00000000-0005-0000-0000-000045040000}"/>
    <cellStyle name="_Install Mat  Service Mix v6_PTD" xfId="19079" xr:uid="{00000000-0005-0000-0000-000046040000}"/>
    <cellStyle name="_IPT_...Your Project name_05-ธ.ค.-50 3-32-52" xfId="19080" xr:uid="{00000000-0005-0000-0000-000047040000}"/>
    <cellStyle name="_J027_2007_Cash flow_Conso_WP" xfId="19081" xr:uid="{00000000-0005-0000-0000-000048040000}"/>
    <cellStyle name="_KK-sublead 31.12.08-file 2" xfId="8613" xr:uid="{00000000-0005-0000-0000-000049040000}"/>
    <cellStyle name="_Komatsu-year ended '06 (version 1)" xfId="8614" xr:uid="{00000000-0005-0000-0000-00004A040000}"/>
    <cellStyle name="_Komatsu-year ended '06 (version 1)_Cph - 09 - wp - 2 - v2" xfId="8615" xr:uid="{00000000-0005-0000-0000-00004B040000}"/>
    <cellStyle name="_Lead_CW_31-12-08 file 2" xfId="8616" xr:uid="{00000000-0005-0000-0000-00004C040000}"/>
    <cellStyle name="_Leadsheet_FMC_31 DEC 08_V3_Kwang" xfId="8617" xr:uid="{00000000-0005-0000-0000-00004D040000}"/>
    <cellStyle name="_Leadsheet_FMC_31 DEC 09" xfId="8618" xr:uid="{00000000-0005-0000-0000-00004E040000}"/>
    <cellStyle name="_Linking'06-update" xfId="8619" xr:uid="{00000000-0005-0000-0000-00004F040000}"/>
    <cellStyle name="_Local Mat &amp; Service for TT&amp;T-62" xfId="19082" xr:uid="{00000000-0005-0000-0000-000050040000}"/>
    <cellStyle name="_Local Mat &amp; Service for TT&amp;T-62 v3" xfId="19083" xr:uid="{00000000-0005-0000-0000-000051040000}"/>
    <cellStyle name="_Local-Budget-TOT Broadband" xfId="19084" xr:uid="{00000000-0005-0000-0000-000052040000}"/>
    <cellStyle name="_Multiple" xfId="8620" xr:uid="{00000000-0005-0000-0000-000053040000}"/>
    <cellStyle name="_Multiple_Cheque On Hand" xfId="8621" xr:uid="{00000000-0005-0000-0000-000054040000}"/>
    <cellStyle name="_MultipleSpace" xfId="8622" xr:uid="{00000000-0005-0000-0000-000055040000}"/>
    <cellStyle name="_MultipleSpace_Cheque On Hand" xfId="8623" xr:uid="{00000000-0005-0000-0000-000056040000}"/>
    <cellStyle name="_New Monthly Report 2007" xfId="8624" xr:uid="{00000000-0005-0000-0000-000057040000}"/>
    <cellStyle name="_New Monthly Report 2007 (PYT1) December" xfId="8625" xr:uid="{00000000-0005-0000-0000-000058040000}"/>
    <cellStyle name="_Nth - 09 - wp -O300" xfId="8626" xr:uid="{00000000-0005-0000-0000-000059040000}"/>
    <cellStyle name="_patch cord260406 " xfId="19085" xr:uid="{00000000-0005-0000-0000-00005A040000}"/>
    <cellStyle name="_Price 3T2B_Services" xfId="19086" xr:uid="{00000000-0005-0000-0000-00005B040000}"/>
    <cellStyle name="_Price 3T2B_Services 2" xfId="19087" xr:uid="{00000000-0005-0000-0000-00005C040000}"/>
    <cellStyle name="_Price 3T2B_Services 3" xfId="19088" xr:uid="{00000000-0005-0000-0000-00005D040000}"/>
    <cellStyle name="_Price 3T2B_Sypply 1B" xfId="19089" xr:uid="{00000000-0005-0000-0000-00005E040000}"/>
    <cellStyle name="_Price 3T2B_Sypply 1B 2" xfId="19090" xr:uid="{00000000-0005-0000-0000-00005F040000}"/>
    <cellStyle name="_Price 3T2B_Sypply 1B 3" xfId="19091" xr:uid="{00000000-0005-0000-0000-000060040000}"/>
    <cellStyle name="_Price DSLAM_16June06_Value" xfId="19092" xr:uid="{00000000-0005-0000-0000-000061040000}"/>
    <cellStyle name="_Price DSLAM_16June06_Value 2" xfId="19093" xr:uid="{00000000-0005-0000-0000-000062040000}"/>
    <cellStyle name="_Price DSLAM_16June06_Value 3" xfId="19094" xr:uid="{00000000-0005-0000-0000-000063040000}"/>
    <cellStyle name="_Price DWDM 8 Ring_31Mar06_15.7" xfId="19095" xr:uid="{00000000-0005-0000-0000-000064040000}"/>
    <cellStyle name="_Price DWDM 8 Ring_31Mar06_15.7 2" xfId="19096" xr:uid="{00000000-0005-0000-0000-000065040000}"/>
    <cellStyle name="_Price DWDM 8 Ring_31Mar06_15.7_(3)Balance with related" xfId="19097" xr:uid="{00000000-0005-0000-0000-000066040000}"/>
    <cellStyle name="_Price DWDM 8 Ring_31Mar06_15.7_2008_J027_Cash flow_Conso" xfId="19098" xr:uid="{00000000-0005-0000-0000-000067040000}"/>
    <cellStyle name="_Price DWDM 8 Ring_31Mar06_15.7_2008Q1_JI Group - Note R11" xfId="19099" xr:uid="{00000000-0005-0000-0000-000068040000}"/>
    <cellStyle name="_Price DWDM 8 Ring_31Mar06_15.7_2008Q1_JI Group - Note R11 2" xfId="19100" xr:uid="{00000000-0005-0000-0000-000069040000}"/>
    <cellStyle name="_Price DWDM 8 Ring_31Mar06_15.7_2008Q1_JI Group - Note R11_2010_J032_Note R3_Audit" xfId="19101" xr:uid="{00000000-0005-0000-0000-00006A040000}"/>
    <cellStyle name="_Price DWDM 8 Ring_31Mar06_15.7_2008Q1_JI Group - Note R11_2010_J032_Note R3_Audit 2" xfId="19102" xr:uid="{00000000-0005-0000-0000-00006B040000}"/>
    <cellStyle name="_Price DWDM 8 Ring_31Mar06_15.7_2008Q1_JI Group - Note R11_2010_J032_Note R3_Audit_JTS_Note R3_Q1Y2012" xfId="19103" xr:uid="{00000000-0005-0000-0000-00006C040000}"/>
    <cellStyle name="_Price DWDM 8 Ring_31Mar06_15.7_2008Q1_JI Group - Note R11_JTS_Note R3_Q3Y09 (Final)" xfId="19104" xr:uid="{00000000-0005-0000-0000-00006D040000}"/>
    <cellStyle name="_Price DWDM 8 Ring_31Mar06_15.7_2008Q1_JI Group - Note R11_JTS_Note R3_Q3Y09 (Final) 2" xfId="19105" xr:uid="{00000000-0005-0000-0000-00006E040000}"/>
    <cellStyle name="_Price DWDM 8 Ring_31Mar06_15.7_2008Q1_JI Group - Note R11_JTS_Note R3_Q3Y09 (Final)_JTS_Note R3_Q1Y2012" xfId="19106" xr:uid="{00000000-0005-0000-0000-00006F040000}"/>
    <cellStyle name="_Price DWDM 8 Ring_31Mar06_15.7_2008Q1_JI Group - Note R11_JTS_Note R3_Q3Y2009" xfId="19107" xr:uid="{00000000-0005-0000-0000-000070040000}"/>
    <cellStyle name="_Price DWDM 8 Ring_31Mar06_15.7_2008Q1_JI Group - Note R11_JTS_Note R3_Q3Y2009 2" xfId="19108" xr:uid="{00000000-0005-0000-0000-000071040000}"/>
    <cellStyle name="_Price DWDM 8 Ring_31Mar06_15.7_2008Q1_JI Group - Note R11_JTS_Note R3_Q3Y2009_2010_J032_Note R3_Audit" xfId="19109" xr:uid="{00000000-0005-0000-0000-000072040000}"/>
    <cellStyle name="_Price DWDM 8 Ring_31Mar06_15.7_2008Q1_JI Group - Note R11_JTS_Note R3_Q3Y2009_JTS_Note R3_Q1Y2012" xfId="19110" xr:uid="{00000000-0005-0000-0000-000073040000}"/>
    <cellStyle name="_Price DWDM 8 Ring_31Mar06_15.7_2008Q1_JI Group - Note R11_JTS_Note R3_Q3Y2009_JTS_Note R3_Q3Y2010" xfId="19111" xr:uid="{00000000-0005-0000-0000-000074040000}"/>
    <cellStyle name="_Price DWDM 8 Ring_31Mar06_15.7_2008Q1_JI Group - Note R11_JTS_Note R3_Q3Y2009_JTS_Note R3_Q4Y2010" xfId="19112" xr:uid="{00000000-0005-0000-0000-000075040000}"/>
    <cellStyle name="_Price DWDM 8 Ring_31Mar06_15.7_2008Q1_JI Group - Note R11_Note unrealized (update)" xfId="19113" xr:uid="{00000000-0005-0000-0000-000076040000}"/>
    <cellStyle name="_Price DWDM 8 Ring_31Mar06_15.7_2008Q1_JI Group - Note R11_Note unrealized (update) 2" xfId="19114" xr:uid="{00000000-0005-0000-0000-000077040000}"/>
    <cellStyle name="_Price DWDM 8 Ring_31Mar06_15.7_2008Q1_JI Group - Note R11_Note unrealized (update)_JTS_Note R1_Q2Y2010" xfId="19115" xr:uid="{00000000-0005-0000-0000-000078040000}"/>
    <cellStyle name="_Price DWDM 8 Ring_31Mar06_15.7_2008Q1_JI Group - Note R11_Note unrealized (update)_Note_R1_Aging_Q2_11" xfId="19116" xr:uid="{00000000-0005-0000-0000-000079040000}"/>
    <cellStyle name="_Price DWDM 8 Ring_31Mar06_15.7_2008Q1_JI Group - Note R11_Note unrealized (update)_Note_R1_Aging_Q3_11" xfId="19117" xr:uid="{00000000-0005-0000-0000-00007A040000}"/>
    <cellStyle name="_Price DWDM 8 Ring_31Mar06_15.7_2008Q1_JI Group - Note R11_Note unrealized (update)_Note_R1_Aging_Q4" xfId="19118" xr:uid="{00000000-0005-0000-0000-00007B040000}"/>
    <cellStyle name="_Price DWDM 8 Ring_31Mar06_15.7_2008Q1_JI Group - Note R11_Note unrealized (update)_Q210_J032_Note R1_Unrealised" xfId="19119" xr:uid="{00000000-0005-0000-0000-00007C040000}"/>
    <cellStyle name="_Price DWDM 8 Ring_31Mar06_15.7_2008Q1_JI Group - Note R11_Q309_J032_Note R1_Audit (2)" xfId="19120" xr:uid="{00000000-0005-0000-0000-00007D040000}"/>
    <cellStyle name="_Price DWDM 8 Ring_31Mar06_15.7_2008Q1_JI Group - Note R11_Q309_J032_Note R1_Audit (2) 2" xfId="19121" xr:uid="{00000000-0005-0000-0000-00007E040000}"/>
    <cellStyle name="_Price DWDM 8 Ring_31Mar06_15.7_2008Q1_JI Group - Note R11_Q309_J032_Note R1_Audit (2)_JTS_Note R1_Q2Y2010" xfId="19122" xr:uid="{00000000-0005-0000-0000-00007F040000}"/>
    <cellStyle name="_Price DWDM 8 Ring_31Mar06_15.7_2008Q1_JI Group - Note R11_Q309_J032_Note R1_Audit (2)_Note_R1_Aging_Q2_11" xfId="19123" xr:uid="{00000000-0005-0000-0000-000080040000}"/>
    <cellStyle name="_Price DWDM 8 Ring_31Mar06_15.7_2008Q1_JI Group - Note R11_Q309_J032_Note R1_Audit (2)_Note_R1_Aging_Q3_11" xfId="19124" xr:uid="{00000000-0005-0000-0000-000081040000}"/>
    <cellStyle name="_Price DWDM 8 Ring_31Mar06_15.7_2008Q1_JI Group - Note R11_Q309_J032_Note R1_Audit (2)_Note_R1_Aging_Q4" xfId="19125" xr:uid="{00000000-0005-0000-0000-000082040000}"/>
    <cellStyle name="_Price DWDM 8 Ring_31Mar06_15.7_2008Q1_JI Group - Note R11_Q309_J032_Note R1_Audit (2)_Q210_J032_Note R1_Unrealised" xfId="19126" xr:uid="{00000000-0005-0000-0000-000083040000}"/>
    <cellStyle name="_Price DWDM 8 Ring_31Mar06_15.7_2008Q2_JIG_Note R11" xfId="19127" xr:uid="{00000000-0005-0000-0000-000084040000}"/>
    <cellStyle name="_Price DWDM 8 Ring_31Mar06_15.7_2008Q3- J027 - JI Group - Note R1" xfId="19128" xr:uid="{00000000-0005-0000-0000-000085040000}"/>
    <cellStyle name="_Price DWDM 8 Ring_31Mar06_15.7_2010_J032_Note R3_Audit" xfId="19129" xr:uid="{00000000-0005-0000-0000-000086040000}"/>
    <cellStyle name="_Price DWDM 8 Ring_31Mar06_15.7_2010_J032_Note R3_Audit 2" xfId="19130" xr:uid="{00000000-0005-0000-0000-000087040000}"/>
    <cellStyle name="_Price DWDM 8 Ring_31Mar06_15.7_2010_J032_Note R3_Audit_JTS_Note R3_Q1Y2012" xfId="19131" xr:uid="{00000000-0005-0000-0000-000088040000}"/>
    <cellStyle name="_Price DWDM 8 Ring_31Mar06_15.7_J027_2007_Cash flow_Conso_WP" xfId="19132" xr:uid="{00000000-0005-0000-0000-000089040000}"/>
    <cellStyle name="_Price DWDM 8 Ring_31Mar06_15.7_JTS_Note R3_Q3Y09 (Final)" xfId="19133" xr:uid="{00000000-0005-0000-0000-00008A040000}"/>
    <cellStyle name="_Price DWDM 8 Ring_31Mar06_15.7_JTS_Note R3_Q3Y09 (Final) 2" xfId="19134" xr:uid="{00000000-0005-0000-0000-00008B040000}"/>
    <cellStyle name="_Price DWDM 8 Ring_31Mar06_15.7_JTS_Note R3_Q3Y09 (Final)_JTS_Note R3_Q1Y2012" xfId="19135" xr:uid="{00000000-0005-0000-0000-00008C040000}"/>
    <cellStyle name="_Price DWDM 8 Ring_31Mar06_15.7_JTS_Note R3_Q3Y2009" xfId="19136" xr:uid="{00000000-0005-0000-0000-00008D040000}"/>
    <cellStyle name="_Price DWDM 8 Ring_31Mar06_15.7_JTS_Note R3_Q3Y2009 2" xfId="19137" xr:uid="{00000000-0005-0000-0000-00008E040000}"/>
    <cellStyle name="_Price DWDM 8 Ring_31Mar06_15.7_JTS_Note R3_Q3Y2009_2010_J032_Note R3_Audit" xfId="19138" xr:uid="{00000000-0005-0000-0000-00008F040000}"/>
    <cellStyle name="_Price DWDM 8 Ring_31Mar06_15.7_JTS_Note R3_Q3Y2009_JTS_Note R3_Q1Y2012" xfId="19139" xr:uid="{00000000-0005-0000-0000-000090040000}"/>
    <cellStyle name="_Price DWDM 8 Ring_31Mar06_15.7_JTS_Note R3_Q3Y2009_JTS_Note R3_Q3Y2010" xfId="19140" xr:uid="{00000000-0005-0000-0000-000091040000}"/>
    <cellStyle name="_Price DWDM 8 Ring_31Mar06_15.7_JTS_Note R3_Q3Y2009_JTS_Note R3_Q4Y2010" xfId="19141" xr:uid="{00000000-0005-0000-0000-000092040000}"/>
    <cellStyle name="_Price DWDM 8 Ring_31Mar06_15.7_Note unrealized (update)" xfId="19142" xr:uid="{00000000-0005-0000-0000-000093040000}"/>
    <cellStyle name="_Price DWDM 8 Ring_31Mar06_15.7_Note unrealized (update) 2" xfId="19143" xr:uid="{00000000-0005-0000-0000-000094040000}"/>
    <cellStyle name="_Price DWDM 8 Ring_31Mar06_15.7_Note unrealized (update)_JTS_Note R1_Q2Y2010" xfId="19144" xr:uid="{00000000-0005-0000-0000-000095040000}"/>
    <cellStyle name="_Price DWDM 8 Ring_31Mar06_15.7_Note unrealized (update)_Note_R1_Aging_Q2_11" xfId="19145" xr:uid="{00000000-0005-0000-0000-000096040000}"/>
    <cellStyle name="_Price DWDM 8 Ring_31Mar06_15.7_Note unrealized (update)_Note_R1_Aging_Q3_11" xfId="19146" xr:uid="{00000000-0005-0000-0000-000097040000}"/>
    <cellStyle name="_Price DWDM 8 Ring_31Mar06_15.7_Note unrealized (update)_Note_R1_Aging_Q4" xfId="19147" xr:uid="{00000000-0005-0000-0000-000098040000}"/>
    <cellStyle name="_Price DWDM 8 Ring_31Mar06_15.7_Note unrealized (update)_Q210_J032_Note R1_Unrealised" xfId="19148" xr:uid="{00000000-0005-0000-0000-000099040000}"/>
    <cellStyle name="_Price DWDM 8 Ring_31Mar06_15.7_Q1 2008 - J027 - cash flow conso - WP" xfId="19149" xr:uid="{00000000-0005-0000-0000-00009A040000}"/>
    <cellStyle name="_Price DWDM 8 Ring_31Mar06_15.7_Q1 2008 - J027 - cash flow conso - WP 2" xfId="19150" xr:uid="{00000000-0005-0000-0000-00009B040000}"/>
    <cellStyle name="_Price DWDM 8 Ring_31Mar06_15.7_Q1 2008 - J027 - cash flow conso - WP_2010_J032_Note R3_Audit" xfId="19151" xr:uid="{00000000-0005-0000-0000-00009C040000}"/>
    <cellStyle name="_Price DWDM 8 Ring_31Mar06_15.7_Q1 2008 - J027 - cash flow conso - WP_2010_J032_Note R3_Audit 2" xfId="19152" xr:uid="{00000000-0005-0000-0000-00009D040000}"/>
    <cellStyle name="_Price DWDM 8 Ring_31Mar06_15.7_Q1 2008 - J027 - cash flow conso - WP_2010_J032_Note R3_Audit_JTS_Note R3_Q1Y2012" xfId="19153" xr:uid="{00000000-0005-0000-0000-00009E040000}"/>
    <cellStyle name="_Price DWDM 8 Ring_31Mar06_15.7_Q1 2008 - J027 - cash flow conso - WP_JTS_Note R3_Q3Y09 (Final)" xfId="19154" xr:uid="{00000000-0005-0000-0000-00009F040000}"/>
    <cellStyle name="_Price DWDM 8 Ring_31Mar06_15.7_Q1 2008 - J027 - cash flow conso - WP_JTS_Note R3_Q3Y09 (Final) 2" xfId="19155" xr:uid="{00000000-0005-0000-0000-0000A0040000}"/>
    <cellStyle name="_Price DWDM 8 Ring_31Mar06_15.7_Q1 2008 - J027 - cash flow conso - WP_JTS_Note R3_Q3Y09 (Final)_JTS_Note R3_Q1Y2012" xfId="19156" xr:uid="{00000000-0005-0000-0000-0000A1040000}"/>
    <cellStyle name="_Price DWDM 8 Ring_31Mar06_15.7_Q1 2008 - J027 - cash flow conso - WP_JTS_Note R3_Q3Y2009" xfId="19157" xr:uid="{00000000-0005-0000-0000-0000A2040000}"/>
    <cellStyle name="_Price DWDM 8 Ring_31Mar06_15.7_Q1 2008 - J027 - cash flow conso - WP_JTS_Note R3_Q3Y2009 2" xfId="19158" xr:uid="{00000000-0005-0000-0000-0000A3040000}"/>
    <cellStyle name="_Price DWDM 8 Ring_31Mar06_15.7_Q1 2008 - J027 - cash flow conso - WP_JTS_Note R3_Q3Y2009_2010_J032_Note R3_Audit" xfId="19159" xr:uid="{00000000-0005-0000-0000-0000A4040000}"/>
    <cellStyle name="_Price DWDM 8 Ring_31Mar06_15.7_Q1 2008 - J027 - cash flow conso - WP_JTS_Note R3_Q3Y2009_JTS_Note R3_Q1Y2012" xfId="19160" xr:uid="{00000000-0005-0000-0000-0000A5040000}"/>
    <cellStyle name="_Price DWDM 8 Ring_31Mar06_15.7_Q1 2008 - J027 - cash flow conso - WP_JTS_Note R3_Q3Y2009_JTS_Note R3_Q3Y2010" xfId="19161" xr:uid="{00000000-0005-0000-0000-0000A6040000}"/>
    <cellStyle name="_Price DWDM 8 Ring_31Mar06_15.7_Q1 2008 - J027 - cash flow conso - WP_JTS_Note R3_Q3Y2009_JTS_Note R3_Q4Y2010" xfId="19162" xr:uid="{00000000-0005-0000-0000-0000A7040000}"/>
    <cellStyle name="_Price DWDM 8 Ring_31Mar06_15.7_Q1 2008 - J027 - cash flow conso - WP_Note unrealized (update)" xfId="19163" xr:uid="{00000000-0005-0000-0000-0000A8040000}"/>
    <cellStyle name="_Price DWDM 8 Ring_31Mar06_15.7_Q1 2008 - J027 - cash flow conso - WP_Note unrealized (update) 2" xfId="19164" xr:uid="{00000000-0005-0000-0000-0000A9040000}"/>
    <cellStyle name="_Price DWDM 8 Ring_31Mar06_15.7_Q1 2008 - J027 - cash flow conso - WP_Note unrealized (update)_JTS_Note R1_Q2Y2010" xfId="19165" xr:uid="{00000000-0005-0000-0000-0000AA040000}"/>
    <cellStyle name="_Price DWDM 8 Ring_31Mar06_15.7_Q1 2008 - J027 - cash flow conso - WP_Note unrealized (update)_Note_R1_Aging_Q2_11" xfId="19166" xr:uid="{00000000-0005-0000-0000-0000AB040000}"/>
    <cellStyle name="_Price DWDM 8 Ring_31Mar06_15.7_Q1 2008 - J027 - cash flow conso - WP_Note unrealized (update)_Note_R1_Aging_Q3_11" xfId="19167" xr:uid="{00000000-0005-0000-0000-0000AC040000}"/>
    <cellStyle name="_Price DWDM 8 Ring_31Mar06_15.7_Q1 2008 - J027 - cash flow conso - WP_Note unrealized (update)_Note_R1_Aging_Q4" xfId="19168" xr:uid="{00000000-0005-0000-0000-0000AD040000}"/>
    <cellStyle name="_Price DWDM 8 Ring_31Mar06_15.7_Q1 2008 - J027 - cash flow conso - WP_Note unrealized (update)_Q210_J032_Note R1_Unrealised" xfId="19169" xr:uid="{00000000-0005-0000-0000-0000AE040000}"/>
    <cellStyle name="_Price DWDM 8 Ring_31Mar06_15.7_Q1 2008 - J027 - cash flow conso - WP_Q309_J032_Note R1_Audit (2)" xfId="19170" xr:uid="{00000000-0005-0000-0000-0000AF040000}"/>
    <cellStyle name="_Price DWDM 8 Ring_31Mar06_15.7_Q1 2008 - J027 - cash flow conso - WP_Q309_J032_Note R1_Audit (2) 2" xfId="19171" xr:uid="{00000000-0005-0000-0000-0000B0040000}"/>
    <cellStyle name="_Price DWDM 8 Ring_31Mar06_15.7_Q1 2008 - J027 - cash flow conso - WP_Q309_J032_Note R1_Audit (2)_JTS_Note R1_Q2Y2010" xfId="19172" xr:uid="{00000000-0005-0000-0000-0000B1040000}"/>
    <cellStyle name="_Price DWDM 8 Ring_31Mar06_15.7_Q1 2008 - J027 - cash flow conso - WP_Q309_J032_Note R1_Audit (2)_Note_R1_Aging_Q2_11" xfId="19173" xr:uid="{00000000-0005-0000-0000-0000B2040000}"/>
    <cellStyle name="_Price DWDM 8 Ring_31Mar06_15.7_Q1 2008 - J027 - cash flow conso - WP_Q309_J032_Note R1_Audit (2)_Note_R1_Aging_Q3_11" xfId="19174" xr:uid="{00000000-0005-0000-0000-0000B3040000}"/>
    <cellStyle name="_Price DWDM 8 Ring_31Mar06_15.7_Q1 2008 - J027 - cash flow conso - WP_Q309_J032_Note R1_Audit (2)_Note_R1_Aging_Q4" xfId="19175" xr:uid="{00000000-0005-0000-0000-0000B4040000}"/>
    <cellStyle name="_Price DWDM 8 Ring_31Mar06_15.7_Q1 2008 - J027 - cash flow conso - WP_Q309_J032_Note R1_Audit (2)_Q210_J032_Note R1_Unrealised" xfId="19176" xr:uid="{00000000-0005-0000-0000-0000B5040000}"/>
    <cellStyle name="_Price DWDM 8 Ring_31Mar06_15.7_Q1 2008 - J027 - JI Group - Note R11" xfId="19177" xr:uid="{00000000-0005-0000-0000-0000B6040000}"/>
    <cellStyle name="_Price DWDM 8 Ring_31Mar06_15.7_Q1 2008 - J027 - JI Group - Note R11 2" xfId="19178" xr:uid="{00000000-0005-0000-0000-0000B7040000}"/>
    <cellStyle name="_Price DWDM 8 Ring_31Mar06_15.7_Q1 2008 - J027 - JI Group - Note R11_2010_J032_Note R3_Audit" xfId="19179" xr:uid="{00000000-0005-0000-0000-0000B8040000}"/>
    <cellStyle name="_Price DWDM 8 Ring_31Mar06_15.7_Q1 2008 - J027 - JI Group - Note R11_2010_J032_Note R3_Audit 2" xfId="19180" xr:uid="{00000000-0005-0000-0000-0000B9040000}"/>
    <cellStyle name="_Price DWDM 8 Ring_31Mar06_15.7_Q1 2008 - J027 - JI Group - Note R11_2010_J032_Note R3_Audit_JTS_Note R3_Q1Y2012" xfId="19181" xr:uid="{00000000-0005-0000-0000-0000BA040000}"/>
    <cellStyle name="_Price DWDM 8 Ring_31Mar06_15.7_Q1 2008 - J027 - JI Group - Note R11_JTS_Note R3_Q3Y09 (Final)" xfId="19182" xr:uid="{00000000-0005-0000-0000-0000BB040000}"/>
    <cellStyle name="_Price DWDM 8 Ring_31Mar06_15.7_Q1 2008 - J027 - JI Group - Note R11_JTS_Note R3_Q3Y09 (Final) 2" xfId="19183" xr:uid="{00000000-0005-0000-0000-0000BC040000}"/>
    <cellStyle name="_Price DWDM 8 Ring_31Mar06_15.7_Q1 2008 - J027 - JI Group - Note R11_JTS_Note R3_Q3Y09 (Final)_JTS_Note R3_Q1Y2012" xfId="19184" xr:uid="{00000000-0005-0000-0000-0000BD040000}"/>
    <cellStyle name="_Price DWDM 8 Ring_31Mar06_15.7_Q1 2008 - J027 - JI Group - Note R11_JTS_Note R3_Q3Y2009" xfId="19185" xr:uid="{00000000-0005-0000-0000-0000BE040000}"/>
    <cellStyle name="_Price DWDM 8 Ring_31Mar06_15.7_Q1 2008 - J027 - JI Group - Note R11_JTS_Note R3_Q3Y2009 2" xfId="19186" xr:uid="{00000000-0005-0000-0000-0000BF040000}"/>
    <cellStyle name="_Price DWDM 8 Ring_31Mar06_15.7_Q1 2008 - J027 - JI Group - Note R11_JTS_Note R3_Q3Y2009_2010_J032_Note R3_Audit" xfId="19187" xr:uid="{00000000-0005-0000-0000-0000C0040000}"/>
    <cellStyle name="_Price DWDM 8 Ring_31Mar06_15.7_Q1 2008 - J027 - JI Group - Note R11_JTS_Note R3_Q3Y2009_JTS_Note R3_Q1Y2012" xfId="19188" xr:uid="{00000000-0005-0000-0000-0000C1040000}"/>
    <cellStyle name="_Price DWDM 8 Ring_31Mar06_15.7_Q1 2008 - J027 - JI Group - Note R11_JTS_Note R3_Q3Y2009_JTS_Note R3_Q3Y2010" xfId="19189" xr:uid="{00000000-0005-0000-0000-0000C2040000}"/>
    <cellStyle name="_Price DWDM 8 Ring_31Mar06_15.7_Q1 2008 - J027 - JI Group - Note R11_JTS_Note R3_Q3Y2009_JTS_Note R3_Q4Y2010" xfId="19190" xr:uid="{00000000-0005-0000-0000-0000C3040000}"/>
    <cellStyle name="_Price DWDM 8 Ring_31Mar06_15.7_Q1 2008 - J027 - JI Group - Note R11_Note unrealized (update)" xfId="19191" xr:uid="{00000000-0005-0000-0000-0000C4040000}"/>
    <cellStyle name="_Price DWDM 8 Ring_31Mar06_15.7_Q1 2008 - J027 - JI Group - Note R11_Note unrealized (update) 2" xfId="19192" xr:uid="{00000000-0005-0000-0000-0000C5040000}"/>
    <cellStyle name="_Price DWDM 8 Ring_31Mar06_15.7_Q1 2008 - J027 - JI Group - Note R11_Note unrealized (update)_JTS_Note R1_Q2Y2010" xfId="19193" xr:uid="{00000000-0005-0000-0000-0000C6040000}"/>
    <cellStyle name="_Price DWDM 8 Ring_31Mar06_15.7_Q1 2008 - J027 - JI Group - Note R11_Note unrealized (update)_Note_R1_Aging_Q2_11" xfId="19194" xr:uid="{00000000-0005-0000-0000-0000C7040000}"/>
    <cellStyle name="_Price DWDM 8 Ring_31Mar06_15.7_Q1 2008 - J027 - JI Group - Note R11_Note unrealized (update)_Note_R1_Aging_Q3_11" xfId="19195" xr:uid="{00000000-0005-0000-0000-0000C8040000}"/>
    <cellStyle name="_Price DWDM 8 Ring_31Mar06_15.7_Q1 2008 - J027 - JI Group - Note R11_Note unrealized (update)_Note_R1_Aging_Q4" xfId="19196" xr:uid="{00000000-0005-0000-0000-0000C9040000}"/>
    <cellStyle name="_Price DWDM 8 Ring_31Mar06_15.7_Q1 2008 - J027 - JI Group - Note R11_Note unrealized (update)_Q210_J032_Note R1_Unrealised" xfId="19197" xr:uid="{00000000-0005-0000-0000-0000CA040000}"/>
    <cellStyle name="_Price DWDM 8 Ring_31Mar06_15.7_Q1 2008 - J027 - JI Group - Note R11_Q309_J032_Note R1_Audit (2)" xfId="19198" xr:uid="{00000000-0005-0000-0000-0000CB040000}"/>
    <cellStyle name="_Price DWDM 8 Ring_31Mar06_15.7_Q1 2008 - J027 - JI Group - Note R11_Q309_J032_Note R1_Audit (2) 2" xfId="19199" xr:uid="{00000000-0005-0000-0000-0000CC040000}"/>
    <cellStyle name="_Price DWDM 8 Ring_31Mar06_15.7_Q1 2008 - J027 - JI Group - Note R11_Q309_J032_Note R1_Audit (2)_JTS_Note R1_Q2Y2010" xfId="19200" xr:uid="{00000000-0005-0000-0000-0000CD040000}"/>
    <cellStyle name="_Price DWDM 8 Ring_31Mar06_15.7_Q1 2008 - J027 - JI Group - Note R11_Q309_J032_Note R1_Audit (2)_Note_R1_Aging_Q2_11" xfId="19201" xr:uid="{00000000-0005-0000-0000-0000CE040000}"/>
    <cellStyle name="_Price DWDM 8 Ring_31Mar06_15.7_Q1 2008 - J027 - JI Group - Note R11_Q309_J032_Note R1_Audit (2)_Note_R1_Aging_Q3_11" xfId="19202" xr:uid="{00000000-0005-0000-0000-0000CF040000}"/>
    <cellStyle name="_Price DWDM 8 Ring_31Mar06_15.7_Q1 2008 - J027 - JI Group - Note R11_Q309_J032_Note R1_Audit (2)_Note_R1_Aging_Q4" xfId="19203" xr:uid="{00000000-0005-0000-0000-0000D0040000}"/>
    <cellStyle name="_Price DWDM 8 Ring_31Mar06_15.7_Q1 2008 - J027 - JI Group - Note R11_Q309_J032_Note R1_Audit (2)_Q210_J032_Note R1_Unrealised" xfId="19204" xr:uid="{00000000-0005-0000-0000-0000D1040000}"/>
    <cellStyle name="_Price DWDM 8 Ring_31Mar06_15.7_Q2 2008 - J027 - JI Group - Note R11" xfId="19205" xr:uid="{00000000-0005-0000-0000-0000D2040000}"/>
    <cellStyle name="_Price DWDM 8 Ring_31Mar06_15.7_Q3 2008 - J027 - cash flow conso" xfId="19206" xr:uid="{00000000-0005-0000-0000-0000D3040000}"/>
    <cellStyle name="_Price DWDM 8 Ring_31Mar06_15.7_Q3 2008 - J027 - JI Group - Note R1" xfId="19207" xr:uid="{00000000-0005-0000-0000-0000D4040000}"/>
    <cellStyle name="_Price DWDM 8 Ring_31Mar06_15.7_Q3 2008 - J027 - JI Group - Note R11" xfId="19208" xr:uid="{00000000-0005-0000-0000-0000D5040000}"/>
    <cellStyle name="_Price DWDM 8 Ring_31Mar06_15.7_Q309_J032_Note R1_Audit (2)" xfId="19209" xr:uid="{00000000-0005-0000-0000-0000D6040000}"/>
    <cellStyle name="_Price DWDM 8 Ring_31Mar06_15.7_Q309_J032_Note R1_Audit (2) 2" xfId="19210" xr:uid="{00000000-0005-0000-0000-0000D7040000}"/>
    <cellStyle name="_Price DWDM 8 Ring_31Mar06_15.7_Q309_J032_Note R1_Audit (2)_JTS_Note R1_Q2Y2010" xfId="19211" xr:uid="{00000000-0005-0000-0000-0000D8040000}"/>
    <cellStyle name="_Price DWDM 8 Ring_31Mar06_15.7_Q309_J032_Note R1_Audit (2)_Note_R1_Aging_Q2_11" xfId="19212" xr:uid="{00000000-0005-0000-0000-0000D9040000}"/>
    <cellStyle name="_Price DWDM 8 Ring_31Mar06_15.7_Q309_J032_Note R1_Audit (2)_Note_R1_Aging_Q3_11" xfId="19213" xr:uid="{00000000-0005-0000-0000-0000DA040000}"/>
    <cellStyle name="_Price DWDM 8 Ring_31Mar06_15.7_Q309_J032_Note R1_Audit (2)_Note_R1_Aging_Q4" xfId="19214" xr:uid="{00000000-0005-0000-0000-0000DB040000}"/>
    <cellStyle name="_Price DWDM 8 Ring_31Mar06_15.7_Q309_J032_Note R1_Audit (2)_Q210_J032_Note R1_Unrealised" xfId="19215" xr:uid="{00000000-0005-0000-0000-0000DC040000}"/>
    <cellStyle name="_Price DWDM 8 Ring_31Mar06_15.7_R11_Detail cash flow" xfId="19216" xr:uid="{00000000-0005-0000-0000-0000DD040000}"/>
    <cellStyle name="_Price DWDM 8 Ring_31Mar06_15.7_R11_Detail cash flow 2" xfId="19217" xr:uid="{00000000-0005-0000-0000-0000DE040000}"/>
    <cellStyle name="_Price DWDM 8 Ring_31Mar06_15.7_R11_Detail cash flow 3" xfId="19218" xr:uid="{00000000-0005-0000-0000-0000DF040000}"/>
    <cellStyle name="_Price DWDM 8 Ring_31Mar06_15.7_Y2008_JI Group - Note R11" xfId="19219" xr:uid="{00000000-0005-0000-0000-0000E0040000}"/>
    <cellStyle name="_Price IP Core_16June06_Value" xfId="19220" xr:uid="{00000000-0005-0000-0000-0000E1040000}"/>
    <cellStyle name="_Price IP Core_16June06_Value 2" xfId="19221" xr:uid="{00000000-0005-0000-0000-0000E2040000}"/>
    <cellStyle name="_Price IP Core_16June06_Value 3" xfId="19222" xr:uid="{00000000-0005-0000-0000-0000E3040000}"/>
    <cellStyle name="_Price MM_M Node_10Apr06_Value" xfId="19223" xr:uid="{00000000-0005-0000-0000-0000E4040000}"/>
    <cellStyle name="_Price MM_M Node_16June06_Value" xfId="19224" xr:uid="{00000000-0005-0000-0000-0000E5040000}"/>
    <cellStyle name="_Price MM_M Node_16June06_Value 2" xfId="19225" xr:uid="{00000000-0005-0000-0000-0000E6040000}"/>
    <cellStyle name="_Price MM_M Node_16June06_Value 3" xfId="19226" xr:uid="{00000000-0005-0000-0000-0000E7040000}"/>
    <cellStyle name="_Price summary _16June06_Value" xfId="19227" xr:uid="{00000000-0005-0000-0000-0000E8040000}"/>
    <cellStyle name="_Price summary _16June06_Value 2" xfId="19228" xr:uid="{00000000-0005-0000-0000-0000E9040000}"/>
    <cellStyle name="_Price summary _16June06_Value 3" xfId="19229" xr:uid="{00000000-0005-0000-0000-0000EA040000}"/>
    <cellStyle name="_Price summary _26Apr06" xfId="19230" xr:uid="{00000000-0005-0000-0000-0000EB040000}"/>
    <cellStyle name="_Price summary _26Apr06 2" xfId="19231" xr:uid="{00000000-0005-0000-0000-0000EC040000}"/>
    <cellStyle name="_Price summary _26Apr06 3" xfId="19232" xr:uid="{00000000-0005-0000-0000-0000ED040000}"/>
    <cellStyle name="_Price Summary Alcatel 17 55M_7June06" xfId="19233" xr:uid="{00000000-0005-0000-0000-0000EE040000}"/>
    <cellStyle name="_Price Summary Alcatel 17 55M_7June06 2" xfId="19234" xr:uid="{00000000-0005-0000-0000-0000EF040000}"/>
    <cellStyle name="_Price Summary Alcatel 17 55M_7June06 3" xfId="19235" xr:uid="{00000000-0005-0000-0000-0000F0040000}"/>
    <cellStyle name="_Price_DWDM_Huawei" xfId="19236" xr:uid="{00000000-0005-0000-0000-0000F1040000}"/>
    <cellStyle name="_Price_DWDM_Huawei 2" xfId="19237" xr:uid="{00000000-0005-0000-0000-0000F2040000}"/>
    <cellStyle name="_Price_DWDM_Huawei_(3)Balance with related" xfId="19238" xr:uid="{00000000-0005-0000-0000-0000F3040000}"/>
    <cellStyle name="_Price_DWDM_Huawei_2008_J027_Cash flow_Conso" xfId="19239" xr:uid="{00000000-0005-0000-0000-0000F4040000}"/>
    <cellStyle name="_Price_DWDM_Huawei_2008Q1_JI Group - Note R11" xfId="19240" xr:uid="{00000000-0005-0000-0000-0000F5040000}"/>
    <cellStyle name="_Price_DWDM_Huawei_2008Q1_JI Group - Note R11 2" xfId="19241" xr:uid="{00000000-0005-0000-0000-0000F6040000}"/>
    <cellStyle name="_Price_DWDM_Huawei_2008Q1_JI Group - Note R11_2010_J032_Note R3_Audit" xfId="19242" xr:uid="{00000000-0005-0000-0000-0000F7040000}"/>
    <cellStyle name="_Price_DWDM_Huawei_2008Q1_JI Group - Note R11_2010_J032_Note R3_Audit 2" xfId="19243" xr:uid="{00000000-0005-0000-0000-0000F8040000}"/>
    <cellStyle name="_Price_DWDM_Huawei_2008Q1_JI Group - Note R11_2010_J032_Note R3_Audit_JTS_Note R3_Q1Y2012" xfId="19244" xr:uid="{00000000-0005-0000-0000-0000F9040000}"/>
    <cellStyle name="_Price_DWDM_Huawei_2008Q1_JI Group - Note R11_JTS_Note R3_Q3Y09 (Final)" xfId="19245" xr:uid="{00000000-0005-0000-0000-0000FA040000}"/>
    <cellStyle name="_Price_DWDM_Huawei_2008Q1_JI Group - Note R11_JTS_Note R3_Q3Y09 (Final) 2" xfId="19246" xr:uid="{00000000-0005-0000-0000-0000FB040000}"/>
    <cellStyle name="_Price_DWDM_Huawei_2008Q1_JI Group - Note R11_JTS_Note R3_Q3Y09 (Final)_JTS_Note R3_Q1Y2012" xfId="19247" xr:uid="{00000000-0005-0000-0000-0000FC040000}"/>
    <cellStyle name="_Price_DWDM_Huawei_2008Q1_JI Group - Note R11_JTS_Note R3_Q3Y2009" xfId="19248" xr:uid="{00000000-0005-0000-0000-0000FD040000}"/>
    <cellStyle name="_Price_DWDM_Huawei_2008Q1_JI Group - Note R11_JTS_Note R3_Q3Y2009 2" xfId="19249" xr:uid="{00000000-0005-0000-0000-0000FE040000}"/>
    <cellStyle name="_Price_DWDM_Huawei_2008Q1_JI Group - Note R11_JTS_Note R3_Q3Y2009_2010_J032_Note R3_Audit" xfId="19250" xr:uid="{00000000-0005-0000-0000-0000FF040000}"/>
    <cellStyle name="_Price_DWDM_Huawei_2008Q1_JI Group - Note R11_JTS_Note R3_Q3Y2009_JTS_Note R3_Q1Y2012" xfId="19251" xr:uid="{00000000-0005-0000-0000-000000050000}"/>
    <cellStyle name="_Price_DWDM_Huawei_2008Q1_JI Group - Note R11_JTS_Note R3_Q3Y2009_JTS_Note R3_Q3Y2010" xfId="19252" xr:uid="{00000000-0005-0000-0000-000001050000}"/>
    <cellStyle name="_Price_DWDM_Huawei_2008Q1_JI Group - Note R11_JTS_Note R3_Q3Y2009_JTS_Note R3_Q4Y2010" xfId="19253" xr:uid="{00000000-0005-0000-0000-000002050000}"/>
    <cellStyle name="_Price_DWDM_Huawei_2008Q1_JI Group - Note R11_Note unrealized (update)" xfId="19254" xr:uid="{00000000-0005-0000-0000-000003050000}"/>
    <cellStyle name="_Price_DWDM_Huawei_2008Q1_JI Group - Note R11_Note unrealized (update) 2" xfId="19255" xr:uid="{00000000-0005-0000-0000-000004050000}"/>
    <cellStyle name="_Price_DWDM_Huawei_2008Q1_JI Group - Note R11_Note unrealized (update)_JTS_Note R1_Q2Y2010" xfId="19256" xr:uid="{00000000-0005-0000-0000-000005050000}"/>
    <cellStyle name="_Price_DWDM_Huawei_2008Q1_JI Group - Note R11_Note unrealized (update)_Note_R1_Aging_Q2_11" xfId="19257" xr:uid="{00000000-0005-0000-0000-000006050000}"/>
    <cellStyle name="_Price_DWDM_Huawei_2008Q1_JI Group - Note R11_Note unrealized (update)_Note_R1_Aging_Q3_11" xfId="19258" xr:uid="{00000000-0005-0000-0000-000007050000}"/>
    <cellStyle name="_Price_DWDM_Huawei_2008Q1_JI Group - Note R11_Note unrealized (update)_Note_R1_Aging_Q4" xfId="19259" xr:uid="{00000000-0005-0000-0000-000008050000}"/>
    <cellStyle name="_Price_DWDM_Huawei_2008Q1_JI Group - Note R11_Note unrealized (update)_Q210_J032_Note R1_Unrealised" xfId="19260" xr:uid="{00000000-0005-0000-0000-000009050000}"/>
    <cellStyle name="_Price_DWDM_Huawei_2008Q1_JI Group - Note R11_Q309_J032_Note R1_Audit (2)" xfId="19261" xr:uid="{00000000-0005-0000-0000-00000A050000}"/>
    <cellStyle name="_Price_DWDM_Huawei_2008Q1_JI Group - Note R11_Q309_J032_Note R1_Audit (2) 2" xfId="19262" xr:uid="{00000000-0005-0000-0000-00000B050000}"/>
    <cellStyle name="_Price_DWDM_Huawei_2008Q1_JI Group - Note R11_Q309_J032_Note R1_Audit (2)_JTS_Note R1_Q2Y2010" xfId="19263" xr:uid="{00000000-0005-0000-0000-00000C050000}"/>
    <cellStyle name="_Price_DWDM_Huawei_2008Q1_JI Group - Note R11_Q309_J032_Note R1_Audit (2)_Note_R1_Aging_Q2_11" xfId="19264" xr:uid="{00000000-0005-0000-0000-00000D050000}"/>
    <cellStyle name="_Price_DWDM_Huawei_2008Q1_JI Group - Note R11_Q309_J032_Note R1_Audit (2)_Note_R1_Aging_Q3_11" xfId="19265" xr:uid="{00000000-0005-0000-0000-00000E050000}"/>
    <cellStyle name="_Price_DWDM_Huawei_2008Q1_JI Group - Note R11_Q309_J032_Note R1_Audit (2)_Note_R1_Aging_Q4" xfId="19266" xr:uid="{00000000-0005-0000-0000-00000F050000}"/>
    <cellStyle name="_Price_DWDM_Huawei_2008Q1_JI Group - Note R11_Q309_J032_Note R1_Audit (2)_Q210_J032_Note R1_Unrealised" xfId="19267" xr:uid="{00000000-0005-0000-0000-000010050000}"/>
    <cellStyle name="_Price_DWDM_Huawei_2008Q2_JIG_Note R11" xfId="19268" xr:uid="{00000000-0005-0000-0000-000011050000}"/>
    <cellStyle name="_Price_DWDM_Huawei_2008Q3- J027 - JI Group - Note R1" xfId="19269" xr:uid="{00000000-0005-0000-0000-000012050000}"/>
    <cellStyle name="_Price_DWDM_Huawei_2010_J032_Note R3_Audit" xfId="19270" xr:uid="{00000000-0005-0000-0000-000013050000}"/>
    <cellStyle name="_Price_DWDM_Huawei_2010_J032_Note R3_Audit 2" xfId="19271" xr:uid="{00000000-0005-0000-0000-000014050000}"/>
    <cellStyle name="_Price_DWDM_Huawei_2010_J032_Note R3_Audit_JTS_Note R3_Q1Y2012" xfId="19272" xr:uid="{00000000-0005-0000-0000-000015050000}"/>
    <cellStyle name="_Price_DWDM_Huawei_J027_2007_Cash flow_Conso_WP" xfId="19273" xr:uid="{00000000-0005-0000-0000-000016050000}"/>
    <cellStyle name="_Price_DWDM_Huawei_JTS_Note R3_Q3Y09 (Final)" xfId="19274" xr:uid="{00000000-0005-0000-0000-000017050000}"/>
    <cellStyle name="_Price_DWDM_Huawei_JTS_Note R3_Q3Y09 (Final) 2" xfId="19275" xr:uid="{00000000-0005-0000-0000-000018050000}"/>
    <cellStyle name="_Price_DWDM_Huawei_JTS_Note R3_Q3Y09 (Final)_JTS_Note R3_Q1Y2012" xfId="19276" xr:uid="{00000000-0005-0000-0000-000019050000}"/>
    <cellStyle name="_Price_DWDM_Huawei_JTS_Note R3_Q3Y2009" xfId="19277" xr:uid="{00000000-0005-0000-0000-00001A050000}"/>
    <cellStyle name="_Price_DWDM_Huawei_JTS_Note R3_Q3Y2009 2" xfId="19278" xr:uid="{00000000-0005-0000-0000-00001B050000}"/>
    <cellStyle name="_Price_DWDM_Huawei_JTS_Note R3_Q3Y2009_2010_J032_Note R3_Audit" xfId="19279" xr:uid="{00000000-0005-0000-0000-00001C050000}"/>
    <cellStyle name="_Price_DWDM_Huawei_JTS_Note R3_Q3Y2009_JTS_Note R3_Q1Y2012" xfId="19280" xr:uid="{00000000-0005-0000-0000-00001D050000}"/>
    <cellStyle name="_Price_DWDM_Huawei_JTS_Note R3_Q3Y2009_JTS_Note R3_Q3Y2010" xfId="19281" xr:uid="{00000000-0005-0000-0000-00001E050000}"/>
    <cellStyle name="_Price_DWDM_Huawei_JTS_Note R3_Q3Y2009_JTS_Note R3_Q4Y2010" xfId="19282" xr:uid="{00000000-0005-0000-0000-00001F050000}"/>
    <cellStyle name="_Price_DWDM_Huawei_Note unrealized (update)" xfId="19283" xr:uid="{00000000-0005-0000-0000-000020050000}"/>
    <cellStyle name="_Price_DWDM_Huawei_Note unrealized (update) 2" xfId="19284" xr:uid="{00000000-0005-0000-0000-000021050000}"/>
    <cellStyle name="_Price_DWDM_Huawei_Note unrealized (update)_JTS_Note R1_Q2Y2010" xfId="19285" xr:uid="{00000000-0005-0000-0000-000022050000}"/>
    <cellStyle name="_Price_DWDM_Huawei_Note unrealized (update)_Note_R1_Aging_Q2_11" xfId="19286" xr:uid="{00000000-0005-0000-0000-000023050000}"/>
    <cellStyle name="_Price_DWDM_Huawei_Note unrealized (update)_Note_R1_Aging_Q3_11" xfId="19287" xr:uid="{00000000-0005-0000-0000-000024050000}"/>
    <cellStyle name="_Price_DWDM_Huawei_Note unrealized (update)_Note_R1_Aging_Q4" xfId="19288" xr:uid="{00000000-0005-0000-0000-000025050000}"/>
    <cellStyle name="_Price_DWDM_Huawei_Note unrealized (update)_Q210_J032_Note R1_Unrealised" xfId="19289" xr:uid="{00000000-0005-0000-0000-000026050000}"/>
    <cellStyle name="_Price_DWDM_Huawei_Q1 2008 - J027 - cash flow conso - WP" xfId="19290" xr:uid="{00000000-0005-0000-0000-000027050000}"/>
    <cellStyle name="_Price_DWDM_Huawei_Q1 2008 - J027 - cash flow conso - WP 2" xfId="19291" xr:uid="{00000000-0005-0000-0000-000028050000}"/>
    <cellStyle name="_Price_DWDM_Huawei_Q1 2008 - J027 - cash flow conso - WP_2010_J032_Note R3_Audit" xfId="19292" xr:uid="{00000000-0005-0000-0000-000029050000}"/>
    <cellStyle name="_Price_DWDM_Huawei_Q1 2008 - J027 - cash flow conso - WP_2010_J032_Note R3_Audit 2" xfId="19293" xr:uid="{00000000-0005-0000-0000-00002A050000}"/>
    <cellStyle name="_Price_DWDM_Huawei_Q1 2008 - J027 - cash flow conso - WP_2010_J032_Note R3_Audit_JTS_Note R3_Q1Y2012" xfId="19294" xr:uid="{00000000-0005-0000-0000-00002B050000}"/>
    <cellStyle name="_Price_DWDM_Huawei_Q1 2008 - J027 - cash flow conso - WP_JTS_Note R3_Q3Y09 (Final)" xfId="19295" xr:uid="{00000000-0005-0000-0000-00002C050000}"/>
    <cellStyle name="_Price_DWDM_Huawei_Q1 2008 - J027 - cash flow conso - WP_JTS_Note R3_Q3Y09 (Final) 2" xfId="19296" xr:uid="{00000000-0005-0000-0000-00002D050000}"/>
    <cellStyle name="_Price_DWDM_Huawei_Q1 2008 - J027 - cash flow conso - WP_JTS_Note R3_Q3Y09 (Final)_JTS_Note R3_Q1Y2012" xfId="19297" xr:uid="{00000000-0005-0000-0000-00002E050000}"/>
    <cellStyle name="_Price_DWDM_Huawei_Q1 2008 - J027 - cash flow conso - WP_JTS_Note R3_Q3Y2009" xfId="19298" xr:uid="{00000000-0005-0000-0000-00002F050000}"/>
    <cellStyle name="_Price_DWDM_Huawei_Q1 2008 - J027 - cash flow conso - WP_JTS_Note R3_Q3Y2009 2" xfId="19299" xr:uid="{00000000-0005-0000-0000-000030050000}"/>
    <cellStyle name="_Price_DWDM_Huawei_Q1 2008 - J027 - cash flow conso - WP_JTS_Note R3_Q3Y2009_2010_J032_Note R3_Audit" xfId="19300" xr:uid="{00000000-0005-0000-0000-000031050000}"/>
    <cellStyle name="_Price_DWDM_Huawei_Q1 2008 - J027 - cash flow conso - WP_JTS_Note R3_Q3Y2009_JTS_Note R3_Q1Y2012" xfId="19301" xr:uid="{00000000-0005-0000-0000-000032050000}"/>
    <cellStyle name="_Price_DWDM_Huawei_Q1 2008 - J027 - cash flow conso - WP_JTS_Note R3_Q3Y2009_JTS_Note R3_Q3Y2010" xfId="19302" xr:uid="{00000000-0005-0000-0000-000033050000}"/>
    <cellStyle name="_Price_DWDM_Huawei_Q1 2008 - J027 - cash flow conso - WP_JTS_Note R3_Q3Y2009_JTS_Note R3_Q4Y2010" xfId="19303" xr:uid="{00000000-0005-0000-0000-000034050000}"/>
    <cellStyle name="_Price_DWDM_Huawei_Q1 2008 - J027 - cash flow conso - WP_Note unrealized (update)" xfId="19304" xr:uid="{00000000-0005-0000-0000-000035050000}"/>
    <cellStyle name="_Price_DWDM_Huawei_Q1 2008 - J027 - cash flow conso - WP_Note unrealized (update) 2" xfId="19305" xr:uid="{00000000-0005-0000-0000-000036050000}"/>
    <cellStyle name="_Price_DWDM_Huawei_Q1 2008 - J027 - cash flow conso - WP_Note unrealized (update)_JTS_Note R1_Q2Y2010" xfId="19306" xr:uid="{00000000-0005-0000-0000-000037050000}"/>
    <cellStyle name="_Price_DWDM_Huawei_Q1 2008 - J027 - cash flow conso - WP_Note unrealized (update)_Note_R1_Aging_Q2_11" xfId="19307" xr:uid="{00000000-0005-0000-0000-000038050000}"/>
    <cellStyle name="_Price_DWDM_Huawei_Q1 2008 - J027 - cash flow conso - WP_Note unrealized (update)_Note_R1_Aging_Q3_11" xfId="19308" xr:uid="{00000000-0005-0000-0000-000039050000}"/>
    <cellStyle name="_Price_DWDM_Huawei_Q1 2008 - J027 - cash flow conso - WP_Note unrealized (update)_Note_R1_Aging_Q4" xfId="19309" xr:uid="{00000000-0005-0000-0000-00003A050000}"/>
    <cellStyle name="_Price_DWDM_Huawei_Q1 2008 - J027 - cash flow conso - WP_Note unrealized (update)_Q210_J032_Note R1_Unrealised" xfId="19310" xr:uid="{00000000-0005-0000-0000-00003B050000}"/>
    <cellStyle name="_Price_DWDM_Huawei_Q1 2008 - J027 - cash flow conso - WP_Q309_J032_Note R1_Audit (2)" xfId="19311" xr:uid="{00000000-0005-0000-0000-00003C050000}"/>
    <cellStyle name="_Price_DWDM_Huawei_Q1 2008 - J027 - cash flow conso - WP_Q309_J032_Note R1_Audit (2) 2" xfId="19312" xr:uid="{00000000-0005-0000-0000-00003D050000}"/>
    <cellStyle name="_Price_DWDM_Huawei_Q1 2008 - J027 - cash flow conso - WP_Q309_J032_Note R1_Audit (2)_JTS_Note R1_Q2Y2010" xfId="19313" xr:uid="{00000000-0005-0000-0000-00003E050000}"/>
    <cellStyle name="_Price_DWDM_Huawei_Q1 2008 - J027 - cash flow conso - WP_Q309_J032_Note R1_Audit (2)_Note_R1_Aging_Q2_11" xfId="19314" xr:uid="{00000000-0005-0000-0000-00003F050000}"/>
    <cellStyle name="_Price_DWDM_Huawei_Q1 2008 - J027 - cash flow conso - WP_Q309_J032_Note R1_Audit (2)_Note_R1_Aging_Q3_11" xfId="19315" xr:uid="{00000000-0005-0000-0000-000040050000}"/>
    <cellStyle name="_Price_DWDM_Huawei_Q1 2008 - J027 - cash flow conso - WP_Q309_J032_Note R1_Audit (2)_Note_R1_Aging_Q4" xfId="19316" xr:uid="{00000000-0005-0000-0000-000041050000}"/>
    <cellStyle name="_Price_DWDM_Huawei_Q1 2008 - J027 - cash flow conso - WP_Q309_J032_Note R1_Audit (2)_Q210_J032_Note R1_Unrealised" xfId="19317" xr:uid="{00000000-0005-0000-0000-000042050000}"/>
    <cellStyle name="_Price_DWDM_Huawei_Q1 2008 - J027 - JI Group - Note R11" xfId="19318" xr:uid="{00000000-0005-0000-0000-000043050000}"/>
    <cellStyle name="_Price_DWDM_Huawei_Q1 2008 - J027 - JI Group - Note R11 2" xfId="19319" xr:uid="{00000000-0005-0000-0000-000044050000}"/>
    <cellStyle name="_Price_DWDM_Huawei_Q1 2008 - J027 - JI Group - Note R11_2010_J032_Note R3_Audit" xfId="19320" xr:uid="{00000000-0005-0000-0000-000045050000}"/>
    <cellStyle name="_Price_DWDM_Huawei_Q1 2008 - J027 - JI Group - Note R11_2010_J032_Note R3_Audit 2" xfId="19321" xr:uid="{00000000-0005-0000-0000-000046050000}"/>
    <cellStyle name="_Price_DWDM_Huawei_Q1 2008 - J027 - JI Group - Note R11_2010_J032_Note R3_Audit_JTS_Note R3_Q1Y2012" xfId="19322" xr:uid="{00000000-0005-0000-0000-000047050000}"/>
    <cellStyle name="_Price_DWDM_Huawei_Q1 2008 - J027 - JI Group - Note R11_JTS_Note R3_Q3Y09 (Final)" xfId="19323" xr:uid="{00000000-0005-0000-0000-000048050000}"/>
    <cellStyle name="_Price_DWDM_Huawei_Q1 2008 - J027 - JI Group - Note R11_JTS_Note R3_Q3Y09 (Final) 2" xfId="19324" xr:uid="{00000000-0005-0000-0000-000049050000}"/>
    <cellStyle name="_Price_DWDM_Huawei_Q1 2008 - J027 - JI Group - Note R11_JTS_Note R3_Q3Y09 (Final)_JTS_Note R3_Q1Y2012" xfId="19325" xr:uid="{00000000-0005-0000-0000-00004A050000}"/>
    <cellStyle name="_Price_DWDM_Huawei_Q1 2008 - J027 - JI Group - Note R11_JTS_Note R3_Q3Y2009" xfId="19326" xr:uid="{00000000-0005-0000-0000-00004B050000}"/>
    <cellStyle name="_Price_DWDM_Huawei_Q1 2008 - J027 - JI Group - Note R11_JTS_Note R3_Q3Y2009 2" xfId="19327" xr:uid="{00000000-0005-0000-0000-00004C050000}"/>
    <cellStyle name="_Price_DWDM_Huawei_Q1 2008 - J027 - JI Group - Note R11_JTS_Note R3_Q3Y2009_2010_J032_Note R3_Audit" xfId="19328" xr:uid="{00000000-0005-0000-0000-00004D050000}"/>
    <cellStyle name="_Price_DWDM_Huawei_Q1 2008 - J027 - JI Group - Note R11_JTS_Note R3_Q3Y2009_JTS_Note R3_Q1Y2012" xfId="19329" xr:uid="{00000000-0005-0000-0000-00004E050000}"/>
    <cellStyle name="_Price_DWDM_Huawei_Q1 2008 - J027 - JI Group - Note R11_JTS_Note R3_Q3Y2009_JTS_Note R3_Q3Y2010" xfId="19330" xr:uid="{00000000-0005-0000-0000-00004F050000}"/>
    <cellStyle name="_Price_DWDM_Huawei_Q1 2008 - J027 - JI Group - Note R11_JTS_Note R3_Q3Y2009_JTS_Note R3_Q4Y2010" xfId="19331" xr:uid="{00000000-0005-0000-0000-000050050000}"/>
    <cellStyle name="_Price_DWDM_Huawei_Q1 2008 - J027 - JI Group - Note R11_Note unrealized (update)" xfId="19332" xr:uid="{00000000-0005-0000-0000-000051050000}"/>
    <cellStyle name="_Price_DWDM_Huawei_Q1 2008 - J027 - JI Group - Note R11_Note unrealized (update) 2" xfId="19333" xr:uid="{00000000-0005-0000-0000-000052050000}"/>
    <cellStyle name="_Price_DWDM_Huawei_Q1 2008 - J027 - JI Group - Note R11_Note unrealized (update)_JTS_Note R1_Q2Y2010" xfId="19334" xr:uid="{00000000-0005-0000-0000-000053050000}"/>
    <cellStyle name="_Price_DWDM_Huawei_Q1 2008 - J027 - JI Group - Note R11_Note unrealized (update)_Note_R1_Aging_Q2_11" xfId="19335" xr:uid="{00000000-0005-0000-0000-000054050000}"/>
    <cellStyle name="_Price_DWDM_Huawei_Q1 2008 - J027 - JI Group - Note R11_Note unrealized (update)_Note_R1_Aging_Q3_11" xfId="19336" xr:uid="{00000000-0005-0000-0000-000055050000}"/>
    <cellStyle name="_Price_DWDM_Huawei_Q1 2008 - J027 - JI Group - Note R11_Note unrealized (update)_Note_R1_Aging_Q4" xfId="19337" xr:uid="{00000000-0005-0000-0000-000056050000}"/>
    <cellStyle name="_Price_DWDM_Huawei_Q1 2008 - J027 - JI Group - Note R11_Note unrealized (update)_Q210_J032_Note R1_Unrealised" xfId="19338" xr:uid="{00000000-0005-0000-0000-000057050000}"/>
    <cellStyle name="_Price_DWDM_Huawei_Q1 2008 - J027 - JI Group - Note R11_Q309_J032_Note R1_Audit (2)" xfId="19339" xr:uid="{00000000-0005-0000-0000-000058050000}"/>
    <cellStyle name="_Price_DWDM_Huawei_Q1 2008 - J027 - JI Group - Note R11_Q309_J032_Note R1_Audit (2) 2" xfId="19340" xr:uid="{00000000-0005-0000-0000-000059050000}"/>
    <cellStyle name="_Price_DWDM_Huawei_Q1 2008 - J027 - JI Group - Note R11_Q309_J032_Note R1_Audit (2)_JTS_Note R1_Q2Y2010" xfId="19341" xr:uid="{00000000-0005-0000-0000-00005A050000}"/>
    <cellStyle name="_Price_DWDM_Huawei_Q1 2008 - J027 - JI Group - Note R11_Q309_J032_Note R1_Audit (2)_Note_R1_Aging_Q2_11" xfId="19342" xr:uid="{00000000-0005-0000-0000-00005B050000}"/>
    <cellStyle name="_Price_DWDM_Huawei_Q1 2008 - J027 - JI Group - Note R11_Q309_J032_Note R1_Audit (2)_Note_R1_Aging_Q3_11" xfId="19343" xr:uid="{00000000-0005-0000-0000-00005C050000}"/>
    <cellStyle name="_Price_DWDM_Huawei_Q1 2008 - J027 - JI Group - Note R11_Q309_J032_Note R1_Audit (2)_Note_R1_Aging_Q4" xfId="19344" xr:uid="{00000000-0005-0000-0000-00005D050000}"/>
    <cellStyle name="_Price_DWDM_Huawei_Q1 2008 - J027 - JI Group - Note R11_Q309_J032_Note R1_Audit (2)_Q210_J032_Note R1_Unrealised" xfId="19345" xr:uid="{00000000-0005-0000-0000-00005E050000}"/>
    <cellStyle name="_Price_DWDM_Huawei_Q2 2008 - J027 - JI Group - Note R11" xfId="19346" xr:uid="{00000000-0005-0000-0000-00005F050000}"/>
    <cellStyle name="_Price_DWDM_Huawei_Q3 2008 - J027 - cash flow conso" xfId="19347" xr:uid="{00000000-0005-0000-0000-000060050000}"/>
    <cellStyle name="_Price_DWDM_Huawei_Q3 2008 - J027 - JI Group - Note R1" xfId="19348" xr:uid="{00000000-0005-0000-0000-000061050000}"/>
    <cellStyle name="_Price_DWDM_Huawei_Q3 2008 - J027 - JI Group - Note R11" xfId="19349" xr:uid="{00000000-0005-0000-0000-000062050000}"/>
    <cellStyle name="_Price_DWDM_Huawei_Q309_J032_Note R1_Audit (2)" xfId="19350" xr:uid="{00000000-0005-0000-0000-000063050000}"/>
    <cellStyle name="_Price_DWDM_Huawei_Q309_J032_Note R1_Audit (2) 2" xfId="19351" xr:uid="{00000000-0005-0000-0000-000064050000}"/>
    <cellStyle name="_Price_DWDM_Huawei_Q309_J032_Note R1_Audit (2)_JTS_Note R1_Q2Y2010" xfId="19352" xr:uid="{00000000-0005-0000-0000-000065050000}"/>
    <cellStyle name="_Price_DWDM_Huawei_Q309_J032_Note R1_Audit (2)_Note_R1_Aging_Q2_11" xfId="19353" xr:uid="{00000000-0005-0000-0000-000066050000}"/>
    <cellStyle name="_Price_DWDM_Huawei_Q309_J032_Note R1_Audit (2)_Note_R1_Aging_Q3_11" xfId="19354" xr:uid="{00000000-0005-0000-0000-000067050000}"/>
    <cellStyle name="_Price_DWDM_Huawei_Q309_J032_Note R1_Audit (2)_Note_R1_Aging_Q4" xfId="19355" xr:uid="{00000000-0005-0000-0000-000068050000}"/>
    <cellStyle name="_Price_DWDM_Huawei_Q309_J032_Note R1_Audit (2)_Q210_J032_Note R1_Unrealised" xfId="19356" xr:uid="{00000000-0005-0000-0000-000069050000}"/>
    <cellStyle name="_Price_DWDM_Huawei_R11_Detail cash flow" xfId="19357" xr:uid="{00000000-0005-0000-0000-00006A050000}"/>
    <cellStyle name="_Price_DWDM_Huawei_R11_Detail cash flow 2" xfId="19358" xr:uid="{00000000-0005-0000-0000-00006B050000}"/>
    <cellStyle name="_Price_DWDM_Huawei_R11_Detail cash flow 3" xfId="19359" xr:uid="{00000000-0005-0000-0000-00006C050000}"/>
    <cellStyle name="_Price_DWDM_Huawei_Y2008_JI Group - Note R11" xfId="19360" xr:uid="{00000000-0005-0000-0000-00006D050000}"/>
    <cellStyle name="_Price_Option_DWDM_TT&amp;T-300K" xfId="19361" xr:uid="{00000000-0005-0000-0000-00006E050000}"/>
    <cellStyle name="_Price_Option_DWDM_TT&amp;T-300K 2" xfId="19362" xr:uid="{00000000-0005-0000-0000-00006F050000}"/>
    <cellStyle name="_Price_Option_DWDM_TT&amp;T-300K_2008_J027_Cash flow_Conso" xfId="19363" xr:uid="{00000000-0005-0000-0000-000070050000}"/>
    <cellStyle name="_Price_Option_DWDM_TT&amp;T-300K_2008Q1_JI Group - Note R11" xfId="19364" xr:uid="{00000000-0005-0000-0000-000071050000}"/>
    <cellStyle name="_Price_Option_DWDM_TT&amp;T-300K_2008Q1_JI Group - Note R11 2" xfId="19365" xr:uid="{00000000-0005-0000-0000-000072050000}"/>
    <cellStyle name="_Price_Option_DWDM_TT&amp;T-300K_2008Q1_JI Group - Note R11_2010_J032_Note R3_Audit" xfId="19366" xr:uid="{00000000-0005-0000-0000-000073050000}"/>
    <cellStyle name="_Price_Option_DWDM_TT&amp;T-300K_2008Q1_JI Group - Note R11_2010_J032_Note R3_Audit 2" xfId="19367" xr:uid="{00000000-0005-0000-0000-000074050000}"/>
    <cellStyle name="_Price_Option_DWDM_TT&amp;T-300K_2008Q1_JI Group - Note R11_2010_J032_Note R3_Audit_JTS_Note R3_Q1Y2012" xfId="19368" xr:uid="{00000000-0005-0000-0000-000075050000}"/>
    <cellStyle name="_Price_Option_DWDM_TT&amp;T-300K_2008Q1_JI Group - Note R11_JTS_Note R3_Q3Y09 (Final)" xfId="19369" xr:uid="{00000000-0005-0000-0000-000076050000}"/>
    <cellStyle name="_Price_Option_DWDM_TT&amp;T-300K_2008Q1_JI Group - Note R11_JTS_Note R3_Q3Y09 (Final) 2" xfId="19370" xr:uid="{00000000-0005-0000-0000-000077050000}"/>
    <cellStyle name="_Price_Option_DWDM_TT&amp;T-300K_2008Q1_JI Group - Note R11_JTS_Note R3_Q3Y09 (Final)_JTS_Note R3_Q1Y2012" xfId="19371" xr:uid="{00000000-0005-0000-0000-000078050000}"/>
    <cellStyle name="_Price_Option_DWDM_TT&amp;T-300K_2008Q1_JI Group - Note R11_JTS_Note R3_Q3Y2009" xfId="19372" xr:uid="{00000000-0005-0000-0000-000079050000}"/>
    <cellStyle name="_Price_Option_DWDM_TT&amp;T-300K_2008Q1_JI Group - Note R11_JTS_Note R3_Q3Y2009 2" xfId="19373" xr:uid="{00000000-0005-0000-0000-00007A050000}"/>
    <cellStyle name="_Price_Option_DWDM_TT&amp;T-300K_2008Q1_JI Group - Note R11_JTS_Note R3_Q3Y2009_2010_J032_Note R3_Audit" xfId="19374" xr:uid="{00000000-0005-0000-0000-00007B050000}"/>
    <cellStyle name="_Price_Option_DWDM_TT&amp;T-300K_2008Q1_JI Group - Note R11_JTS_Note R3_Q3Y2009_JTS_Note R3_Q1Y2012" xfId="19375" xr:uid="{00000000-0005-0000-0000-00007C050000}"/>
    <cellStyle name="_Price_Option_DWDM_TT&amp;T-300K_2008Q1_JI Group - Note R11_JTS_Note R3_Q3Y2009_JTS_Note R3_Q3Y2010" xfId="19376" xr:uid="{00000000-0005-0000-0000-00007D050000}"/>
    <cellStyle name="_Price_Option_DWDM_TT&amp;T-300K_2008Q1_JI Group - Note R11_JTS_Note R3_Q3Y2009_JTS_Note R3_Q4Y2010" xfId="19377" xr:uid="{00000000-0005-0000-0000-00007E050000}"/>
    <cellStyle name="_Price_Option_DWDM_TT&amp;T-300K_2008Q1_JI Group - Note R11_Note unrealized (update)" xfId="19378" xr:uid="{00000000-0005-0000-0000-00007F050000}"/>
    <cellStyle name="_Price_Option_DWDM_TT&amp;T-300K_2008Q1_JI Group - Note R11_Note unrealized (update) 2" xfId="19379" xr:uid="{00000000-0005-0000-0000-000080050000}"/>
    <cellStyle name="_Price_Option_DWDM_TT&amp;T-300K_2008Q1_JI Group - Note R11_Note unrealized (update)_JTS_Note R1_Q2Y2010" xfId="19380" xr:uid="{00000000-0005-0000-0000-000081050000}"/>
    <cellStyle name="_Price_Option_DWDM_TT&amp;T-300K_2008Q1_JI Group - Note R11_Note unrealized (update)_Note_R1_Aging_Q2_11" xfId="19381" xr:uid="{00000000-0005-0000-0000-000082050000}"/>
    <cellStyle name="_Price_Option_DWDM_TT&amp;T-300K_2008Q1_JI Group - Note R11_Note unrealized (update)_Note_R1_Aging_Q3_11" xfId="19382" xr:uid="{00000000-0005-0000-0000-000083050000}"/>
    <cellStyle name="_Price_Option_DWDM_TT&amp;T-300K_2008Q1_JI Group - Note R11_Note unrealized (update)_Note_R1_Aging_Q4" xfId="19383" xr:uid="{00000000-0005-0000-0000-000084050000}"/>
    <cellStyle name="_Price_Option_DWDM_TT&amp;T-300K_2008Q1_JI Group - Note R11_Note unrealized (update)_Q210_J032_Note R1_Unrealised" xfId="19384" xr:uid="{00000000-0005-0000-0000-000085050000}"/>
    <cellStyle name="_Price_Option_DWDM_TT&amp;T-300K_2008Q1_JI Group - Note R11_Q309_J032_Note R1_Audit (2)" xfId="19385" xr:uid="{00000000-0005-0000-0000-000086050000}"/>
    <cellStyle name="_Price_Option_DWDM_TT&amp;T-300K_2008Q1_JI Group - Note R11_Q309_J032_Note R1_Audit (2) 2" xfId="19386" xr:uid="{00000000-0005-0000-0000-000087050000}"/>
    <cellStyle name="_Price_Option_DWDM_TT&amp;T-300K_2008Q1_JI Group - Note R11_Q309_J032_Note R1_Audit (2)_JTS_Note R1_Q2Y2010" xfId="19387" xr:uid="{00000000-0005-0000-0000-000088050000}"/>
    <cellStyle name="_Price_Option_DWDM_TT&amp;T-300K_2008Q1_JI Group - Note R11_Q309_J032_Note R1_Audit (2)_Note_R1_Aging_Q2_11" xfId="19388" xr:uid="{00000000-0005-0000-0000-000089050000}"/>
    <cellStyle name="_Price_Option_DWDM_TT&amp;T-300K_2008Q1_JI Group - Note R11_Q309_J032_Note R1_Audit (2)_Note_R1_Aging_Q3_11" xfId="19389" xr:uid="{00000000-0005-0000-0000-00008A050000}"/>
    <cellStyle name="_Price_Option_DWDM_TT&amp;T-300K_2008Q1_JI Group - Note R11_Q309_J032_Note R1_Audit (2)_Note_R1_Aging_Q4" xfId="19390" xr:uid="{00000000-0005-0000-0000-00008B050000}"/>
    <cellStyle name="_Price_Option_DWDM_TT&amp;T-300K_2008Q1_JI Group - Note R11_Q309_J032_Note R1_Audit (2)_Q210_J032_Note R1_Unrealised" xfId="19391" xr:uid="{00000000-0005-0000-0000-00008C050000}"/>
    <cellStyle name="_Price_Option_DWDM_TT&amp;T-300K_2008Q2_JIG_Note R11" xfId="19392" xr:uid="{00000000-0005-0000-0000-00008D050000}"/>
    <cellStyle name="_Price_Option_DWDM_TT&amp;T-300K_2008Q3- J027 - JI Group - Note R1" xfId="19393" xr:uid="{00000000-0005-0000-0000-00008E050000}"/>
    <cellStyle name="_Price_Option_DWDM_TT&amp;T-300K_2010_J032_Note R3_Audit" xfId="19394" xr:uid="{00000000-0005-0000-0000-00008F050000}"/>
    <cellStyle name="_Price_Option_DWDM_TT&amp;T-300K_2010_J032_Note R3_Audit 2" xfId="19395" xr:uid="{00000000-0005-0000-0000-000090050000}"/>
    <cellStyle name="_Price_Option_DWDM_TT&amp;T-300K_2010_J032_Note R3_Audit_JTS_Note R3_Q1Y2012" xfId="19396" xr:uid="{00000000-0005-0000-0000-000091050000}"/>
    <cellStyle name="_Price_Option_DWDM_TT&amp;T-300K_J027_2007_Cash flow_Conso_WP" xfId="19397" xr:uid="{00000000-0005-0000-0000-000092050000}"/>
    <cellStyle name="_Price_Option_DWDM_TT&amp;T-300K_JTS_Note R3_Q3Y09 (Final)" xfId="19398" xr:uid="{00000000-0005-0000-0000-000093050000}"/>
    <cellStyle name="_Price_Option_DWDM_TT&amp;T-300K_JTS_Note R3_Q3Y09 (Final) 2" xfId="19399" xr:uid="{00000000-0005-0000-0000-000094050000}"/>
    <cellStyle name="_Price_Option_DWDM_TT&amp;T-300K_JTS_Note R3_Q3Y09 (Final)_JTS_Note R3_Q1Y2012" xfId="19400" xr:uid="{00000000-0005-0000-0000-000095050000}"/>
    <cellStyle name="_Price_Option_DWDM_TT&amp;T-300K_JTS_Note R3_Q3Y2009" xfId="19401" xr:uid="{00000000-0005-0000-0000-000096050000}"/>
    <cellStyle name="_Price_Option_DWDM_TT&amp;T-300K_JTS_Note R3_Q3Y2009 2" xfId="19402" xr:uid="{00000000-0005-0000-0000-000097050000}"/>
    <cellStyle name="_Price_Option_DWDM_TT&amp;T-300K_JTS_Note R3_Q3Y2009_2010_J032_Note R3_Audit" xfId="19403" xr:uid="{00000000-0005-0000-0000-000098050000}"/>
    <cellStyle name="_Price_Option_DWDM_TT&amp;T-300K_JTS_Note R3_Q3Y2009_JTS_Note R3_Q1Y2012" xfId="19404" xr:uid="{00000000-0005-0000-0000-000099050000}"/>
    <cellStyle name="_Price_Option_DWDM_TT&amp;T-300K_JTS_Note R3_Q3Y2009_JTS_Note R3_Q3Y2010" xfId="19405" xr:uid="{00000000-0005-0000-0000-00009A050000}"/>
    <cellStyle name="_Price_Option_DWDM_TT&amp;T-300K_JTS_Note R3_Q3Y2009_JTS_Note R3_Q4Y2010" xfId="19406" xr:uid="{00000000-0005-0000-0000-00009B050000}"/>
    <cellStyle name="_Price_Option_DWDM_TT&amp;T-300K_Note unrealized (update)" xfId="19407" xr:uid="{00000000-0005-0000-0000-00009C050000}"/>
    <cellStyle name="_Price_Option_DWDM_TT&amp;T-300K_Note unrealized (update) 2" xfId="19408" xr:uid="{00000000-0005-0000-0000-00009D050000}"/>
    <cellStyle name="_Price_Option_DWDM_TT&amp;T-300K_Note unrealized (update)_JTS_Note R1_Q2Y2010" xfId="19409" xr:uid="{00000000-0005-0000-0000-00009E050000}"/>
    <cellStyle name="_Price_Option_DWDM_TT&amp;T-300K_Note unrealized (update)_Note_R1_Aging_Q2_11" xfId="19410" xr:uid="{00000000-0005-0000-0000-00009F050000}"/>
    <cellStyle name="_Price_Option_DWDM_TT&amp;T-300K_Note unrealized (update)_Note_R1_Aging_Q3_11" xfId="19411" xr:uid="{00000000-0005-0000-0000-0000A0050000}"/>
    <cellStyle name="_Price_Option_DWDM_TT&amp;T-300K_Note unrealized (update)_Note_R1_Aging_Q4" xfId="19412" xr:uid="{00000000-0005-0000-0000-0000A1050000}"/>
    <cellStyle name="_Price_Option_DWDM_TT&amp;T-300K_Note unrealized (update)_Q210_J032_Note R1_Unrealised" xfId="19413" xr:uid="{00000000-0005-0000-0000-0000A2050000}"/>
    <cellStyle name="_Price_Option_DWDM_TT&amp;T-300K_Q1 2008 - J027 - cash flow conso - WP" xfId="19414" xr:uid="{00000000-0005-0000-0000-0000A3050000}"/>
    <cellStyle name="_Price_Option_DWDM_TT&amp;T-300K_Q1 2008 - J027 - cash flow conso - WP 2" xfId="19415" xr:uid="{00000000-0005-0000-0000-0000A4050000}"/>
    <cellStyle name="_Price_Option_DWDM_TT&amp;T-300K_Q1 2008 - J027 - cash flow conso - WP_2010_J032_Note R3_Audit" xfId="19416" xr:uid="{00000000-0005-0000-0000-0000A5050000}"/>
    <cellStyle name="_Price_Option_DWDM_TT&amp;T-300K_Q1 2008 - J027 - cash flow conso - WP_2010_J032_Note R3_Audit 2" xfId="19417" xr:uid="{00000000-0005-0000-0000-0000A6050000}"/>
    <cellStyle name="_Price_Option_DWDM_TT&amp;T-300K_Q1 2008 - J027 - cash flow conso - WP_2010_J032_Note R3_Audit_JTS_Note R3_Q1Y2012" xfId="19418" xr:uid="{00000000-0005-0000-0000-0000A7050000}"/>
    <cellStyle name="_Price_Option_DWDM_TT&amp;T-300K_Q1 2008 - J027 - cash flow conso - WP_JTS_Note R3_Q3Y09 (Final)" xfId="19419" xr:uid="{00000000-0005-0000-0000-0000A8050000}"/>
    <cellStyle name="_Price_Option_DWDM_TT&amp;T-300K_Q1 2008 - J027 - cash flow conso - WP_JTS_Note R3_Q3Y09 (Final) 2" xfId="19420" xr:uid="{00000000-0005-0000-0000-0000A9050000}"/>
    <cellStyle name="_Price_Option_DWDM_TT&amp;T-300K_Q1 2008 - J027 - cash flow conso - WP_JTS_Note R3_Q3Y09 (Final)_JTS_Note R3_Q1Y2012" xfId="19421" xr:uid="{00000000-0005-0000-0000-0000AA050000}"/>
    <cellStyle name="_Price_Option_DWDM_TT&amp;T-300K_Q1 2008 - J027 - cash flow conso - WP_JTS_Note R3_Q3Y2009" xfId="19422" xr:uid="{00000000-0005-0000-0000-0000AB050000}"/>
    <cellStyle name="_Price_Option_DWDM_TT&amp;T-300K_Q1 2008 - J027 - cash flow conso - WP_JTS_Note R3_Q3Y2009 2" xfId="19423" xr:uid="{00000000-0005-0000-0000-0000AC050000}"/>
    <cellStyle name="_Price_Option_DWDM_TT&amp;T-300K_Q1 2008 - J027 - cash flow conso - WP_JTS_Note R3_Q3Y2009_2010_J032_Note R3_Audit" xfId="19424" xr:uid="{00000000-0005-0000-0000-0000AD050000}"/>
    <cellStyle name="_Price_Option_DWDM_TT&amp;T-300K_Q1 2008 - J027 - cash flow conso - WP_JTS_Note R3_Q3Y2009_JTS_Note R3_Q1Y2012" xfId="19425" xr:uid="{00000000-0005-0000-0000-0000AE050000}"/>
    <cellStyle name="_Price_Option_DWDM_TT&amp;T-300K_Q1 2008 - J027 - cash flow conso - WP_JTS_Note R3_Q3Y2009_JTS_Note R3_Q3Y2010" xfId="19426" xr:uid="{00000000-0005-0000-0000-0000AF050000}"/>
    <cellStyle name="_Price_Option_DWDM_TT&amp;T-300K_Q1 2008 - J027 - cash flow conso - WP_JTS_Note R3_Q3Y2009_JTS_Note R3_Q4Y2010" xfId="19427" xr:uid="{00000000-0005-0000-0000-0000B0050000}"/>
    <cellStyle name="_Price_Option_DWDM_TT&amp;T-300K_Q1 2008 - J027 - cash flow conso - WP_Note unrealized (update)" xfId="19428" xr:uid="{00000000-0005-0000-0000-0000B1050000}"/>
    <cellStyle name="_Price_Option_DWDM_TT&amp;T-300K_Q1 2008 - J027 - cash flow conso - WP_Note unrealized (update) 2" xfId="19429" xr:uid="{00000000-0005-0000-0000-0000B2050000}"/>
    <cellStyle name="_Price_Option_DWDM_TT&amp;T-300K_Q1 2008 - J027 - cash flow conso - WP_Note unrealized (update)_JTS_Note R1_Q2Y2010" xfId="19430" xr:uid="{00000000-0005-0000-0000-0000B3050000}"/>
    <cellStyle name="_Price_Option_DWDM_TT&amp;T-300K_Q1 2008 - J027 - cash flow conso - WP_Note unrealized (update)_Note_R1_Aging_Q2_11" xfId="19431" xr:uid="{00000000-0005-0000-0000-0000B4050000}"/>
    <cellStyle name="_Price_Option_DWDM_TT&amp;T-300K_Q1 2008 - J027 - cash flow conso - WP_Note unrealized (update)_Note_R1_Aging_Q3_11" xfId="19432" xr:uid="{00000000-0005-0000-0000-0000B5050000}"/>
    <cellStyle name="_Price_Option_DWDM_TT&amp;T-300K_Q1 2008 - J027 - cash flow conso - WP_Note unrealized (update)_Note_R1_Aging_Q4" xfId="19433" xr:uid="{00000000-0005-0000-0000-0000B6050000}"/>
    <cellStyle name="_Price_Option_DWDM_TT&amp;T-300K_Q1 2008 - J027 - cash flow conso - WP_Note unrealized (update)_Q210_J032_Note R1_Unrealised" xfId="19434" xr:uid="{00000000-0005-0000-0000-0000B7050000}"/>
    <cellStyle name="_Price_Option_DWDM_TT&amp;T-300K_Q1 2008 - J027 - cash flow conso - WP_Q309_J032_Note R1_Audit (2)" xfId="19435" xr:uid="{00000000-0005-0000-0000-0000B8050000}"/>
    <cellStyle name="_Price_Option_DWDM_TT&amp;T-300K_Q1 2008 - J027 - cash flow conso - WP_Q309_J032_Note R1_Audit (2) 2" xfId="19436" xr:uid="{00000000-0005-0000-0000-0000B9050000}"/>
    <cellStyle name="_Price_Option_DWDM_TT&amp;T-300K_Q1 2008 - J027 - cash flow conso - WP_Q309_J032_Note R1_Audit (2)_JTS_Note R1_Q2Y2010" xfId="19437" xr:uid="{00000000-0005-0000-0000-0000BA050000}"/>
    <cellStyle name="_Price_Option_DWDM_TT&amp;T-300K_Q1 2008 - J027 - cash flow conso - WP_Q309_J032_Note R1_Audit (2)_Note_R1_Aging_Q2_11" xfId="19438" xr:uid="{00000000-0005-0000-0000-0000BB050000}"/>
    <cellStyle name="_Price_Option_DWDM_TT&amp;T-300K_Q1 2008 - J027 - cash flow conso - WP_Q309_J032_Note R1_Audit (2)_Note_R1_Aging_Q3_11" xfId="19439" xr:uid="{00000000-0005-0000-0000-0000BC050000}"/>
    <cellStyle name="_Price_Option_DWDM_TT&amp;T-300K_Q1 2008 - J027 - cash flow conso - WP_Q309_J032_Note R1_Audit (2)_Note_R1_Aging_Q4" xfId="19440" xr:uid="{00000000-0005-0000-0000-0000BD050000}"/>
    <cellStyle name="_Price_Option_DWDM_TT&amp;T-300K_Q1 2008 - J027 - cash flow conso - WP_Q309_J032_Note R1_Audit (2)_Q210_J032_Note R1_Unrealised" xfId="19441" xr:uid="{00000000-0005-0000-0000-0000BE050000}"/>
    <cellStyle name="_Price_Option_DWDM_TT&amp;T-300K_Q1 2008 - J027 - JI Group - Note R11" xfId="19442" xr:uid="{00000000-0005-0000-0000-0000BF050000}"/>
    <cellStyle name="_Price_Option_DWDM_TT&amp;T-300K_Q1 2008 - J027 - JI Group - Note R11 2" xfId="19443" xr:uid="{00000000-0005-0000-0000-0000C0050000}"/>
    <cellStyle name="_Price_Option_DWDM_TT&amp;T-300K_Q1 2008 - J027 - JI Group - Note R11_2010_J032_Note R3_Audit" xfId="19444" xr:uid="{00000000-0005-0000-0000-0000C1050000}"/>
    <cellStyle name="_Price_Option_DWDM_TT&amp;T-300K_Q1 2008 - J027 - JI Group - Note R11_2010_J032_Note R3_Audit 2" xfId="19445" xr:uid="{00000000-0005-0000-0000-0000C2050000}"/>
    <cellStyle name="_Price_Option_DWDM_TT&amp;T-300K_Q1 2008 - J027 - JI Group - Note R11_2010_J032_Note R3_Audit_JTS_Note R3_Q1Y2012" xfId="19446" xr:uid="{00000000-0005-0000-0000-0000C3050000}"/>
    <cellStyle name="_Price_Option_DWDM_TT&amp;T-300K_Q1 2008 - J027 - JI Group - Note R11_JTS_Note R3_Q3Y09 (Final)" xfId="19447" xr:uid="{00000000-0005-0000-0000-0000C4050000}"/>
    <cellStyle name="_Price_Option_DWDM_TT&amp;T-300K_Q1 2008 - J027 - JI Group - Note R11_JTS_Note R3_Q3Y09 (Final) 2" xfId="19448" xr:uid="{00000000-0005-0000-0000-0000C5050000}"/>
    <cellStyle name="_Price_Option_DWDM_TT&amp;T-300K_Q1 2008 - J027 - JI Group - Note R11_JTS_Note R3_Q3Y09 (Final)_JTS_Note R3_Q1Y2012" xfId="19449" xr:uid="{00000000-0005-0000-0000-0000C6050000}"/>
    <cellStyle name="_Price_Option_DWDM_TT&amp;T-300K_Q1 2008 - J027 - JI Group - Note R11_JTS_Note R3_Q3Y2009" xfId="19450" xr:uid="{00000000-0005-0000-0000-0000C7050000}"/>
    <cellStyle name="_Price_Option_DWDM_TT&amp;T-300K_Q1 2008 - J027 - JI Group - Note R11_JTS_Note R3_Q3Y2009 2" xfId="19451" xr:uid="{00000000-0005-0000-0000-0000C8050000}"/>
    <cellStyle name="_Price_Option_DWDM_TT&amp;T-300K_Q1 2008 - J027 - JI Group - Note R11_JTS_Note R3_Q3Y2009_2010_J032_Note R3_Audit" xfId="19452" xr:uid="{00000000-0005-0000-0000-0000C9050000}"/>
    <cellStyle name="_Price_Option_DWDM_TT&amp;T-300K_Q1 2008 - J027 - JI Group - Note R11_JTS_Note R3_Q3Y2009_JTS_Note R3_Q1Y2012" xfId="19453" xr:uid="{00000000-0005-0000-0000-0000CA050000}"/>
    <cellStyle name="_Price_Option_DWDM_TT&amp;T-300K_Q1 2008 - J027 - JI Group - Note R11_JTS_Note R3_Q3Y2009_JTS_Note R3_Q3Y2010" xfId="19454" xr:uid="{00000000-0005-0000-0000-0000CB050000}"/>
    <cellStyle name="_Price_Option_DWDM_TT&amp;T-300K_Q1 2008 - J027 - JI Group - Note R11_JTS_Note R3_Q3Y2009_JTS_Note R3_Q4Y2010" xfId="19455" xr:uid="{00000000-0005-0000-0000-0000CC050000}"/>
    <cellStyle name="_Price_Option_DWDM_TT&amp;T-300K_Q1 2008 - J027 - JI Group - Note R11_Note unrealized (update)" xfId="19456" xr:uid="{00000000-0005-0000-0000-0000CD050000}"/>
    <cellStyle name="_Price_Option_DWDM_TT&amp;T-300K_Q1 2008 - J027 - JI Group - Note R11_Note unrealized (update) 2" xfId="19457" xr:uid="{00000000-0005-0000-0000-0000CE050000}"/>
    <cellStyle name="_Price_Option_DWDM_TT&amp;T-300K_Q1 2008 - J027 - JI Group - Note R11_Note unrealized (update)_JTS_Note R1_Q2Y2010" xfId="19458" xr:uid="{00000000-0005-0000-0000-0000CF050000}"/>
    <cellStyle name="_Price_Option_DWDM_TT&amp;T-300K_Q1 2008 - J027 - JI Group - Note R11_Note unrealized (update)_Note_R1_Aging_Q2_11" xfId="19459" xr:uid="{00000000-0005-0000-0000-0000D0050000}"/>
    <cellStyle name="_Price_Option_DWDM_TT&amp;T-300K_Q1 2008 - J027 - JI Group - Note R11_Note unrealized (update)_Note_R1_Aging_Q3_11" xfId="19460" xr:uid="{00000000-0005-0000-0000-0000D1050000}"/>
    <cellStyle name="_Price_Option_DWDM_TT&amp;T-300K_Q1 2008 - J027 - JI Group - Note R11_Note unrealized (update)_Note_R1_Aging_Q4" xfId="19461" xr:uid="{00000000-0005-0000-0000-0000D2050000}"/>
    <cellStyle name="_Price_Option_DWDM_TT&amp;T-300K_Q1 2008 - J027 - JI Group - Note R11_Note unrealized (update)_Q210_J032_Note R1_Unrealised" xfId="19462" xr:uid="{00000000-0005-0000-0000-0000D3050000}"/>
    <cellStyle name="_Price_Option_DWDM_TT&amp;T-300K_Q1 2008 - J027 - JI Group - Note R11_Q309_J032_Note R1_Audit (2)" xfId="19463" xr:uid="{00000000-0005-0000-0000-0000D4050000}"/>
    <cellStyle name="_Price_Option_DWDM_TT&amp;T-300K_Q1 2008 - J027 - JI Group - Note R11_Q309_J032_Note R1_Audit (2) 2" xfId="19464" xr:uid="{00000000-0005-0000-0000-0000D5050000}"/>
    <cellStyle name="_Price_Option_DWDM_TT&amp;T-300K_Q1 2008 - J027 - JI Group - Note R11_Q309_J032_Note R1_Audit (2)_JTS_Note R1_Q2Y2010" xfId="19465" xr:uid="{00000000-0005-0000-0000-0000D6050000}"/>
    <cellStyle name="_Price_Option_DWDM_TT&amp;T-300K_Q1 2008 - J027 - JI Group - Note R11_Q309_J032_Note R1_Audit (2)_Note_R1_Aging_Q2_11" xfId="19466" xr:uid="{00000000-0005-0000-0000-0000D7050000}"/>
    <cellStyle name="_Price_Option_DWDM_TT&amp;T-300K_Q1 2008 - J027 - JI Group - Note R11_Q309_J032_Note R1_Audit (2)_Note_R1_Aging_Q3_11" xfId="19467" xr:uid="{00000000-0005-0000-0000-0000D8050000}"/>
    <cellStyle name="_Price_Option_DWDM_TT&amp;T-300K_Q1 2008 - J027 - JI Group - Note R11_Q309_J032_Note R1_Audit (2)_Note_R1_Aging_Q4" xfId="19468" xr:uid="{00000000-0005-0000-0000-0000D9050000}"/>
    <cellStyle name="_Price_Option_DWDM_TT&amp;T-300K_Q1 2008 - J027 - JI Group - Note R11_Q309_J032_Note R1_Audit (2)_Q210_J032_Note R1_Unrealised" xfId="19469" xr:uid="{00000000-0005-0000-0000-0000DA050000}"/>
    <cellStyle name="_Price_Option_DWDM_TT&amp;T-300K_Q2 2008 - J027 - JI Group - Note R11" xfId="19470" xr:uid="{00000000-0005-0000-0000-0000DB050000}"/>
    <cellStyle name="_Price_Option_DWDM_TT&amp;T-300K_Q3 2008 - J027 - cash flow conso" xfId="19471" xr:uid="{00000000-0005-0000-0000-0000DC050000}"/>
    <cellStyle name="_Price_Option_DWDM_TT&amp;T-300K_Q3 2008 - J027 - JI Group - Note R1" xfId="19472" xr:uid="{00000000-0005-0000-0000-0000DD050000}"/>
    <cellStyle name="_Price_Option_DWDM_TT&amp;T-300K_Q3 2008 - J027 - JI Group - Note R11" xfId="19473" xr:uid="{00000000-0005-0000-0000-0000DE050000}"/>
    <cellStyle name="_Price_Option_DWDM_TT&amp;T-300K_Q309_J032_Note R1_Audit (2)" xfId="19474" xr:uid="{00000000-0005-0000-0000-0000DF050000}"/>
    <cellStyle name="_Price_Option_DWDM_TT&amp;T-300K_Q309_J032_Note R1_Audit (2) 2" xfId="19475" xr:uid="{00000000-0005-0000-0000-0000E0050000}"/>
    <cellStyle name="_Price_Option_DWDM_TT&amp;T-300K_Q309_J032_Note R1_Audit (2)_JTS_Note R1_Q2Y2010" xfId="19476" xr:uid="{00000000-0005-0000-0000-0000E1050000}"/>
    <cellStyle name="_Price_Option_DWDM_TT&amp;T-300K_Q309_J032_Note R1_Audit (2)_Note_R1_Aging_Q2_11" xfId="19477" xr:uid="{00000000-0005-0000-0000-0000E2050000}"/>
    <cellStyle name="_Price_Option_DWDM_TT&amp;T-300K_Q309_J032_Note R1_Audit (2)_Note_R1_Aging_Q3_11" xfId="19478" xr:uid="{00000000-0005-0000-0000-0000E3050000}"/>
    <cellStyle name="_Price_Option_DWDM_TT&amp;T-300K_Q309_J032_Note R1_Audit (2)_Note_R1_Aging_Q4" xfId="19479" xr:uid="{00000000-0005-0000-0000-0000E4050000}"/>
    <cellStyle name="_Price_Option_DWDM_TT&amp;T-300K_Q309_J032_Note R1_Audit (2)_Q210_J032_Note R1_Unrealised" xfId="19480" xr:uid="{00000000-0005-0000-0000-0000E5050000}"/>
    <cellStyle name="_Price_Option_DWDM_TT&amp;T-300K_R11_Detail cash flow" xfId="19481" xr:uid="{00000000-0005-0000-0000-0000E6050000}"/>
    <cellStyle name="_Price_Option_DWDM_TT&amp;T-300K_R11_Detail cash flow 2" xfId="19482" xr:uid="{00000000-0005-0000-0000-0000E7050000}"/>
    <cellStyle name="_Price_Option_DWDM_TT&amp;T-300K_R11_Detail cash flow 3" xfId="19483" xr:uid="{00000000-0005-0000-0000-0000E8050000}"/>
    <cellStyle name="_Price_Option_DWDM_TT&amp;T-300K_Y2008_JI Group - Note R11" xfId="19484" xr:uid="{00000000-0005-0000-0000-0000E9050000}"/>
    <cellStyle name="_Price_Training_Huawei_4Apr06" xfId="19485" xr:uid="{00000000-0005-0000-0000-0000EA050000}"/>
    <cellStyle name="_Price_Training_Huawei_4Apr06 2" xfId="19486" xr:uid="{00000000-0005-0000-0000-0000EB050000}"/>
    <cellStyle name="_Price_Training_Huawei_4Apr06_(3)Balance with related" xfId="19487" xr:uid="{00000000-0005-0000-0000-0000EC050000}"/>
    <cellStyle name="_Price_Training_Huawei_4Apr06_2008_J027_Cash flow_Conso" xfId="19488" xr:uid="{00000000-0005-0000-0000-0000ED050000}"/>
    <cellStyle name="_Price_Training_Huawei_4Apr06_2008Q1_JI Group - Note R11" xfId="19489" xr:uid="{00000000-0005-0000-0000-0000EE050000}"/>
    <cellStyle name="_Price_Training_Huawei_4Apr06_2008Q1_JI Group - Note R11 2" xfId="19490" xr:uid="{00000000-0005-0000-0000-0000EF050000}"/>
    <cellStyle name="_Price_Training_Huawei_4Apr06_2008Q1_JI Group - Note R11_2010_J032_Note R3_Audit" xfId="19491" xr:uid="{00000000-0005-0000-0000-0000F0050000}"/>
    <cellStyle name="_Price_Training_Huawei_4Apr06_2008Q1_JI Group - Note R11_2010_J032_Note R3_Audit 2" xfId="19492" xr:uid="{00000000-0005-0000-0000-0000F1050000}"/>
    <cellStyle name="_Price_Training_Huawei_4Apr06_2008Q1_JI Group - Note R11_2010_J032_Note R3_Audit_JTS_Note R3_Q1Y2012" xfId="19493" xr:uid="{00000000-0005-0000-0000-0000F2050000}"/>
    <cellStyle name="_Price_Training_Huawei_4Apr06_2008Q1_JI Group - Note R11_JTS_Note R3_Q3Y09 (Final)" xfId="19494" xr:uid="{00000000-0005-0000-0000-0000F3050000}"/>
    <cellStyle name="_Price_Training_Huawei_4Apr06_2008Q1_JI Group - Note R11_JTS_Note R3_Q3Y09 (Final) 2" xfId="19495" xr:uid="{00000000-0005-0000-0000-0000F4050000}"/>
    <cellStyle name="_Price_Training_Huawei_4Apr06_2008Q1_JI Group - Note R11_JTS_Note R3_Q3Y09 (Final)_JTS_Note R3_Q1Y2012" xfId="19496" xr:uid="{00000000-0005-0000-0000-0000F5050000}"/>
    <cellStyle name="_Price_Training_Huawei_4Apr06_2008Q1_JI Group - Note R11_JTS_Note R3_Q3Y2009" xfId="19497" xr:uid="{00000000-0005-0000-0000-0000F6050000}"/>
    <cellStyle name="_Price_Training_Huawei_4Apr06_2008Q1_JI Group - Note R11_JTS_Note R3_Q3Y2009 2" xfId="19498" xr:uid="{00000000-0005-0000-0000-0000F7050000}"/>
    <cellStyle name="_Price_Training_Huawei_4Apr06_2008Q1_JI Group - Note R11_JTS_Note R3_Q3Y2009_2010_J032_Note R3_Audit" xfId="19499" xr:uid="{00000000-0005-0000-0000-0000F8050000}"/>
    <cellStyle name="_Price_Training_Huawei_4Apr06_2008Q1_JI Group - Note R11_JTS_Note R3_Q3Y2009_JTS_Note R3_Q1Y2012" xfId="19500" xr:uid="{00000000-0005-0000-0000-0000F9050000}"/>
    <cellStyle name="_Price_Training_Huawei_4Apr06_2008Q1_JI Group - Note R11_JTS_Note R3_Q3Y2009_JTS_Note R3_Q3Y2010" xfId="19501" xr:uid="{00000000-0005-0000-0000-0000FA050000}"/>
    <cellStyle name="_Price_Training_Huawei_4Apr06_2008Q1_JI Group - Note R11_JTS_Note R3_Q3Y2009_JTS_Note R3_Q4Y2010" xfId="19502" xr:uid="{00000000-0005-0000-0000-0000FB050000}"/>
    <cellStyle name="_Price_Training_Huawei_4Apr06_2008Q1_JI Group - Note R11_Note unrealized (update)" xfId="19503" xr:uid="{00000000-0005-0000-0000-0000FC050000}"/>
    <cellStyle name="_Price_Training_Huawei_4Apr06_2008Q1_JI Group - Note R11_Note unrealized (update) 2" xfId="19504" xr:uid="{00000000-0005-0000-0000-0000FD050000}"/>
    <cellStyle name="_Price_Training_Huawei_4Apr06_2008Q1_JI Group - Note R11_Note unrealized (update)_JTS_Note R1_Q2Y2010" xfId="19505" xr:uid="{00000000-0005-0000-0000-0000FE050000}"/>
    <cellStyle name="_Price_Training_Huawei_4Apr06_2008Q1_JI Group - Note R11_Note unrealized (update)_Note_R1_Aging_Q2_11" xfId="19506" xr:uid="{00000000-0005-0000-0000-0000FF050000}"/>
    <cellStyle name="_Price_Training_Huawei_4Apr06_2008Q1_JI Group - Note R11_Note unrealized (update)_Note_R1_Aging_Q3_11" xfId="19507" xr:uid="{00000000-0005-0000-0000-000000060000}"/>
    <cellStyle name="_Price_Training_Huawei_4Apr06_2008Q1_JI Group - Note R11_Note unrealized (update)_Note_R1_Aging_Q4" xfId="19508" xr:uid="{00000000-0005-0000-0000-000001060000}"/>
    <cellStyle name="_Price_Training_Huawei_4Apr06_2008Q1_JI Group - Note R11_Note unrealized (update)_Q210_J032_Note R1_Unrealised" xfId="19509" xr:uid="{00000000-0005-0000-0000-000002060000}"/>
    <cellStyle name="_Price_Training_Huawei_4Apr06_2008Q1_JI Group - Note R11_Q309_J032_Note R1_Audit (2)" xfId="19510" xr:uid="{00000000-0005-0000-0000-000003060000}"/>
    <cellStyle name="_Price_Training_Huawei_4Apr06_2008Q1_JI Group - Note R11_Q309_J032_Note R1_Audit (2) 2" xfId="19511" xr:uid="{00000000-0005-0000-0000-000004060000}"/>
    <cellStyle name="_Price_Training_Huawei_4Apr06_2008Q1_JI Group - Note R11_Q309_J032_Note R1_Audit (2)_JTS_Note R1_Q2Y2010" xfId="19512" xr:uid="{00000000-0005-0000-0000-000005060000}"/>
    <cellStyle name="_Price_Training_Huawei_4Apr06_2008Q1_JI Group - Note R11_Q309_J032_Note R1_Audit (2)_Note_R1_Aging_Q2_11" xfId="19513" xr:uid="{00000000-0005-0000-0000-000006060000}"/>
    <cellStyle name="_Price_Training_Huawei_4Apr06_2008Q1_JI Group - Note R11_Q309_J032_Note R1_Audit (2)_Note_R1_Aging_Q3_11" xfId="19514" xr:uid="{00000000-0005-0000-0000-000007060000}"/>
    <cellStyle name="_Price_Training_Huawei_4Apr06_2008Q1_JI Group - Note R11_Q309_J032_Note R1_Audit (2)_Note_R1_Aging_Q4" xfId="19515" xr:uid="{00000000-0005-0000-0000-000008060000}"/>
    <cellStyle name="_Price_Training_Huawei_4Apr06_2008Q1_JI Group - Note R11_Q309_J032_Note R1_Audit (2)_Q210_J032_Note R1_Unrealised" xfId="19516" xr:uid="{00000000-0005-0000-0000-000009060000}"/>
    <cellStyle name="_Price_Training_Huawei_4Apr06_2008Q2_JIG_Note R11" xfId="19517" xr:uid="{00000000-0005-0000-0000-00000A060000}"/>
    <cellStyle name="_Price_Training_Huawei_4Apr06_2008Q3- J027 - JI Group - Note R1" xfId="19518" xr:uid="{00000000-0005-0000-0000-00000B060000}"/>
    <cellStyle name="_Price_Training_Huawei_4Apr06_2010_J032_Note R3_Audit" xfId="19519" xr:uid="{00000000-0005-0000-0000-00000C060000}"/>
    <cellStyle name="_Price_Training_Huawei_4Apr06_2010_J032_Note R3_Audit 2" xfId="19520" xr:uid="{00000000-0005-0000-0000-00000D060000}"/>
    <cellStyle name="_Price_Training_Huawei_4Apr06_2010_J032_Note R3_Audit_JTS_Note R3_Q1Y2012" xfId="19521" xr:uid="{00000000-0005-0000-0000-00000E060000}"/>
    <cellStyle name="_Price_Training_Huawei_4Apr06_J027_2007_Cash flow_Conso_WP" xfId="19522" xr:uid="{00000000-0005-0000-0000-00000F060000}"/>
    <cellStyle name="_Price_Training_Huawei_4Apr06_JTS_Note R3_Q3Y09 (Final)" xfId="19523" xr:uid="{00000000-0005-0000-0000-000010060000}"/>
    <cellStyle name="_Price_Training_Huawei_4Apr06_JTS_Note R3_Q3Y09 (Final) 2" xfId="19524" xr:uid="{00000000-0005-0000-0000-000011060000}"/>
    <cellStyle name="_Price_Training_Huawei_4Apr06_JTS_Note R3_Q3Y09 (Final)_JTS_Note R3_Q1Y2012" xfId="19525" xr:uid="{00000000-0005-0000-0000-000012060000}"/>
    <cellStyle name="_Price_Training_Huawei_4Apr06_JTS_Note R3_Q3Y2009" xfId="19526" xr:uid="{00000000-0005-0000-0000-000013060000}"/>
    <cellStyle name="_Price_Training_Huawei_4Apr06_JTS_Note R3_Q3Y2009 2" xfId="19527" xr:uid="{00000000-0005-0000-0000-000014060000}"/>
    <cellStyle name="_Price_Training_Huawei_4Apr06_JTS_Note R3_Q3Y2009_2010_J032_Note R3_Audit" xfId="19528" xr:uid="{00000000-0005-0000-0000-000015060000}"/>
    <cellStyle name="_Price_Training_Huawei_4Apr06_JTS_Note R3_Q3Y2009_JTS_Note R3_Q1Y2012" xfId="19529" xr:uid="{00000000-0005-0000-0000-000016060000}"/>
    <cellStyle name="_Price_Training_Huawei_4Apr06_JTS_Note R3_Q3Y2009_JTS_Note R3_Q3Y2010" xfId="19530" xr:uid="{00000000-0005-0000-0000-000017060000}"/>
    <cellStyle name="_Price_Training_Huawei_4Apr06_JTS_Note R3_Q3Y2009_JTS_Note R3_Q4Y2010" xfId="19531" xr:uid="{00000000-0005-0000-0000-000018060000}"/>
    <cellStyle name="_Price_Training_Huawei_4Apr06_Note unrealized (update)" xfId="19532" xr:uid="{00000000-0005-0000-0000-000019060000}"/>
    <cellStyle name="_Price_Training_Huawei_4Apr06_Note unrealized (update) 2" xfId="19533" xr:uid="{00000000-0005-0000-0000-00001A060000}"/>
    <cellStyle name="_Price_Training_Huawei_4Apr06_Note unrealized (update)_JTS_Note R1_Q2Y2010" xfId="19534" xr:uid="{00000000-0005-0000-0000-00001B060000}"/>
    <cellStyle name="_Price_Training_Huawei_4Apr06_Note unrealized (update)_Note_R1_Aging_Q2_11" xfId="19535" xr:uid="{00000000-0005-0000-0000-00001C060000}"/>
    <cellStyle name="_Price_Training_Huawei_4Apr06_Note unrealized (update)_Note_R1_Aging_Q3_11" xfId="19536" xr:uid="{00000000-0005-0000-0000-00001D060000}"/>
    <cellStyle name="_Price_Training_Huawei_4Apr06_Note unrealized (update)_Note_R1_Aging_Q4" xfId="19537" xr:uid="{00000000-0005-0000-0000-00001E060000}"/>
    <cellStyle name="_Price_Training_Huawei_4Apr06_Note unrealized (update)_Q210_J032_Note R1_Unrealised" xfId="19538" xr:uid="{00000000-0005-0000-0000-00001F060000}"/>
    <cellStyle name="_Price_Training_Huawei_4Apr06_Q1 2008 - J027 - cash flow conso - WP" xfId="19539" xr:uid="{00000000-0005-0000-0000-000020060000}"/>
    <cellStyle name="_Price_Training_Huawei_4Apr06_Q1 2008 - J027 - cash flow conso - WP 2" xfId="19540" xr:uid="{00000000-0005-0000-0000-000021060000}"/>
    <cellStyle name="_Price_Training_Huawei_4Apr06_Q1 2008 - J027 - cash flow conso - WP_2010_J032_Note R3_Audit" xfId="19541" xr:uid="{00000000-0005-0000-0000-000022060000}"/>
    <cellStyle name="_Price_Training_Huawei_4Apr06_Q1 2008 - J027 - cash flow conso - WP_2010_J032_Note R3_Audit 2" xfId="19542" xr:uid="{00000000-0005-0000-0000-000023060000}"/>
    <cellStyle name="_Price_Training_Huawei_4Apr06_Q1 2008 - J027 - cash flow conso - WP_2010_J032_Note R3_Audit_JTS_Note R3_Q1Y2012" xfId="19543" xr:uid="{00000000-0005-0000-0000-000024060000}"/>
    <cellStyle name="_Price_Training_Huawei_4Apr06_Q1 2008 - J027 - cash flow conso - WP_JTS_Note R3_Q3Y09 (Final)" xfId="19544" xr:uid="{00000000-0005-0000-0000-000025060000}"/>
    <cellStyle name="_Price_Training_Huawei_4Apr06_Q1 2008 - J027 - cash flow conso - WP_JTS_Note R3_Q3Y09 (Final) 2" xfId="19545" xr:uid="{00000000-0005-0000-0000-000026060000}"/>
    <cellStyle name="_Price_Training_Huawei_4Apr06_Q1 2008 - J027 - cash flow conso - WP_JTS_Note R3_Q3Y09 (Final)_JTS_Note R3_Q1Y2012" xfId="19546" xr:uid="{00000000-0005-0000-0000-000027060000}"/>
    <cellStyle name="_Price_Training_Huawei_4Apr06_Q1 2008 - J027 - cash flow conso - WP_JTS_Note R3_Q3Y2009" xfId="19547" xr:uid="{00000000-0005-0000-0000-000028060000}"/>
    <cellStyle name="_Price_Training_Huawei_4Apr06_Q1 2008 - J027 - cash flow conso - WP_JTS_Note R3_Q3Y2009 2" xfId="19548" xr:uid="{00000000-0005-0000-0000-000029060000}"/>
    <cellStyle name="_Price_Training_Huawei_4Apr06_Q1 2008 - J027 - cash flow conso - WP_JTS_Note R3_Q3Y2009_2010_J032_Note R3_Audit" xfId="19549" xr:uid="{00000000-0005-0000-0000-00002A060000}"/>
    <cellStyle name="_Price_Training_Huawei_4Apr06_Q1 2008 - J027 - cash flow conso - WP_JTS_Note R3_Q3Y2009_JTS_Note R3_Q1Y2012" xfId="19550" xr:uid="{00000000-0005-0000-0000-00002B060000}"/>
    <cellStyle name="_Price_Training_Huawei_4Apr06_Q1 2008 - J027 - cash flow conso - WP_JTS_Note R3_Q3Y2009_JTS_Note R3_Q3Y2010" xfId="19551" xr:uid="{00000000-0005-0000-0000-00002C060000}"/>
    <cellStyle name="_Price_Training_Huawei_4Apr06_Q1 2008 - J027 - cash flow conso - WP_JTS_Note R3_Q3Y2009_JTS_Note R3_Q4Y2010" xfId="19552" xr:uid="{00000000-0005-0000-0000-00002D060000}"/>
    <cellStyle name="_Price_Training_Huawei_4Apr06_Q1 2008 - J027 - cash flow conso - WP_Note unrealized (update)" xfId="19553" xr:uid="{00000000-0005-0000-0000-00002E060000}"/>
    <cellStyle name="_Price_Training_Huawei_4Apr06_Q1 2008 - J027 - cash flow conso - WP_Note unrealized (update) 2" xfId="19554" xr:uid="{00000000-0005-0000-0000-00002F060000}"/>
    <cellStyle name="_Price_Training_Huawei_4Apr06_Q1 2008 - J027 - cash flow conso - WP_Note unrealized (update)_JTS_Note R1_Q2Y2010" xfId="19555" xr:uid="{00000000-0005-0000-0000-000030060000}"/>
    <cellStyle name="_Price_Training_Huawei_4Apr06_Q1 2008 - J027 - cash flow conso - WP_Note unrealized (update)_Note_R1_Aging_Q2_11" xfId="19556" xr:uid="{00000000-0005-0000-0000-000031060000}"/>
    <cellStyle name="_Price_Training_Huawei_4Apr06_Q1 2008 - J027 - cash flow conso - WP_Note unrealized (update)_Note_R1_Aging_Q3_11" xfId="19557" xr:uid="{00000000-0005-0000-0000-000032060000}"/>
    <cellStyle name="_Price_Training_Huawei_4Apr06_Q1 2008 - J027 - cash flow conso - WP_Note unrealized (update)_Note_R1_Aging_Q4" xfId="19558" xr:uid="{00000000-0005-0000-0000-000033060000}"/>
    <cellStyle name="_Price_Training_Huawei_4Apr06_Q1 2008 - J027 - cash flow conso - WP_Note unrealized (update)_Q210_J032_Note R1_Unrealised" xfId="19559" xr:uid="{00000000-0005-0000-0000-000034060000}"/>
    <cellStyle name="_Price_Training_Huawei_4Apr06_Q1 2008 - J027 - cash flow conso - WP_Q309_J032_Note R1_Audit (2)" xfId="19560" xr:uid="{00000000-0005-0000-0000-000035060000}"/>
    <cellStyle name="_Price_Training_Huawei_4Apr06_Q1 2008 - J027 - cash flow conso - WP_Q309_J032_Note R1_Audit (2) 2" xfId="19561" xr:uid="{00000000-0005-0000-0000-000036060000}"/>
    <cellStyle name="_Price_Training_Huawei_4Apr06_Q1 2008 - J027 - cash flow conso - WP_Q309_J032_Note R1_Audit (2)_JTS_Note R1_Q2Y2010" xfId="19562" xr:uid="{00000000-0005-0000-0000-000037060000}"/>
    <cellStyle name="_Price_Training_Huawei_4Apr06_Q1 2008 - J027 - cash flow conso - WP_Q309_J032_Note R1_Audit (2)_Note_R1_Aging_Q2_11" xfId="19563" xr:uid="{00000000-0005-0000-0000-000038060000}"/>
    <cellStyle name="_Price_Training_Huawei_4Apr06_Q1 2008 - J027 - cash flow conso - WP_Q309_J032_Note R1_Audit (2)_Note_R1_Aging_Q3_11" xfId="19564" xr:uid="{00000000-0005-0000-0000-000039060000}"/>
    <cellStyle name="_Price_Training_Huawei_4Apr06_Q1 2008 - J027 - cash flow conso - WP_Q309_J032_Note R1_Audit (2)_Note_R1_Aging_Q4" xfId="19565" xr:uid="{00000000-0005-0000-0000-00003A060000}"/>
    <cellStyle name="_Price_Training_Huawei_4Apr06_Q1 2008 - J027 - cash flow conso - WP_Q309_J032_Note R1_Audit (2)_Q210_J032_Note R1_Unrealised" xfId="19566" xr:uid="{00000000-0005-0000-0000-00003B060000}"/>
    <cellStyle name="_Price_Training_Huawei_4Apr06_Q1 2008 - J027 - JI Group - Note R11" xfId="19567" xr:uid="{00000000-0005-0000-0000-00003C060000}"/>
    <cellStyle name="_Price_Training_Huawei_4Apr06_Q1 2008 - J027 - JI Group - Note R11 2" xfId="19568" xr:uid="{00000000-0005-0000-0000-00003D060000}"/>
    <cellStyle name="_Price_Training_Huawei_4Apr06_Q1 2008 - J027 - JI Group - Note R11_2010_J032_Note R3_Audit" xfId="19569" xr:uid="{00000000-0005-0000-0000-00003E060000}"/>
    <cellStyle name="_Price_Training_Huawei_4Apr06_Q1 2008 - J027 - JI Group - Note R11_2010_J032_Note R3_Audit 2" xfId="19570" xr:uid="{00000000-0005-0000-0000-00003F060000}"/>
    <cellStyle name="_Price_Training_Huawei_4Apr06_Q1 2008 - J027 - JI Group - Note R11_2010_J032_Note R3_Audit_JTS_Note R3_Q1Y2012" xfId="19571" xr:uid="{00000000-0005-0000-0000-000040060000}"/>
    <cellStyle name="_Price_Training_Huawei_4Apr06_Q1 2008 - J027 - JI Group - Note R11_JTS_Note R3_Q3Y09 (Final)" xfId="19572" xr:uid="{00000000-0005-0000-0000-000041060000}"/>
    <cellStyle name="_Price_Training_Huawei_4Apr06_Q1 2008 - J027 - JI Group - Note R11_JTS_Note R3_Q3Y09 (Final) 2" xfId="19573" xr:uid="{00000000-0005-0000-0000-000042060000}"/>
    <cellStyle name="_Price_Training_Huawei_4Apr06_Q1 2008 - J027 - JI Group - Note R11_JTS_Note R3_Q3Y09 (Final)_JTS_Note R3_Q1Y2012" xfId="19574" xr:uid="{00000000-0005-0000-0000-000043060000}"/>
    <cellStyle name="_Price_Training_Huawei_4Apr06_Q1 2008 - J027 - JI Group - Note R11_JTS_Note R3_Q3Y2009" xfId="19575" xr:uid="{00000000-0005-0000-0000-000044060000}"/>
    <cellStyle name="_Price_Training_Huawei_4Apr06_Q1 2008 - J027 - JI Group - Note R11_JTS_Note R3_Q3Y2009 2" xfId="19576" xr:uid="{00000000-0005-0000-0000-000045060000}"/>
    <cellStyle name="_Price_Training_Huawei_4Apr06_Q1 2008 - J027 - JI Group - Note R11_JTS_Note R3_Q3Y2009_2010_J032_Note R3_Audit" xfId="19577" xr:uid="{00000000-0005-0000-0000-000046060000}"/>
    <cellStyle name="_Price_Training_Huawei_4Apr06_Q1 2008 - J027 - JI Group - Note R11_JTS_Note R3_Q3Y2009_JTS_Note R3_Q1Y2012" xfId="19578" xr:uid="{00000000-0005-0000-0000-000047060000}"/>
    <cellStyle name="_Price_Training_Huawei_4Apr06_Q1 2008 - J027 - JI Group - Note R11_JTS_Note R3_Q3Y2009_JTS_Note R3_Q3Y2010" xfId="19579" xr:uid="{00000000-0005-0000-0000-000048060000}"/>
    <cellStyle name="_Price_Training_Huawei_4Apr06_Q1 2008 - J027 - JI Group - Note R11_JTS_Note R3_Q3Y2009_JTS_Note R3_Q4Y2010" xfId="19580" xr:uid="{00000000-0005-0000-0000-000049060000}"/>
    <cellStyle name="_Price_Training_Huawei_4Apr06_Q1 2008 - J027 - JI Group - Note R11_Note unrealized (update)" xfId="19581" xr:uid="{00000000-0005-0000-0000-00004A060000}"/>
    <cellStyle name="_Price_Training_Huawei_4Apr06_Q1 2008 - J027 - JI Group - Note R11_Note unrealized (update) 2" xfId="19582" xr:uid="{00000000-0005-0000-0000-00004B060000}"/>
    <cellStyle name="_Price_Training_Huawei_4Apr06_Q1 2008 - J027 - JI Group - Note R11_Note unrealized (update)_JTS_Note R1_Q2Y2010" xfId="19583" xr:uid="{00000000-0005-0000-0000-00004C060000}"/>
    <cellStyle name="_Price_Training_Huawei_4Apr06_Q1 2008 - J027 - JI Group - Note R11_Note unrealized (update)_Note_R1_Aging_Q2_11" xfId="19584" xr:uid="{00000000-0005-0000-0000-00004D060000}"/>
    <cellStyle name="_Price_Training_Huawei_4Apr06_Q1 2008 - J027 - JI Group - Note R11_Note unrealized (update)_Note_R1_Aging_Q3_11" xfId="19585" xr:uid="{00000000-0005-0000-0000-00004E060000}"/>
    <cellStyle name="_Price_Training_Huawei_4Apr06_Q1 2008 - J027 - JI Group - Note R11_Note unrealized (update)_Note_R1_Aging_Q4" xfId="19586" xr:uid="{00000000-0005-0000-0000-00004F060000}"/>
    <cellStyle name="_Price_Training_Huawei_4Apr06_Q1 2008 - J027 - JI Group - Note R11_Note unrealized (update)_Q210_J032_Note R1_Unrealised" xfId="19587" xr:uid="{00000000-0005-0000-0000-000050060000}"/>
    <cellStyle name="_Price_Training_Huawei_4Apr06_Q1 2008 - J027 - JI Group - Note R11_Q309_J032_Note R1_Audit (2)" xfId="19588" xr:uid="{00000000-0005-0000-0000-000051060000}"/>
    <cellStyle name="_Price_Training_Huawei_4Apr06_Q1 2008 - J027 - JI Group - Note R11_Q309_J032_Note R1_Audit (2) 2" xfId="19589" xr:uid="{00000000-0005-0000-0000-000052060000}"/>
    <cellStyle name="_Price_Training_Huawei_4Apr06_Q1 2008 - J027 - JI Group - Note R11_Q309_J032_Note R1_Audit (2)_JTS_Note R1_Q2Y2010" xfId="19590" xr:uid="{00000000-0005-0000-0000-000053060000}"/>
    <cellStyle name="_Price_Training_Huawei_4Apr06_Q1 2008 - J027 - JI Group - Note R11_Q309_J032_Note R1_Audit (2)_Note_R1_Aging_Q2_11" xfId="19591" xr:uid="{00000000-0005-0000-0000-000054060000}"/>
    <cellStyle name="_Price_Training_Huawei_4Apr06_Q1 2008 - J027 - JI Group - Note R11_Q309_J032_Note R1_Audit (2)_Note_R1_Aging_Q3_11" xfId="19592" xr:uid="{00000000-0005-0000-0000-000055060000}"/>
    <cellStyle name="_Price_Training_Huawei_4Apr06_Q1 2008 - J027 - JI Group - Note R11_Q309_J032_Note R1_Audit (2)_Note_R1_Aging_Q4" xfId="19593" xr:uid="{00000000-0005-0000-0000-000056060000}"/>
    <cellStyle name="_Price_Training_Huawei_4Apr06_Q1 2008 - J027 - JI Group - Note R11_Q309_J032_Note R1_Audit (2)_Q210_J032_Note R1_Unrealised" xfId="19594" xr:uid="{00000000-0005-0000-0000-000057060000}"/>
    <cellStyle name="_Price_Training_Huawei_4Apr06_Q2 2008 - J027 - JI Group - Note R11" xfId="19595" xr:uid="{00000000-0005-0000-0000-000058060000}"/>
    <cellStyle name="_Price_Training_Huawei_4Apr06_Q3 2008 - J027 - cash flow conso" xfId="19596" xr:uid="{00000000-0005-0000-0000-000059060000}"/>
    <cellStyle name="_Price_Training_Huawei_4Apr06_Q3 2008 - J027 - JI Group - Note R1" xfId="19597" xr:uid="{00000000-0005-0000-0000-00005A060000}"/>
    <cellStyle name="_Price_Training_Huawei_4Apr06_Q3 2008 - J027 - JI Group - Note R11" xfId="19598" xr:uid="{00000000-0005-0000-0000-00005B060000}"/>
    <cellStyle name="_Price_Training_Huawei_4Apr06_Q309_J032_Note R1_Audit (2)" xfId="19599" xr:uid="{00000000-0005-0000-0000-00005C060000}"/>
    <cellStyle name="_Price_Training_Huawei_4Apr06_Q309_J032_Note R1_Audit (2) 2" xfId="19600" xr:uid="{00000000-0005-0000-0000-00005D060000}"/>
    <cellStyle name="_Price_Training_Huawei_4Apr06_Q309_J032_Note R1_Audit (2)_JTS_Note R1_Q2Y2010" xfId="19601" xr:uid="{00000000-0005-0000-0000-00005E060000}"/>
    <cellStyle name="_Price_Training_Huawei_4Apr06_Q309_J032_Note R1_Audit (2)_Note_R1_Aging_Q2_11" xfId="19602" xr:uid="{00000000-0005-0000-0000-00005F060000}"/>
    <cellStyle name="_Price_Training_Huawei_4Apr06_Q309_J032_Note R1_Audit (2)_Note_R1_Aging_Q3_11" xfId="19603" xr:uid="{00000000-0005-0000-0000-000060060000}"/>
    <cellStyle name="_Price_Training_Huawei_4Apr06_Q309_J032_Note R1_Audit (2)_Note_R1_Aging_Q4" xfId="19604" xr:uid="{00000000-0005-0000-0000-000061060000}"/>
    <cellStyle name="_Price_Training_Huawei_4Apr06_Q309_J032_Note R1_Audit (2)_Q210_J032_Note R1_Unrealised" xfId="19605" xr:uid="{00000000-0005-0000-0000-000062060000}"/>
    <cellStyle name="_Price_Training_Huawei_4Apr06_R11_Detail cash flow" xfId="19606" xr:uid="{00000000-0005-0000-0000-000063060000}"/>
    <cellStyle name="_Price_Training_Huawei_4Apr06_R11_Detail cash flow 2" xfId="19607" xr:uid="{00000000-0005-0000-0000-000064060000}"/>
    <cellStyle name="_Price_Training_Huawei_4Apr06_R11_Detail cash flow 3" xfId="19608" xr:uid="{00000000-0005-0000-0000-000065060000}"/>
    <cellStyle name="_Price_Training_Huawei_4Apr06_Y2008_JI Group - Note R11" xfId="19609" xr:uid="{00000000-0005-0000-0000-000066060000}"/>
    <cellStyle name="_price_tt&amp;t-25_480407" xfId="19610" xr:uid="{00000000-0005-0000-0000-000067060000}"/>
    <cellStyle name="_price_tt&amp;t-25_480407 2" xfId="19611" xr:uid="{00000000-0005-0000-0000-000068060000}"/>
    <cellStyle name="_price_tt&amp;t-25_480407_(3)Balance with related" xfId="19612" xr:uid="{00000000-0005-0000-0000-000069060000}"/>
    <cellStyle name="_price_tt&amp;t-25_480407_2008_J027_Cash flow_Conso" xfId="19613" xr:uid="{00000000-0005-0000-0000-00006A060000}"/>
    <cellStyle name="_price_tt&amp;t-25_480407_2008Q1_JI Group - Note R11" xfId="19614" xr:uid="{00000000-0005-0000-0000-00006B060000}"/>
    <cellStyle name="_price_tt&amp;t-25_480407_2008Q1_JI Group - Note R11 2" xfId="19615" xr:uid="{00000000-0005-0000-0000-00006C060000}"/>
    <cellStyle name="_price_tt&amp;t-25_480407_2008Q1_JI Group - Note R11_2010_J032_Note R3_Audit" xfId="19616" xr:uid="{00000000-0005-0000-0000-00006D060000}"/>
    <cellStyle name="_price_tt&amp;t-25_480407_2008Q1_JI Group - Note R11_2010_J032_Note R3_Audit 2" xfId="19617" xr:uid="{00000000-0005-0000-0000-00006E060000}"/>
    <cellStyle name="_price_tt&amp;t-25_480407_2008Q1_JI Group - Note R11_2010_J032_Note R3_Audit_JTS_Note R3_Q1Y2012" xfId="19618" xr:uid="{00000000-0005-0000-0000-00006F060000}"/>
    <cellStyle name="_price_tt&amp;t-25_480407_2008Q1_JI Group - Note R11_JTS_Note R3_Q3Y09 (Final)" xfId="19619" xr:uid="{00000000-0005-0000-0000-000070060000}"/>
    <cellStyle name="_price_tt&amp;t-25_480407_2008Q1_JI Group - Note R11_JTS_Note R3_Q3Y09 (Final) 2" xfId="19620" xr:uid="{00000000-0005-0000-0000-000071060000}"/>
    <cellStyle name="_price_tt&amp;t-25_480407_2008Q1_JI Group - Note R11_JTS_Note R3_Q3Y09 (Final)_JTS_Note R3_Q1Y2012" xfId="19621" xr:uid="{00000000-0005-0000-0000-000072060000}"/>
    <cellStyle name="_price_tt&amp;t-25_480407_2008Q1_JI Group - Note R11_JTS_Note R3_Q3Y2009" xfId="19622" xr:uid="{00000000-0005-0000-0000-000073060000}"/>
    <cellStyle name="_price_tt&amp;t-25_480407_2008Q1_JI Group - Note R11_JTS_Note R3_Q3Y2009 2" xfId="19623" xr:uid="{00000000-0005-0000-0000-000074060000}"/>
    <cellStyle name="_price_tt&amp;t-25_480407_2008Q1_JI Group - Note R11_JTS_Note R3_Q3Y2009_2010_J032_Note R3_Audit" xfId="19624" xr:uid="{00000000-0005-0000-0000-000075060000}"/>
    <cellStyle name="_price_tt&amp;t-25_480407_2008Q1_JI Group - Note R11_JTS_Note R3_Q3Y2009_JTS_Note R3_Q1Y2012" xfId="19625" xr:uid="{00000000-0005-0000-0000-000076060000}"/>
    <cellStyle name="_price_tt&amp;t-25_480407_2008Q1_JI Group - Note R11_JTS_Note R3_Q3Y2009_JTS_Note R3_Q3Y2010" xfId="19626" xr:uid="{00000000-0005-0000-0000-000077060000}"/>
    <cellStyle name="_price_tt&amp;t-25_480407_2008Q1_JI Group - Note R11_JTS_Note R3_Q3Y2009_JTS_Note R3_Q4Y2010" xfId="19627" xr:uid="{00000000-0005-0000-0000-000078060000}"/>
    <cellStyle name="_price_tt&amp;t-25_480407_2008Q1_JI Group - Note R11_Note unrealized (update)" xfId="19628" xr:uid="{00000000-0005-0000-0000-000079060000}"/>
    <cellStyle name="_price_tt&amp;t-25_480407_2008Q1_JI Group - Note R11_Note unrealized (update) 2" xfId="19629" xr:uid="{00000000-0005-0000-0000-00007A060000}"/>
    <cellStyle name="_price_tt&amp;t-25_480407_2008Q1_JI Group - Note R11_Note unrealized (update)_JTS_Note R1_Q2Y2010" xfId="19630" xr:uid="{00000000-0005-0000-0000-00007B060000}"/>
    <cellStyle name="_price_tt&amp;t-25_480407_2008Q1_JI Group - Note R11_Note unrealized (update)_Note_R1_Aging_Q2_11" xfId="19631" xr:uid="{00000000-0005-0000-0000-00007C060000}"/>
    <cellStyle name="_price_tt&amp;t-25_480407_2008Q1_JI Group - Note R11_Note unrealized (update)_Note_R1_Aging_Q3_11" xfId="19632" xr:uid="{00000000-0005-0000-0000-00007D060000}"/>
    <cellStyle name="_price_tt&amp;t-25_480407_2008Q1_JI Group - Note R11_Note unrealized (update)_Note_R1_Aging_Q4" xfId="19633" xr:uid="{00000000-0005-0000-0000-00007E060000}"/>
    <cellStyle name="_price_tt&amp;t-25_480407_2008Q1_JI Group - Note R11_Note unrealized (update)_Q210_J032_Note R1_Unrealised" xfId="19634" xr:uid="{00000000-0005-0000-0000-00007F060000}"/>
    <cellStyle name="_price_tt&amp;t-25_480407_2008Q1_JI Group - Note R11_Q309_J032_Note R1_Audit (2)" xfId="19635" xr:uid="{00000000-0005-0000-0000-000080060000}"/>
    <cellStyle name="_price_tt&amp;t-25_480407_2008Q1_JI Group - Note R11_Q309_J032_Note R1_Audit (2) 2" xfId="19636" xr:uid="{00000000-0005-0000-0000-000081060000}"/>
    <cellStyle name="_price_tt&amp;t-25_480407_2008Q1_JI Group - Note R11_Q309_J032_Note R1_Audit (2)_JTS_Note R1_Q2Y2010" xfId="19637" xr:uid="{00000000-0005-0000-0000-000082060000}"/>
    <cellStyle name="_price_tt&amp;t-25_480407_2008Q1_JI Group - Note R11_Q309_J032_Note R1_Audit (2)_Note_R1_Aging_Q2_11" xfId="19638" xr:uid="{00000000-0005-0000-0000-000083060000}"/>
    <cellStyle name="_price_tt&amp;t-25_480407_2008Q1_JI Group - Note R11_Q309_J032_Note R1_Audit (2)_Note_R1_Aging_Q3_11" xfId="19639" xr:uid="{00000000-0005-0000-0000-000084060000}"/>
    <cellStyle name="_price_tt&amp;t-25_480407_2008Q1_JI Group - Note R11_Q309_J032_Note R1_Audit (2)_Note_R1_Aging_Q4" xfId="19640" xr:uid="{00000000-0005-0000-0000-000085060000}"/>
    <cellStyle name="_price_tt&amp;t-25_480407_2008Q1_JI Group - Note R11_Q309_J032_Note R1_Audit (2)_Q210_J032_Note R1_Unrealised" xfId="19641" xr:uid="{00000000-0005-0000-0000-000086060000}"/>
    <cellStyle name="_price_tt&amp;t-25_480407_2008Q2_JIG_Note R11" xfId="19642" xr:uid="{00000000-0005-0000-0000-000087060000}"/>
    <cellStyle name="_price_tt&amp;t-25_480407_2008Q3- J027 - JI Group - Note R1" xfId="19643" xr:uid="{00000000-0005-0000-0000-000088060000}"/>
    <cellStyle name="_price_tt&amp;t-25_480407_2010_J032_Note R3_Audit" xfId="19644" xr:uid="{00000000-0005-0000-0000-000089060000}"/>
    <cellStyle name="_price_tt&amp;t-25_480407_2010_J032_Note R3_Audit 2" xfId="19645" xr:uid="{00000000-0005-0000-0000-00008A060000}"/>
    <cellStyle name="_price_tt&amp;t-25_480407_2010_J032_Note R3_Audit_JTS_Note R3_Q1Y2012" xfId="19646" xr:uid="{00000000-0005-0000-0000-00008B060000}"/>
    <cellStyle name="_price_tt&amp;t-25_480407_J027_2007_Cash flow_Conso_WP" xfId="19647" xr:uid="{00000000-0005-0000-0000-00008C060000}"/>
    <cellStyle name="_price_tt&amp;t-25_480407_JTS_Note R3_Q3Y09 (Final)" xfId="19648" xr:uid="{00000000-0005-0000-0000-00008D060000}"/>
    <cellStyle name="_price_tt&amp;t-25_480407_JTS_Note R3_Q3Y09 (Final) 2" xfId="19649" xr:uid="{00000000-0005-0000-0000-00008E060000}"/>
    <cellStyle name="_price_tt&amp;t-25_480407_JTS_Note R3_Q3Y09 (Final)_JTS_Note R3_Q1Y2012" xfId="19650" xr:uid="{00000000-0005-0000-0000-00008F060000}"/>
    <cellStyle name="_price_tt&amp;t-25_480407_JTS_Note R3_Q3Y2009" xfId="19651" xr:uid="{00000000-0005-0000-0000-000090060000}"/>
    <cellStyle name="_price_tt&amp;t-25_480407_JTS_Note R3_Q3Y2009 2" xfId="19652" xr:uid="{00000000-0005-0000-0000-000091060000}"/>
    <cellStyle name="_price_tt&amp;t-25_480407_JTS_Note R3_Q3Y2009_2010_J032_Note R3_Audit" xfId="19653" xr:uid="{00000000-0005-0000-0000-000092060000}"/>
    <cellStyle name="_price_tt&amp;t-25_480407_JTS_Note R3_Q3Y2009_JTS_Note R3_Q1Y2012" xfId="19654" xr:uid="{00000000-0005-0000-0000-000093060000}"/>
    <cellStyle name="_price_tt&amp;t-25_480407_JTS_Note R3_Q3Y2009_JTS_Note R3_Q3Y2010" xfId="19655" xr:uid="{00000000-0005-0000-0000-000094060000}"/>
    <cellStyle name="_price_tt&amp;t-25_480407_JTS_Note R3_Q3Y2009_JTS_Note R3_Q4Y2010" xfId="19656" xr:uid="{00000000-0005-0000-0000-000095060000}"/>
    <cellStyle name="_price_tt&amp;t-25_480407_Note unrealized (update)" xfId="19657" xr:uid="{00000000-0005-0000-0000-000096060000}"/>
    <cellStyle name="_price_tt&amp;t-25_480407_Note unrealized (update) 2" xfId="19658" xr:uid="{00000000-0005-0000-0000-000097060000}"/>
    <cellStyle name="_price_tt&amp;t-25_480407_Note unrealized (update)_JTS_Note R1_Q2Y2010" xfId="19659" xr:uid="{00000000-0005-0000-0000-000098060000}"/>
    <cellStyle name="_price_tt&amp;t-25_480407_Note unrealized (update)_Note_R1_Aging_Q2_11" xfId="19660" xr:uid="{00000000-0005-0000-0000-000099060000}"/>
    <cellStyle name="_price_tt&amp;t-25_480407_Note unrealized (update)_Note_R1_Aging_Q3_11" xfId="19661" xr:uid="{00000000-0005-0000-0000-00009A060000}"/>
    <cellStyle name="_price_tt&amp;t-25_480407_Note unrealized (update)_Note_R1_Aging_Q4" xfId="19662" xr:uid="{00000000-0005-0000-0000-00009B060000}"/>
    <cellStyle name="_price_tt&amp;t-25_480407_Note unrealized (update)_Q210_J032_Note R1_Unrealised" xfId="19663" xr:uid="{00000000-0005-0000-0000-00009C060000}"/>
    <cellStyle name="_price_tt&amp;t-25_480407_Q1 2008 - J027 - cash flow conso - WP" xfId="19664" xr:uid="{00000000-0005-0000-0000-00009D060000}"/>
    <cellStyle name="_price_tt&amp;t-25_480407_Q1 2008 - J027 - cash flow conso - WP 2" xfId="19665" xr:uid="{00000000-0005-0000-0000-00009E060000}"/>
    <cellStyle name="_price_tt&amp;t-25_480407_Q1 2008 - J027 - cash flow conso - WP_2010_J032_Note R3_Audit" xfId="19666" xr:uid="{00000000-0005-0000-0000-00009F060000}"/>
    <cellStyle name="_price_tt&amp;t-25_480407_Q1 2008 - J027 - cash flow conso - WP_2010_J032_Note R3_Audit 2" xfId="19667" xr:uid="{00000000-0005-0000-0000-0000A0060000}"/>
    <cellStyle name="_price_tt&amp;t-25_480407_Q1 2008 - J027 - cash flow conso - WP_2010_J032_Note R3_Audit_JTS_Note R3_Q1Y2012" xfId="19668" xr:uid="{00000000-0005-0000-0000-0000A1060000}"/>
    <cellStyle name="_price_tt&amp;t-25_480407_Q1 2008 - J027 - cash flow conso - WP_JTS_Note R3_Q3Y09 (Final)" xfId="19669" xr:uid="{00000000-0005-0000-0000-0000A2060000}"/>
    <cellStyle name="_price_tt&amp;t-25_480407_Q1 2008 - J027 - cash flow conso - WP_JTS_Note R3_Q3Y09 (Final) 2" xfId="19670" xr:uid="{00000000-0005-0000-0000-0000A3060000}"/>
    <cellStyle name="_price_tt&amp;t-25_480407_Q1 2008 - J027 - cash flow conso - WP_JTS_Note R3_Q3Y09 (Final)_JTS_Note R3_Q1Y2012" xfId="19671" xr:uid="{00000000-0005-0000-0000-0000A4060000}"/>
    <cellStyle name="_price_tt&amp;t-25_480407_Q1 2008 - J027 - cash flow conso - WP_JTS_Note R3_Q3Y2009" xfId="19672" xr:uid="{00000000-0005-0000-0000-0000A5060000}"/>
    <cellStyle name="_price_tt&amp;t-25_480407_Q1 2008 - J027 - cash flow conso - WP_JTS_Note R3_Q3Y2009 2" xfId="19673" xr:uid="{00000000-0005-0000-0000-0000A6060000}"/>
    <cellStyle name="_price_tt&amp;t-25_480407_Q1 2008 - J027 - cash flow conso - WP_JTS_Note R3_Q3Y2009_2010_J032_Note R3_Audit" xfId="19674" xr:uid="{00000000-0005-0000-0000-0000A7060000}"/>
    <cellStyle name="_price_tt&amp;t-25_480407_Q1 2008 - J027 - cash flow conso - WP_JTS_Note R3_Q3Y2009_JTS_Note R3_Q1Y2012" xfId="19675" xr:uid="{00000000-0005-0000-0000-0000A8060000}"/>
    <cellStyle name="_price_tt&amp;t-25_480407_Q1 2008 - J027 - cash flow conso - WP_JTS_Note R3_Q3Y2009_JTS_Note R3_Q3Y2010" xfId="19676" xr:uid="{00000000-0005-0000-0000-0000A9060000}"/>
    <cellStyle name="_price_tt&amp;t-25_480407_Q1 2008 - J027 - cash flow conso - WP_JTS_Note R3_Q3Y2009_JTS_Note R3_Q4Y2010" xfId="19677" xr:uid="{00000000-0005-0000-0000-0000AA060000}"/>
    <cellStyle name="_price_tt&amp;t-25_480407_Q1 2008 - J027 - cash flow conso - WP_Note unrealized (update)" xfId="19678" xr:uid="{00000000-0005-0000-0000-0000AB060000}"/>
    <cellStyle name="_price_tt&amp;t-25_480407_Q1 2008 - J027 - cash flow conso - WP_Note unrealized (update) 2" xfId="19679" xr:uid="{00000000-0005-0000-0000-0000AC060000}"/>
    <cellStyle name="_price_tt&amp;t-25_480407_Q1 2008 - J027 - cash flow conso - WP_Note unrealized (update)_JTS_Note R1_Q2Y2010" xfId="19680" xr:uid="{00000000-0005-0000-0000-0000AD060000}"/>
    <cellStyle name="_price_tt&amp;t-25_480407_Q1 2008 - J027 - cash flow conso - WP_Note unrealized (update)_Note_R1_Aging_Q2_11" xfId="19681" xr:uid="{00000000-0005-0000-0000-0000AE060000}"/>
    <cellStyle name="_price_tt&amp;t-25_480407_Q1 2008 - J027 - cash flow conso - WP_Note unrealized (update)_Note_R1_Aging_Q3_11" xfId="19682" xr:uid="{00000000-0005-0000-0000-0000AF060000}"/>
    <cellStyle name="_price_tt&amp;t-25_480407_Q1 2008 - J027 - cash flow conso - WP_Note unrealized (update)_Note_R1_Aging_Q4" xfId="19683" xr:uid="{00000000-0005-0000-0000-0000B0060000}"/>
    <cellStyle name="_price_tt&amp;t-25_480407_Q1 2008 - J027 - cash flow conso - WP_Note unrealized (update)_Q210_J032_Note R1_Unrealised" xfId="19684" xr:uid="{00000000-0005-0000-0000-0000B1060000}"/>
    <cellStyle name="_price_tt&amp;t-25_480407_Q1 2008 - J027 - cash flow conso - WP_Q309_J032_Note R1_Audit (2)" xfId="19685" xr:uid="{00000000-0005-0000-0000-0000B2060000}"/>
    <cellStyle name="_price_tt&amp;t-25_480407_Q1 2008 - J027 - cash flow conso - WP_Q309_J032_Note R1_Audit (2) 2" xfId="19686" xr:uid="{00000000-0005-0000-0000-0000B3060000}"/>
    <cellStyle name="_price_tt&amp;t-25_480407_Q1 2008 - J027 - cash flow conso - WP_Q309_J032_Note R1_Audit (2)_JTS_Note R1_Q2Y2010" xfId="19687" xr:uid="{00000000-0005-0000-0000-0000B4060000}"/>
    <cellStyle name="_price_tt&amp;t-25_480407_Q1 2008 - J027 - cash flow conso - WP_Q309_J032_Note R1_Audit (2)_Note_R1_Aging_Q2_11" xfId="19688" xr:uid="{00000000-0005-0000-0000-0000B5060000}"/>
    <cellStyle name="_price_tt&amp;t-25_480407_Q1 2008 - J027 - cash flow conso - WP_Q309_J032_Note R1_Audit (2)_Note_R1_Aging_Q3_11" xfId="19689" xr:uid="{00000000-0005-0000-0000-0000B6060000}"/>
    <cellStyle name="_price_tt&amp;t-25_480407_Q1 2008 - J027 - cash flow conso - WP_Q309_J032_Note R1_Audit (2)_Note_R1_Aging_Q4" xfId="19690" xr:uid="{00000000-0005-0000-0000-0000B7060000}"/>
    <cellStyle name="_price_tt&amp;t-25_480407_Q1 2008 - J027 - cash flow conso - WP_Q309_J032_Note R1_Audit (2)_Q210_J032_Note R1_Unrealised" xfId="19691" xr:uid="{00000000-0005-0000-0000-0000B8060000}"/>
    <cellStyle name="_price_tt&amp;t-25_480407_Q1 2008 - J027 - JI Group - Note R11" xfId="19692" xr:uid="{00000000-0005-0000-0000-0000B9060000}"/>
    <cellStyle name="_price_tt&amp;t-25_480407_Q1 2008 - J027 - JI Group - Note R11 2" xfId="19693" xr:uid="{00000000-0005-0000-0000-0000BA060000}"/>
    <cellStyle name="_price_tt&amp;t-25_480407_Q1 2008 - J027 - JI Group - Note R11_2010_J032_Note R3_Audit" xfId="19694" xr:uid="{00000000-0005-0000-0000-0000BB060000}"/>
    <cellStyle name="_price_tt&amp;t-25_480407_Q1 2008 - J027 - JI Group - Note R11_2010_J032_Note R3_Audit 2" xfId="19695" xr:uid="{00000000-0005-0000-0000-0000BC060000}"/>
    <cellStyle name="_price_tt&amp;t-25_480407_Q1 2008 - J027 - JI Group - Note R11_2010_J032_Note R3_Audit_JTS_Note R3_Q1Y2012" xfId="19696" xr:uid="{00000000-0005-0000-0000-0000BD060000}"/>
    <cellStyle name="_price_tt&amp;t-25_480407_Q1 2008 - J027 - JI Group - Note R11_JTS_Note R3_Q3Y09 (Final)" xfId="19697" xr:uid="{00000000-0005-0000-0000-0000BE060000}"/>
    <cellStyle name="_price_tt&amp;t-25_480407_Q1 2008 - J027 - JI Group - Note R11_JTS_Note R3_Q3Y09 (Final) 2" xfId="19698" xr:uid="{00000000-0005-0000-0000-0000BF060000}"/>
    <cellStyle name="_price_tt&amp;t-25_480407_Q1 2008 - J027 - JI Group - Note R11_JTS_Note R3_Q3Y09 (Final)_JTS_Note R3_Q1Y2012" xfId="19699" xr:uid="{00000000-0005-0000-0000-0000C0060000}"/>
    <cellStyle name="_price_tt&amp;t-25_480407_Q1 2008 - J027 - JI Group - Note R11_JTS_Note R3_Q3Y2009" xfId="19700" xr:uid="{00000000-0005-0000-0000-0000C1060000}"/>
    <cellStyle name="_price_tt&amp;t-25_480407_Q1 2008 - J027 - JI Group - Note R11_JTS_Note R3_Q3Y2009 2" xfId="19701" xr:uid="{00000000-0005-0000-0000-0000C2060000}"/>
    <cellStyle name="_price_tt&amp;t-25_480407_Q1 2008 - J027 - JI Group - Note R11_JTS_Note R3_Q3Y2009_2010_J032_Note R3_Audit" xfId="19702" xr:uid="{00000000-0005-0000-0000-0000C3060000}"/>
    <cellStyle name="_price_tt&amp;t-25_480407_Q1 2008 - J027 - JI Group - Note R11_JTS_Note R3_Q3Y2009_JTS_Note R3_Q1Y2012" xfId="19703" xr:uid="{00000000-0005-0000-0000-0000C4060000}"/>
    <cellStyle name="_price_tt&amp;t-25_480407_Q1 2008 - J027 - JI Group - Note R11_JTS_Note R3_Q3Y2009_JTS_Note R3_Q3Y2010" xfId="19704" xr:uid="{00000000-0005-0000-0000-0000C5060000}"/>
    <cellStyle name="_price_tt&amp;t-25_480407_Q1 2008 - J027 - JI Group - Note R11_JTS_Note R3_Q3Y2009_JTS_Note R3_Q4Y2010" xfId="19705" xr:uid="{00000000-0005-0000-0000-0000C6060000}"/>
    <cellStyle name="_price_tt&amp;t-25_480407_Q1 2008 - J027 - JI Group - Note R11_Note unrealized (update)" xfId="19706" xr:uid="{00000000-0005-0000-0000-0000C7060000}"/>
    <cellStyle name="_price_tt&amp;t-25_480407_Q1 2008 - J027 - JI Group - Note R11_Note unrealized (update) 2" xfId="19707" xr:uid="{00000000-0005-0000-0000-0000C8060000}"/>
    <cellStyle name="_price_tt&amp;t-25_480407_Q1 2008 - J027 - JI Group - Note R11_Note unrealized (update)_JTS_Note R1_Q2Y2010" xfId="19708" xr:uid="{00000000-0005-0000-0000-0000C9060000}"/>
    <cellStyle name="_price_tt&amp;t-25_480407_Q1 2008 - J027 - JI Group - Note R11_Note unrealized (update)_Note_R1_Aging_Q2_11" xfId="19709" xr:uid="{00000000-0005-0000-0000-0000CA060000}"/>
    <cellStyle name="_price_tt&amp;t-25_480407_Q1 2008 - J027 - JI Group - Note R11_Note unrealized (update)_Note_R1_Aging_Q3_11" xfId="19710" xr:uid="{00000000-0005-0000-0000-0000CB060000}"/>
    <cellStyle name="_price_tt&amp;t-25_480407_Q1 2008 - J027 - JI Group - Note R11_Note unrealized (update)_Note_R1_Aging_Q4" xfId="19711" xr:uid="{00000000-0005-0000-0000-0000CC060000}"/>
    <cellStyle name="_price_tt&amp;t-25_480407_Q1 2008 - J027 - JI Group - Note R11_Note unrealized (update)_Q210_J032_Note R1_Unrealised" xfId="19712" xr:uid="{00000000-0005-0000-0000-0000CD060000}"/>
    <cellStyle name="_price_tt&amp;t-25_480407_Q1 2008 - J027 - JI Group - Note R11_Q309_J032_Note R1_Audit (2)" xfId="19713" xr:uid="{00000000-0005-0000-0000-0000CE060000}"/>
    <cellStyle name="_price_tt&amp;t-25_480407_Q1 2008 - J027 - JI Group - Note R11_Q309_J032_Note R1_Audit (2) 2" xfId="19714" xr:uid="{00000000-0005-0000-0000-0000CF060000}"/>
    <cellStyle name="_price_tt&amp;t-25_480407_Q1 2008 - J027 - JI Group - Note R11_Q309_J032_Note R1_Audit (2)_JTS_Note R1_Q2Y2010" xfId="19715" xr:uid="{00000000-0005-0000-0000-0000D0060000}"/>
    <cellStyle name="_price_tt&amp;t-25_480407_Q1 2008 - J027 - JI Group - Note R11_Q309_J032_Note R1_Audit (2)_Note_R1_Aging_Q2_11" xfId="19716" xr:uid="{00000000-0005-0000-0000-0000D1060000}"/>
    <cellStyle name="_price_tt&amp;t-25_480407_Q1 2008 - J027 - JI Group - Note R11_Q309_J032_Note R1_Audit (2)_Note_R1_Aging_Q3_11" xfId="19717" xr:uid="{00000000-0005-0000-0000-0000D2060000}"/>
    <cellStyle name="_price_tt&amp;t-25_480407_Q1 2008 - J027 - JI Group - Note R11_Q309_J032_Note R1_Audit (2)_Note_R1_Aging_Q4" xfId="19718" xr:uid="{00000000-0005-0000-0000-0000D3060000}"/>
    <cellStyle name="_price_tt&amp;t-25_480407_Q1 2008 - J027 - JI Group - Note R11_Q309_J032_Note R1_Audit (2)_Q210_J032_Note R1_Unrealised" xfId="19719" xr:uid="{00000000-0005-0000-0000-0000D4060000}"/>
    <cellStyle name="_price_tt&amp;t-25_480407_Q2 2008 - J027 - JI Group - Note R11" xfId="19720" xr:uid="{00000000-0005-0000-0000-0000D5060000}"/>
    <cellStyle name="_price_tt&amp;t-25_480407_Q3 2008 - J027 - cash flow conso" xfId="19721" xr:uid="{00000000-0005-0000-0000-0000D6060000}"/>
    <cellStyle name="_price_tt&amp;t-25_480407_Q3 2008 - J027 - JI Group - Note R1" xfId="19722" xr:uid="{00000000-0005-0000-0000-0000D7060000}"/>
    <cellStyle name="_price_tt&amp;t-25_480407_Q3 2008 - J027 - JI Group - Note R11" xfId="19723" xr:uid="{00000000-0005-0000-0000-0000D8060000}"/>
    <cellStyle name="_price_tt&amp;t-25_480407_Q309_J032_Note R1_Audit (2)" xfId="19724" xr:uid="{00000000-0005-0000-0000-0000D9060000}"/>
    <cellStyle name="_price_tt&amp;t-25_480407_Q309_J032_Note R1_Audit (2) 2" xfId="19725" xr:uid="{00000000-0005-0000-0000-0000DA060000}"/>
    <cellStyle name="_price_tt&amp;t-25_480407_Q309_J032_Note R1_Audit (2)_JTS_Note R1_Q2Y2010" xfId="19726" xr:uid="{00000000-0005-0000-0000-0000DB060000}"/>
    <cellStyle name="_price_tt&amp;t-25_480407_Q309_J032_Note R1_Audit (2)_Note_R1_Aging_Q2_11" xfId="19727" xr:uid="{00000000-0005-0000-0000-0000DC060000}"/>
    <cellStyle name="_price_tt&amp;t-25_480407_Q309_J032_Note R1_Audit (2)_Note_R1_Aging_Q3_11" xfId="19728" xr:uid="{00000000-0005-0000-0000-0000DD060000}"/>
    <cellStyle name="_price_tt&amp;t-25_480407_Q309_J032_Note R1_Audit (2)_Note_R1_Aging_Q4" xfId="19729" xr:uid="{00000000-0005-0000-0000-0000DE060000}"/>
    <cellStyle name="_price_tt&amp;t-25_480407_Q309_J032_Note R1_Audit (2)_Q210_J032_Note R1_Unrealised" xfId="19730" xr:uid="{00000000-0005-0000-0000-0000DF060000}"/>
    <cellStyle name="_price_tt&amp;t-25_480407_R11_Detail cash flow" xfId="19731" xr:uid="{00000000-0005-0000-0000-0000E0060000}"/>
    <cellStyle name="_price_tt&amp;t-25_480407_R11_Detail cash flow 2" xfId="19732" xr:uid="{00000000-0005-0000-0000-0000E1060000}"/>
    <cellStyle name="_price_tt&amp;t-25_480407_R11_Detail cash flow 3" xfId="19733" xr:uid="{00000000-0005-0000-0000-0000E2060000}"/>
    <cellStyle name="_price_tt&amp;t-25_480407_Y2008_JI Group - Note R11" xfId="19734" xr:uid="{00000000-0005-0000-0000-0000E3060000}"/>
    <cellStyle name="_Price_TTT- DDN 2007 lot 2" xfId="19735" xr:uid="{00000000-0005-0000-0000-0000E4060000}"/>
    <cellStyle name="_Price_TTT- DDN 2007 lot 3" xfId="19736" xr:uid="{00000000-0005-0000-0000-0000E5060000}"/>
    <cellStyle name="_PriceBOQ Huawei_2June06" xfId="19737" xr:uid="{00000000-0005-0000-0000-0000E6060000}"/>
    <cellStyle name="_price-tt&amp;t-06_C1_FOC_NMS&amp;TE_Vavlue" xfId="19738" xr:uid="{00000000-0005-0000-0000-0000E7060000}"/>
    <cellStyle name="_price-tt&amp;t-06_C1_FOC_NMS&amp;TE_Vavlue 2" xfId="19739" xr:uid="{00000000-0005-0000-0000-0000E8060000}"/>
    <cellStyle name="_price-tt&amp;t-06_C1_FOC_NMS&amp;TE_Vavlue_(3)Balance with related" xfId="19740" xr:uid="{00000000-0005-0000-0000-0000E9060000}"/>
    <cellStyle name="_price-tt&amp;t-06_C1_FOC_NMS&amp;TE_Vavlue_2008_J027_Cash flow_Conso" xfId="19741" xr:uid="{00000000-0005-0000-0000-0000EA060000}"/>
    <cellStyle name="_price-tt&amp;t-06_C1_FOC_NMS&amp;TE_Vavlue_2008Q1_JI Group - Note R11" xfId="19742" xr:uid="{00000000-0005-0000-0000-0000EB060000}"/>
    <cellStyle name="_price-tt&amp;t-06_C1_FOC_NMS&amp;TE_Vavlue_2008Q1_JI Group - Note R11 2" xfId="19743" xr:uid="{00000000-0005-0000-0000-0000EC060000}"/>
    <cellStyle name="_price-tt&amp;t-06_C1_FOC_NMS&amp;TE_Vavlue_2008Q1_JI Group - Note R11_2010_J032_Note R3_Audit" xfId="19744" xr:uid="{00000000-0005-0000-0000-0000ED060000}"/>
    <cellStyle name="_price-tt&amp;t-06_C1_FOC_NMS&amp;TE_Vavlue_2008Q1_JI Group - Note R11_2010_J032_Note R3_Audit 2" xfId="19745" xr:uid="{00000000-0005-0000-0000-0000EE060000}"/>
    <cellStyle name="_price-tt&amp;t-06_C1_FOC_NMS&amp;TE_Vavlue_2008Q1_JI Group - Note R11_2010_J032_Note R3_Audit_JTS_Note R3_Q1Y2012" xfId="19746" xr:uid="{00000000-0005-0000-0000-0000EF060000}"/>
    <cellStyle name="_price-tt&amp;t-06_C1_FOC_NMS&amp;TE_Vavlue_2008Q1_JI Group - Note R11_JTS_Note R3_Q3Y09 (Final)" xfId="19747" xr:uid="{00000000-0005-0000-0000-0000F0060000}"/>
    <cellStyle name="_price-tt&amp;t-06_C1_FOC_NMS&amp;TE_Vavlue_2008Q1_JI Group - Note R11_JTS_Note R3_Q3Y09 (Final) 2" xfId="19748" xr:uid="{00000000-0005-0000-0000-0000F1060000}"/>
    <cellStyle name="_price-tt&amp;t-06_C1_FOC_NMS&amp;TE_Vavlue_2008Q1_JI Group - Note R11_JTS_Note R3_Q3Y09 (Final)_JTS_Note R3_Q1Y2012" xfId="19749" xr:uid="{00000000-0005-0000-0000-0000F2060000}"/>
    <cellStyle name="_price-tt&amp;t-06_C1_FOC_NMS&amp;TE_Vavlue_2008Q1_JI Group - Note R11_JTS_Note R3_Q3Y2009" xfId="19750" xr:uid="{00000000-0005-0000-0000-0000F3060000}"/>
    <cellStyle name="_price-tt&amp;t-06_C1_FOC_NMS&amp;TE_Vavlue_2008Q1_JI Group - Note R11_JTS_Note R3_Q3Y2009 2" xfId="19751" xr:uid="{00000000-0005-0000-0000-0000F4060000}"/>
    <cellStyle name="_price-tt&amp;t-06_C1_FOC_NMS&amp;TE_Vavlue_2008Q1_JI Group - Note R11_JTS_Note R3_Q3Y2009_2010_J032_Note R3_Audit" xfId="19752" xr:uid="{00000000-0005-0000-0000-0000F5060000}"/>
    <cellStyle name="_price-tt&amp;t-06_C1_FOC_NMS&amp;TE_Vavlue_2008Q1_JI Group - Note R11_JTS_Note R3_Q3Y2009_JTS_Note R3_Q1Y2012" xfId="19753" xr:uid="{00000000-0005-0000-0000-0000F6060000}"/>
    <cellStyle name="_price-tt&amp;t-06_C1_FOC_NMS&amp;TE_Vavlue_2008Q1_JI Group - Note R11_JTS_Note R3_Q3Y2009_JTS_Note R3_Q3Y2010" xfId="19754" xr:uid="{00000000-0005-0000-0000-0000F7060000}"/>
    <cellStyle name="_price-tt&amp;t-06_C1_FOC_NMS&amp;TE_Vavlue_2008Q1_JI Group - Note R11_JTS_Note R3_Q3Y2009_JTS_Note R3_Q4Y2010" xfId="19755" xr:uid="{00000000-0005-0000-0000-0000F8060000}"/>
    <cellStyle name="_price-tt&amp;t-06_C1_FOC_NMS&amp;TE_Vavlue_2008Q1_JI Group - Note R11_Note unrealized (update)" xfId="19756" xr:uid="{00000000-0005-0000-0000-0000F9060000}"/>
    <cellStyle name="_price-tt&amp;t-06_C1_FOC_NMS&amp;TE_Vavlue_2008Q1_JI Group - Note R11_Note unrealized (update) 2" xfId="19757" xr:uid="{00000000-0005-0000-0000-0000FA060000}"/>
    <cellStyle name="_price-tt&amp;t-06_C1_FOC_NMS&amp;TE_Vavlue_2008Q1_JI Group - Note R11_Note unrealized (update)_JTS_Note R1_Q2Y2010" xfId="19758" xr:uid="{00000000-0005-0000-0000-0000FB060000}"/>
    <cellStyle name="_price-tt&amp;t-06_C1_FOC_NMS&amp;TE_Vavlue_2008Q1_JI Group - Note R11_Note unrealized (update)_Note_R1_Aging_Q2_11" xfId="19759" xr:uid="{00000000-0005-0000-0000-0000FC060000}"/>
    <cellStyle name="_price-tt&amp;t-06_C1_FOC_NMS&amp;TE_Vavlue_2008Q1_JI Group - Note R11_Note unrealized (update)_Note_R1_Aging_Q3_11" xfId="19760" xr:uid="{00000000-0005-0000-0000-0000FD060000}"/>
    <cellStyle name="_price-tt&amp;t-06_C1_FOC_NMS&amp;TE_Vavlue_2008Q1_JI Group - Note R11_Note unrealized (update)_Note_R1_Aging_Q4" xfId="19761" xr:uid="{00000000-0005-0000-0000-0000FE060000}"/>
    <cellStyle name="_price-tt&amp;t-06_C1_FOC_NMS&amp;TE_Vavlue_2008Q1_JI Group - Note R11_Note unrealized (update)_Q210_J032_Note R1_Unrealised" xfId="19762" xr:uid="{00000000-0005-0000-0000-0000FF060000}"/>
    <cellStyle name="_price-tt&amp;t-06_C1_FOC_NMS&amp;TE_Vavlue_2008Q1_JI Group - Note R11_Q309_J032_Note R1_Audit (2)" xfId="19763" xr:uid="{00000000-0005-0000-0000-000000070000}"/>
    <cellStyle name="_price-tt&amp;t-06_C1_FOC_NMS&amp;TE_Vavlue_2008Q1_JI Group - Note R11_Q309_J032_Note R1_Audit (2) 2" xfId="19764" xr:uid="{00000000-0005-0000-0000-000001070000}"/>
    <cellStyle name="_price-tt&amp;t-06_C1_FOC_NMS&amp;TE_Vavlue_2008Q1_JI Group - Note R11_Q309_J032_Note R1_Audit (2)_JTS_Note R1_Q2Y2010" xfId="19765" xr:uid="{00000000-0005-0000-0000-000002070000}"/>
    <cellStyle name="_price-tt&amp;t-06_C1_FOC_NMS&amp;TE_Vavlue_2008Q1_JI Group - Note R11_Q309_J032_Note R1_Audit (2)_Note_R1_Aging_Q2_11" xfId="19766" xr:uid="{00000000-0005-0000-0000-000003070000}"/>
    <cellStyle name="_price-tt&amp;t-06_C1_FOC_NMS&amp;TE_Vavlue_2008Q1_JI Group - Note R11_Q309_J032_Note R1_Audit (2)_Note_R1_Aging_Q3_11" xfId="19767" xr:uid="{00000000-0005-0000-0000-000004070000}"/>
    <cellStyle name="_price-tt&amp;t-06_C1_FOC_NMS&amp;TE_Vavlue_2008Q1_JI Group - Note R11_Q309_J032_Note R1_Audit (2)_Note_R1_Aging_Q4" xfId="19768" xr:uid="{00000000-0005-0000-0000-000005070000}"/>
    <cellStyle name="_price-tt&amp;t-06_C1_FOC_NMS&amp;TE_Vavlue_2008Q1_JI Group - Note R11_Q309_J032_Note R1_Audit (2)_Q210_J032_Note R1_Unrealised" xfId="19769" xr:uid="{00000000-0005-0000-0000-000006070000}"/>
    <cellStyle name="_price-tt&amp;t-06_C1_FOC_NMS&amp;TE_Vavlue_2008Q2_JIG_Note R11" xfId="19770" xr:uid="{00000000-0005-0000-0000-000007070000}"/>
    <cellStyle name="_price-tt&amp;t-06_C1_FOC_NMS&amp;TE_Vavlue_2008Q3- J027 - JI Group - Note R1" xfId="19771" xr:uid="{00000000-0005-0000-0000-000008070000}"/>
    <cellStyle name="_price-tt&amp;t-06_C1_FOC_NMS&amp;TE_Vavlue_2010_J032_Note R3_Audit" xfId="19772" xr:uid="{00000000-0005-0000-0000-000009070000}"/>
    <cellStyle name="_price-tt&amp;t-06_C1_FOC_NMS&amp;TE_Vavlue_2010_J032_Note R3_Audit 2" xfId="19773" xr:uid="{00000000-0005-0000-0000-00000A070000}"/>
    <cellStyle name="_price-tt&amp;t-06_C1_FOC_NMS&amp;TE_Vavlue_2010_J032_Note R3_Audit_JTS_Note R3_Q1Y2012" xfId="19774" xr:uid="{00000000-0005-0000-0000-00000B070000}"/>
    <cellStyle name="_price-tt&amp;t-06_C1_FOC_NMS&amp;TE_Vavlue_J027_2007_Cash flow_Conso_WP" xfId="19775" xr:uid="{00000000-0005-0000-0000-00000C070000}"/>
    <cellStyle name="_price-tt&amp;t-06_C1_FOC_NMS&amp;TE_Vavlue_JTS_Note R3_Q3Y09 (Final)" xfId="19776" xr:uid="{00000000-0005-0000-0000-00000D070000}"/>
    <cellStyle name="_price-tt&amp;t-06_C1_FOC_NMS&amp;TE_Vavlue_JTS_Note R3_Q3Y09 (Final) 2" xfId="19777" xr:uid="{00000000-0005-0000-0000-00000E070000}"/>
    <cellStyle name="_price-tt&amp;t-06_C1_FOC_NMS&amp;TE_Vavlue_JTS_Note R3_Q3Y09 (Final)_JTS_Note R3_Q1Y2012" xfId="19778" xr:uid="{00000000-0005-0000-0000-00000F070000}"/>
    <cellStyle name="_price-tt&amp;t-06_C1_FOC_NMS&amp;TE_Vavlue_JTS_Note R3_Q3Y2009" xfId="19779" xr:uid="{00000000-0005-0000-0000-000010070000}"/>
    <cellStyle name="_price-tt&amp;t-06_C1_FOC_NMS&amp;TE_Vavlue_JTS_Note R3_Q3Y2009 2" xfId="19780" xr:uid="{00000000-0005-0000-0000-000011070000}"/>
    <cellStyle name="_price-tt&amp;t-06_C1_FOC_NMS&amp;TE_Vavlue_JTS_Note R3_Q3Y2009_2010_J032_Note R3_Audit" xfId="19781" xr:uid="{00000000-0005-0000-0000-000012070000}"/>
    <cellStyle name="_price-tt&amp;t-06_C1_FOC_NMS&amp;TE_Vavlue_JTS_Note R3_Q3Y2009_JTS_Note R3_Q1Y2012" xfId="19782" xr:uid="{00000000-0005-0000-0000-000013070000}"/>
    <cellStyle name="_price-tt&amp;t-06_C1_FOC_NMS&amp;TE_Vavlue_JTS_Note R3_Q3Y2009_JTS_Note R3_Q3Y2010" xfId="19783" xr:uid="{00000000-0005-0000-0000-000014070000}"/>
    <cellStyle name="_price-tt&amp;t-06_C1_FOC_NMS&amp;TE_Vavlue_JTS_Note R3_Q3Y2009_JTS_Note R3_Q4Y2010" xfId="19784" xr:uid="{00000000-0005-0000-0000-000015070000}"/>
    <cellStyle name="_price-tt&amp;t-06_C1_FOC_NMS&amp;TE_Vavlue_Note unrealized (update)" xfId="19785" xr:uid="{00000000-0005-0000-0000-000016070000}"/>
    <cellStyle name="_price-tt&amp;t-06_C1_FOC_NMS&amp;TE_Vavlue_Note unrealized (update) 2" xfId="19786" xr:uid="{00000000-0005-0000-0000-000017070000}"/>
    <cellStyle name="_price-tt&amp;t-06_C1_FOC_NMS&amp;TE_Vavlue_Note unrealized (update)_JTS_Note R1_Q2Y2010" xfId="19787" xr:uid="{00000000-0005-0000-0000-000018070000}"/>
    <cellStyle name="_price-tt&amp;t-06_C1_FOC_NMS&amp;TE_Vavlue_Note unrealized (update)_Note_R1_Aging_Q2_11" xfId="19788" xr:uid="{00000000-0005-0000-0000-000019070000}"/>
    <cellStyle name="_price-tt&amp;t-06_C1_FOC_NMS&amp;TE_Vavlue_Note unrealized (update)_Note_R1_Aging_Q3_11" xfId="19789" xr:uid="{00000000-0005-0000-0000-00001A070000}"/>
    <cellStyle name="_price-tt&amp;t-06_C1_FOC_NMS&amp;TE_Vavlue_Note unrealized (update)_Note_R1_Aging_Q4" xfId="19790" xr:uid="{00000000-0005-0000-0000-00001B070000}"/>
    <cellStyle name="_price-tt&amp;t-06_C1_FOC_NMS&amp;TE_Vavlue_Note unrealized (update)_Q210_J032_Note R1_Unrealised" xfId="19791" xr:uid="{00000000-0005-0000-0000-00001C070000}"/>
    <cellStyle name="_price-tt&amp;t-06_C1_FOC_NMS&amp;TE_Vavlue_Q1 2008 - J027 - cash flow conso - WP" xfId="19792" xr:uid="{00000000-0005-0000-0000-00001D070000}"/>
    <cellStyle name="_price-tt&amp;t-06_C1_FOC_NMS&amp;TE_Vavlue_Q1 2008 - J027 - cash flow conso - WP 2" xfId="19793" xr:uid="{00000000-0005-0000-0000-00001E070000}"/>
    <cellStyle name="_price-tt&amp;t-06_C1_FOC_NMS&amp;TE_Vavlue_Q1 2008 - J027 - cash flow conso - WP_2010_J032_Note R3_Audit" xfId="19794" xr:uid="{00000000-0005-0000-0000-00001F070000}"/>
    <cellStyle name="_price-tt&amp;t-06_C1_FOC_NMS&amp;TE_Vavlue_Q1 2008 - J027 - cash flow conso - WP_2010_J032_Note R3_Audit 2" xfId="19795" xr:uid="{00000000-0005-0000-0000-000020070000}"/>
    <cellStyle name="_price-tt&amp;t-06_C1_FOC_NMS&amp;TE_Vavlue_Q1 2008 - J027 - cash flow conso - WP_2010_J032_Note R3_Audit_JTS_Note R3_Q1Y2012" xfId="19796" xr:uid="{00000000-0005-0000-0000-000021070000}"/>
    <cellStyle name="_price-tt&amp;t-06_C1_FOC_NMS&amp;TE_Vavlue_Q1 2008 - J027 - cash flow conso - WP_JTS_Note R3_Q3Y09 (Final)" xfId="19797" xr:uid="{00000000-0005-0000-0000-000022070000}"/>
    <cellStyle name="_price-tt&amp;t-06_C1_FOC_NMS&amp;TE_Vavlue_Q1 2008 - J027 - cash flow conso - WP_JTS_Note R3_Q3Y09 (Final) 2" xfId="19798" xr:uid="{00000000-0005-0000-0000-000023070000}"/>
    <cellStyle name="_price-tt&amp;t-06_C1_FOC_NMS&amp;TE_Vavlue_Q1 2008 - J027 - cash flow conso - WP_JTS_Note R3_Q3Y09 (Final)_JTS_Note R3_Q1Y2012" xfId="19799" xr:uid="{00000000-0005-0000-0000-000024070000}"/>
    <cellStyle name="_price-tt&amp;t-06_C1_FOC_NMS&amp;TE_Vavlue_Q1 2008 - J027 - cash flow conso - WP_JTS_Note R3_Q3Y2009" xfId="19800" xr:uid="{00000000-0005-0000-0000-000025070000}"/>
    <cellStyle name="_price-tt&amp;t-06_C1_FOC_NMS&amp;TE_Vavlue_Q1 2008 - J027 - cash flow conso - WP_JTS_Note R3_Q3Y2009 2" xfId="19801" xr:uid="{00000000-0005-0000-0000-000026070000}"/>
    <cellStyle name="_price-tt&amp;t-06_C1_FOC_NMS&amp;TE_Vavlue_Q1 2008 - J027 - cash flow conso - WP_JTS_Note R3_Q3Y2009_2010_J032_Note R3_Audit" xfId="19802" xr:uid="{00000000-0005-0000-0000-000027070000}"/>
    <cellStyle name="_price-tt&amp;t-06_C1_FOC_NMS&amp;TE_Vavlue_Q1 2008 - J027 - cash flow conso - WP_JTS_Note R3_Q3Y2009_JTS_Note R3_Q1Y2012" xfId="19803" xr:uid="{00000000-0005-0000-0000-000028070000}"/>
    <cellStyle name="_price-tt&amp;t-06_C1_FOC_NMS&amp;TE_Vavlue_Q1 2008 - J027 - cash flow conso - WP_JTS_Note R3_Q3Y2009_JTS_Note R3_Q3Y2010" xfId="19804" xr:uid="{00000000-0005-0000-0000-000029070000}"/>
    <cellStyle name="_price-tt&amp;t-06_C1_FOC_NMS&amp;TE_Vavlue_Q1 2008 - J027 - cash flow conso - WP_JTS_Note R3_Q3Y2009_JTS_Note R3_Q4Y2010" xfId="19805" xr:uid="{00000000-0005-0000-0000-00002A070000}"/>
    <cellStyle name="_price-tt&amp;t-06_C1_FOC_NMS&amp;TE_Vavlue_Q1 2008 - J027 - cash flow conso - WP_Note unrealized (update)" xfId="19806" xr:uid="{00000000-0005-0000-0000-00002B070000}"/>
    <cellStyle name="_price-tt&amp;t-06_C1_FOC_NMS&amp;TE_Vavlue_Q1 2008 - J027 - cash flow conso - WP_Note unrealized (update) 2" xfId="19807" xr:uid="{00000000-0005-0000-0000-00002C070000}"/>
    <cellStyle name="_price-tt&amp;t-06_C1_FOC_NMS&amp;TE_Vavlue_Q1 2008 - J027 - cash flow conso - WP_Note unrealized (update)_JTS_Note R1_Q2Y2010" xfId="19808" xr:uid="{00000000-0005-0000-0000-00002D070000}"/>
    <cellStyle name="_price-tt&amp;t-06_C1_FOC_NMS&amp;TE_Vavlue_Q1 2008 - J027 - cash flow conso - WP_Note unrealized (update)_Note_R1_Aging_Q2_11" xfId="19809" xr:uid="{00000000-0005-0000-0000-00002E070000}"/>
    <cellStyle name="_price-tt&amp;t-06_C1_FOC_NMS&amp;TE_Vavlue_Q1 2008 - J027 - cash flow conso - WP_Note unrealized (update)_Note_R1_Aging_Q3_11" xfId="19810" xr:uid="{00000000-0005-0000-0000-00002F070000}"/>
    <cellStyle name="_price-tt&amp;t-06_C1_FOC_NMS&amp;TE_Vavlue_Q1 2008 - J027 - cash flow conso - WP_Note unrealized (update)_Note_R1_Aging_Q4" xfId="19811" xr:uid="{00000000-0005-0000-0000-000030070000}"/>
    <cellStyle name="_price-tt&amp;t-06_C1_FOC_NMS&amp;TE_Vavlue_Q1 2008 - J027 - cash flow conso - WP_Note unrealized (update)_Q210_J032_Note R1_Unrealised" xfId="19812" xr:uid="{00000000-0005-0000-0000-000031070000}"/>
    <cellStyle name="_price-tt&amp;t-06_C1_FOC_NMS&amp;TE_Vavlue_Q1 2008 - J027 - cash flow conso - WP_Q309_J032_Note R1_Audit (2)" xfId="19813" xr:uid="{00000000-0005-0000-0000-000032070000}"/>
    <cellStyle name="_price-tt&amp;t-06_C1_FOC_NMS&amp;TE_Vavlue_Q1 2008 - J027 - cash flow conso - WP_Q309_J032_Note R1_Audit (2) 2" xfId="19814" xr:uid="{00000000-0005-0000-0000-000033070000}"/>
    <cellStyle name="_price-tt&amp;t-06_C1_FOC_NMS&amp;TE_Vavlue_Q1 2008 - J027 - cash flow conso - WP_Q309_J032_Note R1_Audit (2)_JTS_Note R1_Q2Y2010" xfId="19815" xr:uid="{00000000-0005-0000-0000-000034070000}"/>
    <cellStyle name="_price-tt&amp;t-06_C1_FOC_NMS&amp;TE_Vavlue_Q1 2008 - J027 - cash flow conso - WP_Q309_J032_Note R1_Audit (2)_Note_R1_Aging_Q2_11" xfId="19816" xr:uid="{00000000-0005-0000-0000-000035070000}"/>
    <cellStyle name="_price-tt&amp;t-06_C1_FOC_NMS&amp;TE_Vavlue_Q1 2008 - J027 - cash flow conso - WP_Q309_J032_Note R1_Audit (2)_Note_R1_Aging_Q3_11" xfId="19817" xr:uid="{00000000-0005-0000-0000-000036070000}"/>
    <cellStyle name="_price-tt&amp;t-06_C1_FOC_NMS&amp;TE_Vavlue_Q1 2008 - J027 - cash flow conso - WP_Q309_J032_Note R1_Audit (2)_Note_R1_Aging_Q4" xfId="19818" xr:uid="{00000000-0005-0000-0000-000037070000}"/>
    <cellStyle name="_price-tt&amp;t-06_C1_FOC_NMS&amp;TE_Vavlue_Q1 2008 - J027 - cash flow conso - WP_Q309_J032_Note R1_Audit (2)_Q210_J032_Note R1_Unrealised" xfId="19819" xr:uid="{00000000-0005-0000-0000-000038070000}"/>
    <cellStyle name="_price-tt&amp;t-06_C1_FOC_NMS&amp;TE_Vavlue_Q1 2008 - J027 - JI Group - Note R11" xfId="19820" xr:uid="{00000000-0005-0000-0000-000039070000}"/>
    <cellStyle name="_price-tt&amp;t-06_C1_FOC_NMS&amp;TE_Vavlue_Q1 2008 - J027 - JI Group - Note R11 2" xfId="19821" xr:uid="{00000000-0005-0000-0000-00003A070000}"/>
    <cellStyle name="_price-tt&amp;t-06_C1_FOC_NMS&amp;TE_Vavlue_Q1 2008 - J027 - JI Group - Note R11_2010_J032_Note R3_Audit" xfId="19822" xr:uid="{00000000-0005-0000-0000-00003B070000}"/>
    <cellStyle name="_price-tt&amp;t-06_C1_FOC_NMS&amp;TE_Vavlue_Q1 2008 - J027 - JI Group - Note R11_2010_J032_Note R3_Audit 2" xfId="19823" xr:uid="{00000000-0005-0000-0000-00003C070000}"/>
    <cellStyle name="_price-tt&amp;t-06_C1_FOC_NMS&amp;TE_Vavlue_Q1 2008 - J027 - JI Group - Note R11_2010_J032_Note R3_Audit_JTS_Note R3_Q1Y2012" xfId="19824" xr:uid="{00000000-0005-0000-0000-00003D070000}"/>
    <cellStyle name="_price-tt&amp;t-06_C1_FOC_NMS&amp;TE_Vavlue_Q1 2008 - J027 - JI Group - Note R11_JTS_Note R3_Q3Y09 (Final)" xfId="19825" xr:uid="{00000000-0005-0000-0000-00003E070000}"/>
    <cellStyle name="_price-tt&amp;t-06_C1_FOC_NMS&amp;TE_Vavlue_Q1 2008 - J027 - JI Group - Note R11_JTS_Note R3_Q3Y09 (Final) 2" xfId="19826" xr:uid="{00000000-0005-0000-0000-00003F070000}"/>
    <cellStyle name="_price-tt&amp;t-06_C1_FOC_NMS&amp;TE_Vavlue_Q1 2008 - J027 - JI Group - Note R11_JTS_Note R3_Q3Y09 (Final)_JTS_Note R3_Q1Y2012" xfId="19827" xr:uid="{00000000-0005-0000-0000-000040070000}"/>
    <cellStyle name="_price-tt&amp;t-06_C1_FOC_NMS&amp;TE_Vavlue_Q1 2008 - J027 - JI Group - Note R11_JTS_Note R3_Q3Y2009" xfId="19828" xr:uid="{00000000-0005-0000-0000-000041070000}"/>
    <cellStyle name="_price-tt&amp;t-06_C1_FOC_NMS&amp;TE_Vavlue_Q1 2008 - J027 - JI Group - Note R11_JTS_Note R3_Q3Y2009 2" xfId="19829" xr:uid="{00000000-0005-0000-0000-000042070000}"/>
    <cellStyle name="_price-tt&amp;t-06_C1_FOC_NMS&amp;TE_Vavlue_Q1 2008 - J027 - JI Group - Note R11_JTS_Note R3_Q3Y2009_2010_J032_Note R3_Audit" xfId="19830" xr:uid="{00000000-0005-0000-0000-000043070000}"/>
    <cellStyle name="_price-tt&amp;t-06_C1_FOC_NMS&amp;TE_Vavlue_Q1 2008 - J027 - JI Group - Note R11_JTS_Note R3_Q3Y2009_JTS_Note R3_Q1Y2012" xfId="19831" xr:uid="{00000000-0005-0000-0000-000044070000}"/>
    <cellStyle name="_price-tt&amp;t-06_C1_FOC_NMS&amp;TE_Vavlue_Q1 2008 - J027 - JI Group - Note R11_JTS_Note R3_Q3Y2009_JTS_Note R3_Q3Y2010" xfId="19832" xr:uid="{00000000-0005-0000-0000-000045070000}"/>
    <cellStyle name="_price-tt&amp;t-06_C1_FOC_NMS&amp;TE_Vavlue_Q1 2008 - J027 - JI Group - Note R11_JTS_Note R3_Q3Y2009_JTS_Note R3_Q4Y2010" xfId="19833" xr:uid="{00000000-0005-0000-0000-000046070000}"/>
    <cellStyle name="_price-tt&amp;t-06_C1_FOC_NMS&amp;TE_Vavlue_Q1 2008 - J027 - JI Group - Note R11_Note unrealized (update)" xfId="19834" xr:uid="{00000000-0005-0000-0000-000047070000}"/>
    <cellStyle name="_price-tt&amp;t-06_C1_FOC_NMS&amp;TE_Vavlue_Q1 2008 - J027 - JI Group - Note R11_Note unrealized (update) 2" xfId="19835" xr:uid="{00000000-0005-0000-0000-000048070000}"/>
    <cellStyle name="_price-tt&amp;t-06_C1_FOC_NMS&amp;TE_Vavlue_Q1 2008 - J027 - JI Group - Note R11_Note unrealized (update)_JTS_Note R1_Q2Y2010" xfId="19836" xr:uid="{00000000-0005-0000-0000-000049070000}"/>
    <cellStyle name="_price-tt&amp;t-06_C1_FOC_NMS&amp;TE_Vavlue_Q1 2008 - J027 - JI Group - Note R11_Note unrealized (update)_Note_R1_Aging_Q2_11" xfId="19837" xr:uid="{00000000-0005-0000-0000-00004A070000}"/>
    <cellStyle name="_price-tt&amp;t-06_C1_FOC_NMS&amp;TE_Vavlue_Q1 2008 - J027 - JI Group - Note R11_Note unrealized (update)_Note_R1_Aging_Q3_11" xfId="19838" xr:uid="{00000000-0005-0000-0000-00004B070000}"/>
    <cellStyle name="_price-tt&amp;t-06_C1_FOC_NMS&amp;TE_Vavlue_Q1 2008 - J027 - JI Group - Note R11_Note unrealized (update)_Note_R1_Aging_Q4" xfId="19839" xr:uid="{00000000-0005-0000-0000-00004C070000}"/>
    <cellStyle name="_price-tt&amp;t-06_C1_FOC_NMS&amp;TE_Vavlue_Q1 2008 - J027 - JI Group - Note R11_Note unrealized (update)_Q210_J032_Note R1_Unrealised" xfId="19840" xr:uid="{00000000-0005-0000-0000-00004D070000}"/>
    <cellStyle name="_price-tt&amp;t-06_C1_FOC_NMS&amp;TE_Vavlue_Q1 2008 - J027 - JI Group - Note R11_Q309_J032_Note R1_Audit (2)" xfId="19841" xr:uid="{00000000-0005-0000-0000-00004E070000}"/>
    <cellStyle name="_price-tt&amp;t-06_C1_FOC_NMS&amp;TE_Vavlue_Q1 2008 - J027 - JI Group - Note R11_Q309_J032_Note R1_Audit (2) 2" xfId="19842" xr:uid="{00000000-0005-0000-0000-00004F070000}"/>
    <cellStyle name="_price-tt&amp;t-06_C1_FOC_NMS&amp;TE_Vavlue_Q1 2008 - J027 - JI Group - Note R11_Q309_J032_Note R1_Audit (2)_JTS_Note R1_Q2Y2010" xfId="19843" xr:uid="{00000000-0005-0000-0000-000050070000}"/>
    <cellStyle name="_price-tt&amp;t-06_C1_FOC_NMS&amp;TE_Vavlue_Q1 2008 - J027 - JI Group - Note R11_Q309_J032_Note R1_Audit (2)_Note_R1_Aging_Q2_11" xfId="19844" xr:uid="{00000000-0005-0000-0000-000051070000}"/>
    <cellStyle name="_price-tt&amp;t-06_C1_FOC_NMS&amp;TE_Vavlue_Q1 2008 - J027 - JI Group - Note R11_Q309_J032_Note R1_Audit (2)_Note_R1_Aging_Q3_11" xfId="19845" xr:uid="{00000000-0005-0000-0000-000052070000}"/>
    <cellStyle name="_price-tt&amp;t-06_C1_FOC_NMS&amp;TE_Vavlue_Q1 2008 - J027 - JI Group - Note R11_Q309_J032_Note R1_Audit (2)_Note_R1_Aging_Q4" xfId="19846" xr:uid="{00000000-0005-0000-0000-000053070000}"/>
    <cellStyle name="_price-tt&amp;t-06_C1_FOC_NMS&amp;TE_Vavlue_Q1 2008 - J027 - JI Group - Note R11_Q309_J032_Note R1_Audit (2)_Q210_J032_Note R1_Unrealised" xfId="19847" xr:uid="{00000000-0005-0000-0000-000054070000}"/>
    <cellStyle name="_price-tt&amp;t-06_C1_FOC_NMS&amp;TE_Vavlue_Q2 2008 - J027 - JI Group - Note R11" xfId="19848" xr:uid="{00000000-0005-0000-0000-000055070000}"/>
    <cellStyle name="_price-tt&amp;t-06_C1_FOC_NMS&amp;TE_Vavlue_Q3 2008 - J027 - cash flow conso" xfId="19849" xr:uid="{00000000-0005-0000-0000-000056070000}"/>
    <cellStyle name="_price-tt&amp;t-06_C1_FOC_NMS&amp;TE_Vavlue_Q3 2008 - J027 - JI Group - Note R1" xfId="19850" xr:uid="{00000000-0005-0000-0000-000057070000}"/>
    <cellStyle name="_price-tt&amp;t-06_C1_FOC_NMS&amp;TE_Vavlue_Q3 2008 - J027 - JI Group - Note R11" xfId="19851" xr:uid="{00000000-0005-0000-0000-000058070000}"/>
    <cellStyle name="_price-tt&amp;t-06_C1_FOC_NMS&amp;TE_Vavlue_Q309_J032_Note R1_Audit (2)" xfId="19852" xr:uid="{00000000-0005-0000-0000-000059070000}"/>
    <cellStyle name="_price-tt&amp;t-06_C1_FOC_NMS&amp;TE_Vavlue_Q309_J032_Note R1_Audit (2) 2" xfId="19853" xr:uid="{00000000-0005-0000-0000-00005A070000}"/>
    <cellStyle name="_price-tt&amp;t-06_C1_FOC_NMS&amp;TE_Vavlue_Q309_J032_Note R1_Audit (2)_JTS_Note R1_Q2Y2010" xfId="19854" xr:uid="{00000000-0005-0000-0000-00005B070000}"/>
    <cellStyle name="_price-tt&amp;t-06_C1_FOC_NMS&amp;TE_Vavlue_Q309_J032_Note R1_Audit (2)_Note_R1_Aging_Q2_11" xfId="19855" xr:uid="{00000000-0005-0000-0000-00005C070000}"/>
    <cellStyle name="_price-tt&amp;t-06_C1_FOC_NMS&amp;TE_Vavlue_Q309_J032_Note R1_Audit (2)_Note_R1_Aging_Q3_11" xfId="19856" xr:uid="{00000000-0005-0000-0000-00005D070000}"/>
    <cellStyle name="_price-tt&amp;t-06_C1_FOC_NMS&amp;TE_Vavlue_Q309_J032_Note R1_Audit (2)_Note_R1_Aging_Q4" xfId="19857" xr:uid="{00000000-0005-0000-0000-00005E070000}"/>
    <cellStyle name="_price-tt&amp;t-06_C1_FOC_NMS&amp;TE_Vavlue_Q309_J032_Note R1_Audit (2)_Q210_J032_Note R1_Unrealised" xfId="19858" xr:uid="{00000000-0005-0000-0000-00005F070000}"/>
    <cellStyle name="_price-tt&amp;t-06_C1_FOC_NMS&amp;TE_Vavlue_R11_Detail cash flow" xfId="19859" xr:uid="{00000000-0005-0000-0000-000060070000}"/>
    <cellStyle name="_price-tt&amp;t-06_C1_FOC_NMS&amp;TE_Vavlue_R11_Detail cash flow 2" xfId="19860" xr:uid="{00000000-0005-0000-0000-000061070000}"/>
    <cellStyle name="_price-tt&amp;t-06_C1_FOC_NMS&amp;TE_Vavlue_R11_Detail cash flow 3" xfId="19861" xr:uid="{00000000-0005-0000-0000-000062070000}"/>
    <cellStyle name="_price-tt&amp;t-06_C1_FOC_NMS&amp;TE_Vavlue_Y2008_JI Group - Note R11" xfId="19862" xr:uid="{00000000-0005-0000-0000-000063070000}"/>
    <cellStyle name="_Project 300K Progress" xfId="19863" xr:uid="{00000000-0005-0000-0000-000064070000}"/>
    <cellStyle name="_Project 300K Progress v1" xfId="19864" xr:uid="{00000000-0005-0000-0000-000065070000}"/>
    <cellStyle name="_Q1 2008 - J027 - cash flow conso - WP" xfId="19865" xr:uid="{00000000-0005-0000-0000-000066070000}"/>
    <cellStyle name="_Q1 2008 - J027 - cash flow conso - WP 2" xfId="19866" xr:uid="{00000000-0005-0000-0000-000067070000}"/>
    <cellStyle name="_Q1 2008 - J027 - cash flow conso - WP_2010_J032_Note R3_Audit" xfId="19867" xr:uid="{00000000-0005-0000-0000-000068070000}"/>
    <cellStyle name="_Q1 2008 - J027 - cash flow conso - WP_2010_J032_Note R3_Audit 2" xfId="19868" xr:uid="{00000000-0005-0000-0000-000069070000}"/>
    <cellStyle name="_Q1 2008 - J027 - cash flow conso - WP_2010_J032_Note R3_Audit_JTS_Note R3_Q1Y2012" xfId="19869" xr:uid="{00000000-0005-0000-0000-00006A070000}"/>
    <cellStyle name="_Q1 2008 - J027 - cash flow conso - WP_JTS_Note R3_Q3Y09 (Final)" xfId="19870" xr:uid="{00000000-0005-0000-0000-00006B070000}"/>
    <cellStyle name="_Q1 2008 - J027 - cash flow conso - WP_JTS_Note R3_Q3Y09 (Final) 2" xfId="19871" xr:uid="{00000000-0005-0000-0000-00006C070000}"/>
    <cellStyle name="_Q1 2008 - J027 - cash flow conso - WP_JTS_Note R3_Q3Y09 (Final)_JTS_Note R3_Q1Y2012" xfId="19872" xr:uid="{00000000-0005-0000-0000-00006D070000}"/>
    <cellStyle name="_Q1 2008 - J027 - cash flow conso - WP_JTS_Note R3_Q3Y2009" xfId="19873" xr:uid="{00000000-0005-0000-0000-00006E070000}"/>
    <cellStyle name="_Q1 2008 - J027 - cash flow conso - WP_JTS_Note R3_Q3Y2009 2" xfId="19874" xr:uid="{00000000-0005-0000-0000-00006F070000}"/>
    <cellStyle name="_Q1 2008 - J027 - cash flow conso - WP_JTS_Note R3_Q3Y2009_2010_J032_Note R3_Audit" xfId="19875" xr:uid="{00000000-0005-0000-0000-000070070000}"/>
    <cellStyle name="_Q1 2008 - J027 - cash flow conso - WP_JTS_Note R3_Q3Y2009_JTS_Note R3_Q1Y2012" xfId="19876" xr:uid="{00000000-0005-0000-0000-000071070000}"/>
    <cellStyle name="_Q1 2008 - J027 - cash flow conso - WP_JTS_Note R3_Q3Y2009_JTS_Note R3_Q3Y2010" xfId="19877" xr:uid="{00000000-0005-0000-0000-000072070000}"/>
    <cellStyle name="_Q1 2008 - J027 - cash flow conso - WP_JTS_Note R3_Q3Y2009_JTS_Note R3_Q4Y2010" xfId="19878" xr:uid="{00000000-0005-0000-0000-000073070000}"/>
    <cellStyle name="_Q1 2008 - J027 - cash flow conso - WP_Note unrealized (update)" xfId="19879" xr:uid="{00000000-0005-0000-0000-000074070000}"/>
    <cellStyle name="_Q1 2008 - J027 - cash flow conso - WP_Note unrealized (update) 2" xfId="19880" xr:uid="{00000000-0005-0000-0000-000075070000}"/>
    <cellStyle name="_Q1 2008 - J027 - cash flow conso - WP_Note unrealized (update)_JTS_Note R1_Q2Y2010" xfId="19881" xr:uid="{00000000-0005-0000-0000-000076070000}"/>
    <cellStyle name="_Q1 2008 - J027 - cash flow conso - WP_Note unrealized (update)_Note_R1_Aging_Q2_11" xfId="19882" xr:uid="{00000000-0005-0000-0000-000077070000}"/>
    <cellStyle name="_Q1 2008 - J027 - cash flow conso - WP_Note unrealized (update)_Note_R1_Aging_Q3_11" xfId="19883" xr:uid="{00000000-0005-0000-0000-000078070000}"/>
    <cellStyle name="_Q1 2008 - J027 - cash flow conso - WP_Note unrealized (update)_Note_R1_Aging_Q4" xfId="19884" xr:uid="{00000000-0005-0000-0000-000079070000}"/>
    <cellStyle name="_Q1 2008 - J027 - cash flow conso - WP_Note unrealized (update)_Q210_J032_Note R1_Unrealised" xfId="19885" xr:uid="{00000000-0005-0000-0000-00007A070000}"/>
    <cellStyle name="_Q1 2008 - J027 - cash flow conso - WP_Q309_J032_Note R1_Audit (2)" xfId="19886" xr:uid="{00000000-0005-0000-0000-00007B070000}"/>
    <cellStyle name="_Q1 2008 - J027 - cash flow conso - WP_Q309_J032_Note R1_Audit (2) 2" xfId="19887" xr:uid="{00000000-0005-0000-0000-00007C070000}"/>
    <cellStyle name="_Q1 2008 - J027 - cash flow conso - WP_Q309_J032_Note R1_Audit (2)_JTS_Note R1_Q2Y2010" xfId="19888" xr:uid="{00000000-0005-0000-0000-00007D070000}"/>
    <cellStyle name="_Q1 2008 - J027 - cash flow conso - WP_Q309_J032_Note R1_Audit (2)_Note_R1_Aging_Q2_11" xfId="19889" xr:uid="{00000000-0005-0000-0000-00007E070000}"/>
    <cellStyle name="_Q1 2008 - J027 - cash flow conso - WP_Q309_J032_Note R1_Audit (2)_Note_R1_Aging_Q3_11" xfId="19890" xr:uid="{00000000-0005-0000-0000-00007F070000}"/>
    <cellStyle name="_Q1 2008 - J027 - cash flow conso - WP_Q309_J032_Note R1_Audit (2)_Note_R1_Aging_Q4" xfId="19891" xr:uid="{00000000-0005-0000-0000-000080070000}"/>
    <cellStyle name="_Q1 2008 - J027 - cash flow conso - WP_Q309_J032_Note R1_Audit (2)_Q210_J032_Note R1_Unrealised" xfId="19892" xr:uid="{00000000-0005-0000-0000-000081070000}"/>
    <cellStyle name="_Q1 2008 - J027 - JI Group - Note R11" xfId="19893" xr:uid="{00000000-0005-0000-0000-000082070000}"/>
    <cellStyle name="_Q1 2008 - J027 - JI Group - Note R11 2" xfId="19894" xr:uid="{00000000-0005-0000-0000-000083070000}"/>
    <cellStyle name="_Q1 2008 - J027 - JI Group - Note R11_2010_J032_Note R3_Audit" xfId="19895" xr:uid="{00000000-0005-0000-0000-000084070000}"/>
    <cellStyle name="_Q1 2008 - J027 - JI Group - Note R11_2010_J032_Note R3_Audit 2" xfId="19896" xr:uid="{00000000-0005-0000-0000-000085070000}"/>
    <cellStyle name="_Q1 2008 - J027 - JI Group - Note R11_2010_J032_Note R3_Audit_JTS_Note R3_Q1Y2012" xfId="19897" xr:uid="{00000000-0005-0000-0000-000086070000}"/>
    <cellStyle name="_Q1 2008 - J027 - JI Group - Note R11_JTS_Note R3_Q3Y09 (Final)" xfId="19898" xr:uid="{00000000-0005-0000-0000-000087070000}"/>
    <cellStyle name="_Q1 2008 - J027 - JI Group - Note R11_JTS_Note R3_Q3Y09 (Final) 2" xfId="19899" xr:uid="{00000000-0005-0000-0000-000088070000}"/>
    <cellStyle name="_Q1 2008 - J027 - JI Group - Note R11_JTS_Note R3_Q3Y09 (Final)_JTS_Note R3_Q1Y2012" xfId="19900" xr:uid="{00000000-0005-0000-0000-000089070000}"/>
    <cellStyle name="_Q1 2008 - J027 - JI Group - Note R11_JTS_Note R3_Q3Y2009" xfId="19901" xr:uid="{00000000-0005-0000-0000-00008A070000}"/>
    <cellStyle name="_Q1 2008 - J027 - JI Group - Note R11_JTS_Note R3_Q3Y2009 2" xfId="19902" xr:uid="{00000000-0005-0000-0000-00008B070000}"/>
    <cellStyle name="_Q1 2008 - J027 - JI Group - Note R11_JTS_Note R3_Q3Y2009_2010_J032_Note R3_Audit" xfId="19903" xr:uid="{00000000-0005-0000-0000-00008C070000}"/>
    <cellStyle name="_Q1 2008 - J027 - JI Group - Note R11_JTS_Note R3_Q3Y2009_JTS_Note R3_Q1Y2012" xfId="19904" xr:uid="{00000000-0005-0000-0000-00008D070000}"/>
    <cellStyle name="_Q1 2008 - J027 - JI Group - Note R11_JTS_Note R3_Q3Y2009_JTS_Note R3_Q3Y2010" xfId="19905" xr:uid="{00000000-0005-0000-0000-00008E070000}"/>
    <cellStyle name="_Q1 2008 - J027 - JI Group - Note R11_JTS_Note R3_Q3Y2009_JTS_Note R3_Q4Y2010" xfId="19906" xr:uid="{00000000-0005-0000-0000-00008F070000}"/>
    <cellStyle name="_Q1 2008 - J027 - JI Group - Note R11_Note unrealized (update)" xfId="19907" xr:uid="{00000000-0005-0000-0000-000090070000}"/>
    <cellStyle name="_Q1 2008 - J027 - JI Group - Note R11_Note unrealized (update) 2" xfId="19908" xr:uid="{00000000-0005-0000-0000-000091070000}"/>
    <cellStyle name="_Q1 2008 - J027 - JI Group - Note R11_Note unrealized (update)_JTS_Note R1_Q2Y2010" xfId="19909" xr:uid="{00000000-0005-0000-0000-000092070000}"/>
    <cellStyle name="_Q1 2008 - J027 - JI Group - Note R11_Note unrealized (update)_Note_R1_Aging_Q2_11" xfId="19910" xr:uid="{00000000-0005-0000-0000-000093070000}"/>
    <cellStyle name="_Q1 2008 - J027 - JI Group - Note R11_Note unrealized (update)_Note_R1_Aging_Q3_11" xfId="19911" xr:uid="{00000000-0005-0000-0000-000094070000}"/>
    <cellStyle name="_Q1 2008 - J027 - JI Group - Note R11_Note unrealized (update)_Note_R1_Aging_Q4" xfId="19912" xr:uid="{00000000-0005-0000-0000-000095070000}"/>
    <cellStyle name="_Q1 2008 - J027 - JI Group - Note R11_Note unrealized (update)_Q210_J032_Note R1_Unrealised" xfId="19913" xr:uid="{00000000-0005-0000-0000-000096070000}"/>
    <cellStyle name="_Q1 2008 - J027 - JI Group - Note R11_Q309_J032_Note R1_Audit (2)" xfId="19914" xr:uid="{00000000-0005-0000-0000-000097070000}"/>
    <cellStyle name="_Q1 2008 - J027 - JI Group - Note R11_Q309_J032_Note R1_Audit (2) 2" xfId="19915" xr:uid="{00000000-0005-0000-0000-000098070000}"/>
    <cellStyle name="_Q1 2008 - J027 - JI Group - Note R11_Q309_J032_Note R1_Audit (2)_JTS_Note R1_Q2Y2010" xfId="19916" xr:uid="{00000000-0005-0000-0000-000099070000}"/>
    <cellStyle name="_Q1 2008 - J027 - JI Group - Note R11_Q309_J032_Note R1_Audit (2)_Note_R1_Aging_Q2_11" xfId="19917" xr:uid="{00000000-0005-0000-0000-00009A070000}"/>
    <cellStyle name="_Q1 2008 - J027 - JI Group - Note R11_Q309_J032_Note R1_Audit (2)_Note_R1_Aging_Q3_11" xfId="19918" xr:uid="{00000000-0005-0000-0000-00009B070000}"/>
    <cellStyle name="_Q1 2008 - J027 - JI Group - Note R11_Q309_J032_Note R1_Audit (2)_Note_R1_Aging_Q4" xfId="19919" xr:uid="{00000000-0005-0000-0000-00009C070000}"/>
    <cellStyle name="_Q1 2008 - J027 - JI Group - Note R11_Q309_J032_Note R1_Audit (2)_Q210_J032_Note R1_Unrealised" xfId="19920" xr:uid="{00000000-0005-0000-0000-00009D070000}"/>
    <cellStyle name="_Q2 2008 - J027 - JI Group - Note R11" xfId="19921" xr:uid="{00000000-0005-0000-0000-00009E070000}"/>
    <cellStyle name="_Q3 2008 - J027 - cash flow conso" xfId="19922" xr:uid="{00000000-0005-0000-0000-00009F070000}"/>
    <cellStyle name="_Q3 2008 - J027 - JI Group - Note R1" xfId="19923" xr:uid="{00000000-0005-0000-0000-0000A0070000}"/>
    <cellStyle name="_Q3 2008 - J027 - JI Group - Note R11" xfId="19924" xr:uid="{00000000-0005-0000-0000-0000A1070000}"/>
    <cellStyle name="_Q3'08 Outstanding Deposit - Conso" xfId="8627" xr:uid="{00000000-0005-0000-0000-0000A2070000}"/>
    <cellStyle name="_Quotation and cost sheet for Express 6541 200 units TA3010 20 sets" xfId="19925" xr:uid="{00000000-0005-0000-0000-0000A3070000}"/>
    <cellStyle name="_Quotation for TTnT Project (ADSL Router Parts) (Internal Version) 051122" xfId="19926" xr:uid="{00000000-0005-0000-0000-0000A4070000}"/>
    <cellStyle name="_Quotation for TTnT Project (ADSL Router Parts) (Internal Version) 051122 2" xfId="19927" xr:uid="{00000000-0005-0000-0000-0000A5070000}"/>
    <cellStyle name="_Quotation for TTnT Project (ADSL Router Parts) (Internal Version) 051122 3" xfId="19928" xr:uid="{00000000-0005-0000-0000-0000A6070000}"/>
    <cellStyle name="_Quotation for TTnT Project (Fixed Network Parts, Option 2) (Internal Version) 051123_New" xfId="19929" xr:uid="{00000000-0005-0000-0000-0000A7070000}"/>
    <cellStyle name="_Quotation for TTnT Project (Fixed Network Parts, Option 2) (Internal Version) 051123_New 2" xfId="19930" xr:uid="{00000000-0005-0000-0000-0000A8070000}"/>
    <cellStyle name="_Quotation for TTnT Project (Fixed Network Parts, Option 2) (Internal Version) 051123_New 3" xfId="19931" xr:uid="{00000000-0005-0000-0000-0000A9070000}"/>
    <cellStyle name="_Quotation for TTnT Project (OSS Parts ) (Internal Version) 051121_New" xfId="19932" xr:uid="{00000000-0005-0000-0000-0000AA070000}"/>
    <cellStyle name="_Quotation for TTnT Project (OSS Parts ) (Internal Version) 051121_New 2" xfId="19933" xr:uid="{00000000-0005-0000-0000-0000AB070000}"/>
    <cellStyle name="_Quotation for TTnT Project (OSS Parts ) (Internal Version) 051121_New_(3)Balance with related" xfId="19934" xr:uid="{00000000-0005-0000-0000-0000AC070000}"/>
    <cellStyle name="_Quotation for TTnT Project (OSS Parts ) (Internal Version) 051121_New_2008_J027_Cash flow_Conso" xfId="19935" xr:uid="{00000000-0005-0000-0000-0000AD070000}"/>
    <cellStyle name="_Quotation for TTnT Project (OSS Parts ) (Internal Version) 051121_New_2008Q1_JI Group - Note R11" xfId="19936" xr:uid="{00000000-0005-0000-0000-0000AE070000}"/>
    <cellStyle name="_Quotation for TTnT Project (OSS Parts ) (Internal Version) 051121_New_2008Q1_JI Group - Note R11 2" xfId="19937" xr:uid="{00000000-0005-0000-0000-0000AF070000}"/>
    <cellStyle name="_Quotation for TTnT Project (OSS Parts ) (Internal Version) 051121_New_2008Q1_JI Group - Note R11_2010_J032_Note R3_Audit" xfId="19938" xr:uid="{00000000-0005-0000-0000-0000B0070000}"/>
    <cellStyle name="_Quotation for TTnT Project (OSS Parts ) (Internal Version) 051121_New_2008Q1_JI Group - Note R11_2010_J032_Note R3_Audit 2" xfId="19939" xr:uid="{00000000-0005-0000-0000-0000B1070000}"/>
    <cellStyle name="_Quotation for TTnT Project (OSS Parts ) (Internal Version) 051121_New_2008Q1_JI Group - Note R11_2010_J032_Note R3_Audit_JTS_Note R3_Q1Y2012" xfId="19940" xr:uid="{00000000-0005-0000-0000-0000B2070000}"/>
    <cellStyle name="_Quotation for TTnT Project (OSS Parts ) (Internal Version) 051121_New_2008Q1_JI Group - Note R11_JTS_Note R3_Q3Y09 (Final)" xfId="19941" xr:uid="{00000000-0005-0000-0000-0000B3070000}"/>
    <cellStyle name="_Quotation for TTnT Project (OSS Parts ) (Internal Version) 051121_New_2008Q1_JI Group - Note R11_JTS_Note R3_Q3Y09 (Final) 2" xfId="19942" xr:uid="{00000000-0005-0000-0000-0000B4070000}"/>
    <cellStyle name="_Quotation for TTnT Project (OSS Parts ) (Internal Version) 051121_New_2008Q1_JI Group - Note R11_JTS_Note R3_Q3Y09 (Final)_JTS_Note R3_Q1Y2012" xfId="19943" xr:uid="{00000000-0005-0000-0000-0000B5070000}"/>
    <cellStyle name="_Quotation for TTnT Project (OSS Parts ) (Internal Version) 051121_New_2008Q1_JI Group - Note R11_JTS_Note R3_Q3Y2009" xfId="19944" xr:uid="{00000000-0005-0000-0000-0000B6070000}"/>
    <cellStyle name="_Quotation for TTnT Project (OSS Parts ) (Internal Version) 051121_New_2008Q1_JI Group - Note R11_JTS_Note R3_Q3Y2009 2" xfId="19945" xr:uid="{00000000-0005-0000-0000-0000B7070000}"/>
    <cellStyle name="_Quotation for TTnT Project (OSS Parts ) (Internal Version) 051121_New_2008Q1_JI Group - Note R11_JTS_Note R3_Q3Y2009_2010_J032_Note R3_Audit" xfId="19946" xr:uid="{00000000-0005-0000-0000-0000B8070000}"/>
    <cellStyle name="_Quotation for TTnT Project (OSS Parts ) (Internal Version) 051121_New_2008Q1_JI Group - Note R11_JTS_Note R3_Q3Y2009_JTS_Note R3_Q1Y2012" xfId="19947" xr:uid="{00000000-0005-0000-0000-0000B9070000}"/>
    <cellStyle name="_Quotation for TTnT Project (OSS Parts ) (Internal Version) 051121_New_2008Q1_JI Group - Note R11_JTS_Note R3_Q3Y2009_JTS_Note R3_Q3Y2010" xfId="19948" xr:uid="{00000000-0005-0000-0000-0000BA070000}"/>
    <cellStyle name="_Quotation for TTnT Project (OSS Parts ) (Internal Version) 051121_New_2008Q1_JI Group - Note R11_JTS_Note R3_Q3Y2009_JTS_Note R3_Q4Y2010" xfId="19949" xr:uid="{00000000-0005-0000-0000-0000BB070000}"/>
    <cellStyle name="_Quotation for TTnT Project (OSS Parts ) (Internal Version) 051121_New_2008Q1_JI Group - Note R11_Note unrealized (update)" xfId="19950" xr:uid="{00000000-0005-0000-0000-0000BC070000}"/>
    <cellStyle name="_Quotation for TTnT Project (OSS Parts ) (Internal Version) 051121_New_2008Q1_JI Group - Note R11_Note unrealized (update) 2" xfId="19951" xr:uid="{00000000-0005-0000-0000-0000BD070000}"/>
    <cellStyle name="_Quotation for TTnT Project (OSS Parts ) (Internal Version) 051121_New_2008Q1_JI Group - Note R11_Note unrealized (update)_JTS_Note R1_Q2Y2010" xfId="19952" xr:uid="{00000000-0005-0000-0000-0000BE070000}"/>
    <cellStyle name="_Quotation for TTnT Project (OSS Parts ) (Internal Version) 051121_New_2008Q1_JI Group - Note R11_Note unrealized (update)_Note_R1_Aging_Q2_11" xfId="19953" xr:uid="{00000000-0005-0000-0000-0000BF070000}"/>
    <cellStyle name="_Quotation for TTnT Project (OSS Parts ) (Internal Version) 051121_New_2008Q1_JI Group - Note R11_Note unrealized (update)_Note_R1_Aging_Q3_11" xfId="19954" xr:uid="{00000000-0005-0000-0000-0000C0070000}"/>
    <cellStyle name="_Quotation for TTnT Project (OSS Parts ) (Internal Version) 051121_New_2008Q1_JI Group - Note R11_Note unrealized (update)_Note_R1_Aging_Q4" xfId="19955" xr:uid="{00000000-0005-0000-0000-0000C1070000}"/>
    <cellStyle name="_Quotation for TTnT Project (OSS Parts ) (Internal Version) 051121_New_2008Q1_JI Group - Note R11_Note unrealized (update)_Q210_J032_Note R1_Unrealised" xfId="19956" xr:uid="{00000000-0005-0000-0000-0000C2070000}"/>
    <cellStyle name="_Quotation for TTnT Project (OSS Parts ) (Internal Version) 051121_New_2008Q1_JI Group - Note R11_Q309_J032_Note R1_Audit (2)" xfId="19957" xr:uid="{00000000-0005-0000-0000-0000C3070000}"/>
    <cellStyle name="_Quotation for TTnT Project (OSS Parts ) (Internal Version) 051121_New_2008Q1_JI Group - Note R11_Q309_J032_Note R1_Audit (2) 2" xfId="19958" xr:uid="{00000000-0005-0000-0000-0000C4070000}"/>
    <cellStyle name="_Quotation for TTnT Project (OSS Parts ) (Internal Version) 051121_New_2008Q1_JI Group - Note R11_Q309_J032_Note R1_Audit (2)_JTS_Note R1_Q2Y2010" xfId="19959" xr:uid="{00000000-0005-0000-0000-0000C5070000}"/>
    <cellStyle name="_Quotation for TTnT Project (OSS Parts ) (Internal Version) 051121_New_2008Q1_JI Group - Note R11_Q309_J032_Note R1_Audit (2)_Note_R1_Aging_Q2_11" xfId="19960" xr:uid="{00000000-0005-0000-0000-0000C6070000}"/>
    <cellStyle name="_Quotation for TTnT Project (OSS Parts ) (Internal Version) 051121_New_2008Q1_JI Group - Note R11_Q309_J032_Note R1_Audit (2)_Note_R1_Aging_Q3_11" xfId="19961" xr:uid="{00000000-0005-0000-0000-0000C7070000}"/>
    <cellStyle name="_Quotation for TTnT Project (OSS Parts ) (Internal Version) 051121_New_2008Q1_JI Group - Note R11_Q309_J032_Note R1_Audit (2)_Note_R1_Aging_Q4" xfId="19962" xr:uid="{00000000-0005-0000-0000-0000C8070000}"/>
    <cellStyle name="_Quotation for TTnT Project (OSS Parts ) (Internal Version) 051121_New_2008Q1_JI Group - Note R11_Q309_J032_Note R1_Audit (2)_Q210_J032_Note R1_Unrealised" xfId="19963" xr:uid="{00000000-0005-0000-0000-0000C9070000}"/>
    <cellStyle name="_Quotation for TTnT Project (OSS Parts ) (Internal Version) 051121_New_2008Q2_JIG_Note R11" xfId="19964" xr:uid="{00000000-0005-0000-0000-0000CA070000}"/>
    <cellStyle name="_Quotation for TTnT Project (OSS Parts ) (Internal Version) 051121_New_2008Q3- J027 - JI Group - Note R1" xfId="19965" xr:uid="{00000000-0005-0000-0000-0000CB070000}"/>
    <cellStyle name="_Quotation for TTnT Project (OSS Parts ) (Internal Version) 051121_New_2010_J032_Note R3_Audit" xfId="19966" xr:uid="{00000000-0005-0000-0000-0000CC070000}"/>
    <cellStyle name="_Quotation for TTnT Project (OSS Parts ) (Internal Version) 051121_New_2010_J032_Note R3_Audit 2" xfId="19967" xr:uid="{00000000-0005-0000-0000-0000CD070000}"/>
    <cellStyle name="_Quotation for TTnT Project (OSS Parts ) (Internal Version) 051121_New_2010_J032_Note R3_Audit_JTS_Note R3_Q1Y2012" xfId="19968" xr:uid="{00000000-0005-0000-0000-0000CE070000}"/>
    <cellStyle name="_Quotation for TTnT Project (OSS Parts ) (Internal Version) 051121_New_J027_2007_Cash flow_Conso_WP" xfId="19969" xr:uid="{00000000-0005-0000-0000-0000CF070000}"/>
    <cellStyle name="_Quotation for TTnT Project (OSS Parts ) (Internal Version) 051121_New_JTS_Note R3_Q3Y09 (Final)" xfId="19970" xr:uid="{00000000-0005-0000-0000-0000D0070000}"/>
    <cellStyle name="_Quotation for TTnT Project (OSS Parts ) (Internal Version) 051121_New_JTS_Note R3_Q3Y09 (Final) 2" xfId="19971" xr:uid="{00000000-0005-0000-0000-0000D1070000}"/>
    <cellStyle name="_Quotation for TTnT Project (OSS Parts ) (Internal Version) 051121_New_JTS_Note R3_Q3Y09 (Final)_JTS_Note R3_Q1Y2012" xfId="19972" xr:uid="{00000000-0005-0000-0000-0000D2070000}"/>
    <cellStyle name="_Quotation for TTnT Project (OSS Parts ) (Internal Version) 051121_New_JTS_Note R3_Q3Y2009" xfId="19973" xr:uid="{00000000-0005-0000-0000-0000D3070000}"/>
    <cellStyle name="_Quotation for TTnT Project (OSS Parts ) (Internal Version) 051121_New_JTS_Note R3_Q3Y2009 2" xfId="19974" xr:uid="{00000000-0005-0000-0000-0000D4070000}"/>
    <cellStyle name="_Quotation for TTnT Project (OSS Parts ) (Internal Version) 051121_New_JTS_Note R3_Q3Y2009_2010_J032_Note R3_Audit" xfId="19975" xr:uid="{00000000-0005-0000-0000-0000D5070000}"/>
    <cellStyle name="_Quotation for TTnT Project (OSS Parts ) (Internal Version) 051121_New_JTS_Note R3_Q3Y2009_JTS_Note R3_Q1Y2012" xfId="19976" xr:uid="{00000000-0005-0000-0000-0000D6070000}"/>
    <cellStyle name="_Quotation for TTnT Project (OSS Parts ) (Internal Version) 051121_New_JTS_Note R3_Q3Y2009_JTS_Note R3_Q3Y2010" xfId="19977" xr:uid="{00000000-0005-0000-0000-0000D7070000}"/>
    <cellStyle name="_Quotation for TTnT Project (OSS Parts ) (Internal Version) 051121_New_JTS_Note R3_Q3Y2009_JTS_Note R3_Q4Y2010" xfId="19978" xr:uid="{00000000-0005-0000-0000-0000D8070000}"/>
    <cellStyle name="_Quotation for TTnT Project (OSS Parts ) (Internal Version) 051121_New_Note unrealized (update)" xfId="19979" xr:uid="{00000000-0005-0000-0000-0000D9070000}"/>
    <cellStyle name="_Quotation for TTnT Project (OSS Parts ) (Internal Version) 051121_New_Note unrealized (update) 2" xfId="19980" xr:uid="{00000000-0005-0000-0000-0000DA070000}"/>
    <cellStyle name="_Quotation for TTnT Project (OSS Parts ) (Internal Version) 051121_New_Note unrealized (update)_JTS_Note R1_Q2Y2010" xfId="19981" xr:uid="{00000000-0005-0000-0000-0000DB070000}"/>
    <cellStyle name="_Quotation for TTnT Project (OSS Parts ) (Internal Version) 051121_New_Note unrealized (update)_Note_R1_Aging_Q2_11" xfId="19982" xr:uid="{00000000-0005-0000-0000-0000DC070000}"/>
    <cellStyle name="_Quotation for TTnT Project (OSS Parts ) (Internal Version) 051121_New_Note unrealized (update)_Note_R1_Aging_Q3_11" xfId="19983" xr:uid="{00000000-0005-0000-0000-0000DD070000}"/>
    <cellStyle name="_Quotation for TTnT Project (OSS Parts ) (Internal Version) 051121_New_Note unrealized (update)_Note_R1_Aging_Q4" xfId="19984" xr:uid="{00000000-0005-0000-0000-0000DE070000}"/>
    <cellStyle name="_Quotation for TTnT Project (OSS Parts ) (Internal Version) 051121_New_Note unrealized (update)_Q210_J032_Note R1_Unrealised" xfId="19985" xr:uid="{00000000-0005-0000-0000-0000DF070000}"/>
    <cellStyle name="_Quotation for TTnT Project (OSS Parts ) (Internal Version) 051121_New_Q1 2008 - J027 - cash flow conso - WP" xfId="19986" xr:uid="{00000000-0005-0000-0000-0000E0070000}"/>
    <cellStyle name="_Quotation for TTnT Project (OSS Parts ) (Internal Version) 051121_New_Q1 2008 - J027 - cash flow conso - WP 2" xfId="19987" xr:uid="{00000000-0005-0000-0000-0000E1070000}"/>
    <cellStyle name="_Quotation for TTnT Project (OSS Parts ) (Internal Version) 051121_New_Q1 2008 - J027 - cash flow conso - WP_2010_J032_Note R3_Audit" xfId="19988" xr:uid="{00000000-0005-0000-0000-0000E2070000}"/>
    <cellStyle name="_Quotation for TTnT Project (OSS Parts ) (Internal Version) 051121_New_Q1 2008 - J027 - cash flow conso - WP_2010_J032_Note R3_Audit 2" xfId="19989" xr:uid="{00000000-0005-0000-0000-0000E3070000}"/>
    <cellStyle name="_Quotation for TTnT Project (OSS Parts ) (Internal Version) 051121_New_Q1 2008 - J027 - cash flow conso - WP_2010_J032_Note R3_Audit_JTS_Note R3_Q1Y2012" xfId="19990" xr:uid="{00000000-0005-0000-0000-0000E4070000}"/>
    <cellStyle name="_Quotation for TTnT Project (OSS Parts ) (Internal Version) 051121_New_Q1 2008 - J027 - cash flow conso - WP_JTS_Note R3_Q3Y09 (Final)" xfId="19991" xr:uid="{00000000-0005-0000-0000-0000E5070000}"/>
    <cellStyle name="_Quotation for TTnT Project (OSS Parts ) (Internal Version) 051121_New_Q1 2008 - J027 - cash flow conso - WP_JTS_Note R3_Q3Y09 (Final) 2" xfId="19992" xr:uid="{00000000-0005-0000-0000-0000E6070000}"/>
    <cellStyle name="_Quotation for TTnT Project (OSS Parts ) (Internal Version) 051121_New_Q1 2008 - J027 - cash flow conso - WP_JTS_Note R3_Q3Y09 (Final)_JTS_Note R3_Q1Y2012" xfId="19993" xr:uid="{00000000-0005-0000-0000-0000E7070000}"/>
    <cellStyle name="_Quotation for TTnT Project (OSS Parts ) (Internal Version) 051121_New_Q1 2008 - J027 - cash flow conso - WP_JTS_Note R3_Q3Y2009" xfId="19994" xr:uid="{00000000-0005-0000-0000-0000E8070000}"/>
    <cellStyle name="_Quotation for TTnT Project (OSS Parts ) (Internal Version) 051121_New_Q1 2008 - J027 - cash flow conso - WP_JTS_Note R3_Q3Y2009 2" xfId="19995" xr:uid="{00000000-0005-0000-0000-0000E9070000}"/>
    <cellStyle name="_Quotation for TTnT Project (OSS Parts ) (Internal Version) 051121_New_Q1 2008 - J027 - cash flow conso - WP_JTS_Note R3_Q3Y2009_2010_J032_Note R3_Audit" xfId="19996" xr:uid="{00000000-0005-0000-0000-0000EA070000}"/>
    <cellStyle name="_Quotation for TTnT Project (OSS Parts ) (Internal Version) 051121_New_Q1 2008 - J027 - cash flow conso - WP_JTS_Note R3_Q3Y2009_JTS_Note R3_Q1Y2012" xfId="19997" xr:uid="{00000000-0005-0000-0000-0000EB070000}"/>
    <cellStyle name="_Quotation for TTnT Project (OSS Parts ) (Internal Version) 051121_New_Q1 2008 - J027 - cash flow conso - WP_JTS_Note R3_Q3Y2009_JTS_Note R3_Q3Y2010" xfId="19998" xr:uid="{00000000-0005-0000-0000-0000EC070000}"/>
    <cellStyle name="_Quotation for TTnT Project (OSS Parts ) (Internal Version) 051121_New_Q1 2008 - J027 - cash flow conso - WP_JTS_Note R3_Q3Y2009_JTS_Note R3_Q4Y2010" xfId="19999" xr:uid="{00000000-0005-0000-0000-0000ED070000}"/>
    <cellStyle name="_Quotation for TTnT Project (OSS Parts ) (Internal Version) 051121_New_Q1 2008 - J027 - cash flow conso - WP_Note unrealized (update)" xfId="20000" xr:uid="{00000000-0005-0000-0000-0000EE070000}"/>
    <cellStyle name="_Quotation for TTnT Project (OSS Parts ) (Internal Version) 051121_New_Q1 2008 - J027 - cash flow conso - WP_Note unrealized (update) 2" xfId="20001" xr:uid="{00000000-0005-0000-0000-0000EF070000}"/>
    <cellStyle name="_Quotation for TTnT Project (OSS Parts ) (Internal Version) 051121_New_Q1 2008 - J027 - cash flow conso - WP_Note unrealized (update)_JTS_Note R1_Q2Y2010" xfId="20002" xr:uid="{00000000-0005-0000-0000-0000F0070000}"/>
    <cellStyle name="_Quotation for TTnT Project (OSS Parts ) (Internal Version) 051121_New_Q1 2008 - J027 - cash flow conso - WP_Note unrealized (update)_Note_R1_Aging_Q2_11" xfId="20003" xr:uid="{00000000-0005-0000-0000-0000F1070000}"/>
    <cellStyle name="_Quotation for TTnT Project (OSS Parts ) (Internal Version) 051121_New_Q1 2008 - J027 - cash flow conso - WP_Note unrealized (update)_Note_R1_Aging_Q3_11" xfId="20004" xr:uid="{00000000-0005-0000-0000-0000F2070000}"/>
    <cellStyle name="_Quotation for TTnT Project (OSS Parts ) (Internal Version) 051121_New_Q1 2008 - J027 - cash flow conso - WP_Note unrealized (update)_Note_R1_Aging_Q4" xfId="20005" xr:uid="{00000000-0005-0000-0000-0000F3070000}"/>
    <cellStyle name="_Quotation for TTnT Project (OSS Parts ) (Internal Version) 051121_New_Q1 2008 - J027 - cash flow conso - WP_Note unrealized (update)_Q210_J032_Note R1_Unrealised" xfId="20006" xr:uid="{00000000-0005-0000-0000-0000F4070000}"/>
    <cellStyle name="_Quotation for TTnT Project (OSS Parts ) (Internal Version) 051121_New_Q1 2008 - J027 - cash flow conso - WP_Q309_J032_Note R1_Audit (2)" xfId="20007" xr:uid="{00000000-0005-0000-0000-0000F5070000}"/>
    <cellStyle name="_Quotation for TTnT Project (OSS Parts ) (Internal Version) 051121_New_Q1 2008 - J027 - cash flow conso - WP_Q309_J032_Note R1_Audit (2) 2" xfId="20008" xr:uid="{00000000-0005-0000-0000-0000F6070000}"/>
    <cellStyle name="_Quotation for TTnT Project (OSS Parts ) (Internal Version) 051121_New_Q1 2008 - J027 - cash flow conso - WP_Q309_J032_Note R1_Audit (2)_JTS_Note R1_Q2Y2010" xfId="20009" xr:uid="{00000000-0005-0000-0000-0000F7070000}"/>
    <cellStyle name="_Quotation for TTnT Project (OSS Parts ) (Internal Version) 051121_New_Q1 2008 - J027 - cash flow conso - WP_Q309_J032_Note R1_Audit (2)_Note_R1_Aging_Q2_11" xfId="20010" xr:uid="{00000000-0005-0000-0000-0000F8070000}"/>
    <cellStyle name="_Quotation for TTnT Project (OSS Parts ) (Internal Version) 051121_New_Q1 2008 - J027 - cash flow conso - WP_Q309_J032_Note R1_Audit (2)_Note_R1_Aging_Q3_11" xfId="20011" xr:uid="{00000000-0005-0000-0000-0000F9070000}"/>
    <cellStyle name="_Quotation for TTnT Project (OSS Parts ) (Internal Version) 051121_New_Q1 2008 - J027 - cash flow conso - WP_Q309_J032_Note R1_Audit (2)_Note_R1_Aging_Q4" xfId="20012" xr:uid="{00000000-0005-0000-0000-0000FA070000}"/>
    <cellStyle name="_Quotation for TTnT Project (OSS Parts ) (Internal Version) 051121_New_Q1 2008 - J027 - cash flow conso - WP_Q309_J032_Note R1_Audit (2)_Q210_J032_Note R1_Unrealised" xfId="20013" xr:uid="{00000000-0005-0000-0000-0000FB070000}"/>
    <cellStyle name="_Quotation for TTnT Project (OSS Parts ) (Internal Version) 051121_New_Q1 2008 - J027 - JI Group - Note R11" xfId="20014" xr:uid="{00000000-0005-0000-0000-0000FC070000}"/>
    <cellStyle name="_Quotation for TTnT Project (OSS Parts ) (Internal Version) 051121_New_Q1 2008 - J027 - JI Group - Note R11 2" xfId="20015" xr:uid="{00000000-0005-0000-0000-0000FD070000}"/>
    <cellStyle name="_Quotation for TTnT Project (OSS Parts ) (Internal Version) 051121_New_Q1 2008 - J027 - JI Group - Note R11_2010_J032_Note R3_Audit" xfId="20016" xr:uid="{00000000-0005-0000-0000-0000FE070000}"/>
    <cellStyle name="_Quotation for TTnT Project (OSS Parts ) (Internal Version) 051121_New_Q1 2008 - J027 - JI Group - Note R11_2010_J032_Note R3_Audit 2" xfId="20017" xr:uid="{00000000-0005-0000-0000-0000FF070000}"/>
    <cellStyle name="_Quotation for TTnT Project (OSS Parts ) (Internal Version) 051121_New_Q1 2008 - J027 - JI Group - Note R11_2010_J032_Note R3_Audit_JTS_Note R3_Q1Y2012" xfId="20018" xr:uid="{00000000-0005-0000-0000-000000080000}"/>
    <cellStyle name="_Quotation for TTnT Project (OSS Parts ) (Internal Version) 051121_New_Q1 2008 - J027 - JI Group - Note R11_JTS_Note R3_Q3Y09 (Final)" xfId="20019" xr:uid="{00000000-0005-0000-0000-000001080000}"/>
    <cellStyle name="_Quotation for TTnT Project (OSS Parts ) (Internal Version) 051121_New_Q1 2008 - J027 - JI Group - Note R11_JTS_Note R3_Q3Y09 (Final) 2" xfId="20020" xr:uid="{00000000-0005-0000-0000-000002080000}"/>
    <cellStyle name="_Quotation for TTnT Project (OSS Parts ) (Internal Version) 051121_New_Q1 2008 - J027 - JI Group - Note R11_JTS_Note R3_Q3Y09 (Final)_JTS_Note R3_Q1Y2012" xfId="20021" xr:uid="{00000000-0005-0000-0000-000003080000}"/>
    <cellStyle name="_Quotation for TTnT Project (OSS Parts ) (Internal Version) 051121_New_Q1 2008 - J027 - JI Group - Note R11_JTS_Note R3_Q3Y2009" xfId="20022" xr:uid="{00000000-0005-0000-0000-000004080000}"/>
    <cellStyle name="_Quotation for TTnT Project (OSS Parts ) (Internal Version) 051121_New_Q1 2008 - J027 - JI Group - Note R11_JTS_Note R3_Q3Y2009 2" xfId="20023" xr:uid="{00000000-0005-0000-0000-000005080000}"/>
    <cellStyle name="_Quotation for TTnT Project (OSS Parts ) (Internal Version) 051121_New_Q1 2008 - J027 - JI Group - Note R11_JTS_Note R3_Q3Y2009_2010_J032_Note R3_Audit" xfId="20024" xr:uid="{00000000-0005-0000-0000-000006080000}"/>
    <cellStyle name="_Quotation for TTnT Project (OSS Parts ) (Internal Version) 051121_New_Q1 2008 - J027 - JI Group - Note R11_JTS_Note R3_Q3Y2009_JTS_Note R3_Q1Y2012" xfId="20025" xr:uid="{00000000-0005-0000-0000-000007080000}"/>
    <cellStyle name="_Quotation for TTnT Project (OSS Parts ) (Internal Version) 051121_New_Q1 2008 - J027 - JI Group - Note R11_JTS_Note R3_Q3Y2009_JTS_Note R3_Q3Y2010" xfId="20026" xr:uid="{00000000-0005-0000-0000-000008080000}"/>
    <cellStyle name="_Quotation for TTnT Project (OSS Parts ) (Internal Version) 051121_New_Q1 2008 - J027 - JI Group - Note R11_JTS_Note R3_Q3Y2009_JTS_Note R3_Q4Y2010" xfId="20027" xr:uid="{00000000-0005-0000-0000-000009080000}"/>
    <cellStyle name="_Quotation for TTnT Project (OSS Parts ) (Internal Version) 051121_New_Q1 2008 - J027 - JI Group - Note R11_Note unrealized (update)" xfId="20028" xr:uid="{00000000-0005-0000-0000-00000A080000}"/>
    <cellStyle name="_Quotation for TTnT Project (OSS Parts ) (Internal Version) 051121_New_Q1 2008 - J027 - JI Group - Note R11_Note unrealized (update) 2" xfId="20029" xr:uid="{00000000-0005-0000-0000-00000B080000}"/>
    <cellStyle name="_Quotation for TTnT Project (OSS Parts ) (Internal Version) 051121_New_Q1 2008 - J027 - JI Group - Note R11_Note unrealized (update)_JTS_Note R1_Q2Y2010" xfId="20030" xr:uid="{00000000-0005-0000-0000-00000C080000}"/>
    <cellStyle name="_Quotation for TTnT Project (OSS Parts ) (Internal Version) 051121_New_Q1 2008 - J027 - JI Group - Note R11_Note unrealized (update)_Note_R1_Aging_Q2_11" xfId="20031" xr:uid="{00000000-0005-0000-0000-00000D080000}"/>
    <cellStyle name="_Quotation for TTnT Project (OSS Parts ) (Internal Version) 051121_New_Q1 2008 - J027 - JI Group - Note R11_Note unrealized (update)_Note_R1_Aging_Q3_11" xfId="20032" xr:uid="{00000000-0005-0000-0000-00000E080000}"/>
    <cellStyle name="_Quotation for TTnT Project (OSS Parts ) (Internal Version) 051121_New_Q1 2008 - J027 - JI Group - Note R11_Note unrealized (update)_Note_R1_Aging_Q4" xfId="20033" xr:uid="{00000000-0005-0000-0000-00000F080000}"/>
    <cellStyle name="_Quotation for TTnT Project (OSS Parts ) (Internal Version) 051121_New_Q1 2008 - J027 - JI Group - Note R11_Note unrealized (update)_Q210_J032_Note R1_Unrealised" xfId="20034" xr:uid="{00000000-0005-0000-0000-000010080000}"/>
    <cellStyle name="_Quotation for TTnT Project (OSS Parts ) (Internal Version) 051121_New_Q1 2008 - J027 - JI Group - Note R11_Q309_J032_Note R1_Audit (2)" xfId="20035" xr:uid="{00000000-0005-0000-0000-000011080000}"/>
    <cellStyle name="_Quotation for TTnT Project (OSS Parts ) (Internal Version) 051121_New_Q1 2008 - J027 - JI Group - Note R11_Q309_J032_Note R1_Audit (2) 2" xfId="20036" xr:uid="{00000000-0005-0000-0000-000012080000}"/>
    <cellStyle name="_Quotation for TTnT Project (OSS Parts ) (Internal Version) 051121_New_Q1 2008 - J027 - JI Group - Note R11_Q309_J032_Note R1_Audit (2)_JTS_Note R1_Q2Y2010" xfId="20037" xr:uid="{00000000-0005-0000-0000-000013080000}"/>
    <cellStyle name="_Quotation for TTnT Project (OSS Parts ) (Internal Version) 051121_New_Q1 2008 - J027 - JI Group - Note R11_Q309_J032_Note R1_Audit (2)_Note_R1_Aging_Q2_11" xfId="20038" xr:uid="{00000000-0005-0000-0000-000014080000}"/>
    <cellStyle name="_Quotation for TTnT Project (OSS Parts ) (Internal Version) 051121_New_Q1 2008 - J027 - JI Group - Note R11_Q309_J032_Note R1_Audit (2)_Note_R1_Aging_Q3_11" xfId="20039" xr:uid="{00000000-0005-0000-0000-000015080000}"/>
    <cellStyle name="_Quotation for TTnT Project (OSS Parts ) (Internal Version) 051121_New_Q1 2008 - J027 - JI Group - Note R11_Q309_J032_Note R1_Audit (2)_Note_R1_Aging_Q4" xfId="20040" xr:uid="{00000000-0005-0000-0000-000016080000}"/>
    <cellStyle name="_Quotation for TTnT Project (OSS Parts ) (Internal Version) 051121_New_Q1 2008 - J027 - JI Group - Note R11_Q309_J032_Note R1_Audit (2)_Q210_J032_Note R1_Unrealised" xfId="20041" xr:uid="{00000000-0005-0000-0000-000017080000}"/>
    <cellStyle name="_Quotation for TTnT Project (OSS Parts ) (Internal Version) 051121_New_Q2 2008 - J027 - JI Group - Note R11" xfId="20042" xr:uid="{00000000-0005-0000-0000-000018080000}"/>
    <cellStyle name="_Quotation for TTnT Project (OSS Parts ) (Internal Version) 051121_New_Q3 2008 - J027 - cash flow conso" xfId="20043" xr:uid="{00000000-0005-0000-0000-000019080000}"/>
    <cellStyle name="_Quotation for TTnT Project (OSS Parts ) (Internal Version) 051121_New_Q3 2008 - J027 - JI Group - Note R1" xfId="20044" xr:uid="{00000000-0005-0000-0000-00001A080000}"/>
    <cellStyle name="_Quotation for TTnT Project (OSS Parts ) (Internal Version) 051121_New_Q3 2008 - J027 - JI Group - Note R11" xfId="20045" xr:uid="{00000000-0005-0000-0000-00001B080000}"/>
    <cellStyle name="_Quotation for TTnT Project (OSS Parts ) (Internal Version) 051121_New_Q309_J032_Note R1_Audit (2)" xfId="20046" xr:uid="{00000000-0005-0000-0000-00001C080000}"/>
    <cellStyle name="_Quotation for TTnT Project (OSS Parts ) (Internal Version) 051121_New_Q309_J032_Note R1_Audit (2) 2" xfId="20047" xr:uid="{00000000-0005-0000-0000-00001D080000}"/>
    <cellStyle name="_Quotation for TTnT Project (OSS Parts ) (Internal Version) 051121_New_Q309_J032_Note R1_Audit (2)_JTS_Note R1_Q2Y2010" xfId="20048" xr:uid="{00000000-0005-0000-0000-00001E080000}"/>
    <cellStyle name="_Quotation for TTnT Project (OSS Parts ) (Internal Version) 051121_New_Q309_J032_Note R1_Audit (2)_Note_R1_Aging_Q2_11" xfId="20049" xr:uid="{00000000-0005-0000-0000-00001F080000}"/>
    <cellStyle name="_Quotation for TTnT Project (OSS Parts ) (Internal Version) 051121_New_Q309_J032_Note R1_Audit (2)_Note_R1_Aging_Q3_11" xfId="20050" xr:uid="{00000000-0005-0000-0000-000020080000}"/>
    <cellStyle name="_Quotation for TTnT Project (OSS Parts ) (Internal Version) 051121_New_Q309_J032_Note R1_Audit (2)_Note_R1_Aging_Q4" xfId="20051" xr:uid="{00000000-0005-0000-0000-000021080000}"/>
    <cellStyle name="_Quotation for TTnT Project (OSS Parts ) (Internal Version) 051121_New_Q309_J032_Note R1_Audit (2)_Q210_J032_Note R1_Unrealised" xfId="20052" xr:uid="{00000000-0005-0000-0000-000022080000}"/>
    <cellStyle name="_Quotation for TTnT Project (OSS Parts ) (Internal Version) 051121_New_R11_Detail cash flow" xfId="20053" xr:uid="{00000000-0005-0000-0000-000023080000}"/>
    <cellStyle name="_Quotation for TTnT Project (OSS Parts ) (Internal Version) 051121_New_R11_Detail cash flow 2" xfId="20054" xr:uid="{00000000-0005-0000-0000-000024080000}"/>
    <cellStyle name="_Quotation for TTnT Project (OSS Parts ) (Internal Version) 051121_New_R11_Detail cash flow 3" xfId="20055" xr:uid="{00000000-0005-0000-0000-000025080000}"/>
    <cellStyle name="_Quotation for TTnT Project (OSS Parts ) (Internal Version) 051121_New_Y2008_JI Group - Note R11" xfId="20056" xr:uid="{00000000-0005-0000-0000-000026080000}"/>
    <cellStyle name="_Quotation for TTnT Project (Warranty Part , Option 1) (Internal Version) 051123_New" xfId="20057" xr:uid="{00000000-0005-0000-0000-000027080000}"/>
    <cellStyle name="_Quotation for TTnT Project (Warranty Part , Option 1) (Internal Version) 051123_New 2" xfId="20058" xr:uid="{00000000-0005-0000-0000-000028080000}"/>
    <cellStyle name="_Quotation for TTnT Project (Warranty Part , Option 1) (Internal Version) 051123_New 3" xfId="20059" xr:uid="{00000000-0005-0000-0000-000029080000}"/>
    <cellStyle name="_R11_Detail cash flow" xfId="20060" xr:uid="{00000000-0005-0000-0000-00002A080000}"/>
    <cellStyle name="_R11_Detail cash flow 2" xfId="20061" xr:uid="{00000000-0005-0000-0000-00002B080000}"/>
    <cellStyle name="_R11_Detail cash flow 3" xfId="20062" xr:uid="{00000000-0005-0000-0000-00002C080000}"/>
    <cellStyle name="_reconcile vat" xfId="8628" xr:uid="{00000000-0005-0000-0000-00002D080000}"/>
    <cellStyle name="_Sampling plan ZC" xfId="8629" xr:uid="{00000000-0005-0000-0000-00002E080000}"/>
    <cellStyle name="_SBMT-Aom" xfId="8630" xr:uid="{00000000-0005-0000-0000-00002F080000}"/>
    <cellStyle name="_Scope of DWDM Installation" xfId="20063" xr:uid="{00000000-0005-0000-0000-000030080000}"/>
    <cellStyle name="_Services IP DSLAM BMA_200K TOT" xfId="20064" xr:uid="{00000000-0005-0000-0000-000031080000}"/>
    <cellStyle name="_SubHeading" xfId="8631" xr:uid="{00000000-0005-0000-0000-000032080000}"/>
    <cellStyle name="_Sublead 31.12.08- file_2 (version 2)" xfId="8632" xr:uid="{00000000-0005-0000-0000-000033080000}"/>
    <cellStyle name="_Summary_Value_13Dec05" xfId="20065" xr:uid="{00000000-0005-0000-0000-000034080000}"/>
    <cellStyle name="_Summary_Value_13Dec05 2" xfId="20066" xr:uid="{00000000-0005-0000-0000-000035080000}"/>
    <cellStyle name="_Summary_Value_13Dec05_2008_J027_Cash flow_Conso" xfId="20067" xr:uid="{00000000-0005-0000-0000-000036080000}"/>
    <cellStyle name="_Summary_Value_13Dec05_2008Q1_JI Group - Note R11" xfId="20068" xr:uid="{00000000-0005-0000-0000-000037080000}"/>
    <cellStyle name="_Summary_Value_13Dec05_2008Q1_JI Group - Note R11 2" xfId="20069" xr:uid="{00000000-0005-0000-0000-000038080000}"/>
    <cellStyle name="_Summary_Value_13Dec05_2008Q1_JI Group - Note R11_2010_J032_Note R3_Audit" xfId="20070" xr:uid="{00000000-0005-0000-0000-000039080000}"/>
    <cellStyle name="_Summary_Value_13Dec05_2008Q1_JI Group - Note R11_2010_J032_Note R3_Audit 2" xfId="20071" xr:uid="{00000000-0005-0000-0000-00003A080000}"/>
    <cellStyle name="_Summary_Value_13Dec05_2008Q1_JI Group - Note R11_2010_J032_Note R3_Audit_JTS_Note R3_Q1Y2012" xfId="20072" xr:uid="{00000000-0005-0000-0000-00003B080000}"/>
    <cellStyle name="_Summary_Value_13Dec05_2008Q1_JI Group - Note R11_JTS_Note R3_Q3Y09 (Final)" xfId="20073" xr:uid="{00000000-0005-0000-0000-00003C080000}"/>
    <cellStyle name="_Summary_Value_13Dec05_2008Q1_JI Group - Note R11_JTS_Note R3_Q3Y09 (Final) 2" xfId="20074" xr:uid="{00000000-0005-0000-0000-00003D080000}"/>
    <cellStyle name="_Summary_Value_13Dec05_2008Q1_JI Group - Note R11_JTS_Note R3_Q3Y09 (Final)_JTS_Note R3_Q1Y2012" xfId="20075" xr:uid="{00000000-0005-0000-0000-00003E080000}"/>
    <cellStyle name="_Summary_Value_13Dec05_2008Q1_JI Group - Note R11_JTS_Note R3_Q3Y2009" xfId="20076" xr:uid="{00000000-0005-0000-0000-00003F080000}"/>
    <cellStyle name="_Summary_Value_13Dec05_2008Q1_JI Group - Note R11_JTS_Note R3_Q3Y2009 2" xfId="20077" xr:uid="{00000000-0005-0000-0000-000040080000}"/>
    <cellStyle name="_Summary_Value_13Dec05_2008Q1_JI Group - Note R11_JTS_Note R3_Q3Y2009_2010_J032_Note R3_Audit" xfId="20078" xr:uid="{00000000-0005-0000-0000-000041080000}"/>
    <cellStyle name="_Summary_Value_13Dec05_2008Q1_JI Group - Note R11_JTS_Note R3_Q3Y2009_JTS_Note R3_Q1Y2012" xfId="20079" xr:uid="{00000000-0005-0000-0000-000042080000}"/>
    <cellStyle name="_Summary_Value_13Dec05_2008Q1_JI Group - Note R11_JTS_Note R3_Q3Y2009_JTS_Note R3_Q3Y2010" xfId="20080" xr:uid="{00000000-0005-0000-0000-000043080000}"/>
    <cellStyle name="_Summary_Value_13Dec05_2008Q1_JI Group - Note R11_JTS_Note R3_Q3Y2009_JTS_Note R3_Q4Y2010" xfId="20081" xr:uid="{00000000-0005-0000-0000-000044080000}"/>
    <cellStyle name="_Summary_Value_13Dec05_2008Q1_JI Group - Note R11_Note unrealized (update)" xfId="20082" xr:uid="{00000000-0005-0000-0000-000045080000}"/>
    <cellStyle name="_Summary_Value_13Dec05_2008Q1_JI Group - Note R11_Note unrealized (update) 2" xfId="20083" xr:uid="{00000000-0005-0000-0000-000046080000}"/>
    <cellStyle name="_Summary_Value_13Dec05_2008Q1_JI Group - Note R11_Note unrealized (update)_JTS_Note R1_Q2Y2010" xfId="20084" xr:uid="{00000000-0005-0000-0000-000047080000}"/>
    <cellStyle name="_Summary_Value_13Dec05_2008Q1_JI Group - Note R11_Note unrealized (update)_Note_R1_Aging_Q2_11" xfId="20085" xr:uid="{00000000-0005-0000-0000-000048080000}"/>
    <cellStyle name="_Summary_Value_13Dec05_2008Q1_JI Group - Note R11_Note unrealized (update)_Note_R1_Aging_Q3_11" xfId="20086" xr:uid="{00000000-0005-0000-0000-000049080000}"/>
    <cellStyle name="_Summary_Value_13Dec05_2008Q1_JI Group - Note R11_Note unrealized (update)_Note_R1_Aging_Q4" xfId="20087" xr:uid="{00000000-0005-0000-0000-00004A080000}"/>
    <cellStyle name="_Summary_Value_13Dec05_2008Q1_JI Group - Note R11_Note unrealized (update)_Q210_J032_Note R1_Unrealised" xfId="20088" xr:uid="{00000000-0005-0000-0000-00004B080000}"/>
    <cellStyle name="_Summary_Value_13Dec05_2008Q1_JI Group - Note R11_Q309_J032_Note R1_Audit (2)" xfId="20089" xr:uid="{00000000-0005-0000-0000-00004C080000}"/>
    <cellStyle name="_Summary_Value_13Dec05_2008Q1_JI Group - Note R11_Q309_J032_Note R1_Audit (2) 2" xfId="20090" xr:uid="{00000000-0005-0000-0000-00004D080000}"/>
    <cellStyle name="_Summary_Value_13Dec05_2008Q1_JI Group - Note R11_Q309_J032_Note R1_Audit (2)_JTS_Note R1_Q2Y2010" xfId="20091" xr:uid="{00000000-0005-0000-0000-00004E080000}"/>
    <cellStyle name="_Summary_Value_13Dec05_2008Q1_JI Group - Note R11_Q309_J032_Note R1_Audit (2)_Note_R1_Aging_Q2_11" xfId="20092" xr:uid="{00000000-0005-0000-0000-00004F080000}"/>
    <cellStyle name="_Summary_Value_13Dec05_2008Q1_JI Group - Note R11_Q309_J032_Note R1_Audit (2)_Note_R1_Aging_Q3_11" xfId="20093" xr:uid="{00000000-0005-0000-0000-000050080000}"/>
    <cellStyle name="_Summary_Value_13Dec05_2008Q1_JI Group - Note R11_Q309_J032_Note R1_Audit (2)_Note_R1_Aging_Q4" xfId="20094" xr:uid="{00000000-0005-0000-0000-000051080000}"/>
    <cellStyle name="_Summary_Value_13Dec05_2008Q1_JI Group - Note R11_Q309_J032_Note R1_Audit (2)_Q210_J032_Note R1_Unrealised" xfId="20095" xr:uid="{00000000-0005-0000-0000-000052080000}"/>
    <cellStyle name="_Summary_Value_13Dec05_2008Q2_JIG_Note R11" xfId="20096" xr:uid="{00000000-0005-0000-0000-000053080000}"/>
    <cellStyle name="_Summary_Value_13Dec05_2008Q3- J027 - JI Group - Note R1" xfId="20097" xr:uid="{00000000-0005-0000-0000-000054080000}"/>
    <cellStyle name="_Summary_Value_13Dec05_2010_J032_Note R3_Audit" xfId="20098" xr:uid="{00000000-0005-0000-0000-000055080000}"/>
    <cellStyle name="_Summary_Value_13Dec05_2010_J032_Note R3_Audit 2" xfId="20099" xr:uid="{00000000-0005-0000-0000-000056080000}"/>
    <cellStyle name="_Summary_Value_13Dec05_2010_J032_Note R3_Audit_JTS_Note R3_Q1Y2012" xfId="20100" xr:uid="{00000000-0005-0000-0000-000057080000}"/>
    <cellStyle name="_Summary_Value_13Dec05_J027_2007_Cash flow_Conso_WP" xfId="20101" xr:uid="{00000000-0005-0000-0000-000058080000}"/>
    <cellStyle name="_Summary_Value_13Dec05_JTS_Note R3_Q3Y09 (Final)" xfId="20102" xr:uid="{00000000-0005-0000-0000-000059080000}"/>
    <cellStyle name="_Summary_Value_13Dec05_JTS_Note R3_Q3Y09 (Final) 2" xfId="20103" xr:uid="{00000000-0005-0000-0000-00005A080000}"/>
    <cellStyle name="_Summary_Value_13Dec05_JTS_Note R3_Q3Y09 (Final)_JTS_Note R3_Q1Y2012" xfId="20104" xr:uid="{00000000-0005-0000-0000-00005B080000}"/>
    <cellStyle name="_Summary_Value_13Dec05_JTS_Note R3_Q3Y2009" xfId="20105" xr:uid="{00000000-0005-0000-0000-00005C080000}"/>
    <cellStyle name="_Summary_Value_13Dec05_JTS_Note R3_Q3Y2009 2" xfId="20106" xr:uid="{00000000-0005-0000-0000-00005D080000}"/>
    <cellStyle name="_Summary_Value_13Dec05_JTS_Note R3_Q3Y2009_2010_J032_Note R3_Audit" xfId="20107" xr:uid="{00000000-0005-0000-0000-00005E080000}"/>
    <cellStyle name="_Summary_Value_13Dec05_JTS_Note R3_Q3Y2009_JTS_Note R3_Q1Y2012" xfId="20108" xr:uid="{00000000-0005-0000-0000-00005F080000}"/>
    <cellStyle name="_Summary_Value_13Dec05_JTS_Note R3_Q3Y2009_JTS_Note R3_Q3Y2010" xfId="20109" xr:uid="{00000000-0005-0000-0000-000060080000}"/>
    <cellStyle name="_Summary_Value_13Dec05_JTS_Note R3_Q3Y2009_JTS_Note R3_Q4Y2010" xfId="20110" xr:uid="{00000000-0005-0000-0000-000061080000}"/>
    <cellStyle name="_Summary_Value_13Dec05_Note unrealized (update)" xfId="20111" xr:uid="{00000000-0005-0000-0000-000062080000}"/>
    <cellStyle name="_Summary_Value_13Dec05_Note unrealized (update) 2" xfId="20112" xr:uid="{00000000-0005-0000-0000-000063080000}"/>
    <cellStyle name="_Summary_Value_13Dec05_Note unrealized (update)_JTS_Note R1_Q2Y2010" xfId="20113" xr:uid="{00000000-0005-0000-0000-000064080000}"/>
    <cellStyle name="_Summary_Value_13Dec05_Note unrealized (update)_Note_R1_Aging_Q2_11" xfId="20114" xr:uid="{00000000-0005-0000-0000-000065080000}"/>
    <cellStyle name="_Summary_Value_13Dec05_Note unrealized (update)_Note_R1_Aging_Q3_11" xfId="20115" xr:uid="{00000000-0005-0000-0000-000066080000}"/>
    <cellStyle name="_Summary_Value_13Dec05_Note unrealized (update)_Note_R1_Aging_Q4" xfId="20116" xr:uid="{00000000-0005-0000-0000-000067080000}"/>
    <cellStyle name="_Summary_Value_13Dec05_Note unrealized (update)_Q210_J032_Note R1_Unrealised" xfId="20117" xr:uid="{00000000-0005-0000-0000-000068080000}"/>
    <cellStyle name="_Summary_Value_13Dec05_Q1 2008 - J027 - cash flow conso - WP" xfId="20118" xr:uid="{00000000-0005-0000-0000-000069080000}"/>
    <cellStyle name="_Summary_Value_13Dec05_Q1 2008 - J027 - cash flow conso - WP 2" xfId="20119" xr:uid="{00000000-0005-0000-0000-00006A080000}"/>
    <cellStyle name="_Summary_Value_13Dec05_Q1 2008 - J027 - cash flow conso - WP_2010_J032_Note R3_Audit" xfId="20120" xr:uid="{00000000-0005-0000-0000-00006B080000}"/>
    <cellStyle name="_Summary_Value_13Dec05_Q1 2008 - J027 - cash flow conso - WP_2010_J032_Note R3_Audit 2" xfId="20121" xr:uid="{00000000-0005-0000-0000-00006C080000}"/>
    <cellStyle name="_Summary_Value_13Dec05_Q1 2008 - J027 - cash flow conso - WP_2010_J032_Note R3_Audit_JTS_Note R3_Q1Y2012" xfId="20122" xr:uid="{00000000-0005-0000-0000-00006D080000}"/>
    <cellStyle name="_Summary_Value_13Dec05_Q1 2008 - J027 - cash flow conso - WP_JTS_Note R3_Q3Y09 (Final)" xfId="20123" xr:uid="{00000000-0005-0000-0000-00006E080000}"/>
    <cellStyle name="_Summary_Value_13Dec05_Q1 2008 - J027 - cash flow conso - WP_JTS_Note R3_Q3Y09 (Final) 2" xfId="20124" xr:uid="{00000000-0005-0000-0000-00006F080000}"/>
    <cellStyle name="_Summary_Value_13Dec05_Q1 2008 - J027 - cash flow conso - WP_JTS_Note R3_Q3Y09 (Final)_JTS_Note R3_Q1Y2012" xfId="20125" xr:uid="{00000000-0005-0000-0000-000070080000}"/>
    <cellStyle name="_Summary_Value_13Dec05_Q1 2008 - J027 - cash flow conso - WP_JTS_Note R3_Q3Y2009" xfId="20126" xr:uid="{00000000-0005-0000-0000-000071080000}"/>
    <cellStyle name="_Summary_Value_13Dec05_Q1 2008 - J027 - cash flow conso - WP_JTS_Note R3_Q3Y2009 2" xfId="20127" xr:uid="{00000000-0005-0000-0000-000072080000}"/>
    <cellStyle name="_Summary_Value_13Dec05_Q1 2008 - J027 - cash flow conso - WP_JTS_Note R3_Q3Y2009_2010_J032_Note R3_Audit" xfId="20128" xr:uid="{00000000-0005-0000-0000-000073080000}"/>
    <cellStyle name="_Summary_Value_13Dec05_Q1 2008 - J027 - cash flow conso - WP_JTS_Note R3_Q3Y2009_JTS_Note R3_Q1Y2012" xfId="20129" xr:uid="{00000000-0005-0000-0000-000074080000}"/>
    <cellStyle name="_Summary_Value_13Dec05_Q1 2008 - J027 - cash flow conso - WP_JTS_Note R3_Q3Y2009_JTS_Note R3_Q3Y2010" xfId="20130" xr:uid="{00000000-0005-0000-0000-000075080000}"/>
    <cellStyle name="_Summary_Value_13Dec05_Q1 2008 - J027 - cash flow conso - WP_JTS_Note R3_Q3Y2009_JTS_Note R3_Q4Y2010" xfId="20131" xr:uid="{00000000-0005-0000-0000-000076080000}"/>
    <cellStyle name="_Summary_Value_13Dec05_Q1 2008 - J027 - cash flow conso - WP_Note unrealized (update)" xfId="20132" xr:uid="{00000000-0005-0000-0000-000077080000}"/>
    <cellStyle name="_Summary_Value_13Dec05_Q1 2008 - J027 - cash flow conso - WP_Note unrealized (update) 2" xfId="20133" xr:uid="{00000000-0005-0000-0000-000078080000}"/>
    <cellStyle name="_Summary_Value_13Dec05_Q1 2008 - J027 - cash flow conso - WP_Note unrealized (update)_JTS_Note R1_Q2Y2010" xfId="20134" xr:uid="{00000000-0005-0000-0000-000079080000}"/>
    <cellStyle name="_Summary_Value_13Dec05_Q1 2008 - J027 - cash flow conso - WP_Note unrealized (update)_Note_R1_Aging_Q2_11" xfId="20135" xr:uid="{00000000-0005-0000-0000-00007A080000}"/>
    <cellStyle name="_Summary_Value_13Dec05_Q1 2008 - J027 - cash flow conso - WP_Note unrealized (update)_Note_R1_Aging_Q3_11" xfId="20136" xr:uid="{00000000-0005-0000-0000-00007B080000}"/>
    <cellStyle name="_Summary_Value_13Dec05_Q1 2008 - J027 - cash flow conso - WP_Note unrealized (update)_Note_R1_Aging_Q4" xfId="20137" xr:uid="{00000000-0005-0000-0000-00007C080000}"/>
    <cellStyle name="_Summary_Value_13Dec05_Q1 2008 - J027 - cash flow conso - WP_Note unrealized (update)_Q210_J032_Note R1_Unrealised" xfId="20138" xr:uid="{00000000-0005-0000-0000-00007D080000}"/>
    <cellStyle name="_Summary_Value_13Dec05_Q1 2008 - J027 - cash flow conso - WP_Q309_J032_Note R1_Audit (2)" xfId="20139" xr:uid="{00000000-0005-0000-0000-00007E080000}"/>
    <cellStyle name="_Summary_Value_13Dec05_Q1 2008 - J027 - cash flow conso - WP_Q309_J032_Note R1_Audit (2) 2" xfId="20140" xr:uid="{00000000-0005-0000-0000-00007F080000}"/>
    <cellStyle name="_Summary_Value_13Dec05_Q1 2008 - J027 - cash flow conso - WP_Q309_J032_Note R1_Audit (2)_JTS_Note R1_Q2Y2010" xfId="20141" xr:uid="{00000000-0005-0000-0000-000080080000}"/>
    <cellStyle name="_Summary_Value_13Dec05_Q1 2008 - J027 - cash flow conso - WP_Q309_J032_Note R1_Audit (2)_Note_R1_Aging_Q2_11" xfId="20142" xr:uid="{00000000-0005-0000-0000-000081080000}"/>
    <cellStyle name="_Summary_Value_13Dec05_Q1 2008 - J027 - cash flow conso - WP_Q309_J032_Note R1_Audit (2)_Note_R1_Aging_Q3_11" xfId="20143" xr:uid="{00000000-0005-0000-0000-000082080000}"/>
    <cellStyle name="_Summary_Value_13Dec05_Q1 2008 - J027 - cash flow conso - WP_Q309_J032_Note R1_Audit (2)_Note_R1_Aging_Q4" xfId="20144" xr:uid="{00000000-0005-0000-0000-000083080000}"/>
    <cellStyle name="_Summary_Value_13Dec05_Q1 2008 - J027 - cash flow conso - WP_Q309_J032_Note R1_Audit (2)_Q210_J032_Note R1_Unrealised" xfId="20145" xr:uid="{00000000-0005-0000-0000-000084080000}"/>
    <cellStyle name="_Summary_Value_13Dec05_Q1 2008 - J027 - JI Group - Note R11" xfId="20146" xr:uid="{00000000-0005-0000-0000-000085080000}"/>
    <cellStyle name="_Summary_Value_13Dec05_Q1 2008 - J027 - JI Group - Note R11 2" xfId="20147" xr:uid="{00000000-0005-0000-0000-000086080000}"/>
    <cellStyle name="_Summary_Value_13Dec05_Q1 2008 - J027 - JI Group - Note R11_2010_J032_Note R3_Audit" xfId="20148" xr:uid="{00000000-0005-0000-0000-000087080000}"/>
    <cellStyle name="_Summary_Value_13Dec05_Q1 2008 - J027 - JI Group - Note R11_2010_J032_Note R3_Audit 2" xfId="20149" xr:uid="{00000000-0005-0000-0000-000088080000}"/>
    <cellStyle name="_Summary_Value_13Dec05_Q1 2008 - J027 - JI Group - Note R11_2010_J032_Note R3_Audit_JTS_Note R3_Q1Y2012" xfId="20150" xr:uid="{00000000-0005-0000-0000-000089080000}"/>
    <cellStyle name="_Summary_Value_13Dec05_Q1 2008 - J027 - JI Group - Note R11_JTS_Note R3_Q3Y09 (Final)" xfId="20151" xr:uid="{00000000-0005-0000-0000-00008A080000}"/>
    <cellStyle name="_Summary_Value_13Dec05_Q1 2008 - J027 - JI Group - Note R11_JTS_Note R3_Q3Y09 (Final) 2" xfId="20152" xr:uid="{00000000-0005-0000-0000-00008B080000}"/>
    <cellStyle name="_Summary_Value_13Dec05_Q1 2008 - J027 - JI Group - Note R11_JTS_Note R3_Q3Y09 (Final)_JTS_Note R3_Q1Y2012" xfId="20153" xr:uid="{00000000-0005-0000-0000-00008C080000}"/>
    <cellStyle name="_Summary_Value_13Dec05_Q1 2008 - J027 - JI Group - Note R11_JTS_Note R3_Q3Y2009" xfId="20154" xr:uid="{00000000-0005-0000-0000-00008D080000}"/>
    <cellStyle name="_Summary_Value_13Dec05_Q1 2008 - J027 - JI Group - Note R11_JTS_Note R3_Q3Y2009 2" xfId="20155" xr:uid="{00000000-0005-0000-0000-00008E080000}"/>
    <cellStyle name="_Summary_Value_13Dec05_Q1 2008 - J027 - JI Group - Note R11_JTS_Note R3_Q3Y2009_2010_J032_Note R3_Audit" xfId="20156" xr:uid="{00000000-0005-0000-0000-00008F080000}"/>
    <cellStyle name="_Summary_Value_13Dec05_Q1 2008 - J027 - JI Group - Note R11_JTS_Note R3_Q3Y2009_JTS_Note R3_Q1Y2012" xfId="20157" xr:uid="{00000000-0005-0000-0000-000090080000}"/>
    <cellStyle name="_Summary_Value_13Dec05_Q1 2008 - J027 - JI Group - Note R11_JTS_Note R3_Q3Y2009_JTS_Note R3_Q3Y2010" xfId="20158" xr:uid="{00000000-0005-0000-0000-000091080000}"/>
    <cellStyle name="_Summary_Value_13Dec05_Q1 2008 - J027 - JI Group - Note R11_JTS_Note R3_Q3Y2009_JTS_Note R3_Q4Y2010" xfId="20159" xr:uid="{00000000-0005-0000-0000-000092080000}"/>
    <cellStyle name="_Summary_Value_13Dec05_Q1 2008 - J027 - JI Group - Note R11_Note unrealized (update)" xfId="20160" xr:uid="{00000000-0005-0000-0000-000093080000}"/>
    <cellStyle name="_Summary_Value_13Dec05_Q1 2008 - J027 - JI Group - Note R11_Note unrealized (update) 2" xfId="20161" xr:uid="{00000000-0005-0000-0000-000094080000}"/>
    <cellStyle name="_Summary_Value_13Dec05_Q1 2008 - J027 - JI Group - Note R11_Note unrealized (update)_JTS_Note R1_Q2Y2010" xfId="20162" xr:uid="{00000000-0005-0000-0000-000095080000}"/>
    <cellStyle name="_Summary_Value_13Dec05_Q1 2008 - J027 - JI Group - Note R11_Note unrealized (update)_Note_R1_Aging_Q2_11" xfId="20163" xr:uid="{00000000-0005-0000-0000-000096080000}"/>
    <cellStyle name="_Summary_Value_13Dec05_Q1 2008 - J027 - JI Group - Note R11_Note unrealized (update)_Note_R1_Aging_Q3_11" xfId="20164" xr:uid="{00000000-0005-0000-0000-000097080000}"/>
    <cellStyle name="_Summary_Value_13Dec05_Q1 2008 - J027 - JI Group - Note R11_Note unrealized (update)_Note_R1_Aging_Q4" xfId="20165" xr:uid="{00000000-0005-0000-0000-000098080000}"/>
    <cellStyle name="_Summary_Value_13Dec05_Q1 2008 - J027 - JI Group - Note R11_Note unrealized (update)_Q210_J032_Note R1_Unrealised" xfId="20166" xr:uid="{00000000-0005-0000-0000-000099080000}"/>
    <cellStyle name="_Summary_Value_13Dec05_Q1 2008 - J027 - JI Group - Note R11_Q309_J032_Note R1_Audit (2)" xfId="20167" xr:uid="{00000000-0005-0000-0000-00009A080000}"/>
    <cellStyle name="_Summary_Value_13Dec05_Q1 2008 - J027 - JI Group - Note R11_Q309_J032_Note R1_Audit (2) 2" xfId="20168" xr:uid="{00000000-0005-0000-0000-00009B080000}"/>
    <cellStyle name="_Summary_Value_13Dec05_Q1 2008 - J027 - JI Group - Note R11_Q309_J032_Note R1_Audit (2)_JTS_Note R1_Q2Y2010" xfId="20169" xr:uid="{00000000-0005-0000-0000-00009C080000}"/>
    <cellStyle name="_Summary_Value_13Dec05_Q1 2008 - J027 - JI Group - Note R11_Q309_J032_Note R1_Audit (2)_Note_R1_Aging_Q2_11" xfId="20170" xr:uid="{00000000-0005-0000-0000-00009D080000}"/>
    <cellStyle name="_Summary_Value_13Dec05_Q1 2008 - J027 - JI Group - Note R11_Q309_J032_Note R1_Audit (2)_Note_R1_Aging_Q3_11" xfId="20171" xr:uid="{00000000-0005-0000-0000-00009E080000}"/>
    <cellStyle name="_Summary_Value_13Dec05_Q1 2008 - J027 - JI Group - Note R11_Q309_J032_Note R1_Audit (2)_Note_R1_Aging_Q4" xfId="20172" xr:uid="{00000000-0005-0000-0000-00009F080000}"/>
    <cellStyle name="_Summary_Value_13Dec05_Q1 2008 - J027 - JI Group - Note R11_Q309_J032_Note R1_Audit (2)_Q210_J032_Note R1_Unrealised" xfId="20173" xr:uid="{00000000-0005-0000-0000-0000A0080000}"/>
    <cellStyle name="_Summary_Value_13Dec05_Q2 2008 - J027 - JI Group - Note R11" xfId="20174" xr:uid="{00000000-0005-0000-0000-0000A1080000}"/>
    <cellStyle name="_Summary_Value_13Dec05_Q3 2008 - J027 - cash flow conso" xfId="20175" xr:uid="{00000000-0005-0000-0000-0000A2080000}"/>
    <cellStyle name="_Summary_Value_13Dec05_Q3 2008 - J027 - JI Group - Note R1" xfId="20176" xr:uid="{00000000-0005-0000-0000-0000A3080000}"/>
    <cellStyle name="_Summary_Value_13Dec05_Q3 2008 - J027 - JI Group - Note R11" xfId="20177" xr:uid="{00000000-0005-0000-0000-0000A4080000}"/>
    <cellStyle name="_Summary_Value_13Dec05_Q309_J032_Note R1_Audit (2)" xfId="20178" xr:uid="{00000000-0005-0000-0000-0000A5080000}"/>
    <cellStyle name="_Summary_Value_13Dec05_Q309_J032_Note R1_Audit (2) 2" xfId="20179" xr:uid="{00000000-0005-0000-0000-0000A6080000}"/>
    <cellStyle name="_Summary_Value_13Dec05_Q309_J032_Note R1_Audit (2)_JTS_Note R1_Q2Y2010" xfId="20180" xr:uid="{00000000-0005-0000-0000-0000A7080000}"/>
    <cellStyle name="_Summary_Value_13Dec05_Q309_J032_Note R1_Audit (2)_Note_R1_Aging_Q2_11" xfId="20181" xr:uid="{00000000-0005-0000-0000-0000A8080000}"/>
    <cellStyle name="_Summary_Value_13Dec05_Q309_J032_Note R1_Audit (2)_Note_R1_Aging_Q3_11" xfId="20182" xr:uid="{00000000-0005-0000-0000-0000A9080000}"/>
    <cellStyle name="_Summary_Value_13Dec05_Q309_J032_Note R1_Audit (2)_Note_R1_Aging_Q4" xfId="20183" xr:uid="{00000000-0005-0000-0000-0000AA080000}"/>
    <cellStyle name="_Summary_Value_13Dec05_Q309_J032_Note R1_Audit (2)_Q210_J032_Note R1_Unrealised" xfId="20184" xr:uid="{00000000-0005-0000-0000-0000AB080000}"/>
    <cellStyle name="_Summary_Value_13Dec05_R11_Detail cash flow" xfId="20185" xr:uid="{00000000-0005-0000-0000-0000AC080000}"/>
    <cellStyle name="_Summary_Value_13Dec05_R11_Detail cash flow 2" xfId="20186" xr:uid="{00000000-0005-0000-0000-0000AD080000}"/>
    <cellStyle name="_Summary_Value_13Dec05_R11_Detail cash flow 3" xfId="20187" xr:uid="{00000000-0005-0000-0000-0000AE080000}"/>
    <cellStyle name="_Summary_Value_13Dec05_Y2008_JI Group - Note R11" xfId="20188" xr:uid="{00000000-0005-0000-0000-0000AF080000}"/>
    <cellStyle name="_Table" xfId="8633" xr:uid="{00000000-0005-0000-0000-0000B0080000}"/>
    <cellStyle name="_Table 2" xfId="9428" xr:uid="{00000000-0005-0000-0000-0000B1080000}"/>
    <cellStyle name="_Table 3" xfId="9455" xr:uid="{00000000-0005-0000-0000-0000B2080000}"/>
    <cellStyle name="_Table 4" xfId="9464" xr:uid="{00000000-0005-0000-0000-0000B3080000}"/>
    <cellStyle name="_TableHead" xfId="8634" xr:uid="{00000000-0005-0000-0000-0000B4080000}"/>
    <cellStyle name="_TableRowHead" xfId="8635" xr:uid="{00000000-0005-0000-0000-0000B5080000}"/>
    <cellStyle name="_TableSuperHead" xfId="8636" xr:uid="{00000000-0005-0000-0000-0000B6080000}"/>
    <cellStyle name="_TELLIN Rack Layout V20041214" xfId="20189" xr:uid="{00000000-0005-0000-0000-0000B7080000}"/>
    <cellStyle name="_TELLIN Rack Layout V20041214 2" xfId="20190" xr:uid="{00000000-0005-0000-0000-0000B8080000}"/>
    <cellStyle name="_TELLIN Rack Layout V20041214 3" xfId="20191" xr:uid="{00000000-0005-0000-0000-0000B9080000}"/>
    <cellStyle name="_TOP LSR_YE'07_02.10.08" xfId="8637" xr:uid="{00000000-0005-0000-0000-0000BA080000}"/>
    <cellStyle name="_Top YE 08_BCP V1.1" xfId="8638" xr:uid="{00000000-0005-0000-0000-0000BB080000}"/>
    <cellStyle name="_Top YE 08_BCP_V1.3" xfId="8639" xr:uid="{00000000-0005-0000-0000-0000BC080000}"/>
    <cellStyle name="_Top-summit'06-1" xfId="8640" xr:uid="{00000000-0005-0000-0000-0000BD080000}"/>
    <cellStyle name="_Top-summit'06-1 2" xfId="16352" xr:uid="{00000000-0005-0000-0000-0000BE080000}"/>
    <cellStyle name="_Top-summit'06-1 2 2" xfId="33346" xr:uid="{838161C3-934B-4542-9046-E6504D65565F}"/>
    <cellStyle name="_Top-summit'06-1 3" xfId="26497" xr:uid="{AA28DDEE-C85C-4D27-8EE9-2DD060206ECE}"/>
    <cellStyle name="_TTT BB Price summary to JTS_030206" xfId="20192" xr:uid="{00000000-0005-0000-0000-0000BF080000}"/>
    <cellStyle name="_TTT BB Price summary to JTS_030206 2" xfId="20193" xr:uid="{00000000-0005-0000-0000-0000C0080000}"/>
    <cellStyle name="_TTT BB Price summary to JTS_030206 3" xfId="20194" xr:uid="{00000000-0005-0000-0000-0000C1080000}"/>
    <cellStyle name="_TTTSS xxx cost sheetG.SHDSL 50 sets" xfId="20195" xr:uid="{00000000-0005-0000-0000-0000C2080000}"/>
    <cellStyle name="_UIN综合智能网USAU报价模板-040318修改版" xfId="20196" xr:uid="{00000000-0005-0000-0000-0000C3080000}"/>
    <cellStyle name="_UIN综合智能网USAU报价模板-040318修改版 2" xfId="20197" xr:uid="{00000000-0005-0000-0000-0000C4080000}"/>
    <cellStyle name="_UIN综合智能网USAU报价模板-040318修改版 3" xfId="20198" xr:uid="{00000000-0005-0000-0000-0000C5080000}"/>
    <cellStyle name="_update" xfId="8641" xr:uid="{00000000-0005-0000-0000-0000C6080000}"/>
    <cellStyle name="_WP CP2 Q3'08" xfId="8642" xr:uid="{00000000-0005-0000-0000-0000C7080000}"/>
    <cellStyle name="_WP_2003new" xfId="8643" xr:uid="{00000000-0005-0000-0000-0000C8080000}"/>
    <cellStyle name="_Y2008_JI Group - Note R11" xfId="20199" xr:uid="{00000000-0005-0000-0000-0000C9080000}"/>
    <cellStyle name="_Yo" xfId="8644" xr:uid="{00000000-0005-0000-0000-0000CA080000}"/>
    <cellStyle name="_排队机单板清单050508" xfId="20200" xr:uid="{00000000-0005-0000-0000-0000CB080000}"/>
    <cellStyle name="_排队机单板清单050508 2" xfId="20201" xr:uid="{00000000-0005-0000-0000-0000CC080000}"/>
    <cellStyle name="_排队机单板清单050508 3" xfId="20202" xr:uid="{00000000-0005-0000-0000-0000CD080000}"/>
    <cellStyle name="_数据业务机柜配置大全051020" xfId="20203" xr:uid="{00000000-0005-0000-0000-0000CE080000}"/>
    <cellStyle name="_数据业务机柜配置大全051020 2" xfId="20204" xr:uid="{00000000-0005-0000-0000-0000CF080000}"/>
    <cellStyle name="_数据业务机柜配置大全051020 3" xfId="20205" xr:uid="{00000000-0005-0000-0000-0000D0080000}"/>
    <cellStyle name="_模板" xfId="20206" xr:uid="{00000000-0005-0000-0000-0000D1080000}"/>
    <cellStyle name="_模板 2" xfId="20207" xr:uid="{00000000-0005-0000-0000-0000D2080000}"/>
    <cellStyle name="_模板_(3)Balance with related" xfId="20208" xr:uid="{00000000-0005-0000-0000-0000D3080000}"/>
    <cellStyle name="_模板_2008_J027_Cash flow_Conso" xfId="20209" xr:uid="{00000000-0005-0000-0000-0000D4080000}"/>
    <cellStyle name="_模板_2008Q1_JI Group - Note R11" xfId="20210" xr:uid="{00000000-0005-0000-0000-0000D5080000}"/>
    <cellStyle name="_模板_2008Q1_JI Group - Note R11 2" xfId="20211" xr:uid="{00000000-0005-0000-0000-0000D6080000}"/>
    <cellStyle name="_模板_2008Q1_JI Group - Note R11_2010_J032_Note R3_Audit" xfId="20212" xr:uid="{00000000-0005-0000-0000-0000D7080000}"/>
    <cellStyle name="_模板_2008Q1_JI Group - Note R11_2010_J032_Note R3_Audit 2" xfId="20213" xr:uid="{00000000-0005-0000-0000-0000D8080000}"/>
    <cellStyle name="_模板_2008Q1_JI Group - Note R11_2010_J032_Note R3_Audit_JTS_Note R3_Q1Y2012" xfId="20214" xr:uid="{00000000-0005-0000-0000-0000D9080000}"/>
    <cellStyle name="_模板_2008Q1_JI Group - Note R11_JTS_Note R3_Q3Y09 (Final)" xfId="20215" xr:uid="{00000000-0005-0000-0000-0000DA080000}"/>
    <cellStyle name="_模板_2008Q1_JI Group - Note R11_JTS_Note R3_Q3Y09 (Final) 2" xfId="20216" xr:uid="{00000000-0005-0000-0000-0000DB080000}"/>
    <cellStyle name="_模板_2008Q1_JI Group - Note R11_JTS_Note R3_Q3Y09 (Final)_JTS_Note R3_Q1Y2012" xfId="20217" xr:uid="{00000000-0005-0000-0000-0000DC080000}"/>
    <cellStyle name="_模板_2008Q1_JI Group - Note R11_JTS_Note R3_Q3Y2009" xfId="20218" xr:uid="{00000000-0005-0000-0000-0000DD080000}"/>
    <cellStyle name="_模板_2008Q1_JI Group - Note R11_JTS_Note R3_Q3Y2009 2" xfId="20219" xr:uid="{00000000-0005-0000-0000-0000DE080000}"/>
    <cellStyle name="_模板_2008Q1_JI Group - Note R11_JTS_Note R3_Q3Y2009_2010_J032_Note R3_Audit" xfId="20220" xr:uid="{00000000-0005-0000-0000-0000DF080000}"/>
    <cellStyle name="_模板_2008Q1_JI Group - Note R11_JTS_Note R3_Q3Y2009_JTS_Note R3_Q1Y2012" xfId="20221" xr:uid="{00000000-0005-0000-0000-0000E0080000}"/>
    <cellStyle name="_模板_2008Q1_JI Group - Note R11_JTS_Note R3_Q3Y2009_JTS_Note R3_Q3Y2010" xfId="20222" xr:uid="{00000000-0005-0000-0000-0000E1080000}"/>
    <cellStyle name="_模板_2008Q1_JI Group - Note R11_JTS_Note R3_Q3Y2009_JTS_Note R3_Q4Y2010" xfId="20223" xr:uid="{00000000-0005-0000-0000-0000E2080000}"/>
    <cellStyle name="_模板_2008Q1_JI Group - Note R11_Note unrealized (update)" xfId="20224" xr:uid="{00000000-0005-0000-0000-0000E3080000}"/>
    <cellStyle name="_模板_2008Q1_JI Group - Note R11_Note unrealized (update) 2" xfId="20225" xr:uid="{00000000-0005-0000-0000-0000E4080000}"/>
    <cellStyle name="_模板_2008Q1_JI Group - Note R11_Note unrealized (update)_JTS_Note R1_Q2Y2010" xfId="20226" xr:uid="{00000000-0005-0000-0000-0000E5080000}"/>
    <cellStyle name="_模板_2008Q1_JI Group - Note R11_Note unrealized (update)_Note_R1_Aging_Q2_11" xfId="20227" xr:uid="{00000000-0005-0000-0000-0000E6080000}"/>
    <cellStyle name="_模板_2008Q1_JI Group - Note R11_Note unrealized (update)_Note_R1_Aging_Q3_11" xfId="20228" xr:uid="{00000000-0005-0000-0000-0000E7080000}"/>
    <cellStyle name="_模板_2008Q1_JI Group - Note R11_Note unrealized (update)_Note_R1_Aging_Q4" xfId="20229" xr:uid="{00000000-0005-0000-0000-0000E8080000}"/>
    <cellStyle name="_模板_2008Q1_JI Group - Note R11_Note unrealized (update)_Q210_J032_Note R1_Unrealised" xfId="20230" xr:uid="{00000000-0005-0000-0000-0000E9080000}"/>
    <cellStyle name="_模板_2008Q1_JI Group - Note R11_Q309_J032_Note R1_Audit (2)" xfId="20231" xr:uid="{00000000-0005-0000-0000-0000EA080000}"/>
    <cellStyle name="_模板_2008Q1_JI Group - Note R11_Q309_J032_Note R1_Audit (2) 2" xfId="20232" xr:uid="{00000000-0005-0000-0000-0000EB080000}"/>
    <cellStyle name="_模板_2008Q1_JI Group - Note R11_Q309_J032_Note R1_Audit (2)_JTS_Note R1_Q2Y2010" xfId="20233" xr:uid="{00000000-0005-0000-0000-0000EC080000}"/>
    <cellStyle name="_模板_2008Q1_JI Group - Note R11_Q309_J032_Note R1_Audit (2)_Note_R1_Aging_Q2_11" xfId="20234" xr:uid="{00000000-0005-0000-0000-0000ED080000}"/>
    <cellStyle name="_模板_2008Q1_JI Group - Note R11_Q309_J032_Note R1_Audit (2)_Note_R1_Aging_Q3_11" xfId="20235" xr:uid="{00000000-0005-0000-0000-0000EE080000}"/>
    <cellStyle name="_模板_2008Q1_JI Group - Note R11_Q309_J032_Note R1_Audit (2)_Note_R1_Aging_Q4" xfId="20236" xr:uid="{00000000-0005-0000-0000-0000EF080000}"/>
    <cellStyle name="_模板_2008Q1_JI Group - Note R11_Q309_J032_Note R1_Audit (2)_Q210_J032_Note R1_Unrealised" xfId="20237" xr:uid="{00000000-0005-0000-0000-0000F0080000}"/>
    <cellStyle name="_模板_2008Q2_JIG_Note R11" xfId="20238" xr:uid="{00000000-0005-0000-0000-0000F1080000}"/>
    <cellStyle name="_模板_2008Q3- J027 - JI Group - Note R1" xfId="20239" xr:uid="{00000000-0005-0000-0000-0000F2080000}"/>
    <cellStyle name="_模板_2010_J032_Note R3_Audit" xfId="20240" xr:uid="{00000000-0005-0000-0000-0000F3080000}"/>
    <cellStyle name="_模板_2010_J032_Note R3_Audit 2" xfId="20241" xr:uid="{00000000-0005-0000-0000-0000F4080000}"/>
    <cellStyle name="_模板_2010_J032_Note R3_Audit_JTS_Note R3_Q1Y2012" xfId="20242" xr:uid="{00000000-0005-0000-0000-0000F5080000}"/>
    <cellStyle name="_模板_J027_2007_Cash flow_Conso_WP" xfId="20243" xr:uid="{00000000-0005-0000-0000-0000F6080000}"/>
    <cellStyle name="_模板_JTS_Note R3_Q3Y09 (Final)" xfId="20244" xr:uid="{00000000-0005-0000-0000-0000F7080000}"/>
    <cellStyle name="_模板_JTS_Note R3_Q3Y09 (Final) 2" xfId="20245" xr:uid="{00000000-0005-0000-0000-0000F8080000}"/>
    <cellStyle name="_模板_JTS_Note R3_Q3Y09 (Final)_JTS_Note R3_Q1Y2012" xfId="20246" xr:uid="{00000000-0005-0000-0000-0000F9080000}"/>
    <cellStyle name="_模板_JTS_Note R3_Q3Y2009" xfId="20247" xr:uid="{00000000-0005-0000-0000-0000FA080000}"/>
    <cellStyle name="_模板_JTS_Note R3_Q3Y2009 2" xfId="20248" xr:uid="{00000000-0005-0000-0000-0000FB080000}"/>
    <cellStyle name="_模板_JTS_Note R3_Q3Y2009_2010_J032_Note R3_Audit" xfId="20249" xr:uid="{00000000-0005-0000-0000-0000FC080000}"/>
    <cellStyle name="_模板_JTS_Note R3_Q3Y2009_JTS_Note R3_Q1Y2012" xfId="20250" xr:uid="{00000000-0005-0000-0000-0000FD080000}"/>
    <cellStyle name="_模板_JTS_Note R3_Q3Y2009_JTS_Note R3_Q3Y2010" xfId="20251" xr:uid="{00000000-0005-0000-0000-0000FE080000}"/>
    <cellStyle name="_模板_JTS_Note R3_Q3Y2009_JTS_Note R3_Q4Y2010" xfId="20252" xr:uid="{00000000-0005-0000-0000-0000FF080000}"/>
    <cellStyle name="_模板_Note unrealized (update)" xfId="20253" xr:uid="{00000000-0005-0000-0000-000000090000}"/>
    <cellStyle name="_模板_Note unrealized (update) 2" xfId="20254" xr:uid="{00000000-0005-0000-0000-000001090000}"/>
    <cellStyle name="_模板_Note unrealized (update)_JTS_Note R1_Q2Y2010" xfId="20255" xr:uid="{00000000-0005-0000-0000-000002090000}"/>
    <cellStyle name="_模板_Note unrealized (update)_Note_R1_Aging_Q2_11" xfId="20256" xr:uid="{00000000-0005-0000-0000-000003090000}"/>
    <cellStyle name="_模板_Note unrealized (update)_Note_R1_Aging_Q3_11" xfId="20257" xr:uid="{00000000-0005-0000-0000-000004090000}"/>
    <cellStyle name="_模板_Note unrealized (update)_Note_R1_Aging_Q4" xfId="20258" xr:uid="{00000000-0005-0000-0000-000005090000}"/>
    <cellStyle name="_模板_Note unrealized (update)_Q210_J032_Note R1_Unrealised" xfId="20259" xr:uid="{00000000-0005-0000-0000-000006090000}"/>
    <cellStyle name="_模板_Q1 2008 - J027 - cash flow conso - WP" xfId="20260" xr:uid="{00000000-0005-0000-0000-000007090000}"/>
    <cellStyle name="_模板_Q1 2008 - J027 - cash flow conso - WP 2" xfId="20261" xr:uid="{00000000-0005-0000-0000-000008090000}"/>
    <cellStyle name="_模板_Q1 2008 - J027 - cash flow conso - WP_2010_J032_Note R3_Audit" xfId="20262" xr:uid="{00000000-0005-0000-0000-000009090000}"/>
    <cellStyle name="_模板_Q1 2008 - J027 - cash flow conso - WP_2010_J032_Note R3_Audit 2" xfId="20263" xr:uid="{00000000-0005-0000-0000-00000A090000}"/>
    <cellStyle name="_模板_Q1 2008 - J027 - cash flow conso - WP_2010_J032_Note R3_Audit_JTS_Note R3_Q1Y2012" xfId="20264" xr:uid="{00000000-0005-0000-0000-00000B090000}"/>
    <cellStyle name="_模板_Q1 2008 - J027 - cash flow conso - WP_JTS_Note R3_Q3Y09 (Final)" xfId="20265" xr:uid="{00000000-0005-0000-0000-00000C090000}"/>
    <cellStyle name="_模板_Q1 2008 - J027 - cash flow conso - WP_JTS_Note R3_Q3Y09 (Final) 2" xfId="20266" xr:uid="{00000000-0005-0000-0000-00000D090000}"/>
    <cellStyle name="_模板_Q1 2008 - J027 - cash flow conso - WP_JTS_Note R3_Q3Y09 (Final)_JTS_Note R3_Q1Y2012" xfId="20267" xr:uid="{00000000-0005-0000-0000-00000E090000}"/>
    <cellStyle name="_模板_Q1 2008 - J027 - cash flow conso - WP_JTS_Note R3_Q3Y2009" xfId="20268" xr:uid="{00000000-0005-0000-0000-00000F090000}"/>
    <cellStyle name="_模板_Q1 2008 - J027 - cash flow conso - WP_JTS_Note R3_Q3Y2009 2" xfId="20269" xr:uid="{00000000-0005-0000-0000-000010090000}"/>
    <cellStyle name="_模板_Q1 2008 - J027 - cash flow conso - WP_JTS_Note R3_Q3Y2009_2010_J032_Note R3_Audit" xfId="20270" xr:uid="{00000000-0005-0000-0000-000011090000}"/>
    <cellStyle name="_模板_Q1 2008 - J027 - cash flow conso - WP_JTS_Note R3_Q3Y2009_JTS_Note R3_Q1Y2012" xfId="20271" xr:uid="{00000000-0005-0000-0000-000012090000}"/>
    <cellStyle name="_模板_Q1 2008 - J027 - cash flow conso - WP_JTS_Note R3_Q3Y2009_JTS_Note R3_Q3Y2010" xfId="20272" xr:uid="{00000000-0005-0000-0000-000013090000}"/>
    <cellStyle name="_模板_Q1 2008 - J027 - cash flow conso - WP_JTS_Note R3_Q3Y2009_JTS_Note R3_Q4Y2010" xfId="20273" xr:uid="{00000000-0005-0000-0000-000014090000}"/>
    <cellStyle name="_模板_Q1 2008 - J027 - cash flow conso - WP_Note unrealized (update)" xfId="20274" xr:uid="{00000000-0005-0000-0000-000015090000}"/>
    <cellStyle name="_模板_Q1 2008 - J027 - cash flow conso - WP_Note unrealized (update) 2" xfId="20275" xr:uid="{00000000-0005-0000-0000-000016090000}"/>
    <cellStyle name="_模板_Q1 2008 - J027 - cash flow conso - WP_Note unrealized (update)_JTS_Note R1_Q2Y2010" xfId="20276" xr:uid="{00000000-0005-0000-0000-000017090000}"/>
    <cellStyle name="_模板_Q1 2008 - J027 - cash flow conso - WP_Note unrealized (update)_Note_R1_Aging_Q2_11" xfId="20277" xr:uid="{00000000-0005-0000-0000-000018090000}"/>
    <cellStyle name="_模板_Q1 2008 - J027 - cash flow conso - WP_Note unrealized (update)_Note_R1_Aging_Q3_11" xfId="20278" xr:uid="{00000000-0005-0000-0000-000019090000}"/>
    <cellStyle name="_模板_Q1 2008 - J027 - cash flow conso - WP_Note unrealized (update)_Note_R1_Aging_Q4" xfId="20279" xr:uid="{00000000-0005-0000-0000-00001A090000}"/>
    <cellStyle name="_模板_Q1 2008 - J027 - cash flow conso - WP_Note unrealized (update)_Q210_J032_Note R1_Unrealised" xfId="20280" xr:uid="{00000000-0005-0000-0000-00001B090000}"/>
    <cellStyle name="_模板_Q1 2008 - J027 - cash flow conso - WP_Q309_J032_Note R1_Audit (2)" xfId="20281" xr:uid="{00000000-0005-0000-0000-00001C090000}"/>
    <cellStyle name="_模板_Q1 2008 - J027 - cash flow conso - WP_Q309_J032_Note R1_Audit (2) 2" xfId="20282" xr:uid="{00000000-0005-0000-0000-00001D090000}"/>
    <cellStyle name="_模板_Q1 2008 - J027 - cash flow conso - WP_Q309_J032_Note R1_Audit (2)_JTS_Note R1_Q2Y2010" xfId="20283" xr:uid="{00000000-0005-0000-0000-00001E090000}"/>
    <cellStyle name="_模板_Q1 2008 - J027 - cash flow conso - WP_Q309_J032_Note R1_Audit (2)_Note_R1_Aging_Q2_11" xfId="20284" xr:uid="{00000000-0005-0000-0000-00001F090000}"/>
    <cellStyle name="_模板_Q1 2008 - J027 - cash flow conso - WP_Q309_J032_Note R1_Audit (2)_Note_R1_Aging_Q3_11" xfId="20285" xr:uid="{00000000-0005-0000-0000-000020090000}"/>
    <cellStyle name="_模板_Q1 2008 - J027 - cash flow conso - WP_Q309_J032_Note R1_Audit (2)_Note_R1_Aging_Q4" xfId="20286" xr:uid="{00000000-0005-0000-0000-000021090000}"/>
    <cellStyle name="_模板_Q1 2008 - J027 - cash flow conso - WP_Q309_J032_Note R1_Audit (2)_Q210_J032_Note R1_Unrealised" xfId="20287" xr:uid="{00000000-0005-0000-0000-000022090000}"/>
    <cellStyle name="_模板_Q1 2008 - J027 - JI Group - Note R11" xfId="20288" xr:uid="{00000000-0005-0000-0000-000023090000}"/>
    <cellStyle name="_模板_Q1 2008 - J027 - JI Group - Note R11 2" xfId="20289" xr:uid="{00000000-0005-0000-0000-000024090000}"/>
    <cellStyle name="_模板_Q1 2008 - J027 - JI Group - Note R11_2010_J032_Note R3_Audit" xfId="20290" xr:uid="{00000000-0005-0000-0000-000025090000}"/>
    <cellStyle name="_模板_Q1 2008 - J027 - JI Group - Note R11_2010_J032_Note R3_Audit 2" xfId="20291" xr:uid="{00000000-0005-0000-0000-000026090000}"/>
    <cellStyle name="_模板_Q1 2008 - J027 - JI Group - Note R11_2010_J032_Note R3_Audit_JTS_Note R3_Q1Y2012" xfId="20292" xr:uid="{00000000-0005-0000-0000-000027090000}"/>
    <cellStyle name="_模板_Q1 2008 - J027 - JI Group - Note R11_JTS_Note R3_Q3Y09 (Final)" xfId="20293" xr:uid="{00000000-0005-0000-0000-000028090000}"/>
    <cellStyle name="_模板_Q1 2008 - J027 - JI Group - Note R11_JTS_Note R3_Q3Y09 (Final) 2" xfId="20294" xr:uid="{00000000-0005-0000-0000-000029090000}"/>
    <cellStyle name="_模板_Q1 2008 - J027 - JI Group - Note R11_JTS_Note R3_Q3Y09 (Final)_JTS_Note R3_Q1Y2012" xfId="20295" xr:uid="{00000000-0005-0000-0000-00002A090000}"/>
    <cellStyle name="_模板_Q1 2008 - J027 - JI Group - Note R11_JTS_Note R3_Q3Y2009" xfId="20296" xr:uid="{00000000-0005-0000-0000-00002B090000}"/>
    <cellStyle name="_模板_Q1 2008 - J027 - JI Group - Note R11_JTS_Note R3_Q3Y2009 2" xfId="20297" xr:uid="{00000000-0005-0000-0000-00002C090000}"/>
    <cellStyle name="_模板_Q1 2008 - J027 - JI Group - Note R11_JTS_Note R3_Q3Y2009_2010_J032_Note R3_Audit" xfId="20298" xr:uid="{00000000-0005-0000-0000-00002D090000}"/>
    <cellStyle name="_模板_Q1 2008 - J027 - JI Group - Note R11_JTS_Note R3_Q3Y2009_JTS_Note R3_Q1Y2012" xfId="20299" xr:uid="{00000000-0005-0000-0000-00002E090000}"/>
    <cellStyle name="_模板_Q1 2008 - J027 - JI Group - Note R11_JTS_Note R3_Q3Y2009_JTS_Note R3_Q3Y2010" xfId="20300" xr:uid="{00000000-0005-0000-0000-00002F090000}"/>
    <cellStyle name="_模板_Q1 2008 - J027 - JI Group - Note R11_JTS_Note R3_Q3Y2009_JTS_Note R3_Q4Y2010" xfId="20301" xr:uid="{00000000-0005-0000-0000-000030090000}"/>
    <cellStyle name="_模板_Q1 2008 - J027 - JI Group - Note R11_Note unrealized (update)" xfId="20302" xr:uid="{00000000-0005-0000-0000-000031090000}"/>
    <cellStyle name="_模板_Q1 2008 - J027 - JI Group - Note R11_Note unrealized (update) 2" xfId="20303" xr:uid="{00000000-0005-0000-0000-000032090000}"/>
    <cellStyle name="_模板_Q1 2008 - J027 - JI Group - Note R11_Note unrealized (update)_JTS_Note R1_Q2Y2010" xfId="20304" xr:uid="{00000000-0005-0000-0000-000033090000}"/>
    <cellStyle name="_模板_Q1 2008 - J027 - JI Group - Note R11_Note unrealized (update)_Note_R1_Aging_Q2_11" xfId="20305" xr:uid="{00000000-0005-0000-0000-000034090000}"/>
    <cellStyle name="_模板_Q1 2008 - J027 - JI Group - Note R11_Note unrealized (update)_Note_R1_Aging_Q3_11" xfId="20306" xr:uid="{00000000-0005-0000-0000-000035090000}"/>
    <cellStyle name="_模板_Q1 2008 - J027 - JI Group - Note R11_Note unrealized (update)_Note_R1_Aging_Q4" xfId="20307" xr:uid="{00000000-0005-0000-0000-000036090000}"/>
    <cellStyle name="_模板_Q1 2008 - J027 - JI Group - Note R11_Note unrealized (update)_Q210_J032_Note R1_Unrealised" xfId="20308" xr:uid="{00000000-0005-0000-0000-000037090000}"/>
    <cellStyle name="_模板_Q1 2008 - J027 - JI Group - Note R11_Q309_J032_Note R1_Audit (2)" xfId="20309" xr:uid="{00000000-0005-0000-0000-000038090000}"/>
    <cellStyle name="_模板_Q1 2008 - J027 - JI Group - Note R11_Q309_J032_Note R1_Audit (2) 2" xfId="20310" xr:uid="{00000000-0005-0000-0000-000039090000}"/>
    <cellStyle name="_模板_Q1 2008 - J027 - JI Group - Note R11_Q309_J032_Note R1_Audit (2)_JTS_Note R1_Q2Y2010" xfId="20311" xr:uid="{00000000-0005-0000-0000-00003A090000}"/>
    <cellStyle name="_模板_Q1 2008 - J027 - JI Group - Note R11_Q309_J032_Note R1_Audit (2)_Note_R1_Aging_Q2_11" xfId="20312" xr:uid="{00000000-0005-0000-0000-00003B090000}"/>
    <cellStyle name="_模板_Q1 2008 - J027 - JI Group - Note R11_Q309_J032_Note R1_Audit (2)_Note_R1_Aging_Q3_11" xfId="20313" xr:uid="{00000000-0005-0000-0000-00003C090000}"/>
    <cellStyle name="_模板_Q1 2008 - J027 - JI Group - Note R11_Q309_J032_Note R1_Audit (2)_Note_R1_Aging_Q4" xfId="20314" xr:uid="{00000000-0005-0000-0000-00003D090000}"/>
    <cellStyle name="_模板_Q1 2008 - J027 - JI Group - Note R11_Q309_J032_Note R1_Audit (2)_Q210_J032_Note R1_Unrealised" xfId="20315" xr:uid="{00000000-0005-0000-0000-00003E090000}"/>
    <cellStyle name="_模板_Q2 2008 - J027 - JI Group - Note R11" xfId="20316" xr:uid="{00000000-0005-0000-0000-00003F090000}"/>
    <cellStyle name="_模板_Q3 2008 - J027 - cash flow conso" xfId="20317" xr:uid="{00000000-0005-0000-0000-000040090000}"/>
    <cellStyle name="_模板_Q3 2008 - J027 - JI Group - Note R1" xfId="20318" xr:uid="{00000000-0005-0000-0000-000041090000}"/>
    <cellStyle name="_模板_Q3 2008 - J027 - JI Group - Note R11" xfId="20319" xr:uid="{00000000-0005-0000-0000-000042090000}"/>
    <cellStyle name="_模板_Q309_J032_Note R1_Audit (2)" xfId="20320" xr:uid="{00000000-0005-0000-0000-000043090000}"/>
    <cellStyle name="_模板_Q309_J032_Note R1_Audit (2) 2" xfId="20321" xr:uid="{00000000-0005-0000-0000-000044090000}"/>
    <cellStyle name="_模板_Q309_J032_Note R1_Audit (2)_JTS_Note R1_Q2Y2010" xfId="20322" xr:uid="{00000000-0005-0000-0000-000045090000}"/>
    <cellStyle name="_模板_Q309_J032_Note R1_Audit (2)_Note_R1_Aging_Q2_11" xfId="20323" xr:uid="{00000000-0005-0000-0000-000046090000}"/>
    <cellStyle name="_模板_Q309_J032_Note R1_Audit (2)_Note_R1_Aging_Q3_11" xfId="20324" xr:uid="{00000000-0005-0000-0000-000047090000}"/>
    <cellStyle name="_模板_Q309_J032_Note R1_Audit (2)_Note_R1_Aging_Q4" xfId="20325" xr:uid="{00000000-0005-0000-0000-000048090000}"/>
    <cellStyle name="_模板_Q309_J032_Note R1_Audit (2)_Q210_J032_Note R1_Unrealised" xfId="20326" xr:uid="{00000000-0005-0000-0000-000049090000}"/>
    <cellStyle name="_模板_R11_Detail cash flow" xfId="20327" xr:uid="{00000000-0005-0000-0000-00004A090000}"/>
    <cellStyle name="_模板_R11_Detail cash flow 2" xfId="20328" xr:uid="{00000000-0005-0000-0000-00004B090000}"/>
    <cellStyle name="_模板_R11_Detail cash flow 3" xfId="20329" xr:uid="{00000000-0005-0000-0000-00004C090000}"/>
    <cellStyle name="_模板_Y2008_JI Group - Note R11" xfId="20330" xr:uid="{00000000-0005-0000-0000-00004D090000}"/>
    <cellStyle name="_移动ICD报价模板V3.0（B排，20050301,HP）" xfId="20331" xr:uid="{00000000-0005-0000-0000-00004E090000}"/>
    <cellStyle name="_移动ICD报价模板V3.0（B排，20050301,HP） 2" xfId="20332" xr:uid="{00000000-0005-0000-0000-00004F090000}"/>
    <cellStyle name="_移动ICD报价模板V3.0（B排，20050301,HP） 3" xfId="20333" xr:uid="{00000000-0005-0000-0000-000050090000}"/>
    <cellStyle name="’??? [0.00]_TMCA Spreadsheet(body)" xfId="8645" xr:uid="{00000000-0005-0000-0000-000051090000}"/>
    <cellStyle name="’???_TMCA Spreadsheet(body)" xfId="8646" xr:uid="{00000000-0005-0000-0000-000052090000}"/>
    <cellStyle name="’??_P_BOQ" xfId="20334" xr:uid="{00000000-0005-0000-0000-000053090000}"/>
    <cellStyle name="=C:\WINNT\SYSTEM32\COMMAND.COM" xfId="8647" xr:uid="{00000000-0005-0000-0000-000054090000}"/>
    <cellStyle name="=C:\WINNT35\SYSTEM32\COMMAND.COM" xfId="20335" xr:uid="{00000000-0005-0000-0000-000055090000}"/>
    <cellStyle name="•W?_TMCA Spreadsheet(body)" xfId="8648" xr:uid="{00000000-0005-0000-0000-000056090000}"/>
    <cellStyle name="•W_P_BOQ" xfId="20336" xr:uid="{00000000-0005-0000-0000-000057090000}"/>
    <cellStyle name="ÊÝ [0.00]_P_BOQ" xfId="20337" xr:uid="{00000000-0005-0000-0000-000058090000}"/>
    <cellStyle name="ÊÝ_P_BOQ" xfId="20338" xr:uid="{00000000-0005-0000-0000-000059090000}"/>
    <cellStyle name="W_¶YÝÏä" xfId="20339" xr:uid="{00000000-0005-0000-0000-00005A090000}"/>
    <cellStyle name="0,0_x000a__x000a_NA_x000a__x000a_" xfId="20340" xr:uid="{00000000-0005-0000-0000-00005B090000}"/>
    <cellStyle name="0,0_x000a__x000a_NA_x000a__x000a_ 2" xfId="20341" xr:uid="{00000000-0005-0000-0000-00005C090000}"/>
    <cellStyle name="0,0_x000a__x000a_NA_x000a__x000a_ 3" xfId="20342" xr:uid="{00000000-0005-0000-0000-00005D090000}"/>
    <cellStyle name="0,0_x000d__x000a_NA_x000d__x000a_" xfId="8649" xr:uid="{00000000-0005-0000-0000-00005E090000}"/>
    <cellStyle name="_x0005_0&gt;឴Ǵ" xfId="8650" xr:uid="{00000000-0005-0000-0000-00005F090000}"/>
    <cellStyle name="1.1" xfId="20343" xr:uid="{00000000-0005-0000-0000-000060090000}"/>
    <cellStyle name="1.1 2" xfId="20344" xr:uid="{00000000-0005-0000-0000-000061090000}"/>
    <cellStyle name="1.10" xfId="20345" xr:uid="{00000000-0005-0000-0000-000062090000}"/>
    <cellStyle name="1.10 2" xfId="20346" xr:uid="{00000000-0005-0000-0000-000063090000}"/>
    <cellStyle name="2)" xfId="8651" xr:uid="{00000000-0005-0000-0000-000064090000}"/>
    <cellStyle name="20% - Accent1" xfId="3" xr:uid="{00000000-0005-0000-0000-000065090000}"/>
    <cellStyle name="20% - Accent1 2" xfId="4" xr:uid="{00000000-0005-0000-0000-000066090000}"/>
    <cellStyle name="20% - Accent1 2 2" xfId="5" xr:uid="{00000000-0005-0000-0000-000067090000}"/>
    <cellStyle name="20% - Accent1 2 2 2" xfId="6" xr:uid="{00000000-0005-0000-0000-000068090000}"/>
    <cellStyle name="20% - Accent1 2 2 3" xfId="8652" xr:uid="{00000000-0005-0000-0000-000069090000}"/>
    <cellStyle name="20% - Accent1 2 2 4" xfId="20347" xr:uid="{00000000-0005-0000-0000-00006A090000}"/>
    <cellStyle name="20% - Accent1 2 2_BS " xfId="6011" xr:uid="{00000000-0005-0000-0000-00006B090000}"/>
    <cellStyle name="20% - Accent1 2 3" xfId="7" xr:uid="{00000000-0005-0000-0000-00006C090000}"/>
    <cellStyle name="20% - Accent1 2 3 2" xfId="8" xr:uid="{00000000-0005-0000-0000-00006D090000}"/>
    <cellStyle name="20% - Accent1 2 3 3" xfId="20348" xr:uid="{00000000-0005-0000-0000-00006E090000}"/>
    <cellStyle name="20% - Accent1 2 3_BS " xfId="6012" xr:uid="{00000000-0005-0000-0000-00006F090000}"/>
    <cellStyle name="20% - Accent1 2 4" xfId="9" xr:uid="{00000000-0005-0000-0000-000070090000}"/>
    <cellStyle name="20% - Accent1 2 4 2" xfId="20349" xr:uid="{00000000-0005-0000-0000-000071090000}"/>
    <cellStyle name="20% - Accent1 2 5" xfId="8468" xr:uid="{00000000-0005-0000-0000-000072090000}"/>
    <cellStyle name="20% - Accent1 2 5 2" xfId="16315" xr:uid="{00000000-0005-0000-0000-000073090000}"/>
    <cellStyle name="20% - Accent1 2 5 2 2" xfId="33310" xr:uid="{76D76F70-4659-42DB-B5AB-4D183EA09087}"/>
    <cellStyle name="20% - Accent1 2 5 3" xfId="26465" xr:uid="{D8E7CD80-C910-4454-B0D4-84EE739ED5F9}"/>
    <cellStyle name="20% - Accent1 2 6" xfId="8538" xr:uid="{00000000-0005-0000-0000-000074090000}"/>
    <cellStyle name="20% - Accent1 2 6 2" xfId="16351" xr:uid="{00000000-0005-0000-0000-000075090000}"/>
    <cellStyle name="20% - Accent1 2 6 2 2" xfId="33345" xr:uid="{29D380B5-27F5-4185-9B3C-C4ECA5C22B33}"/>
    <cellStyle name="20% - Accent1 2 6 3" xfId="26496" xr:uid="{617082E0-FDC0-4C5B-A0AC-99888CB0733F}"/>
    <cellStyle name="20% - Accent1 2 7" xfId="9488" xr:uid="{00000000-0005-0000-0000-000076090000}"/>
    <cellStyle name="20% - Accent1 2 7 2" xfId="16590" xr:uid="{00000000-0005-0000-0000-000077090000}"/>
    <cellStyle name="20% - Accent1 2 7 2 2" xfId="33536" xr:uid="{9FEDD541-6E49-4392-A745-EAA1B76EB58F}"/>
    <cellStyle name="20% - Accent1 2 7 3" xfId="26649" xr:uid="{C2C6E959-736F-4920-A022-9AAC0EE2AAE1}"/>
    <cellStyle name="20% - Accent1 2_BS " xfId="6010" xr:uid="{00000000-0005-0000-0000-000078090000}"/>
    <cellStyle name="20% - Accent1 3" xfId="10" xr:uid="{00000000-0005-0000-0000-000079090000}"/>
    <cellStyle name="20% - Accent1 3 10" xfId="21250" xr:uid="{78F1FC0C-8A95-4180-BD1C-388A841DD294}"/>
    <cellStyle name="20% - Accent1 3 2" xfId="11" xr:uid="{00000000-0005-0000-0000-00007A090000}"/>
    <cellStyle name="20% - Accent1 3 2 2" xfId="6327" xr:uid="{00000000-0005-0000-0000-00007B090000}"/>
    <cellStyle name="20% - Accent1 3 2 2 2" xfId="6328" xr:uid="{00000000-0005-0000-0000-00007C090000}"/>
    <cellStyle name="20% - Accent1 3 2 2 2 2" xfId="14884" xr:uid="{00000000-0005-0000-0000-00007D090000}"/>
    <cellStyle name="20% - Accent1 3 2 2 2 2 2" xfId="31890" xr:uid="{51234FFB-DBC8-4653-BCBC-4E3490368185}"/>
    <cellStyle name="20% - Accent1 3 2 2 2 3" xfId="25053" xr:uid="{0896ADC0-E5D1-4950-AD6A-46A59EC87123}"/>
    <cellStyle name="20% - Accent1 3 2 2 3" xfId="14883" xr:uid="{00000000-0005-0000-0000-00007E090000}"/>
    <cellStyle name="20% - Accent1 3 2 2 3 2" xfId="31889" xr:uid="{6AD0B7A5-F7E7-4AF3-85CF-04F3F287017A}"/>
    <cellStyle name="20% - Accent1 3 2 2 4" xfId="25052" xr:uid="{F7076891-6528-4883-B58C-BE25A8C44C93}"/>
    <cellStyle name="20% - Accent1 3 2 3" xfId="6329" xr:uid="{00000000-0005-0000-0000-00007F090000}"/>
    <cellStyle name="20% - Accent1 3 2 3 2" xfId="14885" xr:uid="{00000000-0005-0000-0000-000080090000}"/>
    <cellStyle name="20% - Accent1 3 2 3 2 2" xfId="31891" xr:uid="{78588E31-BBD5-4D1C-8A4E-F9744C8A9F46}"/>
    <cellStyle name="20% - Accent1 3 2 3 3" xfId="25054" xr:uid="{DABF0928-CC1A-47E2-9F20-0140494233A5}"/>
    <cellStyle name="20% - Accent1 3 3" xfId="12" xr:uid="{00000000-0005-0000-0000-000081090000}"/>
    <cellStyle name="20% - Accent1 3 3 2" xfId="2568" xr:uid="{00000000-0005-0000-0000-000082090000}"/>
    <cellStyle name="20% - Accent1 3 3 2 2" xfId="3500" xr:uid="{00000000-0005-0000-0000-000083090000}"/>
    <cellStyle name="20% - Accent1 3 3 2 2 2" xfId="5247" xr:uid="{00000000-0005-0000-0000-000084090000}"/>
    <cellStyle name="20% - Accent1 3 3 2 2 2 2" xfId="10706" xr:uid="{00000000-0005-0000-0000-000085090000}"/>
    <cellStyle name="20% - Accent1 3 3 2 2 2 2 2" xfId="17776" xr:uid="{00000000-0005-0000-0000-000086090000}"/>
    <cellStyle name="20% - Accent1 3 3 2 2 2 2 2 2" xfId="34722" xr:uid="{D6D57640-D34F-497C-BF35-400648EAAAFA}"/>
    <cellStyle name="20% - Accent1 3 3 2 2 2 2 3" xfId="27835" xr:uid="{BC409FAC-DDF0-4259-A891-79AA42A57D2D}"/>
    <cellStyle name="20% - Accent1 3 3 2 2 2 3" xfId="14377" xr:uid="{00000000-0005-0000-0000-000087090000}"/>
    <cellStyle name="20% - Accent1 3 3 2 2 2 3 2" xfId="31383" xr:uid="{22A651BD-75EC-46A6-A1D8-B3A787B26B0E}"/>
    <cellStyle name="20% - Accent1 3 3 2 2 2 4" xfId="24546" xr:uid="{0A84A229-C7A6-4FE3-B440-538BA883F8F1}"/>
    <cellStyle name="20% - Accent1 3 3 2 2 3" xfId="9955" xr:uid="{00000000-0005-0000-0000-000088090000}"/>
    <cellStyle name="20% - Accent1 3 3 2 2 3 2" xfId="17025" xr:uid="{00000000-0005-0000-0000-000089090000}"/>
    <cellStyle name="20% - Accent1 3 3 2 2 3 2 2" xfId="33971" xr:uid="{F27102F8-2FA4-42DB-92EB-0BA73DE08D57}"/>
    <cellStyle name="20% - Accent1 3 3 2 2 3 3" xfId="27084" xr:uid="{C0B45D8A-01DA-4C92-B0E1-6A010D91963D}"/>
    <cellStyle name="20% - Accent1 3 3 2 2 4" xfId="12632" xr:uid="{00000000-0005-0000-0000-00008A090000}"/>
    <cellStyle name="20% - Accent1 3 3 2 2 4 2" xfId="29638" xr:uid="{2168C80F-DF1E-46CA-BF07-791B72FC2715}"/>
    <cellStyle name="20% - Accent1 3 3 2 2 5" xfId="22801" xr:uid="{8913BB6F-6700-40C8-ADD9-B17C5C0970D7}"/>
    <cellStyle name="20% - Accent1 3 3 2 3" xfId="4336" xr:uid="{00000000-0005-0000-0000-00008B090000}"/>
    <cellStyle name="20% - Accent1 3 3 2 3 2" xfId="10330" xr:uid="{00000000-0005-0000-0000-00008C090000}"/>
    <cellStyle name="20% - Accent1 3 3 2 3 2 2" xfId="17400" xr:uid="{00000000-0005-0000-0000-00008D090000}"/>
    <cellStyle name="20% - Accent1 3 3 2 3 2 2 2" xfId="34346" xr:uid="{731ECF08-4CA8-43BA-A465-264A66271788}"/>
    <cellStyle name="20% - Accent1 3 3 2 3 2 3" xfId="27459" xr:uid="{DDE3DC31-C598-415A-A5AE-145722ACED82}"/>
    <cellStyle name="20% - Accent1 3 3 2 3 3" xfId="13466" xr:uid="{00000000-0005-0000-0000-00008E090000}"/>
    <cellStyle name="20% - Accent1 3 3 2 3 3 2" xfId="30472" xr:uid="{CA8E1F20-AF23-4BA5-9CCC-3F16E352AD85}"/>
    <cellStyle name="20% - Accent1 3 3 2 3 4" xfId="23635" xr:uid="{34A513F3-2BC4-40F9-B250-BCA7C7064FF6}"/>
    <cellStyle name="20% - Accent1 3 3 2 4" xfId="6331" xr:uid="{00000000-0005-0000-0000-00008F090000}"/>
    <cellStyle name="20% - Accent1 3 3 2 4 2" xfId="14887" xr:uid="{00000000-0005-0000-0000-000090090000}"/>
    <cellStyle name="20% - Accent1 3 3 2 4 2 2" xfId="31893" xr:uid="{1B95C5FD-4FEC-4469-8E18-FDFD852870F2}"/>
    <cellStyle name="20% - Accent1 3 3 2 4 3" xfId="25056" xr:uid="{538155E9-BE92-46CD-B348-015752C197D2}"/>
    <cellStyle name="20% - Accent1 3 3 2 5" xfId="9596" xr:uid="{00000000-0005-0000-0000-000091090000}"/>
    <cellStyle name="20% - Accent1 3 3 2 5 2" xfId="16666" xr:uid="{00000000-0005-0000-0000-000092090000}"/>
    <cellStyle name="20% - Accent1 3 3 2 5 2 2" xfId="33612" xr:uid="{B0981CCC-A088-4855-975B-47068E91E4CC}"/>
    <cellStyle name="20% - Accent1 3 3 2 5 3" xfId="26725" xr:uid="{FC6E9C1C-B218-4B3C-9A11-A24E8ADC2BFA}"/>
    <cellStyle name="20% - Accent1 3 3 2 6" xfId="11728" xr:uid="{00000000-0005-0000-0000-000093090000}"/>
    <cellStyle name="20% - Accent1 3 3 2 6 2" xfId="28734" xr:uid="{911E2E0B-E043-469C-AADE-45960A556219}"/>
    <cellStyle name="20% - Accent1 3 3 2 7" xfId="21897" xr:uid="{4422E100-9032-463F-B0F6-F6D278FEB371}"/>
    <cellStyle name="20% - Accent1 3 3 3" xfId="3305" xr:uid="{00000000-0005-0000-0000-000094090000}"/>
    <cellStyle name="20% - Accent1 3 3 3 2" xfId="5052" xr:uid="{00000000-0005-0000-0000-000095090000}"/>
    <cellStyle name="20% - Accent1 3 3 3 2 2" xfId="10518" xr:uid="{00000000-0005-0000-0000-000096090000}"/>
    <cellStyle name="20% - Accent1 3 3 3 2 2 2" xfId="17588" xr:uid="{00000000-0005-0000-0000-000097090000}"/>
    <cellStyle name="20% - Accent1 3 3 3 2 2 2 2" xfId="34534" xr:uid="{5AA61C51-F98E-484F-B6B0-E241F6F46430}"/>
    <cellStyle name="20% - Accent1 3 3 3 2 2 3" xfId="27647" xr:uid="{7AFDB63B-3AAE-4D17-8FCE-79F7AE6FC3AB}"/>
    <cellStyle name="20% - Accent1 3 3 3 2 3" xfId="14182" xr:uid="{00000000-0005-0000-0000-000098090000}"/>
    <cellStyle name="20% - Accent1 3 3 3 2 3 2" xfId="31188" xr:uid="{AA25E854-6CB8-47BD-A7F8-A73675E43443}"/>
    <cellStyle name="20% - Accent1 3 3 3 2 4" xfId="24351" xr:uid="{02445315-EB7F-4A57-994B-3C9602813C2A}"/>
    <cellStyle name="20% - Accent1 3 3 3 3" xfId="9768" xr:uid="{00000000-0005-0000-0000-000099090000}"/>
    <cellStyle name="20% - Accent1 3 3 3 3 2" xfId="16838" xr:uid="{00000000-0005-0000-0000-00009A090000}"/>
    <cellStyle name="20% - Accent1 3 3 3 3 2 2" xfId="33784" xr:uid="{F81D11B8-863A-4631-8FFA-7D6B8E41B0D7}"/>
    <cellStyle name="20% - Accent1 3 3 3 3 3" xfId="26897" xr:uid="{4BBAE79B-F409-4C67-AA8C-09B243708B41}"/>
    <cellStyle name="20% - Accent1 3 3 3 4" xfId="12444" xr:uid="{00000000-0005-0000-0000-00009B090000}"/>
    <cellStyle name="20% - Accent1 3 3 3 4 2" xfId="29450" xr:uid="{0167E7B0-EF0C-47C1-A699-98C2AE321331}"/>
    <cellStyle name="20% - Accent1 3 3 3 5" xfId="22613" xr:uid="{3AD686EE-E25B-4EA2-976B-D87FCF22C4CC}"/>
    <cellStyle name="20% - Accent1 3 3 4" xfId="3689" xr:uid="{00000000-0005-0000-0000-00009C090000}"/>
    <cellStyle name="20% - Accent1 3 3 4 2" xfId="10142" xr:uid="{00000000-0005-0000-0000-00009D090000}"/>
    <cellStyle name="20% - Accent1 3 3 4 2 2" xfId="17212" xr:uid="{00000000-0005-0000-0000-00009E090000}"/>
    <cellStyle name="20% - Accent1 3 3 4 2 2 2" xfId="34158" xr:uid="{7D83940D-E982-42A8-B83D-88F9CEFC1A8E}"/>
    <cellStyle name="20% - Accent1 3 3 4 2 3" xfId="27271" xr:uid="{FAF4B278-976F-4FF5-B337-4C6ACFC02DB3}"/>
    <cellStyle name="20% - Accent1 3 3 4 3" xfId="12820" xr:uid="{00000000-0005-0000-0000-00009F090000}"/>
    <cellStyle name="20% - Accent1 3 3 4 3 2" xfId="29826" xr:uid="{25DA7908-B2E2-40EA-829E-8B96BD6F91C5}"/>
    <cellStyle name="20% - Accent1 3 3 4 4" xfId="22989" xr:uid="{0982930B-C0B3-4196-BD5D-140B70F8AB91}"/>
    <cellStyle name="20% - Accent1 3 3 5" xfId="6330" xr:uid="{00000000-0005-0000-0000-0000A0090000}"/>
    <cellStyle name="20% - Accent1 3 3 5 2" xfId="14886" xr:uid="{00000000-0005-0000-0000-0000A1090000}"/>
    <cellStyle name="20% - Accent1 3 3 5 2 2" xfId="31892" xr:uid="{EA2834A9-9BAB-452F-A955-D148A25EDDA7}"/>
    <cellStyle name="20% - Accent1 3 3 5 3" xfId="25055" xr:uid="{77F2EFBD-7DFC-450B-AFDD-1D0CC0A06E28}"/>
    <cellStyle name="20% - Accent1 3 3 6" xfId="9491" xr:uid="{00000000-0005-0000-0000-0000A2090000}"/>
    <cellStyle name="20% - Accent1 3 3 6 2" xfId="16592" xr:uid="{00000000-0005-0000-0000-0000A3090000}"/>
    <cellStyle name="20% - Accent1 3 3 6 2 2" xfId="33538" xr:uid="{0E2747C5-9525-49CF-ACD0-9BBEFCBB1DDF}"/>
    <cellStyle name="20% - Accent1 3 3 6 3" xfId="26651" xr:uid="{D0DABFEC-9701-4E55-AB24-8306EFFFF11F}"/>
    <cellStyle name="20% - Accent1 3 3 7" xfId="11079" xr:uid="{00000000-0005-0000-0000-0000A4090000}"/>
    <cellStyle name="20% - Accent1 3 3 7 2" xfId="28085" xr:uid="{F5702260-3837-4818-889C-3C0F6B41968D}"/>
    <cellStyle name="20% - Accent1 3 3 8" xfId="21251" xr:uid="{542AB1F8-0298-4923-B6C6-B8788C0031B1}"/>
    <cellStyle name="20% - Accent1 3 4" xfId="2567" xr:uid="{00000000-0005-0000-0000-0000A5090000}"/>
    <cellStyle name="20% - Accent1 3 4 2" xfId="3499" xr:uid="{00000000-0005-0000-0000-0000A6090000}"/>
    <cellStyle name="20% - Accent1 3 4 2 2" xfId="5246" xr:uid="{00000000-0005-0000-0000-0000A7090000}"/>
    <cellStyle name="20% - Accent1 3 4 2 2 2" xfId="10705" xr:uid="{00000000-0005-0000-0000-0000A8090000}"/>
    <cellStyle name="20% - Accent1 3 4 2 2 2 2" xfId="17775" xr:uid="{00000000-0005-0000-0000-0000A9090000}"/>
    <cellStyle name="20% - Accent1 3 4 2 2 2 2 2" xfId="34721" xr:uid="{0D6FCCA1-CDC5-4157-B22A-C94E2237D88E}"/>
    <cellStyle name="20% - Accent1 3 4 2 2 2 3" xfId="27834" xr:uid="{E50B8A6B-7B6D-48CE-9C03-5AA6643CF833}"/>
    <cellStyle name="20% - Accent1 3 4 2 2 3" xfId="14376" xr:uid="{00000000-0005-0000-0000-0000AA090000}"/>
    <cellStyle name="20% - Accent1 3 4 2 2 3 2" xfId="31382" xr:uid="{FB61CE49-5C71-40C3-B9F1-76A585FD0532}"/>
    <cellStyle name="20% - Accent1 3 4 2 2 4" xfId="24545" xr:uid="{7C606A15-D366-47F4-AB2B-BA7B0FBE0DF4}"/>
    <cellStyle name="20% - Accent1 3 4 2 3" xfId="9954" xr:uid="{00000000-0005-0000-0000-0000AB090000}"/>
    <cellStyle name="20% - Accent1 3 4 2 3 2" xfId="17024" xr:uid="{00000000-0005-0000-0000-0000AC090000}"/>
    <cellStyle name="20% - Accent1 3 4 2 3 2 2" xfId="33970" xr:uid="{C9A53F26-B3D3-4285-AEFC-F90DECE0AA80}"/>
    <cellStyle name="20% - Accent1 3 4 2 3 3" xfId="27083" xr:uid="{A8FAE72F-D944-481B-B101-6660DC08BE94}"/>
    <cellStyle name="20% - Accent1 3 4 2 4" xfId="12631" xr:uid="{00000000-0005-0000-0000-0000AD090000}"/>
    <cellStyle name="20% - Accent1 3 4 2 4 2" xfId="29637" xr:uid="{D857653D-6D1F-4C4D-AF46-D49466955105}"/>
    <cellStyle name="20% - Accent1 3 4 2 5" xfId="22800" xr:uid="{157F09F2-A7B0-45CB-A457-63CC335F8E42}"/>
    <cellStyle name="20% - Accent1 3 4 3" xfId="4335" xr:uid="{00000000-0005-0000-0000-0000AE090000}"/>
    <cellStyle name="20% - Accent1 3 4 3 2" xfId="10329" xr:uid="{00000000-0005-0000-0000-0000AF090000}"/>
    <cellStyle name="20% - Accent1 3 4 3 2 2" xfId="17399" xr:uid="{00000000-0005-0000-0000-0000B0090000}"/>
    <cellStyle name="20% - Accent1 3 4 3 2 2 2" xfId="34345" xr:uid="{6508368D-F365-4565-80EF-21EE22C04D00}"/>
    <cellStyle name="20% - Accent1 3 4 3 2 3" xfId="27458" xr:uid="{E934A8AA-4112-4E6C-9EE8-F8AD2B3ADD01}"/>
    <cellStyle name="20% - Accent1 3 4 3 3" xfId="13465" xr:uid="{00000000-0005-0000-0000-0000B1090000}"/>
    <cellStyle name="20% - Accent1 3 4 3 3 2" xfId="30471" xr:uid="{3AFB99EC-8398-4D0D-8CA4-FB5BC4B67FEF}"/>
    <cellStyle name="20% - Accent1 3 4 3 4" xfId="23634" xr:uid="{9E49F65B-AAFB-4876-8A10-2FBA91D4531A}"/>
    <cellStyle name="20% - Accent1 3 4 4" xfId="6332" xr:uid="{00000000-0005-0000-0000-0000B2090000}"/>
    <cellStyle name="20% - Accent1 3 4 4 2" xfId="14888" xr:uid="{00000000-0005-0000-0000-0000B3090000}"/>
    <cellStyle name="20% - Accent1 3 4 4 2 2" xfId="31894" xr:uid="{3883FA3A-8FAD-4D2E-B2F9-43D29D806B80}"/>
    <cellStyle name="20% - Accent1 3 4 4 3" xfId="25057" xr:uid="{79D3A8D3-0284-4592-903A-656406658824}"/>
    <cellStyle name="20% - Accent1 3 4 5" xfId="9595" xr:uid="{00000000-0005-0000-0000-0000B4090000}"/>
    <cellStyle name="20% - Accent1 3 4 5 2" xfId="16665" xr:uid="{00000000-0005-0000-0000-0000B5090000}"/>
    <cellStyle name="20% - Accent1 3 4 5 2 2" xfId="33611" xr:uid="{BF9E009B-124E-4C8E-B7C2-B8F79028B8DD}"/>
    <cellStyle name="20% - Accent1 3 4 5 3" xfId="26724" xr:uid="{9A73AA66-E868-4E23-AF8C-C2867F14629F}"/>
    <cellStyle name="20% - Accent1 3 4 6" xfId="11727" xr:uid="{00000000-0005-0000-0000-0000B6090000}"/>
    <cellStyle name="20% - Accent1 3 4 6 2" xfId="28733" xr:uid="{2676519C-8093-4199-9A51-771C29671F84}"/>
    <cellStyle name="20% - Accent1 3 4 7" xfId="21896" xr:uid="{5A865995-0B7E-4254-8E65-71CC3A0F4EE2}"/>
    <cellStyle name="20% - Accent1 3 5" xfId="3304" xr:uid="{00000000-0005-0000-0000-0000B7090000}"/>
    <cellStyle name="20% - Accent1 3 5 2" xfId="5051" xr:uid="{00000000-0005-0000-0000-0000B8090000}"/>
    <cellStyle name="20% - Accent1 3 5 2 2" xfId="10517" xr:uid="{00000000-0005-0000-0000-0000B9090000}"/>
    <cellStyle name="20% - Accent1 3 5 2 2 2" xfId="17587" xr:uid="{00000000-0005-0000-0000-0000BA090000}"/>
    <cellStyle name="20% - Accent1 3 5 2 2 2 2" xfId="34533" xr:uid="{DA2280EF-CCC1-4832-B37F-B02DCF0C78EB}"/>
    <cellStyle name="20% - Accent1 3 5 2 2 3" xfId="27646" xr:uid="{4BE215AD-5A33-4140-A2FB-1BF951DF9001}"/>
    <cellStyle name="20% - Accent1 3 5 2 3" xfId="14181" xr:uid="{00000000-0005-0000-0000-0000BB090000}"/>
    <cellStyle name="20% - Accent1 3 5 2 3 2" xfId="31187" xr:uid="{0A8A5FE1-95E5-42AD-B013-26E6753CDA62}"/>
    <cellStyle name="20% - Accent1 3 5 2 4" xfId="24350" xr:uid="{ED5DEC34-B05A-478D-AD72-516A6C3CF6FC}"/>
    <cellStyle name="20% - Accent1 3 5 3" xfId="9767" xr:uid="{00000000-0005-0000-0000-0000BC090000}"/>
    <cellStyle name="20% - Accent1 3 5 3 2" xfId="16837" xr:uid="{00000000-0005-0000-0000-0000BD090000}"/>
    <cellStyle name="20% - Accent1 3 5 3 2 2" xfId="33783" xr:uid="{6E8AB075-AB75-4B88-AFDB-020C5CC2F41C}"/>
    <cellStyle name="20% - Accent1 3 5 3 3" xfId="26896" xr:uid="{D444970C-CA51-45A7-AF48-ABFD954ECD6D}"/>
    <cellStyle name="20% - Accent1 3 5 4" xfId="12443" xr:uid="{00000000-0005-0000-0000-0000BE090000}"/>
    <cellStyle name="20% - Accent1 3 5 4 2" xfId="29449" xr:uid="{97DEA247-8CDF-4641-A340-87C653DD90CC}"/>
    <cellStyle name="20% - Accent1 3 5 5" xfId="22612" xr:uid="{8C2441EA-9F9F-4AFA-8C5F-D45708B7A569}"/>
    <cellStyle name="20% - Accent1 3 6" xfId="3688" xr:uid="{00000000-0005-0000-0000-0000BF090000}"/>
    <cellStyle name="20% - Accent1 3 6 2" xfId="10141" xr:uid="{00000000-0005-0000-0000-0000C0090000}"/>
    <cellStyle name="20% - Accent1 3 6 2 2" xfId="17211" xr:uid="{00000000-0005-0000-0000-0000C1090000}"/>
    <cellStyle name="20% - Accent1 3 6 2 2 2" xfId="34157" xr:uid="{0F95E19D-A7BD-48C2-8E35-143ECB38802A}"/>
    <cellStyle name="20% - Accent1 3 6 2 3" xfId="27270" xr:uid="{0895DB4C-AA07-4765-A3A4-EE1418BFB2E1}"/>
    <cellStyle name="20% - Accent1 3 6 3" xfId="12819" xr:uid="{00000000-0005-0000-0000-0000C2090000}"/>
    <cellStyle name="20% - Accent1 3 6 3 2" xfId="29825" xr:uid="{5030B9F0-AC42-4E79-8705-854134F69192}"/>
    <cellStyle name="20% - Accent1 3 6 4" xfId="22988" xr:uid="{28737D3C-2A8B-426D-B0BD-A40860C00F40}"/>
    <cellStyle name="20% - Accent1 3 7" xfId="9490" xr:uid="{00000000-0005-0000-0000-0000C3090000}"/>
    <cellStyle name="20% - Accent1 3 7 2" xfId="16591" xr:uid="{00000000-0005-0000-0000-0000C4090000}"/>
    <cellStyle name="20% - Accent1 3 7 2 2" xfId="33537" xr:uid="{21A42D6D-E49C-431E-BEB1-68114E5C30DB}"/>
    <cellStyle name="20% - Accent1 3 7 3" xfId="26650" xr:uid="{1CBB76AC-0E09-40E9-AD58-1967B0113840}"/>
    <cellStyle name="20% - Accent1 3 8" xfId="20350" xr:uid="{00000000-0005-0000-0000-0000C5090000}"/>
    <cellStyle name="20% - Accent1 3 9" xfId="11078" xr:uid="{00000000-0005-0000-0000-0000C6090000}"/>
    <cellStyle name="20% - Accent1 3 9 2" xfId="28084" xr:uid="{AC1018FE-CE51-4E07-A730-0FE4A36F0520}"/>
    <cellStyle name="20% - Accent1 3_BS " xfId="6013" xr:uid="{00000000-0005-0000-0000-0000C7090000}"/>
    <cellStyle name="20% - Accent1 4" xfId="13" xr:uid="{00000000-0005-0000-0000-0000C8090000}"/>
    <cellStyle name="20% - Accent1 4 2" xfId="14" xr:uid="{00000000-0005-0000-0000-0000C9090000}"/>
    <cellStyle name="20% - Accent1 4 3" xfId="20351" xr:uid="{00000000-0005-0000-0000-0000CA090000}"/>
    <cellStyle name="20% - Accent1 4_BS " xfId="6014" xr:uid="{00000000-0005-0000-0000-0000CB090000}"/>
    <cellStyle name="20% - Accent1 5" xfId="15" xr:uid="{00000000-0005-0000-0000-0000CC090000}"/>
    <cellStyle name="20% - Accent1 5 2" xfId="20352" xr:uid="{00000000-0005-0000-0000-0000CD090000}"/>
    <cellStyle name="20% - Accent2" xfId="16" xr:uid="{00000000-0005-0000-0000-0000CE090000}"/>
    <cellStyle name="20% - Accent2 2" xfId="17" xr:uid="{00000000-0005-0000-0000-0000CF090000}"/>
    <cellStyle name="20% - Accent2 2 2" xfId="18" xr:uid="{00000000-0005-0000-0000-0000D0090000}"/>
    <cellStyle name="20% - Accent2 2 2 2" xfId="19" xr:uid="{00000000-0005-0000-0000-0000D1090000}"/>
    <cellStyle name="20% - Accent2 2 2 3" xfId="8653" xr:uid="{00000000-0005-0000-0000-0000D2090000}"/>
    <cellStyle name="20% - Accent2 2 2 4" xfId="20353" xr:uid="{00000000-0005-0000-0000-0000D3090000}"/>
    <cellStyle name="20% - Accent2 2 2_BS " xfId="6016" xr:uid="{00000000-0005-0000-0000-0000D4090000}"/>
    <cellStyle name="20% - Accent2 2 3" xfId="20" xr:uid="{00000000-0005-0000-0000-0000D5090000}"/>
    <cellStyle name="20% - Accent2 2 3 2" xfId="21" xr:uid="{00000000-0005-0000-0000-0000D6090000}"/>
    <cellStyle name="20% - Accent2 2 3 3" xfId="20354" xr:uid="{00000000-0005-0000-0000-0000D7090000}"/>
    <cellStyle name="20% - Accent2 2 3_BS " xfId="6017" xr:uid="{00000000-0005-0000-0000-0000D8090000}"/>
    <cellStyle name="20% - Accent2 2 4" xfId="22" xr:uid="{00000000-0005-0000-0000-0000D9090000}"/>
    <cellStyle name="20% - Accent2 2 4 2" xfId="20355" xr:uid="{00000000-0005-0000-0000-0000DA090000}"/>
    <cellStyle name="20% - Accent2 2 5" xfId="8472" xr:uid="{00000000-0005-0000-0000-0000DB090000}"/>
    <cellStyle name="20% - Accent2 2 5 2" xfId="16318" xr:uid="{00000000-0005-0000-0000-0000DC090000}"/>
    <cellStyle name="20% - Accent2 2 5 2 2" xfId="33313" xr:uid="{5D1028F1-7435-4FA7-9DB7-746804D69405}"/>
    <cellStyle name="20% - Accent2 2 5 3" xfId="26468" xr:uid="{85DB93EA-A102-4760-89CC-BEDFD379FDC4}"/>
    <cellStyle name="20% - Accent2 2 6" xfId="8875" xr:uid="{00000000-0005-0000-0000-0000DD090000}"/>
    <cellStyle name="20% - Accent2 2 6 2" xfId="16465" xr:uid="{00000000-0005-0000-0000-0000DE090000}"/>
    <cellStyle name="20% - Accent2 2 6 2 2" xfId="33459" xr:uid="{5DAAAEA3-D3C6-4F12-BE1C-B3AB23392411}"/>
    <cellStyle name="20% - Accent2 2 6 3" xfId="26588" xr:uid="{CDDAAEB1-8D3A-4C5C-BFF7-5A30673DBDC9}"/>
    <cellStyle name="20% - Accent2 2 7" xfId="9486" xr:uid="{00000000-0005-0000-0000-0000DF090000}"/>
    <cellStyle name="20% - Accent2 2 7 2" xfId="16588" xr:uid="{00000000-0005-0000-0000-0000E0090000}"/>
    <cellStyle name="20% - Accent2 2 7 2 2" xfId="33534" xr:uid="{86955DEC-E4E1-497C-B9F8-1E0BD8364C35}"/>
    <cellStyle name="20% - Accent2 2 7 3" xfId="26647" xr:uid="{0FC8479F-9F2C-4846-8E79-F07BC3F7E073}"/>
    <cellStyle name="20% - Accent2 2_BS " xfId="6015" xr:uid="{00000000-0005-0000-0000-0000E1090000}"/>
    <cellStyle name="20% - Accent2 3" xfId="23" xr:uid="{00000000-0005-0000-0000-0000E2090000}"/>
    <cellStyle name="20% - Accent2 3 10" xfId="21252" xr:uid="{6044DBD1-3D57-4CE2-A3CC-7D417B0B23DC}"/>
    <cellStyle name="20% - Accent2 3 2" xfId="24" xr:uid="{00000000-0005-0000-0000-0000E3090000}"/>
    <cellStyle name="20% - Accent2 3 2 2" xfId="6333" xr:uid="{00000000-0005-0000-0000-0000E4090000}"/>
    <cellStyle name="20% - Accent2 3 2 2 2" xfId="6334" xr:uid="{00000000-0005-0000-0000-0000E5090000}"/>
    <cellStyle name="20% - Accent2 3 2 2 2 2" xfId="14890" xr:uid="{00000000-0005-0000-0000-0000E6090000}"/>
    <cellStyle name="20% - Accent2 3 2 2 2 2 2" xfId="31896" xr:uid="{1D207553-8D79-4315-8B01-24B236095E04}"/>
    <cellStyle name="20% - Accent2 3 2 2 2 3" xfId="25059" xr:uid="{1E2FE399-EE52-419E-942B-D1FC8EB7E571}"/>
    <cellStyle name="20% - Accent2 3 2 2 3" xfId="14889" xr:uid="{00000000-0005-0000-0000-0000E7090000}"/>
    <cellStyle name="20% - Accent2 3 2 2 3 2" xfId="31895" xr:uid="{B74A24F2-95AB-49B3-A198-E602C8873952}"/>
    <cellStyle name="20% - Accent2 3 2 2 4" xfId="25058" xr:uid="{E58C1E3D-D827-4EDA-8A7B-028281C5E5B2}"/>
    <cellStyle name="20% - Accent2 3 2 3" xfId="6335" xr:uid="{00000000-0005-0000-0000-0000E8090000}"/>
    <cellStyle name="20% - Accent2 3 2 3 2" xfId="14891" xr:uid="{00000000-0005-0000-0000-0000E9090000}"/>
    <cellStyle name="20% - Accent2 3 2 3 2 2" xfId="31897" xr:uid="{37617720-AC52-4A6A-9148-1E87DE68B521}"/>
    <cellStyle name="20% - Accent2 3 2 3 3" xfId="25060" xr:uid="{A1D2C1C5-957B-4FF7-B847-B3E741E70FD4}"/>
    <cellStyle name="20% - Accent2 3 3" xfId="25" xr:uid="{00000000-0005-0000-0000-0000EA090000}"/>
    <cellStyle name="20% - Accent2 3 3 2" xfId="2570" xr:uid="{00000000-0005-0000-0000-0000EB090000}"/>
    <cellStyle name="20% - Accent2 3 3 2 2" xfId="3502" xr:uid="{00000000-0005-0000-0000-0000EC090000}"/>
    <cellStyle name="20% - Accent2 3 3 2 2 2" xfId="5249" xr:uid="{00000000-0005-0000-0000-0000ED090000}"/>
    <cellStyle name="20% - Accent2 3 3 2 2 2 2" xfId="10708" xr:uid="{00000000-0005-0000-0000-0000EE090000}"/>
    <cellStyle name="20% - Accent2 3 3 2 2 2 2 2" xfId="17778" xr:uid="{00000000-0005-0000-0000-0000EF090000}"/>
    <cellStyle name="20% - Accent2 3 3 2 2 2 2 2 2" xfId="34724" xr:uid="{0242E811-DB7F-4D12-9EB9-C72D889E4B18}"/>
    <cellStyle name="20% - Accent2 3 3 2 2 2 2 3" xfId="27837" xr:uid="{7540F675-4130-49A4-B675-C111FC6DDE53}"/>
    <cellStyle name="20% - Accent2 3 3 2 2 2 3" xfId="14379" xr:uid="{00000000-0005-0000-0000-0000F0090000}"/>
    <cellStyle name="20% - Accent2 3 3 2 2 2 3 2" xfId="31385" xr:uid="{97AB8828-5B01-48FA-83FA-1E488C94A6B9}"/>
    <cellStyle name="20% - Accent2 3 3 2 2 2 4" xfId="24548" xr:uid="{3D83FAC1-0C4F-4600-9EAD-598D0D05C439}"/>
    <cellStyle name="20% - Accent2 3 3 2 2 3" xfId="9957" xr:uid="{00000000-0005-0000-0000-0000F1090000}"/>
    <cellStyle name="20% - Accent2 3 3 2 2 3 2" xfId="17027" xr:uid="{00000000-0005-0000-0000-0000F2090000}"/>
    <cellStyle name="20% - Accent2 3 3 2 2 3 2 2" xfId="33973" xr:uid="{B03E7993-6BA7-4CC7-BE4F-4F9F225586EC}"/>
    <cellStyle name="20% - Accent2 3 3 2 2 3 3" xfId="27086" xr:uid="{8B07CD41-6E49-41E2-BA9E-A6DE2E45A542}"/>
    <cellStyle name="20% - Accent2 3 3 2 2 4" xfId="12634" xr:uid="{00000000-0005-0000-0000-0000F3090000}"/>
    <cellStyle name="20% - Accent2 3 3 2 2 4 2" xfId="29640" xr:uid="{A48CA486-F94D-4C5D-9C19-049CC4C9084F}"/>
    <cellStyle name="20% - Accent2 3 3 2 2 5" xfId="22803" xr:uid="{8BE6EE1D-3B57-418B-8A14-E7CE263C7FF4}"/>
    <cellStyle name="20% - Accent2 3 3 2 3" xfId="4338" xr:uid="{00000000-0005-0000-0000-0000F4090000}"/>
    <cellStyle name="20% - Accent2 3 3 2 3 2" xfId="10332" xr:uid="{00000000-0005-0000-0000-0000F5090000}"/>
    <cellStyle name="20% - Accent2 3 3 2 3 2 2" xfId="17402" xr:uid="{00000000-0005-0000-0000-0000F6090000}"/>
    <cellStyle name="20% - Accent2 3 3 2 3 2 2 2" xfId="34348" xr:uid="{6DC960E4-5235-41A3-ABEC-8382731684B3}"/>
    <cellStyle name="20% - Accent2 3 3 2 3 2 3" xfId="27461" xr:uid="{5EED2B09-2C4E-4D8B-B473-AC2B4EAD1EB3}"/>
    <cellStyle name="20% - Accent2 3 3 2 3 3" xfId="13468" xr:uid="{00000000-0005-0000-0000-0000F7090000}"/>
    <cellStyle name="20% - Accent2 3 3 2 3 3 2" xfId="30474" xr:uid="{34ED57EA-A4D3-419B-9A89-FB7085B4720E}"/>
    <cellStyle name="20% - Accent2 3 3 2 3 4" xfId="23637" xr:uid="{B59DF9A4-2543-412B-84CA-19F461FF3EDA}"/>
    <cellStyle name="20% - Accent2 3 3 2 4" xfId="6337" xr:uid="{00000000-0005-0000-0000-0000F8090000}"/>
    <cellStyle name="20% - Accent2 3 3 2 4 2" xfId="14893" xr:uid="{00000000-0005-0000-0000-0000F9090000}"/>
    <cellStyle name="20% - Accent2 3 3 2 4 2 2" xfId="31899" xr:uid="{39BC4AE7-694A-4E81-ADB1-E5AAB282A0C0}"/>
    <cellStyle name="20% - Accent2 3 3 2 4 3" xfId="25062" xr:uid="{6042EAC1-3EF4-49C9-B6EB-D62FC23712FB}"/>
    <cellStyle name="20% - Accent2 3 3 2 5" xfId="9598" xr:uid="{00000000-0005-0000-0000-0000FA090000}"/>
    <cellStyle name="20% - Accent2 3 3 2 5 2" xfId="16668" xr:uid="{00000000-0005-0000-0000-0000FB090000}"/>
    <cellStyle name="20% - Accent2 3 3 2 5 2 2" xfId="33614" xr:uid="{B58B9393-2FA1-4F18-9D3D-E47023F9AE4F}"/>
    <cellStyle name="20% - Accent2 3 3 2 5 3" xfId="26727" xr:uid="{F544EB39-5561-4792-AC5F-AF8DF9B41CDE}"/>
    <cellStyle name="20% - Accent2 3 3 2 6" xfId="11730" xr:uid="{00000000-0005-0000-0000-0000FC090000}"/>
    <cellStyle name="20% - Accent2 3 3 2 6 2" xfId="28736" xr:uid="{22CC82FB-0687-4195-8033-125FA6818B1C}"/>
    <cellStyle name="20% - Accent2 3 3 2 7" xfId="21899" xr:uid="{EEA0BC93-9220-4AE3-96D8-D672D8999487}"/>
    <cellStyle name="20% - Accent2 3 3 3" xfId="3307" xr:uid="{00000000-0005-0000-0000-0000FD090000}"/>
    <cellStyle name="20% - Accent2 3 3 3 2" xfId="5054" xr:uid="{00000000-0005-0000-0000-0000FE090000}"/>
    <cellStyle name="20% - Accent2 3 3 3 2 2" xfId="10520" xr:uid="{00000000-0005-0000-0000-0000FF090000}"/>
    <cellStyle name="20% - Accent2 3 3 3 2 2 2" xfId="17590" xr:uid="{00000000-0005-0000-0000-0000000A0000}"/>
    <cellStyle name="20% - Accent2 3 3 3 2 2 2 2" xfId="34536" xr:uid="{E9DC3074-CDC6-410D-8828-F616B52F94C4}"/>
    <cellStyle name="20% - Accent2 3 3 3 2 2 3" xfId="27649" xr:uid="{759B0691-BCE1-4A2C-A27C-2BFC2E736778}"/>
    <cellStyle name="20% - Accent2 3 3 3 2 3" xfId="14184" xr:uid="{00000000-0005-0000-0000-0000010A0000}"/>
    <cellStyle name="20% - Accent2 3 3 3 2 3 2" xfId="31190" xr:uid="{C6176373-672C-406E-B3D1-FD743742CE3A}"/>
    <cellStyle name="20% - Accent2 3 3 3 2 4" xfId="24353" xr:uid="{8CF4E388-259B-41B4-A035-89DB9FAA8100}"/>
    <cellStyle name="20% - Accent2 3 3 3 3" xfId="9770" xr:uid="{00000000-0005-0000-0000-0000020A0000}"/>
    <cellStyle name="20% - Accent2 3 3 3 3 2" xfId="16840" xr:uid="{00000000-0005-0000-0000-0000030A0000}"/>
    <cellStyle name="20% - Accent2 3 3 3 3 2 2" xfId="33786" xr:uid="{D0C3F917-9F05-42F2-9B43-FFF968D91435}"/>
    <cellStyle name="20% - Accent2 3 3 3 3 3" xfId="26899" xr:uid="{5D43D2FC-D773-424F-AF91-B40EFD000726}"/>
    <cellStyle name="20% - Accent2 3 3 3 4" xfId="12446" xr:uid="{00000000-0005-0000-0000-0000040A0000}"/>
    <cellStyle name="20% - Accent2 3 3 3 4 2" xfId="29452" xr:uid="{C246BFE7-E864-4703-A823-604DCF2DB958}"/>
    <cellStyle name="20% - Accent2 3 3 3 5" xfId="22615" xr:uid="{0D89EB64-9D0D-42DF-9763-F90867526F23}"/>
    <cellStyle name="20% - Accent2 3 3 4" xfId="3691" xr:uid="{00000000-0005-0000-0000-0000050A0000}"/>
    <cellStyle name="20% - Accent2 3 3 4 2" xfId="10144" xr:uid="{00000000-0005-0000-0000-0000060A0000}"/>
    <cellStyle name="20% - Accent2 3 3 4 2 2" xfId="17214" xr:uid="{00000000-0005-0000-0000-0000070A0000}"/>
    <cellStyle name="20% - Accent2 3 3 4 2 2 2" xfId="34160" xr:uid="{702A552C-4CE3-4E14-9A58-1B0963690374}"/>
    <cellStyle name="20% - Accent2 3 3 4 2 3" xfId="27273" xr:uid="{027B2245-BA02-4359-8467-ED6342F6E723}"/>
    <cellStyle name="20% - Accent2 3 3 4 3" xfId="12822" xr:uid="{00000000-0005-0000-0000-0000080A0000}"/>
    <cellStyle name="20% - Accent2 3 3 4 3 2" xfId="29828" xr:uid="{7FBDB5DA-3C82-4254-9761-64535914C363}"/>
    <cellStyle name="20% - Accent2 3 3 4 4" xfId="22991" xr:uid="{C4F7D11E-A2BA-4997-A20C-70E42C72B256}"/>
    <cellStyle name="20% - Accent2 3 3 5" xfId="6336" xr:uid="{00000000-0005-0000-0000-0000090A0000}"/>
    <cellStyle name="20% - Accent2 3 3 5 2" xfId="14892" xr:uid="{00000000-0005-0000-0000-00000A0A0000}"/>
    <cellStyle name="20% - Accent2 3 3 5 2 2" xfId="31898" xr:uid="{059FDBF8-B40F-4D0F-AE47-F959D0336365}"/>
    <cellStyle name="20% - Accent2 3 3 5 3" xfId="25061" xr:uid="{107511A4-4FE4-43CB-9D59-79071BF8F7C1}"/>
    <cellStyle name="20% - Accent2 3 3 6" xfId="9493" xr:uid="{00000000-0005-0000-0000-00000B0A0000}"/>
    <cellStyle name="20% - Accent2 3 3 6 2" xfId="16594" xr:uid="{00000000-0005-0000-0000-00000C0A0000}"/>
    <cellStyle name="20% - Accent2 3 3 6 2 2" xfId="33540" xr:uid="{A7DC3627-6BB2-487A-8A3E-544E9EC281B4}"/>
    <cellStyle name="20% - Accent2 3 3 6 3" xfId="26653" xr:uid="{6645335E-6C7D-4431-95F0-D7BE46A09A47}"/>
    <cellStyle name="20% - Accent2 3 3 7" xfId="11081" xr:uid="{00000000-0005-0000-0000-00000D0A0000}"/>
    <cellStyle name="20% - Accent2 3 3 7 2" xfId="28087" xr:uid="{D1D149C1-FD1A-4B7F-991E-E36D9D00D6CC}"/>
    <cellStyle name="20% - Accent2 3 3 8" xfId="21253" xr:uid="{D0A8FF19-0D5A-409E-99BA-E52BD7A42715}"/>
    <cellStyle name="20% - Accent2 3 4" xfId="2569" xr:uid="{00000000-0005-0000-0000-00000E0A0000}"/>
    <cellStyle name="20% - Accent2 3 4 2" xfId="3501" xr:uid="{00000000-0005-0000-0000-00000F0A0000}"/>
    <cellStyle name="20% - Accent2 3 4 2 2" xfId="5248" xr:uid="{00000000-0005-0000-0000-0000100A0000}"/>
    <cellStyle name="20% - Accent2 3 4 2 2 2" xfId="10707" xr:uid="{00000000-0005-0000-0000-0000110A0000}"/>
    <cellStyle name="20% - Accent2 3 4 2 2 2 2" xfId="17777" xr:uid="{00000000-0005-0000-0000-0000120A0000}"/>
    <cellStyle name="20% - Accent2 3 4 2 2 2 2 2" xfId="34723" xr:uid="{3B7C313C-E3E1-430F-A570-FC223B96BF28}"/>
    <cellStyle name="20% - Accent2 3 4 2 2 2 3" xfId="27836" xr:uid="{B113A408-6F54-4CCC-8878-083006E78C62}"/>
    <cellStyle name="20% - Accent2 3 4 2 2 3" xfId="14378" xr:uid="{00000000-0005-0000-0000-0000130A0000}"/>
    <cellStyle name="20% - Accent2 3 4 2 2 3 2" xfId="31384" xr:uid="{A3EB7961-F1CC-4BF1-AEFD-88B898DF16C4}"/>
    <cellStyle name="20% - Accent2 3 4 2 2 4" xfId="24547" xr:uid="{C5132867-2375-47B8-9349-AF0508CD1A28}"/>
    <cellStyle name="20% - Accent2 3 4 2 3" xfId="9956" xr:uid="{00000000-0005-0000-0000-0000140A0000}"/>
    <cellStyle name="20% - Accent2 3 4 2 3 2" xfId="17026" xr:uid="{00000000-0005-0000-0000-0000150A0000}"/>
    <cellStyle name="20% - Accent2 3 4 2 3 2 2" xfId="33972" xr:uid="{FD96DD68-CEAA-4D5F-BA7C-3EC6D325A0ED}"/>
    <cellStyle name="20% - Accent2 3 4 2 3 3" xfId="27085" xr:uid="{48098904-FAAF-4D66-8BA5-BDD34465AFAD}"/>
    <cellStyle name="20% - Accent2 3 4 2 4" xfId="12633" xr:uid="{00000000-0005-0000-0000-0000160A0000}"/>
    <cellStyle name="20% - Accent2 3 4 2 4 2" xfId="29639" xr:uid="{D4CBEF44-1C4A-471C-9B48-47D20466903B}"/>
    <cellStyle name="20% - Accent2 3 4 2 5" xfId="22802" xr:uid="{B445D6CC-D77B-499C-8F6D-B9E25C14EC0C}"/>
    <cellStyle name="20% - Accent2 3 4 3" xfId="4337" xr:uid="{00000000-0005-0000-0000-0000170A0000}"/>
    <cellStyle name="20% - Accent2 3 4 3 2" xfId="10331" xr:uid="{00000000-0005-0000-0000-0000180A0000}"/>
    <cellStyle name="20% - Accent2 3 4 3 2 2" xfId="17401" xr:uid="{00000000-0005-0000-0000-0000190A0000}"/>
    <cellStyle name="20% - Accent2 3 4 3 2 2 2" xfId="34347" xr:uid="{444870FD-4099-4F14-A93A-1D49AC92B08C}"/>
    <cellStyle name="20% - Accent2 3 4 3 2 3" xfId="27460" xr:uid="{10566AE9-646E-4E68-89C9-3A806FF9EAD2}"/>
    <cellStyle name="20% - Accent2 3 4 3 3" xfId="13467" xr:uid="{00000000-0005-0000-0000-00001A0A0000}"/>
    <cellStyle name="20% - Accent2 3 4 3 3 2" xfId="30473" xr:uid="{1F33D5E9-C8C8-459D-8D90-9EC16B64FAB6}"/>
    <cellStyle name="20% - Accent2 3 4 3 4" xfId="23636" xr:uid="{8592A1CF-040A-465D-BA64-45AE13BE495B}"/>
    <cellStyle name="20% - Accent2 3 4 4" xfId="6338" xr:uid="{00000000-0005-0000-0000-00001B0A0000}"/>
    <cellStyle name="20% - Accent2 3 4 4 2" xfId="14894" xr:uid="{00000000-0005-0000-0000-00001C0A0000}"/>
    <cellStyle name="20% - Accent2 3 4 4 2 2" xfId="31900" xr:uid="{4B5E4EC0-75BE-4F5F-AB5E-FC9D00CEB223}"/>
    <cellStyle name="20% - Accent2 3 4 4 3" xfId="25063" xr:uid="{A8CE6B35-8BBC-4E47-B4EB-14BACF63942E}"/>
    <cellStyle name="20% - Accent2 3 4 5" xfId="9597" xr:uid="{00000000-0005-0000-0000-00001D0A0000}"/>
    <cellStyle name="20% - Accent2 3 4 5 2" xfId="16667" xr:uid="{00000000-0005-0000-0000-00001E0A0000}"/>
    <cellStyle name="20% - Accent2 3 4 5 2 2" xfId="33613" xr:uid="{BE7A278A-B0CA-4E68-85E0-761C9C7BBAC9}"/>
    <cellStyle name="20% - Accent2 3 4 5 3" xfId="26726" xr:uid="{78731C86-F88C-4BA3-9B86-AA8F8C46256D}"/>
    <cellStyle name="20% - Accent2 3 4 6" xfId="11729" xr:uid="{00000000-0005-0000-0000-00001F0A0000}"/>
    <cellStyle name="20% - Accent2 3 4 6 2" xfId="28735" xr:uid="{E0B58E3F-7763-4CE9-9938-C675D57EF213}"/>
    <cellStyle name="20% - Accent2 3 4 7" xfId="21898" xr:uid="{72875666-0A3E-4349-8C56-C0398F38E186}"/>
    <cellStyle name="20% - Accent2 3 5" xfId="3306" xr:uid="{00000000-0005-0000-0000-0000200A0000}"/>
    <cellStyle name="20% - Accent2 3 5 2" xfId="5053" xr:uid="{00000000-0005-0000-0000-0000210A0000}"/>
    <cellStyle name="20% - Accent2 3 5 2 2" xfId="10519" xr:uid="{00000000-0005-0000-0000-0000220A0000}"/>
    <cellStyle name="20% - Accent2 3 5 2 2 2" xfId="17589" xr:uid="{00000000-0005-0000-0000-0000230A0000}"/>
    <cellStyle name="20% - Accent2 3 5 2 2 2 2" xfId="34535" xr:uid="{F9C1BC3A-0510-4A59-9DE1-F93ED9F14C66}"/>
    <cellStyle name="20% - Accent2 3 5 2 2 3" xfId="27648" xr:uid="{DFEA476C-1F72-4A6C-9CA1-D4A194864E83}"/>
    <cellStyle name="20% - Accent2 3 5 2 3" xfId="14183" xr:uid="{00000000-0005-0000-0000-0000240A0000}"/>
    <cellStyle name="20% - Accent2 3 5 2 3 2" xfId="31189" xr:uid="{613F8F1F-DB3E-4E89-A680-A4F6B0A19B29}"/>
    <cellStyle name="20% - Accent2 3 5 2 4" xfId="24352" xr:uid="{52B0FE3F-EE28-499B-BC7F-FEECD7C3C8E3}"/>
    <cellStyle name="20% - Accent2 3 5 3" xfId="9769" xr:uid="{00000000-0005-0000-0000-0000250A0000}"/>
    <cellStyle name="20% - Accent2 3 5 3 2" xfId="16839" xr:uid="{00000000-0005-0000-0000-0000260A0000}"/>
    <cellStyle name="20% - Accent2 3 5 3 2 2" xfId="33785" xr:uid="{FB1D9853-EB40-472E-B6F8-0BC926D40887}"/>
    <cellStyle name="20% - Accent2 3 5 3 3" xfId="26898" xr:uid="{4C742316-4582-4749-B55C-EAAC51659386}"/>
    <cellStyle name="20% - Accent2 3 5 4" xfId="12445" xr:uid="{00000000-0005-0000-0000-0000270A0000}"/>
    <cellStyle name="20% - Accent2 3 5 4 2" xfId="29451" xr:uid="{3D867601-04C8-4C4C-8EAF-513AD776AE1F}"/>
    <cellStyle name="20% - Accent2 3 5 5" xfId="22614" xr:uid="{68E3DDA9-6C6D-48E1-A251-C8EAACEB6DAB}"/>
    <cellStyle name="20% - Accent2 3 6" xfId="3690" xr:uid="{00000000-0005-0000-0000-0000280A0000}"/>
    <cellStyle name="20% - Accent2 3 6 2" xfId="10143" xr:uid="{00000000-0005-0000-0000-0000290A0000}"/>
    <cellStyle name="20% - Accent2 3 6 2 2" xfId="17213" xr:uid="{00000000-0005-0000-0000-00002A0A0000}"/>
    <cellStyle name="20% - Accent2 3 6 2 2 2" xfId="34159" xr:uid="{CF3D4744-CA67-4A7A-8D4D-33F399ADD606}"/>
    <cellStyle name="20% - Accent2 3 6 2 3" xfId="27272" xr:uid="{A2E5F1BD-C24A-489B-99A4-3D34095AE6CE}"/>
    <cellStyle name="20% - Accent2 3 6 3" xfId="12821" xr:uid="{00000000-0005-0000-0000-00002B0A0000}"/>
    <cellStyle name="20% - Accent2 3 6 3 2" xfId="29827" xr:uid="{A598109F-7FF8-4E8D-8EDD-5D1C326F7198}"/>
    <cellStyle name="20% - Accent2 3 6 4" xfId="22990" xr:uid="{7209B282-1ADE-4C43-A611-9A18AB2167B7}"/>
    <cellStyle name="20% - Accent2 3 7" xfId="9492" xr:uid="{00000000-0005-0000-0000-00002C0A0000}"/>
    <cellStyle name="20% - Accent2 3 7 2" xfId="16593" xr:uid="{00000000-0005-0000-0000-00002D0A0000}"/>
    <cellStyle name="20% - Accent2 3 7 2 2" xfId="33539" xr:uid="{851E010E-AA62-4C79-AB6B-E66E25ABB4D3}"/>
    <cellStyle name="20% - Accent2 3 7 3" xfId="26652" xr:uid="{1A832E4D-1FF4-4B60-9A5D-3A359776AA84}"/>
    <cellStyle name="20% - Accent2 3 8" xfId="20356" xr:uid="{00000000-0005-0000-0000-00002E0A0000}"/>
    <cellStyle name="20% - Accent2 3 9" xfId="11080" xr:uid="{00000000-0005-0000-0000-00002F0A0000}"/>
    <cellStyle name="20% - Accent2 3 9 2" xfId="28086" xr:uid="{6E6AFADB-1B98-4CF9-B682-CB2F9FFE2184}"/>
    <cellStyle name="20% - Accent2 3_BS " xfId="6018" xr:uid="{00000000-0005-0000-0000-0000300A0000}"/>
    <cellStyle name="20% - Accent2 4" xfId="26" xr:uid="{00000000-0005-0000-0000-0000310A0000}"/>
    <cellStyle name="20% - Accent2 4 2" xfId="27" xr:uid="{00000000-0005-0000-0000-0000320A0000}"/>
    <cellStyle name="20% - Accent2 4 3" xfId="20357" xr:uid="{00000000-0005-0000-0000-0000330A0000}"/>
    <cellStyle name="20% - Accent2 4_BS " xfId="6019" xr:uid="{00000000-0005-0000-0000-0000340A0000}"/>
    <cellStyle name="20% - Accent2 5" xfId="28" xr:uid="{00000000-0005-0000-0000-0000350A0000}"/>
    <cellStyle name="20% - Accent2 5 2" xfId="20358" xr:uid="{00000000-0005-0000-0000-0000360A0000}"/>
    <cellStyle name="20% - Accent3" xfId="29" xr:uid="{00000000-0005-0000-0000-0000370A0000}"/>
    <cellStyle name="20% - Accent3 2" xfId="30" xr:uid="{00000000-0005-0000-0000-0000380A0000}"/>
    <cellStyle name="20% - Accent3 2 2" xfId="31" xr:uid="{00000000-0005-0000-0000-0000390A0000}"/>
    <cellStyle name="20% - Accent3 2 2 2" xfId="32" xr:uid="{00000000-0005-0000-0000-00003A0A0000}"/>
    <cellStyle name="20% - Accent3 2 2 3" xfId="8654" xr:uid="{00000000-0005-0000-0000-00003B0A0000}"/>
    <cellStyle name="20% - Accent3 2 2 4" xfId="20359" xr:uid="{00000000-0005-0000-0000-00003C0A0000}"/>
    <cellStyle name="20% - Accent3 2 2_BS " xfId="6021" xr:uid="{00000000-0005-0000-0000-00003D0A0000}"/>
    <cellStyle name="20% - Accent3 2 3" xfId="33" xr:uid="{00000000-0005-0000-0000-00003E0A0000}"/>
    <cellStyle name="20% - Accent3 2 3 2" xfId="34" xr:uid="{00000000-0005-0000-0000-00003F0A0000}"/>
    <cellStyle name="20% - Accent3 2 3 3" xfId="20360" xr:uid="{00000000-0005-0000-0000-0000400A0000}"/>
    <cellStyle name="20% - Accent3 2 3_BS " xfId="6022" xr:uid="{00000000-0005-0000-0000-0000410A0000}"/>
    <cellStyle name="20% - Accent3 2 4" xfId="35" xr:uid="{00000000-0005-0000-0000-0000420A0000}"/>
    <cellStyle name="20% - Accent3 2 4 2" xfId="20361" xr:uid="{00000000-0005-0000-0000-0000430A0000}"/>
    <cellStyle name="20% - Accent3 2 5" xfId="8476" xr:uid="{00000000-0005-0000-0000-0000440A0000}"/>
    <cellStyle name="20% - Accent3 2 5 2" xfId="16321" xr:uid="{00000000-0005-0000-0000-0000450A0000}"/>
    <cellStyle name="20% - Accent3 2 5 2 2" xfId="33316" xr:uid="{2C1FE901-A794-422E-900E-EBD6E470F8CD}"/>
    <cellStyle name="20% - Accent3 2 5 3" xfId="26471" xr:uid="{F72A43E0-5A02-4F10-A95F-5C6653BAE3AA}"/>
    <cellStyle name="20% - Accent3 2 6" xfId="8419" xr:uid="{00000000-0005-0000-0000-0000460A0000}"/>
    <cellStyle name="20% - Accent3 2 6 2" xfId="16293" xr:uid="{00000000-0005-0000-0000-0000470A0000}"/>
    <cellStyle name="20% - Accent3 2 6 2 2" xfId="33298" xr:uid="{FB0098AF-47D3-41D3-BC95-894B95A397B8}"/>
    <cellStyle name="20% - Accent3 2 6 3" xfId="26458" xr:uid="{F9BD5589-BDFB-41D5-9F0A-CCE5EF7C7CEB}"/>
    <cellStyle name="20% - Accent3 2 7" xfId="9484" xr:uid="{00000000-0005-0000-0000-0000480A0000}"/>
    <cellStyle name="20% - Accent3 2 7 2" xfId="16586" xr:uid="{00000000-0005-0000-0000-0000490A0000}"/>
    <cellStyle name="20% - Accent3 2 7 2 2" xfId="33532" xr:uid="{4D38ADBA-BF8D-452E-B3D6-2C115EA27867}"/>
    <cellStyle name="20% - Accent3 2 7 3" xfId="26645" xr:uid="{B856C6E4-D44E-495D-B777-DEDD007EA0F9}"/>
    <cellStyle name="20% - Accent3 2_BS " xfId="6020" xr:uid="{00000000-0005-0000-0000-00004A0A0000}"/>
    <cellStyle name="20% - Accent3 3" xfId="36" xr:uid="{00000000-0005-0000-0000-00004B0A0000}"/>
    <cellStyle name="20% - Accent3 3 10" xfId="21254" xr:uid="{D52FDCB2-ED8E-47CF-949B-3F73207BDBF2}"/>
    <cellStyle name="20% - Accent3 3 2" xfId="37" xr:uid="{00000000-0005-0000-0000-00004C0A0000}"/>
    <cellStyle name="20% - Accent3 3 2 2" xfId="6339" xr:uid="{00000000-0005-0000-0000-00004D0A0000}"/>
    <cellStyle name="20% - Accent3 3 2 2 2" xfId="6340" xr:uid="{00000000-0005-0000-0000-00004E0A0000}"/>
    <cellStyle name="20% - Accent3 3 2 2 2 2" xfId="14896" xr:uid="{00000000-0005-0000-0000-00004F0A0000}"/>
    <cellStyle name="20% - Accent3 3 2 2 2 2 2" xfId="31902" xr:uid="{9BC3A7C2-5908-4083-8C5C-DD113360B872}"/>
    <cellStyle name="20% - Accent3 3 2 2 2 3" xfId="25065" xr:uid="{99287A18-CF04-4D77-BFBB-4473DDE12151}"/>
    <cellStyle name="20% - Accent3 3 2 2 3" xfId="14895" xr:uid="{00000000-0005-0000-0000-0000500A0000}"/>
    <cellStyle name="20% - Accent3 3 2 2 3 2" xfId="31901" xr:uid="{6534914D-ECEE-4790-AA07-ABC6A2921543}"/>
    <cellStyle name="20% - Accent3 3 2 2 4" xfId="25064" xr:uid="{F5FE25E3-62D0-4B80-87E9-47086F26BB59}"/>
    <cellStyle name="20% - Accent3 3 2 3" xfId="6341" xr:uid="{00000000-0005-0000-0000-0000510A0000}"/>
    <cellStyle name="20% - Accent3 3 2 3 2" xfId="14897" xr:uid="{00000000-0005-0000-0000-0000520A0000}"/>
    <cellStyle name="20% - Accent3 3 2 3 2 2" xfId="31903" xr:uid="{DFDD77A1-22AA-428D-884F-4A883EB9A7B2}"/>
    <cellStyle name="20% - Accent3 3 2 3 3" xfId="25066" xr:uid="{D92FA3BA-AE48-44F8-9B53-24A447B8BA66}"/>
    <cellStyle name="20% - Accent3 3 3" xfId="38" xr:uid="{00000000-0005-0000-0000-0000530A0000}"/>
    <cellStyle name="20% - Accent3 3 3 2" xfId="2572" xr:uid="{00000000-0005-0000-0000-0000540A0000}"/>
    <cellStyle name="20% - Accent3 3 3 2 2" xfId="3504" xr:uid="{00000000-0005-0000-0000-0000550A0000}"/>
    <cellStyle name="20% - Accent3 3 3 2 2 2" xfId="5251" xr:uid="{00000000-0005-0000-0000-0000560A0000}"/>
    <cellStyle name="20% - Accent3 3 3 2 2 2 2" xfId="10710" xr:uid="{00000000-0005-0000-0000-0000570A0000}"/>
    <cellStyle name="20% - Accent3 3 3 2 2 2 2 2" xfId="17780" xr:uid="{00000000-0005-0000-0000-0000580A0000}"/>
    <cellStyle name="20% - Accent3 3 3 2 2 2 2 2 2" xfId="34726" xr:uid="{15ED855A-4A95-4FF9-9D63-8C846C523DE0}"/>
    <cellStyle name="20% - Accent3 3 3 2 2 2 2 3" xfId="27839" xr:uid="{3A0C5893-DED6-47EA-9A90-70198217AD30}"/>
    <cellStyle name="20% - Accent3 3 3 2 2 2 3" xfId="14381" xr:uid="{00000000-0005-0000-0000-0000590A0000}"/>
    <cellStyle name="20% - Accent3 3 3 2 2 2 3 2" xfId="31387" xr:uid="{4305F7FD-CE5C-4B02-A625-B0104B7CEBD3}"/>
    <cellStyle name="20% - Accent3 3 3 2 2 2 4" xfId="24550" xr:uid="{C9C616F4-B22D-4074-9996-5449C718E4B8}"/>
    <cellStyle name="20% - Accent3 3 3 2 2 3" xfId="9959" xr:uid="{00000000-0005-0000-0000-00005A0A0000}"/>
    <cellStyle name="20% - Accent3 3 3 2 2 3 2" xfId="17029" xr:uid="{00000000-0005-0000-0000-00005B0A0000}"/>
    <cellStyle name="20% - Accent3 3 3 2 2 3 2 2" xfId="33975" xr:uid="{7CC6D865-B503-4817-A2EA-D64A77B1EA95}"/>
    <cellStyle name="20% - Accent3 3 3 2 2 3 3" xfId="27088" xr:uid="{DFE41E42-3935-47BD-A5FF-4258ED2C20FB}"/>
    <cellStyle name="20% - Accent3 3 3 2 2 4" xfId="12636" xr:uid="{00000000-0005-0000-0000-00005C0A0000}"/>
    <cellStyle name="20% - Accent3 3 3 2 2 4 2" xfId="29642" xr:uid="{A028D874-12F4-4E98-8ACF-D7BE9CE9A96D}"/>
    <cellStyle name="20% - Accent3 3 3 2 2 5" xfId="22805" xr:uid="{2A0FC184-BF7D-4611-B84E-8BEE1DB54950}"/>
    <cellStyle name="20% - Accent3 3 3 2 3" xfId="4340" xr:uid="{00000000-0005-0000-0000-00005D0A0000}"/>
    <cellStyle name="20% - Accent3 3 3 2 3 2" xfId="10334" xr:uid="{00000000-0005-0000-0000-00005E0A0000}"/>
    <cellStyle name="20% - Accent3 3 3 2 3 2 2" xfId="17404" xr:uid="{00000000-0005-0000-0000-00005F0A0000}"/>
    <cellStyle name="20% - Accent3 3 3 2 3 2 2 2" xfId="34350" xr:uid="{0F08E516-8C62-454C-997A-BB19ED6A7B69}"/>
    <cellStyle name="20% - Accent3 3 3 2 3 2 3" xfId="27463" xr:uid="{1F6D131D-9E46-4EBC-ABFD-BE6DFD7087DF}"/>
    <cellStyle name="20% - Accent3 3 3 2 3 3" xfId="13470" xr:uid="{00000000-0005-0000-0000-0000600A0000}"/>
    <cellStyle name="20% - Accent3 3 3 2 3 3 2" xfId="30476" xr:uid="{FD51BEB3-78A0-449F-89E3-0C33BFDE1C5F}"/>
    <cellStyle name="20% - Accent3 3 3 2 3 4" xfId="23639" xr:uid="{47D5B9C7-08F5-4673-A7CB-A70F47088C00}"/>
    <cellStyle name="20% - Accent3 3 3 2 4" xfId="6343" xr:uid="{00000000-0005-0000-0000-0000610A0000}"/>
    <cellStyle name="20% - Accent3 3 3 2 4 2" xfId="14899" xr:uid="{00000000-0005-0000-0000-0000620A0000}"/>
    <cellStyle name="20% - Accent3 3 3 2 4 2 2" xfId="31905" xr:uid="{43DC1583-388C-4E10-A47C-27FDA0940D75}"/>
    <cellStyle name="20% - Accent3 3 3 2 4 3" xfId="25068" xr:uid="{A8416ADD-02CF-4455-A703-4597831E5D01}"/>
    <cellStyle name="20% - Accent3 3 3 2 5" xfId="9600" xr:uid="{00000000-0005-0000-0000-0000630A0000}"/>
    <cellStyle name="20% - Accent3 3 3 2 5 2" xfId="16670" xr:uid="{00000000-0005-0000-0000-0000640A0000}"/>
    <cellStyle name="20% - Accent3 3 3 2 5 2 2" xfId="33616" xr:uid="{49E9D168-AB77-45E6-805C-43DE96DF2A5F}"/>
    <cellStyle name="20% - Accent3 3 3 2 5 3" xfId="26729" xr:uid="{4FAEA9DF-7AF4-4AA2-9A67-7A6D7C31BBC6}"/>
    <cellStyle name="20% - Accent3 3 3 2 6" xfId="11732" xr:uid="{00000000-0005-0000-0000-0000650A0000}"/>
    <cellStyle name="20% - Accent3 3 3 2 6 2" xfId="28738" xr:uid="{FB5A57AC-7FC4-4B50-80B3-7683E0752BD3}"/>
    <cellStyle name="20% - Accent3 3 3 2 7" xfId="21901" xr:uid="{997E7D53-936B-48B6-88FB-2701214F2751}"/>
    <cellStyle name="20% - Accent3 3 3 3" xfId="3309" xr:uid="{00000000-0005-0000-0000-0000660A0000}"/>
    <cellStyle name="20% - Accent3 3 3 3 2" xfId="5056" xr:uid="{00000000-0005-0000-0000-0000670A0000}"/>
    <cellStyle name="20% - Accent3 3 3 3 2 2" xfId="10522" xr:uid="{00000000-0005-0000-0000-0000680A0000}"/>
    <cellStyle name="20% - Accent3 3 3 3 2 2 2" xfId="17592" xr:uid="{00000000-0005-0000-0000-0000690A0000}"/>
    <cellStyle name="20% - Accent3 3 3 3 2 2 2 2" xfId="34538" xr:uid="{04C80E29-1EEE-416B-A293-65EC45F75E17}"/>
    <cellStyle name="20% - Accent3 3 3 3 2 2 3" xfId="27651" xr:uid="{6072203F-8D8F-489B-BB1B-B7E9B75ED636}"/>
    <cellStyle name="20% - Accent3 3 3 3 2 3" xfId="14186" xr:uid="{00000000-0005-0000-0000-00006A0A0000}"/>
    <cellStyle name="20% - Accent3 3 3 3 2 3 2" xfId="31192" xr:uid="{0030CD72-6D70-488A-8098-C3924908E138}"/>
    <cellStyle name="20% - Accent3 3 3 3 2 4" xfId="24355" xr:uid="{2D1E82C7-BEDF-4024-AE36-8F7B483051E5}"/>
    <cellStyle name="20% - Accent3 3 3 3 3" xfId="9772" xr:uid="{00000000-0005-0000-0000-00006B0A0000}"/>
    <cellStyle name="20% - Accent3 3 3 3 3 2" xfId="16842" xr:uid="{00000000-0005-0000-0000-00006C0A0000}"/>
    <cellStyle name="20% - Accent3 3 3 3 3 2 2" xfId="33788" xr:uid="{3A007662-2664-4C24-8576-396184DDBC49}"/>
    <cellStyle name="20% - Accent3 3 3 3 3 3" xfId="26901" xr:uid="{F1D8420B-99BC-42F8-A020-AB47E9ECDE45}"/>
    <cellStyle name="20% - Accent3 3 3 3 4" xfId="12448" xr:uid="{00000000-0005-0000-0000-00006D0A0000}"/>
    <cellStyle name="20% - Accent3 3 3 3 4 2" xfId="29454" xr:uid="{4D596221-D588-4541-9340-F41972553E0D}"/>
    <cellStyle name="20% - Accent3 3 3 3 5" xfId="22617" xr:uid="{E4D9E2BD-A18E-4FF8-BD6F-9CE4C5567068}"/>
    <cellStyle name="20% - Accent3 3 3 4" xfId="3693" xr:uid="{00000000-0005-0000-0000-00006E0A0000}"/>
    <cellStyle name="20% - Accent3 3 3 4 2" xfId="10146" xr:uid="{00000000-0005-0000-0000-00006F0A0000}"/>
    <cellStyle name="20% - Accent3 3 3 4 2 2" xfId="17216" xr:uid="{00000000-0005-0000-0000-0000700A0000}"/>
    <cellStyle name="20% - Accent3 3 3 4 2 2 2" xfId="34162" xr:uid="{C1CBA424-B65E-4497-8064-294897BA1193}"/>
    <cellStyle name="20% - Accent3 3 3 4 2 3" xfId="27275" xr:uid="{D95181B3-5119-4E25-B862-20A5A3D0B721}"/>
    <cellStyle name="20% - Accent3 3 3 4 3" xfId="12824" xr:uid="{00000000-0005-0000-0000-0000710A0000}"/>
    <cellStyle name="20% - Accent3 3 3 4 3 2" xfId="29830" xr:uid="{21CA987E-BE78-4630-AE14-8CC03612E827}"/>
    <cellStyle name="20% - Accent3 3 3 4 4" xfId="22993" xr:uid="{08AAED62-DECE-4EDE-AB95-A4B5A2B281AB}"/>
    <cellStyle name="20% - Accent3 3 3 5" xfId="6342" xr:uid="{00000000-0005-0000-0000-0000720A0000}"/>
    <cellStyle name="20% - Accent3 3 3 5 2" xfId="14898" xr:uid="{00000000-0005-0000-0000-0000730A0000}"/>
    <cellStyle name="20% - Accent3 3 3 5 2 2" xfId="31904" xr:uid="{116B95D7-BBFF-45F2-9621-650C48400F51}"/>
    <cellStyle name="20% - Accent3 3 3 5 3" xfId="25067" xr:uid="{6ABFF77C-7B74-48C4-8728-597BF153535C}"/>
    <cellStyle name="20% - Accent3 3 3 6" xfId="9495" xr:uid="{00000000-0005-0000-0000-0000740A0000}"/>
    <cellStyle name="20% - Accent3 3 3 6 2" xfId="16596" xr:uid="{00000000-0005-0000-0000-0000750A0000}"/>
    <cellStyle name="20% - Accent3 3 3 6 2 2" xfId="33542" xr:uid="{62AB0CBD-E54E-4699-B24A-B214402696E5}"/>
    <cellStyle name="20% - Accent3 3 3 6 3" xfId="26655" xr:uid="{14E96D96-3F87-47CB-8FA3-85D58D3A7E88}"/>
    <cellStyle name="20% - Accent3 3 3 7" xfId="11083" xr:uid="{00000000-0005-0000-0000-0000760A0000}"/>
    <cellStyle name="20% - Accent3 3 3 7 2" xfId="28089" xr:uid="{F7FA3762-5331-471A-BFCA-70D7BB1D52BA}"/>
    <cellStyle name="20% - Accent3 3 3 8" xfId="21255" xr:uid="{A5220527-054F-43EE-B09C-4E1BBB5E8692}"/>
    <cellStyle name="20% - Accent3 3 4" xfId="2571" xr:uid="{00000000-0005-0000-0000-0000770A0000}"/>
    <cellStyle name="20% - Accent3 3 4 2" xfId="3503" xr:uid="{00000000-0005-0000-0000-0000780A0000}"/>
    <cellStyle name="20% - Accent3 3 4 2 2" xfId="5250" xr:uid="{00000000-0005-0000-0000-0000790A0000}"/>
    <cellStyle name="20% - Accent3 3 4 2 2 2" xfId="10709" xr:uid="{00000000-0005-0000-0000-00007A0A0000}"/>
    <cellStyle name="20% - Accent3 3 4 2 2 2 2" xfId="17779" xr:uid="{00000000-0005-0000-0000-00007B0A0000}"/>
    <cellStyle name="20% - Accent3 3 4 2 2 2 2 2" xfId="34725" xr:uid="{BA3FFB69-D296-4C8E-83BF-8FB4BC64AEA5}"/>
    <cellStyle name="20% - Accent3 3 4 2 2 2 3" xfId="27838" xr:uid="{11F83C38-5CC4-4A9F-A7F7-3ABEA330D5D0}"/>
    <cellStyle name="20% - Accent3 3 4 2 2 3" xfId="14380" xr:uid="{00000000-0005-0000-0000-00007C0A0000}"/>
    <cellStyle name="20% - Accent3 3 4 2 2 3 2" xfId="31386" xr:uid="{E8F0AD7D-BF9C-4A88-9FC9-84C53EEC0C5E}"/>
    <cellStyle name="20% - Accent3 3 4 2 2 4" xfId="24549" xr:uid="{61982EBB-6796-4886-94F5-B6593836AADD}"/>
    <cellStyle name="20% - Accent3 3 4 2 3" xfId="9958" xr:uid="{00000000-0005-0000-0000-00007D0A0000}"/>
    <cellStyle name="20% - Accent3 3 4 2 3 2" xfId="17028" xr:uid="{00000000-0005-0000-0000-00007E0A0000}"/>
    <cellStyle name="20% - Accent3 3 4 2 3 2 2" xfId="33974" xr:uid="{2C367A22-36B0-4AFF-8667-3335FB077EC5}"/>
    <cellStyle name="20% - Accent3 3 4 2 3 3" xfId="27087" xr:uid="{49CAA441-EDC9-424D-A744-C58022B5A9D9}"/>
    <cellStyle name="20% - Accent3 3 4 2 4" xfId="12635" xr:uid="{00000000-0005-0000-0000-00007F0A0000}"/>
    <cellStyle name="20% - Accent3 3 4 2 4 2" xfId="29641" xr:uid="{2652647A-45C1-4D53-88AE-F60FEBB1D59F}"/>
    <cellStyle name="20% - Accent3 3 4 2 5" xfId="22804" xr:uid="{BF3BB1C1-3D4C-4BDD-A2B3-BF5C7B2E4232}"/>
    <cellStyle name="20% - Accent3 3 4 3" xfId="4339" xr:uid="{00000000-0005-0000-0000-0000800A0000}"/>
    <cellStyle name="20% - Accent3 3 4 3 2" xfId="10333" xr:uid="{00000000-0005-0000-0000-0000810A0000}"/>
    <cellStyle name="20% - Accent3 3 4 3 2 2" xfId="17403" xr:uid="{00000000-0005-0000-0000-0000820A0000}"/>
    <cellStyle name="20% - Accent3 3 4 3 2 2 2" xfId="34349" xr:uid="{21EADE79-2F53-4E48-BD75-91463ABB565F}"/>
    <cellStyle name="20% - Accent3 3 4 3 2 3" xfId="27462" xr:uid="{2471F631-8C65-427D-91EE-3DAA39AF6B73}"/>
    <cellStyle name="20% - Accent3 3 4 3 3" xfId="13469" xr:uid="{00000000-0005-0000-0000-0000830A0000}"/>
    <cellStyle name="20% - Accent3 3 4 3 3 2" xfId="30475" xr:uid="{79250D38-92C0-4652-8218-6CDA9D541782}"/>
    <cellStyle name="20% - Accent3 3 4 3 4" xfId="23638" xr:uid="{53EC95DA-80D0-43D9-937A-460A4F66D431}"/>
    <cellStyle name="20% - Accent3 3 4 4" xfId="6344" xr:uid="{00000000-0005-0000-0000-0000840A0000}"/>
    <cellStyle name="20% - Accent3 3 4 4 2" xfId="14900" xr:uid="{00000000-0005-0000-0000-0000850A0000}"/>
    <cellStyle name="20% - Accent3 3 4 4 2 2" xfId="31906" xr:uid="{A3A08E5C-399B-4818-B12F-6B50B107E721}"/>
    <cellStyle name="20% - Accent3 3 4 4 3" xfId="25069" xr:uid="{7D93A573-5FB8-46D7-8CCF-99A36C02EC2B}"/>
    <cellStyle name="20% - Accent3 3 4 5" xfId="9599" xr:uid="{00000000-0005-0000-0000-0000860A0000}"/>
    <cellStyle name="20% - Accent3 3 4 5 2" xfId="16669" xr:uid="{00000000-0005-0000-0000-0000870A0000}"/>
    <cellStyle name="20% - Accent3 3 4 5 2 2" xfId="33615" xr:uid="{9C252D8D-6277-478A-A4BA-E825B21E49F5}"/>
    <cellStyle name="20% - Accent3 3 4 5 3" xfId="26728" xr:uid="{5A4AF2D8-ED47-446F-80AD-2DA0C18CC770}"/>
    <cellStyle name="20% - Accent3 3 4 6" xfId="11731" xr:uid="{00000000-0005-0000-0000-0000880A0000}"/>
    <cellStyle name="20% - Accent3 3 4 6 2" xfId="28737" xr:uid="{DEF3426B-3D63-4407-8AB1-B5423BA662B9}"/>
    <cellStyle name="20% - Accent3 3 4 7" xfId="21900" xr:uid="{253BA6AA-A718-413D-AC5D-DD780C0E5184}"/>
    <cellStyle name="20% - Accent3 3 5" xfId="3308" xr:uid="{00000000-0005-0000-0000-0000890A0000}"/>
    <cellStyle name="20% - Accent3 3 5 2" xfId="5055" xr:uid="{00000000-0005-0000-0000-00008A0A0000}"/>
    <cellStyle name="20% - Accent3 3 5 2 2" xfId="10521" xr:uid="{00000000-0005-0000-0000-00008B0A0000}"/>
    <cellStyle name="20% - Accent3 3 5 2 2 2" xfId="17591" xr:uid="{00000000-0005-0000-0000-00008C0A0000}"/>
    <cellStyle name="20% - Accent3 3 5 2 2 2 2" xfId="34537" xr:uid="{B3A32AB6-9E45-4EE0-B6E0-045A6D598D88}"/>
    <cellStyle name="20% - Accent3 3 5 2 2 3" xfId="27650" xr:uid="{B85F34C3-0A3B-40AF-A956-D0C22AD4F932}"/>
    <cellStyle name="20% - Accent3 3 5 2 3" xfId="14185" xr:uid="{00000000-0005-0000-0000-00008D0A0000}"/>
    <cellStyle name="20% - Accent3 3 5 2 3 2" xfId="31191" xr:uid="{AF600BAF-8D40-41AB-B4EE-B1709D511015}"/>
    <cellStyle name="20% - Accent3 3 5 2 4" xfId="24354" xr:uid="{234EB72E-7962-4303-88EC-E463AA64344F}"/>
    <cellStyle name="20% - Accent3 3 5 3" xfId="9771" xr:uid="{00000000-0005-0000-0000-00008E0A0000}"/>
    <cellStyle name="20% - Accent3 3 5 3 2" xfId="16841" xr:uid="{00000000-0005-0000-0000-00008F0A0000}"/>
    <cellStyle name="20% - Accent3 3 5 3 2 2" xfId="33787" xr:uid="{9E3BE877-CF29-49E3-8B05-6B0DAA7F8AB3}"/>
    <cellStyle name="20% - Accent3 3 5 3 3" xfId="26900" xr:uid="{66A37CFC-D514-4C3C-9DAB-A1F98F3A8E9D}"/>
    <cellStyle name="20% - Accent3 3 5 4" xfId="12447" xr:uid="{00000000-0005-0000-0000-0000900A0000}"/>
    <cellStyle name="20% - Accent3 3 5 4 2" xfId="29453" xr:uid="{977EE5D1-B4F2-44CA-B4CA-7D455860841F}"/>
    <cellStyle name="20% - Accent3 3 5 5" xfId="22616" xr:uid="{13EAD8DD-389E-4C31-9744-E5778002F907}"/>
    <cellStyle name="20% - Accent3 3 6" xfId="3692" xr:uid="{00000000-0005-0000-0000-0000910A0000}"/>
    <cellStyle name="20% - Accent3 3 6 2" xfId="10145" xr:uid="{00000000-0005-0000-0000-0000920A0000}"/>
    <cellStyle name="20% - Accent3 3 6 2 2" xfId="17215" xr:uid="{00000000-0005-0000-0000-0000930A0000}"/>
    <cellStyle name="20% - Accent3 3 6 2 2 2" xfId="34161" xr:uid="{821CED89-4E56-44E1-97F1-B0540C69FCCF}"/>
    <cellStyle name="20% - Accent3 3 6 2 3" xfId="27274" xr:uid="{D0887565-BA5C-4252-B86E-C5ADCF66BC57}"/>
    <cellStyle name="20% - Accent3 3 6 3" xfId="12823" xr:uid="{00000000-0005-0000-0000-0000940A0000}"/>
    <cellStyle name="20% - Accent3 3 6 3 2" xfId="29829" xr:uid="{EEC8DAE6-B853-4423-9C28-C3571BDCDBF9}"/>
    <cellStyle name="20% - Accent3 3 6 4" xfId="22992" xr:uid="{13728CF4-B3CC-4976-A538-8BAC6E52C3DD}"/>
    <cellStyle name="20% - Accent3 3 7" xfId="9494" xr:uid="{00000000-0005-0000-0000-0000950A0000}"/>
    <cellStyle name="20% - Accent3 3 7 2" xfId="16595" xr:uid="{00000000-0005-0000-0000-0000960A0000}"/>
    <cellStyle name="20% - Accent3 3 7 2 2" xfId="33541" xr:uid="{859EC7D6-E46F-4209-8BA1-58A9902944C8}"/>
    <cellStyle name="20% - Accent3 3 7 3" xfId="26654" xr:uid="{879E9A87-E39E-47D5-B289-4511DAAFF356}"/>
    <cellStyle name="20% - Accent3 3 8" xfId="20362" xr:uid="{00000000-0005-0000-0000-0000970A0000}"/>
    <cellStyle name="20% - Accent3 3 9" xfId="11082" xr:uid="{00000000-0005-0000-0000-0000980A0000}"/>
    <cellStyle name="20% - Accent3 3 9 2" xfId="28088" xr:uid="{54A06865-1768-4B2C-8970-7B764F872507}"/>
    <cellStyle name="20% - Accent3 3_BS " xfId="6023" xr:uid="{00000000-0005-0000-0000-0000990A0000}"/>
    <cellStyle name="20% - Accent3 4" xfId="39" xr:uid="{00000000-0005-0000-0000-00009A0A0000}"/>
    <cellStyle name="20% - Accent3 4 2" xfId="40" xr:uid="{00000000-0005-0000-0000-00009B0A0000}"/>
    <cellStyle name="20% - Accent3 4 3" xfId="20363" xr:uid="{00000000-0005-0000-0000-00009C0A0000}"/>
    <cellStyle name="20% - Accent3 4_BS " xfId="6024" xr:uid="{00000000-0005-0000-0000-00009D0A0000}"/>
    <cellStyle name="20% - Accent3 5" xfId="41" xr:uid="{00000000-0005-0000-0000-00009E0A0000}"/>
    <cellStyle name="20% - Accent3 5 2" xfId="20364" xr:uid="{00000000-0005-0000-0000-00009F0A0000}"/>
    <cellStyle name="20% - Accent4" xfId="42" xr:uid="{00000000-0005-0000-0000-0000A00A0000}"/>
    <cellStyle name="20% - Accent4 2" xfId="43" xr:uid="{00000000-0005-0000-0000-0000A10A0000}"/>
    <cellStyle name="20% - Accent4 2 2" xfId="44" xr:uid="{00000000-0005-0000-0000-0000A20A0000}"/>
    <cellStyle name="20% - Accent4 2 2 2" xfId="45" xr:uid="{00000000-0005-0000-0000-0000A30A0000}"/>
    <cellStyle name="20% - Accent4 2 2 3" xfId="8655" xr:uid="{00000000-0005-0000-0000-0000A40A0000}"/>
    <cellStyle name="20% - Accent4 2 2 4" xfId="20365" xr:uid="{00000000-0005-0000-0000-0000A50A0000}"/>
    <cellStyle name="20% - Accent4 2 2_BS " xfId="6026" xr:uid="{00000000-0005-0000-0000-0000A60A0000}"/>
    <cellStyle name="20% - Accent4 2 3" xfId="46" xr:uid="{00000000-0005-0000-0000-0000A70A0000}"/>
    <cellStyle name="20% - Accent4 2 3 2" xfId="47" xr:uid="{00000000-0005-0000-0000-0000A80A0000}"/>
    <cellStyle name="20% - Accent4 2 3 3" xfId="20366" xr:uid="{00000000-0005-0000-0000-0000A90A0000}"/>
    <cellStyle name="20% - Accent4 2 3_BS " xfId="6027" xr:uid="{00000000-0005-0000-0000-0000AA0A0000}"/>
    <cellStyle name="20% - Accent4 2 4" xfId="48" xr:uid="{00000000-0005-0000-0000-0000AB0A0000}"/>
    <cellStyle name="20% - Accent4 2 4 2" xfId="20367" xr:uid="{00000000-0005-0000-0000-0000AC0A0000}"/>
    <cellStyle name="20% - Accent4 2 5" xfId="8480" xr:uid="{00000000-0005-0000-0000-0000AD0A0000}"/>
    <cellStyle name="20% - Accent4 2 5 2" xfId="16324" xr:uid="{00000000-0005-0000-0000-0000AE0A0000}"/>
    <cellStyle name="20% - Accent4 2 5 2 2" xfId="33319" xr:uid="{A288D5CE-1F83-43DF-8F30-DAEBB4D8BF59}"/>
    <cellStyle name="20% - Accent4 2 5 3" xfId="26474" xr:uid="{65132A17-7233-471E-927E-47EB2BA91A3E}"/>
    <cellStyle name="20% - Accent4 2 6" xfId="8513" xr:uid="{00000000-0005-0000-0000-0000AF0A0000}"/>
    <cellStyle name="20% - Accent4 2 6 2" xfId="16337" xr:uid="{00000000-0005-0000-0000-0000B00A0000}"/>
    <cellStyle name="20% - Accent4 2 6 2 2" xfId="33331" xr:uid="{FF4F8E46-D02C-44B5-A96E-BF6B2E60184F}"/>
    <cellStyle name="20% - Accent4 2 6 3" xfId="26484" xr:uid="{FF672294-243E-4D96-A7B1-CC73BCF06A77}"/>
    <cellStyle name="20% - Accent4 2 7" xfId="9477" xr:uid="{00000000-0005-0000-0000-0000B10A0000}"/>
    <cellStyle name="20% - Accent4 2 7 2" xfId="16579" xr:uid="{00000000-0005-0000-0000-0000B20A0000}"/>
    <cellStyle name="20% - Accent4 2 7 2 2" xfId="33525" xr:uid="{A8746306-54C3-4A36-9207-F2A9C7110DB1}"/>
    <cellStyle name="20% - Accent4 2 7 3" xfId="26638" xr:uid="{1CFE83A3-B77B-4C0C-B6DD-D3951F268C72}"/>
    <cellStyle name="20% - Accent4 2_BS " xfId="6025" xr:uid="{00000000-0005-0000-0000-0000B30A0000}"/>
    <cellStyle name="20% - Accent4 3" xfId="49" xr:uid="{00000000-0005-0000-0000-0000B40A0000}"/>
    <cellStyle name="20% - Accent4 3 10" xfId="21256" xr:uid="{E538C166-B01B-466D-BAD7-9803304F5F36}"/>
    <cellStyle name="20% - Accent4 3 2" xfId="50" xr:uid="{00000000-0005-0000-0000-0000B50A0000}"/>
    <cellStyle name="20% - Accent4 3 2 2" xfId="6345" xr:uid="{00000000-0005-0000-0000-0000B60A0000}"/>
    <cellStyle name="20% - Accent4 3 2 2 2" xfId="6346" xr:uid="{00000000-0005-0000-0000-0000B70A0000}"/>
    <cellStyle name="20% - Accent4 3 2 2 2 2" xfId="14902" xr:uid="{00000000-0005-0000-0000-0000B80A0000}"/>
    <cellStyle name="20% - Accent4 3 2 2 2 2 2" xfId="31908" xr:uid="{AF336271-96EB-4527-A888-A4EDA9656E86}"/>
    <cellStyle name="20% - Accent4 3 2 2 2 3" xfId="25071" xr:uid="{AAFF3F4C-D30A-4839-87D4-CBD3C8234D0A}"/>
    <cellStyle name="20% - Accent4 3 2 2 3" xfId="14901" xr:uid="{00000000-0005-0000-0000-0000B90A0000}"/>
    <cellStyle name="20% - Accent4 3 2 2 3 2" xfId="31907" xr:uid="{0751EBC6-CB14-4AF0-BCA1-396A10E597E7}"/>
    <cellStyle name="20% - Accent4 3 2 2 4" xfId="25070" xr:uid="{1F8CA02C-2BA3-48D2-A690-5A4362056C49}"/>
    <cellStyle name="20% - Accent4 3 2 3" xfId="6347" xr:uid="{00000000-0005-0000-0000-0000BA0A0000}"/>
    <cellStyle name="20% - Accent4 3 2 3 2" xfId="14903" xr:uid="{00000000-0005-0000-0000-0000BB0A0000}"/>
    <cellStyle name="20% - Accent4 3 2 3 2 2" xfId="31909" xr:uid="{6FE7B5B6-A4D7-495B-9AE0-456FEB97F2B9}"/>
    <cellStyle name="20% - Accent4 3 2 3 3" xfId="25072" xr:uid="{D05B7391-7CDD-42E1-8057-56B5EB8620F4}"/>
    <cellStyle name="20% - Accent4 3 3" xfId="51" xr:uid="{00000000-0005-0000-0000-0000BC0A0000}"/>
    <cellStyle name="20% - Accent4 3 3 2" xfId="2574" xr:uid="{00000000-0005-0000-0000-0000BD0A0000}"/>
    <cellStyle name="20% - Accent4 3 3 2 2" xfId="3506" xr:uid="{00000000-0005-0000-0000-0000BE0A0000}"/>
    <cellStyle name="20% - Accent4 3 3 2 2 2" xfId="5253" xr:uid="{00000000-0005-0000-0000-0000BF0A0000}"/>
    <cellStyle name="20% - Accent4 3 3 2 2 2 2" xfId="10712" xr:uid="{00000000-0005-0000-0000-0000C00A0000}"/>
    <cellStyle name="20% - Accent4 3 3 2 2 2 2 2" xfId="17782" xr:uid="{00000000-0005-0000-0000-0000C10A0000}"/>
    <cellStyle name="20% - Accent4 3 3 2 2 2 2 2 2" xfId="34728" xr:uid="{63001C71-1E40-46AF-A496-764DF45ED112}"/>
    <cellStyle name="20% - Accent4 3 3 2 2 2 2 3" xfId="27841" xr:uid="{06D04240-2C36-4D4F-8583-340A50ADB017}"/>
    <cellStyle name="20% - Accent4 3 3 2 2 2 3" xfId="14383" xr:uid="{00000000-0005-0000-0000-0000C20A0000}"/>
    <cellStyle name="20% - Accent4 3 3 2 2 2 3 2" xfId="31389" xr:uid="{84D49551-D49D-4D7C-8B84-55409E882029}"/>
    <cellStyle name="20% - Accent4 3 3 2 2 2 4" xfId="24552" xr:uid="{993538FA-3EDB-4CDC-B4FE-738A450AFA5C}"/>
    <cellStyle name="20% - Accent4 3 3 2 2 3" xfId="9961" xr:uid="{00000000-0005-0000-0000-0000C30A0000}"/>
    <cellStyle name="20% - Accent4 3 3 2 2 3 2" xfId="17031" xr:uid="{00000000-0005-0000-0000-0000C40A0000}"/>
    <cellStyle name="20% - Accent4 3 3 2 2 3 2 2" xfId="33977" xr:uid="{9BE53BE5-4F96-42DE-933C-93B5F9BC82A2}"/>
    <cellStyle name="20% - Accent4 3 3 2 2 3 3" xfId="27090" xr:uid="{F96F51D3-CF47-4303-9587-963745BD6C08}"/>
    <cellStyle name="20% - Accent4 3 3 2 2 4" xfId="12638" xr:uid="{00000000-0005-0000-0000-0000C50A0000}"/>
    <cellStyle name="20% - Accent4 3 3 2 2 4 2" xfId="29644" xr:uid="{D3D64B88-4DC9-422B-886B-D0D1ACFC8EC6}"/>
    <cellStyle name="20% - Accent4 3 3 2 2 5" xfId="22807" xr:uid="{E17E992B-31E2-43F7-8608-B348771A13AD}"/>
    <cellStyle name="20% - Accent4 3 3 2 3" xfId="4342" xr:uid="{00000000-0005-0000-0000-0000C60A0000}"/>
    <cellStyle name="20% - Accent4 3 3 2 3 2" xfId="10336" xr:uid="{00000000-0005-0000-0000-0000C70A0000}"/>
    <cellStyle name="20% - Accent4 3 3 2 3 2 2" xfId="17406" xr:uid="{00000000-0005-0000-0000-0000C80A0000}"/>
    <cellStyle name="20% - Accent4 3 3 2 3 2 2 2" xfId="34352" xr:uid="{D02C1EF3-D4B3-4607-9FAF-D04ADD238D97}"/>
    <cellStyle name="20% - Accent4 3 3 2 3 2 3" xfId="27465" xr:uid="{163BFF0B-560A-47C2-ADBD-59CD5ACB0330}"/>
    <cellStyle name="20% - Accent4 3 3 2 3 3" xfId="13472" xr:uid="{00000000-0005-0000-0000-0000C90A0000}"/>
    <cellStyle name="20% - Accent4 3 3 2 3 3 2" xfId="30478" xr:uid="{6B553EEA-880F-4FF5-8C47-B351F6494953}"/>
    <cellStyle name="20% - Accent4 3 3 2 3 4" xfId="23641" xr:uid="{08B253D5-19EC-4481-B157-02EA683BEB61}"/>
    <cellStyle name="20% - Accent4 3 3 2 4" xfId="6349" xr:uid="{00000000-0005-0000-0000-0000CA0A0000}"/>
    <cellStyle name="20% - Accent4 3 3 2 4 2" xfId="14905" xr:uid="{00000000-0005-0000-0000-0000CB0A0000}"/>
    <cellStyle name="20% - Accent4 3 3 2 4 2 2" xfId="31911" xr:uid="{BE19EB5C-1AE5-496C-9824-CEDBE238DA05}"/>
    <cellStyle name="20% - Accent4 3 3 2 4 3" xfId="25074" xr:uid="{1FBF6504-4D67-4DB7-BE2B-8643148670E3}"/>
    <cellStyle name="20% - Accent4 3 3 2 5" xfId="9602" xr:uid="{00000000-0005-0000-0000-0000CC0A0000}"/>
    <cellStyle name="20% - Accent4 3 3 2 5 2" xfId="16672" xr:uid="{00000000-0005-0000-0000-0000CD0A0000}"/>
    <cellStyle name="20% - Accent4 3 3 2 5 2 2" xfId="33618" xr:uid="{D0C1BB55-96B7-4BFD-95F7-091FAB7B0313}"/>
    <cellStyle name="20% - Accent4 3 3 2 5 3" xfId="26731" xr:uid="{E13877A9-D8E1-4C31-B086-F03A32CC64E6}"/>
    <cellStyle name="20% - Accent4 3 3 2 6" xfId="11734" xr:uid="{00000000-0005-0000-0000-0000CE0A0000}"/>
    <cellStyle name="20% - Accent4 3 3 2 6 2" xfId="28740" xr:uid="{6835C953-1041-4261-AEC2-D28F420F944B}"/>
    <cellStyle name="20% - Accent4 3 3 2 7" xfId="21903" xr:uid="{72EA1527-9093-49D5-81B1-32F9916B9735}"/>
    <cellStyle name="20% - Accent4 3 3 3" xfId="3311" xr:uid="{00000000-0005-0000-0000-0000CF0A0000}"/>
    <cellStyle name="20% - Accent4 3 3 3 2" xfId="5058" xr:uid="{00000000-0005-0000-0000-0000D00A0000}"/>
    <cellStyle name="20% - Accent4 3 3 3 2 2" xfId="10524" xr:uid="{00000000-0005-0000-0000-0000D10A0000}"/>
    <cellStyle name="20% - Accent4 3 3 3 2 2 2" xfId="17594" xr:uid="{00000000-0005-0000-0000-0000D20A0000}"/>
    <cellStyle name="20% - Accent4 3 3 3 2 2 2 2" xfId="34540" xr:uid="{5A05D9E0-FB31-4CDA-B721-5B132541ACAD}"/>
    <cellStyle name="20% - Accent4 3 3 3 2 2 3" xfId="27653" xr:uid="{4B75F057-2B92-4758-A258-DF9ACF6F4621}"/>
    <cellStyle name="20% - Accent4 3 3 3 2 3" xfId="14188" xr:uid="{00000000-0005-0000-0000-0000D30A0000}"/>
    <cellStyle name="20% - Accent4 3 3 3 2 3 2" xfId="31194" xr:uid="{47C4FEDA-BEA5-4768-A991-DE04CD2886B9}"/>
    <cellStyle name="20% - Accent4 3 3 3 2 4" xfId="24357" xr:uid="{8E56C893-DF97-4419-906C-4420BD7F69F1}"/>
    <cellStyle name="20% - Accent4 3 3 3 3" xfId="9774" xr:uid="{00000000-0005-0000-0000-0000D40A0000}"/>
    <cellStyle name="20% - Accent4 3 3 3 3 2" xfId="16844" xr:uid="{00000000-0005-0000-0000-0000D50A0000}"/>
    <cellStyle name="20% - Accent4 3 3 3 3 2 2" xfId="33790" xr:uid="{10BB2C3D-44FD-4858-B86A-43C0E71E03A0}"/>
    <cellStyle name="20% - Accent4 3 3 3 3 3" xfId="26903" xr:uid="{4519A812-09D5-4934-A2C0-F93F9987E363}"/>
    <cellStyle name="20% - Accent4 3 3 3 4" xfId="12450" xr:uid="{00000000-0005-0000-0000-0000D60A0000}"/>
    <cellStyle name="20% - Accent4 3 3 3 4 2" xfId="29456" xr:uid="{E60F94B7-7B8E-4A6C-8C00-C2AECD744F8C}"/>
    <cellStyle name="20% - Accent4 3 3 3 5" xfId="22619" xr:uid="{DDFD6974-D43E-41AB-A72C-7A0C29133997}"/>
    <cellStyle name="20% - Accent4 3 3 4" xfId="3695" xr:uid="{00000000-0005-0000-0000-0000D70A0000}"/>
    <cellStyle name="20% - Accent4 3 3 4 2" xfId="10148" xr:uid="{00000000-0005-0000-0000-0000D80A0000}"/>
    <cellStyle name="20% - Accent4 3 3 4 2 2" xfId="17218" xr:uid="{00000000-0005-0000-0000-0000D90A0000}"/>
    <cellStyle name="20% - Accent4 3 3 4 2 2 2" xfId="34164" xr:uid="{5387D6B5-1FFC-46EB-A3E5-B4B2C4DEEC55}"/>
    <cellStyle name="20% - Accent4 3 3 4 2 3" xfId="27277" xr:uid="{790E6672-1823-46E5-A04F-D52E36E06F4D}"/>
    <cellStyle name="20% - Accent4 3 3 4 3" xfId="12826" xr:uid="{00000000-0005-0000-0000-0000DA0A0000}"/>
    <cellStyle name="20% - Accent4 3 3 4 3 2" xfId="29832" xr:uid="{68D8C5E4-9E01-4D56-B48D-31D658D3F91D}"/>
    <cellStyle name="20% - Accent4 3 3 4 4" xfId="22995" xr:uid="{64586F30-1A41-4EC6-B981-8B63B3C43FCC}"/>
    <cellStyle name="20% - Accent4 3 3 5" xfId="6348" xr:uid="{00000000-0005-0000-0000-0000DB0A0000}"/>
    <cellStyle name="20% - Accent4 3 3 5 2" xfId="14904" xr:uid="{00000000-0005-0000-0000-0000DC0A0000}"/>
    <cellStyle name="20% - Accent4 3 3 5 2 2" xfId="31910" xr:uid="{72D91345-5335-47B9-9033-CB60C9FE9154}"/>
    <cellStyle name="20% - Accent4 3 3 5 3" xfId="25073" xr:uid="{F92CBBFA-8DF0-41EC-9FBA-F0C6D7E65BF7}"/>
    <cellStyle name="20% - Accent4 3 3 6" xfId="9497" xr:uid="{00000000-0005-0000-0000-0000DD0A0000}"/>
    <cellStyle name="20% - Accent4 3 3 6 2" xfId="16598" xr:uid="{00000000-0005-0000-0000-0000DE0A0000}"/>
    <cellStyle name="20% - Accent4 3 3 6 2 2" xfId="33544" xr:uid="{F3650A16-59C5-4309-B7C8-CFD17A3D9455}"/>
    <cellStyle name="20% - Accent4 3 3 6 3" xfId="26657" xr:uid="{48D2D178-EE59-4533-B414-93D6B7FF3129}"/>
    <cellStyle name="20% - Accent4 3 3 7" xfId="11085" xr:uid="{00000000-0005-0000-0000-0000DF0A0000}"/>
    <cellStyle name="20% - Accent4 3 3 7 2" xfId="28091" xr:uid="{4105F75F-7DB5-4139-B80D-4398257ECEEF}"/>
    <cellStyle name="20% - Accent4 3 3 8" xfId="21257" xr:uid="{3B28D2DC-52DA-4741-8F66-03EF323A299C}"/>
    <cellStyle name="20% - Accent4 3 4" xfId="2573" xr:uid="{00000000-0005-0000-0000-0000E00A0000}"/>
    <cellStyle name="20% - Accent4 3 4 2" xfId="3505" xr:uid="{00000000-0005-0000-0000-0000E10A0000}"/>
    <cellStyle name="20% - Accent4 3 4 2 2" xfId="5252" xr:uid="{00000000-0005-0000-0000-0000E20A0000}"/>
    <cellStyle name="20% - Accent4 3 4 2 2 2" xfId="10711" xr:uid="{00000000-0005-0000-0000-0000E30A0000}"/>
    <cellStyle name="20% - Accent4 3 4 2 2 2 2" xfId="17781" xr:uid="{00000000-0005-0000-0000-0000E40A0000}"/>
    <cellStyle name="20% - Accent4 3 4 2 2 2 2 2" xfId="34727" xr:uid="{1EB80F00-AFB3-4C04-8F0A-BE12608BDAAD}"/>
    <cellStyle name="20% - Accent4 3 4 2 2 2 3" xfId="27840" xr:uid="{4A485C1D-5626-4DD6-9A2D-9318B72E063D}"/>
    <cellStyle name="20% - Accent4 3 4 2 2 3" xfId="14382" xr:uid="{00000000-0005-0000-0000-0000E50A0000}"/>
    <cellStyle name="20% - Accent4 3 4 2 2 3 2" xfId="31388" xr:uid="{58F65281-E5DA-4625-BE38-A4A455953905}"/>
    <cellStyle name="20% - Accent4 3 4 2 2 4" xfId="24551" xr:uid="{D7ED42D1-A8E0-47DC-85B4-4E9BD0E1ED24}"/>
    <cellStyle name="20% - Accent4 3 4 2 3" xfId="9960" xr:uid="{00000000-0005-0000-0000-0000E60A0000}"/>
    <cellStyle name="20% - Accent4 3 4 2 3 2" xfId="17030" xr:uid="{00000000-0005-0000-0000-0000E70A0000}"/>
    <cellStyle name="20% - Accent4 3 4 2 3 2 2" xfId="33976" xr:uid="{9A955B66-4D01-4DE9-B842-510DBAC105BB}"/>
    <cellStyle name="20% - Accent4 3 4 2 3 3" xfId="27089" xr:uid="{785FC181-5F6F-4AB9-A3D1-AA24F2A3D981}"/>
    <cellStyle name="20% - Accent4 3 4 2 4" xfId="12637" xr:uid="{00000000-0005-0000-0000-0000E80A0000}"/>
    <cellStyle name="20% - Accent4 3 4 2 4 2" xfId="29643" xr:uid="{0EBA3229-4E39-491F-9C19-57D8E4CB739A}"/>
    <cellStyle name="20% - Accent4 3 4 2 5" xfId="22806" xr:uid="{F2C576CC-7826-404F-A92C-7CCEB459A7AF}"/>
    <cellStyle name="20% - Accent4 3 4 3" xfId="4341" xr:uid="{00000000-0005-0000-0000-0000E90A0000}"/>
    <cellStyle name="20% - Accent4 3 4 3 2" xfId="10335" xr:uid="{00000000-0005-0000-0000-0000EA0A0000}"/>
    <cellStyle name="20% - Accent4 3 4 3 2 2" xfId="17405" xr:uid="{00000000-0005-0000-0000-0000EB0A0000}"/>
    <cellStyle name="20% - Accent4 3 4 3 2 2 2" xfId="34351" xr:uid="{4E3A43DC-044C-4E8E-B762-594BDD323693}"/>
    <cellStyle name="20% - Accent4 3 4 3 2 3" xfId="27464" xr:uid="{D258BF32-FDE1-4B31-9180-979EB2F68B0C}"/>
    <cellStyle name="20% - Accent4 3 4 3 3" xfId="13471" xr:uid="{00000000-0005-0000-0000-0000EC0A0000}"/>
    <cellStyle name="20% - Accent4 3 4 3 3 2" xfId="30477" xr:uid="{8A6B74DD-7789-42D4-9897-0BBD332CB408}"/>
    <cellStyle name="20% - Accent4 3 4 3 4" xfId="23640" xr:uid="{84913EAD-C858-4CC3-9CFF-FCB6EF6F5441}"/>
    <cellStyle name="20% - Accent4 3 4 4" xfId="6350" xr:uid="{00000000-0005-0000-0000-0000ED0A0000}"/>
    <cellStyle name="20% - Accent4 3 4 4 2" xfId="14906" xr:uid="{00000000-0005-0000-0000-0000EE0A0000}"/>
    <cellStyle name="20% - Accent4 3 4 4 2 2" xfId="31912" xr:uid="{A083E48C-21EC-4A20-9E8A-0F7F2CE8CDE3}"/>
    <cellStyle name="20% - Accent4 3 4 4 3" xfId="25075" xr:uid="{EF49B1E7-2FAA-4357-A28B-1666529F2A99}"/>
    <cellStyle name="20% - Accent4 3 4 5" xfId="9601" xr:uid="{00000000-0005-0000-0000-0000EF0A0000}"/>
    <cellStyle name="20% - Accent4 3 4 5 2" xfId="16671" xr:uid="{00000000-0005-0000-0000-0000F00A0000}"/>
    <cellStyle name="20% - Accent4 3 4 5 2 2" xfId="33617" xr:uid="{B8AC5968-5322-4088-93F5-8517868E4795}"/>
    <cellStyle name="20% - Accent4 3 4 5 3" xfId="26730" xr:uid="{646201E5-1CF5-4A48-B4C9-A8B3C1AE7DBE}"/>
    <cellStyle name="20% - Accent4 3 4 6" xfId="11733" xr:uid="{00000000-0005-0000-0000-0000F10A0000}"/>
    <cellStyle name="20% - Accent4 3 4 6 2" xfId="28739" xr:uid="{B0B7CF58-6304-458B-81CB-E3853A000B20}"/>
    <cellStyle name="20% - Accent4 3 4 7" xfId="21902" xr:uid="{E743A3D1-415E-4BAE-A191-7917F980E81D}"/>
    <cellStyle name="20% - Accent4 3 5" xfId="3310" xr:uid="{00000000-0005-0000-0000-0000F20A0000}"/>
    <cellStyle name="20% - Accent4 3 5 2" xfId="5057" xr:uid="{00000000-0005-0000-0000-0000F30A0000}"/>
    <cellStyle name="20% - Accent4 3 5 2 2" xfId="10523" xr:uid="{00000000-0005-0000-0000-0000F40A0000}"/>
    <cellStyle name="20% - Accent4 3 5 2 2 2" xfId="17593" xr:uid="{00000000-0005-0000-0000-0000F50A0000}"/>
    <cellStyle name="20% - Accent4 3 5 2 2 2 2" xfId="34539" xr:uid="{760185E3-06D8-4960-832A-647692F9E00A}"/>
    <cellStyle name="20% - Accent4 3 5 2 2 3" xfId="27652" xr:uid="{861701A7-2383-489C-826A-CB58BD388295}"/>
    <cellStyle name="20% - Accent4 3 5 2 3" xfId="14187" xr:uid="{00000000-0005-0000-0000-0000F60A0000}"/>
    <cellStyle name="20% - Accent4 3 5 2 3 2" xfId="31193" xr:uid="{7CDDD051-F43A-4BE6-973D-FFDE7D1CCFE8}"/>
    <cellStyle name="20% - Accent4 3 5 2 4" xfId="24356" xr:uid="{55FE851B-E2AE-4A38-8FC8-E496D5C2B58B}"/>
    <cellStyle name="20% - Accent4 3 5 3" xfId="9773" xr:uid="{00000000-0005-0000-0000-0000F70A0000}"/>
    <cellStyle name="20% - Accent4 3 5 3 2" xfId="16843" xr:uid="{00000000-0005-0000-0000-0000F80A0000}"/>
    <cellStyle name="20% - Accent4 3 5 3 2 2" xfId="33789" xr:uid="{16A84F84-3728-4D14-84B8-F813BCBDFCED}"/>
    <cellStyle name="20% - Accent4 3 5 3 3" xfId="26902" xr:uid="{487C133D-0118-4615-8692-DA2A85E84F84}"/>
    <cellStyle name="20% - Accent4 3 5 4" xfId="12449" xr:uid="{00000000-0005-0000-0000-0000F90A0000}"/>
    <cellStyle name="20% - Accent4 3 5 4 2" xfId="29455" xr:uid="{61ADE0D0-AC92-4FD3-BACF-9DD679AD6F4A}"/>
    <cellStyle name="20% - Accent4 3 5 5" xfId="22618" xr:uid="{8643CCD6-3D73-4E04-9773-63DBA542340A}"/>
    <cellStyle name="20% - Accent4 3 6" xfId="3694" xr:uid="{00000000-0005-0000-0000-0000FA0A0000}"/>
    <cellStyle name="20% - Accent4 3 6 2" xfId="10147" xr:uid="{00000000-0005-0000-0000-0000FB0A0000}"/>
    <cellStyle name="20% - Accent4 3 6 2 2" xfId="17217" xr:uid="{00000000-0005-0000-0000-0000FC0A0000}"/>
    <cellStyle name="20% - Accent4 3 6 2 2 2" xfId="34163" xr:uid="{18D03F58-1967-4A51-AE8D-6D02AB2C7865}"/>
    <cellStyle name="20% - Accent4 3 6 2 3" xfId="27276" xr:uid="{BF0C58ED-5755-4FC0-AC8E-97B0861D9EEC}"/>
    <cellStyle name="20% - Accent4 3 6 3" xfId="12825" xr:uid="{00000000-0005-0000-0000-0000FD0A0000}"/>
    <cellStyle name="20% - Accent4 3 6 3 2" xfId="29831" xr:uid="{8B780D2C-B7B0-43EE-BFC6-DBCE2CB07D51}"/>
    <cellStyle name="20% - Accent4 3 6 4" xfId="22994" xr:uid="{2AAB8512-A870-487B-B4D2-B1EEB45B6AB0}"/>
    <cellStyle name="20% - Accent4 3 7" xfId="9496" xr:uid="{00000000-0005-0000-0000-0000FE0A0000}"/>
    <cellStyle name="20% - Accent4 3 7 2" xfId="16597" xr:uid="{00000000-0005-0000-0000-0000FF0A0000}"/>
    <cellStyle name="20% - Accent4 3 7 2 2" xfId="33543" xr:uid="{0E9B368E-FA2D-4826-A140-77EA0983C1D6}"/>
    <cellStyle name="20% - Accent4 3 7 3" xfId="26656" xr:uid="{1678A785-8D17-461C-B268-90791CC21BF4}"/>
    <cellStyle name="20% - Accent4 3 8" xfId="20368" xr:uid="{00000000-0005-0000-0000-0000000B0000}"/>
    <cellStyle name="20% - Accent4 3 9" xfId="11084" xr:uid="{00000000-0005-0000-0000-0000010B0000}"/>
    <cellStyle name="20% - Accent4 3 9 2" xfId="28090" xr:uid="{DC8629A9-28E7-4AC7-9833-7E9F23407859}"/>
    <cellStyle name="20% - Accent4 3_BS " xfId="6028" xr:uid="{00000000-0005-0000-0000-0000020B0000}"/>
    <cellStyle name="20% - Accent4 4" xfId="52" xr:uid="{00000000-0005-0000-0000-0000030B0000}"/>
    <cellStyle name="20% - Accent4 4 2" xfId="53" xr:uid="{00000000-0005-0000-0000-0000040B0000}"/>
    <cellStyle name="20% - Accent4 4 3" xfId="20369" xr:uid="{00000000-0005-0000-0000-0000050B0000}"/>
    <cellStyle name="20% - Accent4 4_BS " xfId="6029" xr:uid="{00000000-0005-0000-0000-0000060B0000}"/>
    <cellStyle name="20% - Accent4 5" xfId="54" xr:uid="{00000000-0005-0000-0000-0000070B0000}"/>
    <cellStyle name="20% - Accent4 5 2" xfId="20370" xr:uid="{00000000-0005-0000-0000-0000080B0000}"/>
    <cellStyle name="20% - Accent5" xfId="55" xr:uid="{00000000-0005-0000-0000-0000090B0000}"/>
    <cellStyle name="20% - Accent5 2" xfId="56" xr:uid="{00000000-0005-0000-0000-00000A0B0000}"/>
    <cellStyle name="20% - Accent5 2 2" xfId="57" xr:uid="{00000000-0005-0000-0000-00000B0B0000}"/>
    <cellStyle name="20% - Accent5 2 2 2" xfId="58" xr:uid="{00000000-0005-0000-0000-00000C0B0000}"/>
    <cellStyle name="20% - Accent5 2 2 3" xfId="8656" xr:uid="{00000000-0005-0000-0000-00000D0B0000}"/>
    <cellStyle name="20% - Accent5 2 2_BS " xfId="6031" xr:uid="{00000000-0005-0000-0000-00000E0B0000}"/>
    <cellStyle name="20% - Accent5 2 3" xfId="59" xr:uid="{00000000-0005-0000-0000-00000F0B0000}"/>
    <cellStyle name="20% - Accent5 2 3 2" xfId="60" xr:uid="{00000000-0005-0000-0000-0000100B0000}"/>
    <cellStyle name="20% - Accent5 2 3 3" xfId="20371" xr:uid="{00000000-0005-0000-0000-0000110B0000}"/>
    <cellStyle name="20% - Accent5 2 3_BS " xfId="6032" xr:uid="{00000000-0005-0000-0000-0000120B0000}"/>
    <cellStyle name="20% - Accent5 2 4" xfId="61" xr:uid="{00000000-0005-0000-0000-0000130B0000}"/>
    <cellStyle name="20% - Accent5 2 5" xfId="8484" xr:uid="{00000000-0005-0000-0000-0000140B0000}"/>
    <cellStyle name="20% - Accent5 2 5 2" xfId="16327" xr:uid="{00000000-0005-0000-0000-0000150B0000}"/>
    <cellStyle name="20% - Accent5 2 5 2 2" xfId="33322" xr:uid="{804039D5-AA76-4D91-B3A4-8CBDC3601612}"/>
    <cellStyle name="20% - Accent5 2 5 3" xfId="26477" xr:uid="{82322613-AF6C-46CB-977B-3BE8F140B376}"/>
    <cellStyle name="20% - Accent5 2 6" xfId="8673" xr:uid="{00000000-0005-0000-0000-0000160B0000}"/>
    <cellStyle name="20% - Accent5 2 6 2" xfId="16356" xr:uid="{00000000-0005-0000-0000-0000170B0000}"/>
    <cellStyle name="20% - Accent5 2 6 2 2" xfId="33350" xr:uid="{B11FBC8B-F565-43DD-90F9-FE89A419A73D}"/>
    <cellStyle name="20% - Accent5 2 6 3" xfId="26500" xr:uid="{A5065264-6CD1-487B-BFB1-9C936C9596BC}"/>
    <cellStyle name="20% - Accent5 2 7" xfId="9481" xr:uid="{00000000-0005-0000-0000-0000180B0000}"/>
    <cellStyle name="20% - Accent5 2 7 2" xfId="16583" xr:uid="{00000000-0005-0000-0000-0000190B0000}"/>
    <cellStyle name="20% - Accent5 2 7 2 2" xfId="33529" xr:uid="{847C3BDB-1D4B-4EA0-BB9E-67C5B524A5E8}"/>
    <cellStyle name="20% - Accent5 2 7 3" xfId="26642" xr:uid="{00DB1308-E8BF-4DB3-8921-0BA09BF194A6}"/>
    <cellStyle name="20% - Accent5 2_BS " xfId="6030" xr:uid="{00000000-0005-0000-0000-00001A0B0000}"/>
    <cellStyle name="20% - Accent5 3" xfId="62" xr:uid="{00000000-0005-0000-0000-00001B0B0000}"/>
    <cellStyle name="20% - Accent5 3 2" xfId="63" xr:uid="{00000000-0005-0000-0000-00001C0B0000}"/>
    <cellStyle name="20% - Accent5 3 2 2" xfId="6351" xr:uid="{00000000-0005-0000-0000-00001D0B0000}"/>
    <cellStyle name="20% - Accent5 3 2 2 2" xfId="6352" xr:uid="{00000000-0005-0000-0000-00001E0B0000}"/>
    <cellStyle name="20% - Accent5 3 2 2 2 2" xfId="14908" xr:uid="{00000000-0005-0000-0000-00001F0B0000}"/>
    <cellStyle name="20% - Accent5 3 2 2 2 2 2" xfId="31914" xr:uid="{DE370E5A-6396-4977-9A4C-C2D448A00BD1}"/>
    <cellStyle name="20% - Accent5 3 2 2 2 3" xfId="25077" xr:uid="{FA306112-6087-45E5-9C7F-6F1FF07B51B0}"/>
    <cellStyle name="20% - Accent5 3 2 2 3" xfId="14907" xr:uid="{00000000-0005-0000-0000-0000200B0000}"/>
    <cellStyle name="20% - Accent5 3 2 2 3 2" xfId="31913" xr:uid="{765C2C6E-5A8B-42FF-AC5C-900D72FDB359}"/>
    <cellStyle name="20% - Accent5 3 2 2 4" xfId="25076" xr:uid="{A4E540C9-27FD-4122-B423-FEF41E6A4C1A}"/>
    <cellStyle name="20% - Accent5 3 2 3" xfId="6353" xr:uid="{00000000-0005-0000-0000-0000210B0000}"/>
    <cellStyle name="20% - Accent5 3 2 3 2" xfId="14909" xr:uid="{00000000-0005-0000-0000-0000220B0000}"/>
    <cellStyle name="20% - Accent5 3 2 3 2 2" xfId="31915" xr:uid="{12E866A5-ABA8-4F48-99DC-BFBCB1B4C521}"/>
    <cellStyle name="20% - Accent5 3 2 3 3" xfId="25078" xr:uid="{328BC1F8-9D60-4C32-BA33-6F5C98739853}"/>
    <cellStyle name="20% - Accent5 3 3" xfId="64" xr:uid="{00000000-0005-0000-0000-0000230B0000}"/>
    <cellStyle name="20% - Accent5 3 3 2" xfId="2576" xr:uid="{00000000-0005-0000-0000-0000240B0000}"/>
    <cellStyle name="20% - Accent5 3 3 2 2" xfId="3508" xr:uid="{00000000-0005-0000-0000-0000250B0000}"/>
    <cellStyle name="20% - Accent5 3 3 2 2 2" xfId="5255" xr:uid="{00000000-0005-0000-0000-0000260B0000}"/>
    <cellStyle name="20% - Accent5 3 3 2 2 2 2" xfId="10714" xr:uid="{00000000-0005-0000-0000-0000270B0000}"/>
    <cellStyle name="20% - Accent5 3 3 2 2 2 2 2" xfId="17784" xr:uid="{00000000-0005-0000-0000-0000280B0000}"/>
    <cellStyle name="20% - Accent5 3 3 2 2 2 2 2 2" xfId="34730" xr:uid="{814B13AB-D958-4DE3-848B-819190B7D1C5}"/>
    <cellStyle name="20% - Accent5 3 3 2 2 2 2 3" xfId="27843" xr:uid="{AC354C4C-93F5-4F35-9143-29753787C8B8}"/>
    <cellStyle name="20% - Accent5 3 3 2 2 2 3" xfId="14385" xr:uid="{00000000-0005-0000-0000-0000290B0000}"/>
    <cellStyle name="20% - Accent5 3 3 2 2 2 3 2" xfId="31391" xr:uid="{73B854D5-277B-46E1-A7F5-D8A26B127390}"/>
    <cellStyle name="20% - Accent5 3 3 2 2 2 4" xfId="24554" xr:uid="{63558C83-4933-466A-A4E8-E929611D149E}"/>
    <cellStyle name="20% - Accent5 3 3 2 2 3" xfId="9963" xr:uid="{00000000-0005-0000-0000-00002A0B0000}"/>
    <cellStyle name="20% - Accent5 3 3 2 2 3 2" xfId="17033" xr:uid="{00000000-0005-0000-0000-00002B0B0000}"/>
    <cellStyle name="20% - Accent5 3 3 2 2 3 2 2" xfId="33979" xr:uid="{FA5A5423-BBE8-4162-81AD-452770A2A6C7}"/>
    <cellStyle name="20% - Accent5 3 3 2 2 3 3" xfId="27092" xr:uid="{0DC2915B-BCED-4BB8-BD08-52DB8461545C}"/>
    <cellStyle name="20% - Accent5 3 3 2 2 4" xfId="12640" xr:uid="{00000000-0005-0000-0000-00002C0B0000}"/>
    <cellStyle name="20% - Accent5 3 3 2 2 4 2" xfId="29646" xr:uid="{0AC1418A-D644-4E20-B3DE-78E078B04A28}"/>
    <cellStyle name="20% - Accent5 3 3 2 2 5" xfId="22809" xr:uid="{F2420D79-BC4E-4B9F-993D-D3D8B0328CC4}"/>
    <cellStyle name="20% - Accent5 3 3 2 3" xfId="4344" xr:uid="{00000000-0005-0000-0000-00002D0B0000}"/>
    <cellStyle name="20% - Accent5 3 3 2 3 2" xfId="10338" xr:uid="{00000000-0005-0000-0000-00002E0B0000}"/>
    <cellStyle name="20% - Accent5 3 3 2 3 2 2" xfId="17408" xr:uid="{00000000-0005-0000-0000-00002F0B0000}"/>
    <cellStyle name="20% - Accent5 3 3 2 3 2 2 2" xfId="34354" xr:uid="{7F78E0FB-F303-4C33-B88C-D46F28D9A5F8}"/>
    <cellStyle name="20% - Accent5 3 3 2 3 2 3" xfId="27467" xr:uid="{5199C27B-5479-46BC-BDB7-F089F7C3FED2}"/>
    <cellStyle name="20% - Accent5 3 3 2 3 3" xfId="13474" xr:uid="{00000000-0005-0000-0000-0000300B0000}"/>
    <cellStyle name="20% - Accent5 3 3 2 3 3 2" xfId="30480" xr:uid="{8DFA3F21-9B46-44F1-8DDF-8C2821170384}"/>
    <cellStyle name="20% - Accent5 3 3 2 3 4" xfId="23643" xr:uid="{EF184E08-406A-4DF9-A682-F903C739FC9B}"/>
    <cellStyle name="20% - Accent5 3 3 2 4" xfId="6355" xr:uid="{00000000-0005-0000-0000-0000310B0000}"/>
    <cellStyle name="20% - Accent5 3 3 2 4 2" xfId="14911" xr:uid="{00000000-0005-0000-0000-0000320B0000}"/>
    <cellStyle name="20% - Accent5 3 3 2 4 2 2" xfId="31917" xr:uid="{B245019F-5423-4A33-A73E-B19AF3788938}"/>
    <cellStyle name="20% - Accent5 3 3 2 4 3" xfId="25080" xr:uid="{B2508088-B0B5-4D4F-908E-88C4E8EF7183}"/>
    <cellStyle name="20% - Accent5 3 3 2 5" xfId="11736" xr:uid="{00000000-0005-0000-0000-0000330B0000}"/>
    <cellStyle name="20% - Accent5 3 3 2 5 2" xfId="28742" xr:uid="{08BBCCB4-F4AD-417E-A70E-4188C8CC97AD}"/>
    <cellStyle name="20% - Accent5 3 3 2 6" xfId="21905" xr:uid="{940DC14A-7E48-4820-B452-47C6B947097D}"/>
    <cellStyle name="20% - Accent5 3 3 3" xfId="3313" xr:uid="{00000000-0005-0000-0000-0000340B0000}"/>
    <cellStyle name="20% - Accent5 3 3 3 2" xfId="5060" xr:uid="{00000000-0005-0000-0000-0000350B0000}"/>
    <cellStyle name="20% - Accent5 3 3 3 2 2" xfId="10526" xr:uid="{00000000-0005-0000-0000-0000360B0000}"/>
    <cellStyle name="20% - Accent5 3 3 3 2 2 2" xfId="17596" xr:uid="{00000000-0005-0000-0000-0000370B0000}"/>
    <cellStyle name="20% - Accent5 3 3 3 2 2 2 2" xfId="34542" xr:uid="{F98B4BA8-E11E-460F-9E2B-7F34FA273B7E}"/>
    <cellStyle name="20% - Accent5 3 3 3 2 2 3" xfId="27655" xr:uid="{36A914A9-5F10-4E2D-9EA7-F3ED4A3F9D56}"/>
    <cellStyle name="20% - Accent5 3 3 3 2 3" xfId="14190" xr:uid="{00000000-0005-0000-0000-0000380B0000}"/>
    <cellStyle name="20% - Accent5 3 3 3 2 3 2" xfId="31196" xr:uid="{599F2F50-65DE-4D08-BF5C-42777D2E2910}"/>
    <cellStyle name="20% - Accent5 3 3 3 2 4" xfId="24359" xr:uid="{543D788A-ACB1-48B1-8E9D-319D802B2DA0}"/>
    <cellStyle name="20% - Accent5 3 3 3 3" xfId="9776" xr:uid="{00000000-0005-0000-0000-0000390B0000}"/>
    <cellStyle name="20% - Accent5 3 3 3 3 2" xfId="16846" xr:uid="{00000000-0005-0000-0000-00003A0B0000}"/>
    <cellStyle name="20% - Accent5 3 3 3 3 2 2" xfId="33792" xr:uid="{A4729A4B-3228-4CD9-9668-84FC8027583C}"/>
    <cellStyle name="20% - Accent5 3 3 3 3 3" xfId="26905" xr:uid="{B901208A-5448-42DA-B5B2-7A5100497715}"/>
    <cellStyle name="20% - Accent5 3 3 3 4" xfId="12452" xr:uid="{00000000-0005-0000-0000-00003B0B0000}"/>
    <cellStyle name="20% - Accent5 3 3 3 4 2" xfId="29458" xr:uid="{B3B23BBA-0395-46C8-80EB-D786E9D8FC3F}"/>
    <cellStyle name="20% - Accent5 3 3 3 5" xfId="22621" xr:uid="{7C63CDA2-EEE2-4D5F-BE6F-ACFA5511953C}"/>
    <cellStyle name="20% - Accent5 3 3 4" xfId="3697" xr:uid="{00000000-0005-0000-0000-00003C0B0000}"/>
    <cellStyle name="20% - Accent5 3 3 4 2" xfId="10150" xr:uid="{00000000-0005-0000-0000-00003D0B0000}"/>
    <cellStyle name="20% - Accent5 3 3 4 2 2" xfId="17220" xr:uid="{00000000-0005-0000-0000-00003E0B0000}"/>
    <cellStyle name="20% - Accent5 3 3 4 2 2 2" xfId="34166" xr:uid="{D152DD67-0DAC-4AE9-AA2F-CF9C30A8E418}"/>
    <cellStyle name="20% - Accent5 3 3 4 2 3" xfId="27279" xr:uid="{9EAE4C38-6CA6-4FA6-8D93-1E5CE3B61240}"/>
    <cellStyle name="20% - Accent5 3 3 4 3" xfId="12828" xr:uid="{00000000-0005-0000-0000-00003F0B0000}"/>
    <cellStyle name="20% - Accent5 3 3 4 3 2" xfId="29834" xr:uid="{3F2ED912-0363-4456-B7EE-5F94BCB2A2AD}"/>
    <cellStyle name="20% - Accent5 3 3 4 4" xfId="22997" xr:uid="{2C32514D-A220-41C5-BD38-A14908BF47BE}"/>
    <cellStyle name="20% - Accent5 3 3 5" xfId="6354" xr:uid="{00000000-0005-0000-0000-0000400B0000}"/>
    <cellStyle name="20% - Accent5 3 3 5 2" xfId="14910" xr:uid="{00000000-0005-0000-0000-0000410B0000}"/>
    <cellStyle name="20% - Accent5 3 3 5 2 2" xfId="31916" xr:uid="{E0A04008-F226-45DC-B785-775B6A8DFEA8}"/>
    <cellStyle name="20% - Accent5 3 3 5 3" xfId="25079" xr:uid="{40878DFC-EE71-485F-91D5-86EDD91787AA}"/>
    <cellStyle name="20% - Accent5 3 3 6" xfId="11087" xr:uid="{00000000-0005-0000-0000-0000420B0000}"/>
    <cellStyle name="20% - Accent5 3 3 6 2" xfId="28093" xr:uid="{66608315-C23B-430C-9CD2-556B8C67B4FC}"/>
    <cellStyle name="20% - Accent5 3 3 7" xfId="21259" xr:uid="{4EED78C2-D7CE-49AD-8462-06D9A29D85C6}"/>
    <cellStyle name="20% - Accent5 3 4" xfId="2575" xr:uid="{00000000-0005-0000-0000-0000430B0000}"/>
    <cellStyle name="20% - Accent5 3 4 2" xfId="3507" xr:uid="{00000000-0005-0000-0000-0000440B0000}"/>
    <cellStyle name="20% - Accent5 3 4 2 2" xfId="5254" xr:uid="{00000000-0005-0000-0000-0000450B0000}"/>
    <cellStyle name="20% - Accent5 3 4 2 2 2" xfId="10713" xr:uid="{00000000-0005-0000-0000-0000460B0000}"/>
    <cellStyle name="20% - Accent5 3 4 2 2 2 2" xfId="17783" xr:uid="{00000000-0005-0000-0000-0000470B0000}"/>
    <cellStyle name="20% - Accent5 3 4 2 2 2 2 2" xfId="34729" xr:uid="{3C7EFE08-6281-4F68-9A5A-16CE9979559D}"/>
    <cellStyle name="20% - Accent5 3 4 2 2 2 3" xfId="27842" xr:uid="{8C87DA41-F076-47D2-80A6-8420B982A4A1}"/>
    <cellStyle name="20% - Accent5 3 4 2 2 3" xfId="14384" xr:uid="{00000000-0005-0000-0000-0000480B0000}"/>
    <cellStyle name="20% - Accent5 3 4 2 2 3 2" xfId="31390" xr:uid="{F460F8A3-95FB-4BF4-820F-6A76F0931BE3}"/>
    <cellStyle name="20% - Accent5 3 4 2 2 4" xfId="24553" xr:uid="{C57CD5C8-F651-48BA-82E1-F3C474343176}"/>
    <cellStyle name="20% - Accent5 3 4 2 3" xfId="9962" xr:uid="{00000000-0005-0000-0000-0000490B0000}"/>
    <cellStyle name="20% - Accent5 3 4 2 3 2" xfId="17032" xr:uid="{00000000-0005-0000-0000-00004A0B0000}"/>
    <cellStyle name="20% - Accent5 3 4 2 3 2 2" xfId="33978" xr:uid="{78ECF5DC-4089-4716-90C5-29CC760A7331}"/>
    <cellStyle name="20% - Accent5 3 4 2 3 3" xfId="27091" xr:uid="{922DB000-6476-41A5-8C86-D9114F19E9B3}"/>
    <cellStyle name="20% - Accent5 3 4 2 4" xfId="12639" xr:uid="{00000000-0005-0000-0000-00004B0B0000}"/>
    <cellStyle name="20% - Accent5 3 4 2 4 2" xfId="29645" xr:uid="{4D6EDA4D-F885-4503-8C36-D20E04CF4ED1}"/>
    <cellStyle name="20% - Accent5 3 4 2 5" xfId="22808" xr:uid="{F51DE8F2-1A3D-4854-9950-5D6AD72F37BF}"/>
    <cellStyle name="20% - Accent5 3 4 3" xfId="4343" xr:uid="{00000000-0005-0000-0000-00004C0B0000}"/>
    <cellStyle name="20% - Accent5 3 4 3 2" xfId="10337" xr:uid="{00000000-0005-0000-0000-00004D0B0000}"/>
    <cellStyle name="20% - Accent5 3 4 3 2 2" xfId="17407" xr:uid="{00000000-0005-0000-0000-00004E0B0000}"/>
    <cellStyle name="20% - Accent5 3 4 3 2 2 2" xfId="34353" xr:uid="{8C9C1405-34A4-473D-8226-AAC574B4D95A}"/>
    <cellStyle name="20% - Accent5 3 4 3 2 3" xfId="27466" xr:uid="{4C95E15F-7C43-491D-99CE-9ABEC3BF412C}"/>
    <cellStyle name="20% - Accent5 3 4 3 3" xfId="13473" xr:uid="{00000000-0005-0000-0000-00004F0B0000}"/>
    <cellStyle name="20% - Accent5 3 4 3 3 2" xfId="30479" xr:uid="{AED46BCA-41D6-42EE-B5C1-B236F8988148}"/>
    <cellStyle name="20% - Accent5 3 4 3 4" xfId="23642" xr:uid="{D2E93F3E-3163-4249-9A42-7A78C39B2555}"/>
    <cellStyle name="20% - Accent5 3 4 4" xfId="6356" xr:uid="{00000000-0005-0000-0000-0000500B0000}"/>
    <cellStyle name="20% - Accent5 3 4 4 2" xfId="14912" xr:uid="{00000000-0005-0000-0000-0000510B0000}"/>
    <cellStyle name="20% - Accent5 3 4 4 2 2" xfId="31918" xr:uid="{5BE6FB97-AB8C-49A7-9960-34B244968C6C}"/>
    <cellStyle name="20% - Accent5 3 4 4 3" xfId="25081" xr:uid="{63C2863C-1887-4A1C-8F59-099C3CE4C6C5}"/>
    <cellStyle name="20% - Accent5 3 4 5" xfId="11735" xr:uid="{00000000-0005-0000-0000-0000520B0000}"/>
    <cellStyle name="20% - Accent5 3 4 5 2" xfId="28741" xr:uid="{6F385866-35D5-4B1C-A98A-9236E993DD20}"/>
    <cellStyle name="20% - Accent5 3 4 6" xfId="21904" xr:uid="{5A98527E-FBED-4F49-BE18-0D48B653AA3A}"/>
    <cellStyle name="20% - Accent5 3 5" xfId="3312" xr:uid="{00000000-0005-0000-0000-0000530B0000}"/>
    <cellStyle name="20% - Accent5 3 5 2" xfId="5059" xr:uid="{00000000-0005-0000-0000-0000540B0000}"/>
    <cellStyle name="20% - Accent5 3 5 2 2" xfId="10525" xr:uid="{00000000-0005-0000-0000-0000550B0000}"/>
    <cellStyle name="20% - Accent5 3 5 2 2 2" xfId="17595" xr:uid="{00000000-0005-0000-0000-0000560B0000}"/>
    <cellStyle name="20% - Accent5 3 5 2 2 2 2" xfId="34541" xr:uid="{04FB4E50-A1CC-45C6-9421-137CA1A4FE6A}"/>
    <cellStyle name="20% - Accent5 3 5 2 2 3" xfId="27654" xr:uid="{8D624AAA-9331-4975-BB89-1D5D5109A4AB}"/>
    <cellStyle name="20% - Accent5 3 5 2 3" xfId="14189" xr:uid="{00000000-0005-0000-0000-0000570B0000}"/>
    <cellStyle name="20% - Accent5 3 5 2 3 2" xfId="31195" xr:uid="{716242E3-A75C-4539-8BFD-4FD9CF9960F2}"/>
    <cellStyle name="20% - Accent5 3 5 2 4" xfId="24358" xr:uid="{8EB94183-B643-4BD7-B2E6-0E23B4B11718}"/>
    <cellStyle name="20% - Accent5 3 5 3" xfId="9775" xr:uid="{00000000-0005-0000-0000-0000580B0000}"/>
    <cellStyle name="20% - Accent5 3 5 3 2" xfId="16845" xr:uid="{00000000-0005-0000-0000-0000590B0000}"/>
    <cellStyle name="20% - Accent5 3 5 3 2 2" xfId="33791" xr:uid="{C32634F4-CE49-4729-BA07-46D06ACA3A2B}"/>
    <cellStyle name="20% - Accent5 3 5 3 3" xfId="26904" xr:uid="{13985DA1-CC3D-40A2-88AA-7734BB6ABC78}"/>
    <cellStyle name="20% - Accent5 3 5 4" xfId="12451" xr:uid="{00000000-0005-0000-0000-00005A0B0000}"/>
    <cellStyle name="20% - Accent5 3 5 4 2" xfId="29457" xr:uid="{0F77F22D-B6D0-4115-9242-C013BB7E0619}"/>
    <cellStyle name="20% - Accent5 3 5 5" xfId="22620" xr:uid="{76EF2B83-72BB-43DC-8107-D057575923AB}"/>
    <cellStyle name="20% - Accent5 3 6" xfId="3696" xr:uid="{00000000-0005-0000-0000-00005B0B0000}"/>
    <cellStyle name="20% - Accent5 3 6 2" xfId="10149" xr:uid="{00000000-0005-0000-0000-00005C0B0000}"/>
    <cellStyle name="20% - Accent5 3 6 2 2" xfId="17219" xr:uid="{00000000-0005-0000-0000-00005D0B0000}"/>
    <cellStyle name="20% - Accent5 3 6 2 2 2" xfId="34165" xr:uid="{CA26DF86-60BF-4DE7-8D68-EB5B81A6EFCA}"/>
    <cellStyle name="20% - Accent5 3 6 2 3" xfId="27278" xr:uid="{6E69C472-1D81-405F-814E-1DFE06ECA29D}"/>
    <cellStyle name="20% - Accent5 3 6 3" xfId="12827" xr:uid="{00000000-0005-0000-0000-00005E0B0000}"/>
    <cellStyle name="20% - Accent5 3 6 3 2" xfId="29833" xr:uid="{36F9CA69-B254-4173-A9E1-CC745DCEC08E}"/>
    <cellStyle name="20% - Accent5 3 6 4" xfId="22996" xr:uid="{3737D52B-07DC-432F-92CF-499B7BF2CDEB}"/>
    <cellStyle name="20% - Accent5 3 7" xfId="20372" xr:uid="{00000000-0005-0000-0000-00005F0B0000}"/>
    <cellStyle name="20% - Accent5 3 8" xfId="11086" xr:uid="{00000000-0005-0000-0000-0000600B0000}"/>
    <cellStyle name="20% - Accent5 3 8 2" xfId="28092" xr:uid="{4C22DD1A-AFD2-4B21-923B-C5BA19EBB590}"/>
    <cellStyle name="20% - Accent5 3 9" xfId="21258" xr:uid="{633191DC-5018-4FDD-93E7-1164669BD6C5}"/>
    <cellStyle name="20% - Accent5 3_BS " xfId="6033" xr:uid="{00000000-0005-0000-0000-0000610B0000}"/>
    <cellStyle name="20% - Accent5 4" xfId="65" xr:uid="{00000000-0005-0000-0000-0000620B0000}"/>
    <cellStyle name="20% - Accent5 4 2" xfId="66" xr:uid="{00000000-0005-0000-0000-0000630B0000}"/>
    <cellStyle name="20% - Accent5 4 3" xfId="20373" xr:uid="{00000000-0005-0000-0000-0000640B0000}"/>
    <cellStyle name="20% - Accent5 4_BS " xfId="6034" xr:uid="{00000000-0005-0000-0000-0000650B0000}"/>
    <cellStyle name="20% - Accent5 5" xfId="67" xr:uid="{00000000-0005-0000-0000-0000660B0000}"/>
    <cellStyle name="20% - Accent6" xfId="68" xr:uid="{00000000-0005-0000-0000-0000670B0000}"/>
    <cellStyle name="20% - Accent6 2" xfId="69" xr:uid="{00000000-0005-0000-0000-0000680B0000}"/>
    <cellStyle name="20% - Accent6 2 10" xfId="8488" xr:uid="{00000000-0005-0000-0000-0000690B0000}"/>
    <cellStyle name="20% - Accent6 2 10 2" xfId="16330" xr:uid="{00000000-0005-0000-0000-00006A0B0000}"/>
    <cellStyle name="20% - Accent6 2 10 2 2" xfId="33325" xr:uid="{89B1160C-12F7-494A-A28E-E7B8DDBFDB1F}"/>
    <cellStyle name="20% - Accent6 2 10 3" xfId="26480" xr:uid="{C0F24E49-1965-4C6F-B0EC-D1C0A71536BD}"/>
    <cellStyle name="20% - Accent6 2 2" xfId="70" xr:uid="{00000000-0005-0000-0000-00006B0B0000}"/>
    <cellStyle name="20% - Accent6 2 2 2" xfId="71" xr:uid="{00000000-0005-0000-0000-00006C0B0000}"/>
    <cellStyle name="20% - Accent6 2 2 2 2" xfId="6156" xr:uid="{00000000-0005-0000-0000-00006D0B0000}"/>
    <cellStyle name="20% - Accent6 2 2 3" xfId="5542" xr:uid="{00000000-0005-0000-0000-00006E0B0000}"/>
    <cellStyle name="20% - Accent6 2 2 4" xfId="8657" xr:uid="{00000000-0005-0000-0000-00006F0B0000}"/>
    <cellStyle name="20% - Accent6 2 2 5" xfId="20374" xr:uid="{00000000-0005-0000-0000-0000700B0000}"/>
    <cellStyle name="20% - Accent6 2 2_BS " xfId="6036" xr:uid="{00000000-0005-0000-0000-0000710B0000}"/>
    <cellStyle name="20% - Accent6 2 3" xfId="72" xr:uid="{00000000-0005-0000-0000-0000720B0000}"/>
    <cellStyle name="20% - Accent6 2 3 2" xfId="73" xr:uid="{00000000-0005-0000-0000-0000730B0000}"/>
    <cellStyle name="20% - Accent6 2 3 2 2" xfId="6157" xr:uid="{00000000-0005-0000-0000-0000740B0000}"/>
    <cellStyle name="20% - Accent6 2 3 3" xfId="5543" xr:uid="{00000000-0005-0000-0000-0000750B0000}"/>
    <cellStyle name="20% - Accent6 2 3 4" xfId="20375" xr:uid="{00000000-0005-0000-0000-0000760B0000}"/>
    <cellStyle name="20% - Accent6 2 3_BS " xfId="6037" xr:uid="{00000000-0005-0000-0000-0000770B0000}"/>
    <cellStyle name="20% - Accent6 2 4" xfId="74" xr:uid="{00000000-0005-0000-0000-0000780B0000}"/>
    <cellStyle name="20% - Accent6 2 4 2" xfId="6155" xr:uid="{00000000-0005-0000-0000-0000790B0000}"/>
    <cellStyle name="20% - Accent6 2 4 3" xfId="20376" xr:uid="{00000000-0005-0000-0000-00007A0B0000}"/>
    <cellStyle name="20% - Accent6 2 5" xfId="6844" xr:uid="{00000000-0005-0000-0000-00007B0B0000}"/>
    <cellStyle name="20% - Accent6 2 5 2" xfId="7442" xr:uid="{00000000-0005-0000-0000-00007C0B0000}"/>
    <cellStyle name="20% - Accent6 2 6" xfId="7128" xr:uid="{00000000-0005-0000-0000-00007D0B0000}"/>
    <cellStyle name="20% - Accent6 2 7" xfId="7312" xr:uid="{00000000-0005-0000-0000-00007E0B0000}"/>
    <cellStyle name="20% - Accent6 2 8" xfId="7889" xr:uid="{00000000-0005-0000-0000-00007F0B0000}"/>
    <cellStyle name="20% - Accent6 2 9" xfId="5541" xr:uid="{00000000-0005-0000-0000-0000800B0000}"/>
    <cellStyle name="20% - Accent6 2_BS " xfId="6035" xr:uid="{00000000-0005-0000-0000-0000810B0000}"/>
    <cellStyle name="20% - Accent6 3" xfId="75" xr:uid="{00000000-0005-0000-0000-0000820B0000}"/>
    <cellStyle name="20% - Accent6 3 10" xfId="21260" xr:uid="{89464F69-441E-4DD9-A972-6EF5D8C6F19E}"/>
    <cellStyle name="20% - Accent6 3 2" xfId="76" xr:uid="{00000000-0005-0000-0000-0000830B0000}"/>
    <cellStyle name="20% - Accent6 3 2 2" xfId="6357" xr:uid="{00000000-0005-0000-0000-0000840B0000}"/>
    <cellStyle name="20% - Accent6 3 2 2 2" xfId="6358" xr:uid="{00000000-0005-0000-0000-0000850B0000}"/>
    <cellStyle name="20% - Accent6 3 2 2 2 2" xfId="14914" xr:uid="{00000000-0005-0000-0000-0000860B0000}"/>
    <cellStyle name="20% - Accent6 3 2 2 2 2 2" xfId="31920" xr:uid="{37F72E8D-C6FA-4538-87E3-6FFA6727AE3A}"/>
    <cellStyle name="20% - Accent6 3 2 2 2 3" xfId="25083" xr:uid="{DB8FEE4D-45EF-4C22-9A91-BBD2C823DC2C}"/>
    <cellStyle name="20% - Accent6 3 2 2 3" xfId="14913" xr:uid="{00000000-0005-0000-0000-0000870B0000}"/>
    <cellStyle name="20% - Accent6 3 2 2 3 2" xfId="31919" xr:uid="{4976C7EB-E7C4-4693-A076-EDC244EA6698}"/>
    <cellStyle name="20% - Accent6 3 2 2 4" xfId="25082" xr:uid="{1B113D84-4FCD-4DBC-9FFE-79C082D4E308}"/>
    <cellStyle name="20% - Accent6 3 2 3" xfId="6359" xr:uid="{00000000-0005-0000-0000-0000880B0000}"/>
    <cellStyle name="20% - Accent6 3 2 3 2" xfId="14915" xr:uid="{00000000-0005-0000-0000-0000890B0000}"/>
    <cellStyle name="20% - Accent6 3 2 3 2 2" xfId="31921" xr:uid="{A149F447-14F0-435B-BC20-904F9000DC58}"/>
    <cellStyle name="20% - Accent6 3 2 3 3" xfId="25084" xr:uid="{B0B2FE9F-BF48-4FE0-96CF-9CFA7D43493A}"/>
    <cellStyle name="20% - Accent6 3 2 4" xfId="6158" xr:uid="{00000000-0005-0000-0000-00008A0B0000}"/>
    <cellStyle name="20% - Accent6 3 3" xfId="77" xr:uid="{00000000-0005-0000-0000-00008B0B0000}"/>
    <cellStyle name="20% - Accent6 3 3 2" xfId="2578" xr:uid="{00000000-0005-0000-0000-00008C0B0000}"/>
    <cellStyle name="20% - Accent6 3 3 2 2" xfId="3510" xr:uid="{00000000-0005-0000-0000-00008D0B0000}"/>
    <cellStyle name="20% - Accent6 3 3 2 2 2" xfId="5257" xr:uid="{00000000-0005-0000-0000-00008E0B0000}"/>
    <cellStyle name="20% - Accent6 3 3 2 2 2 2" xfId="10716" xr:uid="{00000000-0005-0000-0000-00008F0B0000}"/>
    <cellStyle name="20% - Accent6 3 3 2 2 2 2 2" xfId="17786" xr:uid="{00000000-0005-0000-0000-0000900B0000}"/>
    <cellStyle name="20% - Accent6 3 3 2 2 2 2 2 2" xfId="34732" xr:uid="{C6BA25C0-40C3-4D1D-92E6-D9E82378873F}"/>
    <cellStyle name="20% - Accent6 3 3 2 2 2 2 3" xfId="27845" xr:uid="{93532251-B6BC-4922-BCC3-30B490F3F8A5}"/>
    <cellStyle name="20% - Accent6 3 3 2 2 2 3" xfId="14387" xr:uid="{00000000-0005-0000-0000-0000910B0000}"/>
    <cellStyle name="20% - Accent6 3 3 2 2 2 3 2" xfId="31393" xr:uid="{626E931A-9D2E-4164-8275-4923A0BF9A14}"/>
    <cellStyle name="20% - Accent6 3 3 2 2 2 4" xfId="24556" xr:uid="{9CDCF697-A74D-410D-AC6D-9759A0E15F6D}"/>
    <cellStyle name="20% - Accent6 3 3 2 2 3" xfId="9965" xr:uid="{00000000-0005-0000-0000-0000920B0000}"/>
    <cellStyle name="20% - Accent6 3 3 2 2 3 2" xfId="17035" xr:uid="{00000000-0005-0000-0000-0000930B0000}"/>
    <cellStyle name="20% - Accent6 3 3 2 2 3 2 2" xfId="33981" xr:uid="{290919CF-171D-47F9-A92C-7E5471FDF114}"/>
    <cellStyle name="20% - Accent6 3 3 2 2 3 3" xfId="27094" xr:uid="{BF15C2B4-89E6-49AE-805E-0FA1BAEFDED6}"/>
    <cellStyle name="20% - Accent6 3 3 2 2 4" xfId="12642" xr:uid="{00000000-0005-0000-0000-0000940B0000}"/>
    <cellStyle name="20% - Accent6 3 3 2 2 4 2" xfId="29648" xr:uid="{A6A69E02-F996-4601-8A04-64FF861057D8}"/>
    <cellStyle name="20% - Accent6 3 3 2 2 5" xfId="22811" xr:uid="{450353EC-5113-4E07-ABEB-8947E81100B2}"/>
    <cellStyle name="20% - Accent6 3 3 2 3" xfId="4346" xr:uid="{00000000-0005-0000-0000-0000950B0000}"/>
    <cellStyle name="20% - Accent6 3 3 2 3 2" xfId="10340" xr:uid="{00000000-0005-0000-0000-0000960B0000}"/>
    <cellStyle name="20% - Accent6 3 3 2 3 2 2" xfId="17410" xr:uid="{00000000-0005-0000-0000-0000970B0000}"/>
    <cellStyle name="20% - Accent6 3 3 2 3 2 2 2" xfId="34356" xr:uid="{55658D33-394B-4F55-8AA3-BFC9E2429222}"/>
    <cellStyle name="20% - Accent6 3 3 2 3 2 3" xfId="27469" xr:uid="{C59B39F0-2C57-4CB0-B49D-88F879213D67}"/>
    <cellStyle name="20% - Accent6 3 3 2 3 3" xfId="13476" xr:uid="{00000000-0005-0000-0000-0000980B0000}"/>
    <cellStyle name="20% - Accent6 3 3 2 3 3 2" xfId="30482" xr:uid="{1706E11F-B33A-44A8-BC11-F3105C25430F}"/>
    <cellStyle name="20% - Accent6 3 3 2 3 4" xfId="23645" xr:uid="{CE4EA4D0-A684-473F-A211-2D969B5B2AA3}"/>
    <cellStyle name="20% - Accent6 3 3 2 4" xfId="6361" xr:uid="{00000000-0005-0000-0000-0000990B0000}"/>
    <cellStyle name="20% - Accent6 3 3 2 4 2" xfId="14917" xr:uid="{00000000-0005-0000-0000-00009A0B0000}"/>
    <cellStyle name="20% - Accent6 3 3 2 4 2 2" xfId="31923" xr:uid="{BDD63A74-CBF4-48D5-90DE-9E0B8E8C98FB}"/>
    <cellStyle name="20% - Accent6 3 3 2 4 3" xfId="25086" xr:uid="{BFB47605-A6DD-48B3-8A0C-393830BD257B}"/>
    <cellStyle name="20% - Accent6 3 3 2 5" xfId="11738" xr:uid="{00000000-0005-0000-0000-00009B0B0000}"/>
    <cellStyle name="20% - Accent6 3 3 2 5 2" xfId="28744" xr:uid="{7BDFF4CA-B2C2-46E8-8646-3E17D9EF93D9}"/>
    <cellStyle name="20% - Accent6 3 3 2 6" xfId="21907" xr:uid="{CB910AD7-7929-4AF5-80EC-099F9412B7FE}"/>
    <cellStyle name="20% - Accent6 3 3 3" xfId="3315" xr:uid="{00000000-0005-0000-0000-00009C0B0000}"/>
    <cellStyle name="20% - Accent6 3 3 3 2" xfId="5062" xr:uid="{00000000-0005-0000-0000-00009D0B0000}"/>
    <cellStyle name="20% - Accent6 3 3 3 2 2" xfId="10528" xr:uid="{00000000-0005-0000-0000-00009E0B0000}"/>
    <cellStyle name="20% - Accent6 3 3 3 2 2 2" xfId="17598" xr:uid="{00000000-0005-0000-0000-00009F0B0000}"/>
    <cellStyle name="20% - Accent6 3 3 3 2 2 2 2" xfId="34544" xr:uid="{E010DAF3-7D1B-47F7-BDDD-F32E08AFB6E3}"/>
    <cellStyle name="20% - Accent6 3 3 3 2 2 3" xfId="27657" xr:uid="{C109703B-B761-4706-9278-E0A6E5BAD4C2}"/>
    <cellStyle name="20% - Accent6 3 3 3 2 3" xfId="14192" xr:uid="{00000000-0005-0000-0000-0000A00B0000}"/>
    <cellStyle name="20% - Accent6 3 3 3 2 3 2" xfId="31198" xr:uid="{B14C3B11-148C-4E30-ACAD-9F998EB9FA27}"/>
    <cellStyle name="20% - Accent6 3 3 3 2 4" xfId="24361" xr:uid="{284058B8-319F-42F3-82C5-19E99BE407BE}"/>
    <cellStyle name="20% - Accent6 3 3 3 3" xfId="9778" xr:uid="{00000000-0005-0000-0000-0000A10B0000}"/>
    <cellStyle name="20% - Accent6 3 3 3 3 2" xfId="16848" xr:uid="{00000000-0005-0000-0000-0000A20B0000}"/>
    <cellStyle name="20% - Accent6 3 3 3 3 2 2" xfId="33794" xr:uid="{FCB16982-8CAE-4C98-82D4-98F181403D26}"/>
    <cellStyle name="20% - Accent6 3 3 3 3 3" xfId="26907" xr:uid="{422E2D53-0982-4891-9442-A9ADF1F8873E}"/>
    <cellStyle name="20% - Accent6 3 3 3 4" xfId="12454" xr:uid="{00000000-0005-0000-0000-0000A30B0000}"/>
    <cellStyle name="20% - Accent6 3 3 3 4 2" xfId="29460" xr:uid="{E32699C4-43F1-41A5-926D-2290735539DC}"/>
    <cellStyle name="20% - Accent6 3 3 3 5" xfId="22623" xr:uid="{974E5917-A8E0-4F4C-99CE-511C54AAB9AF}"/>
    <cellStyle name="20% - Accent6 3 3 4" xfId="3699" xr:uid="{00000000-0005-0000-0000-0000A40B0000}"/>
    <cellStyle name="20% - Accent6 3 3 4 2" xfId="10152" xr:uid="{00000000-0005-0000-0000-0000A50B0000}"/>
    <cellStyle name="20% - Accent6 3 3 4 2 2" xfId="17222" xr:uid="{00000000-0005-0000-0000-0000A60B0000}"/>
    <cellStyle name="20% - Accent6 3 3 4 2 2 2" xfId="34168" xr:uid="{54A443B2-491B-485B-A6E1-B9B4BC065227}"/>
    <cellStyle name="20% - Accent6 3 3 4 2 3" xfId="27281" xr:uid="{230948DD-44C8-4FCC-9FF8-E0209454C84D}"/>
    <cellStyle name="20% - Accent6 3 3 4 3" xfId="12830" xr:uid="{00000000-0005-0000-0000-0000A70B0000}"/>
    <cellStyle name="20% - Accent6 3 3 4 3 2" xfId="29836" xr:uid="{971299D9-DC2F-47C8-855A-75192CED8230}"/>
    <cellStyle name="20% - Accent6 3 3 4 4" xfId="22999" xr:uid="{1FB7B048-4F0B-4CE8-9890-7EE8BFB5EF5E}"/>
    <cellStyle name="20% - Accent6 3 3 5" xfId="6360" xr:uid="{00000000-0005-0000-0000-0000A80B0000}"/>
    <cellStyle name="20% - Accent6 3 3 5 2" xfId="14916" xr:uid="{00000000-0005-0000-0000-0000A90B0000}"/>
    <cellStyle name="20% - Accent6 3 3 5 2 2" xfId="31922" xr:uid="{986A33B3-9C9D-470C-8693-9B2E5C4C7CA7}"/>
    <cellStyle name="20% - Accent6 3 3 5 3" xfId="25085" xr:uid="{7906DB13-A0EF-4D6C-893D-E59F8EAAD318}"/>
    <cellStyle name="20% - Accent6 3 3 6" xfId="11089" xr:uid="{00000000-0005-0000-0000-0000AA0B0000}"/>
    <cellStyle name="20% - Accent6 3 3 6 2" xfId="28095" xr:uid="{51B6E818-E44E-413F-B720-7C86E4BF1343}"/>
    <cellStyle name="20% - Accent6 3 3 7" xfId="21261" xr:uid="{D39C8491-B1E1-49B0-9679-81102088AF79}"/>
    <cellStyle name="20% - Accent6 3 4" xfId="2577" xr:uid="{00000000-0005-0000-0000-0000AB0B0000}"/>
    <cellStyle name="20% - Accent6 3 4 2" xfId="3509" xr:uid="{00000000-0005-0000-0000-0000AC0B0000}"/>
    <cellStyle name="20% - Accent6 3 4 2 2" xfId="5256" xr:uid="{00000000-0005-0000-0000-0000AD0B0000}"/>
    <cellStyle name="20% - Accent6 3 4 2 2 2" xfId="10715" xr:uid="{00000000-0005-0000-0000-0000AE0B0000}"/>
    <cellStyle name="20% - Accent6 3 4 2 2 2 2" xfId="17785" xr:uid="{00000000-0005-0000-0000-0000AF0B0000}"/>
    <cellStyle name="20% - Accent6 3 4 2 2 2 2 2" xfId="34731" xr:uid="{849AE541-D0B0-4B70-9033-B30552F5C8F6}"/>
    <cellStyle name="20% - Accent6 3 4 2 2 2 3" xfId="27844" xr:uid="{D039F6B7-03A4-46EF-BC19-7BBAEBF8F350}"/>
    <cellStyle name="20% - Accent6 3 4 2 2 3" xfId="14386" xr:uid="{00000000-0005-0000-0000-0000B00B0000}"/>
    <cellStyle name="20% - Accent6 3 4 2 2 3 2" xfId="31392" xr:uid="{53100E43-4EFF-47CB-A3C9-CAA4ECFF43DE}"/>
    <cellStyle name="20% - Accent6 3 4 2 2 4" xfId="24555" xr:uid="{3DA91E4C-C185-4055-A218-F9C783FEC78B}"/>
    <cellStyle name="20% - Accent6 3 4 2 3" xfId="9964" xr:uid="{00000000-0005-0000-0000-0000B10B0000}"/>
    <cellStyle name="20% - Accent6 3 4 2 3 2" xfId="17034" xr:uid="{00000000-0005-0000-0000-0000B20B0000}"/>
    <cellStyle name="20% - Accent6 3 4 2 3 2 2" xfId="33980" xr:uid="{D2184DF4-074B-4018-8C67-E11E9DFA348F}"/>
    <cellStyle name="20% - Accent6 3 4 2 3 3" xfId="27093" xr:uid="{281DD52A-34AF-4539-90F1-CDF17219C81F}"/>
    <cellStyle name="20% - Accent6 3 4 2 4" xfId="12641" xr:uid="{00000000-0005-0000-0000-0000B30B0000}"/>
    <cellStyle name="20% - Accent6 3 4 2 4 2" xfId="29647" xr:uid="{714C8CFF-2B0C-4819-8BC3-2DE64B882EB4}"/>
    <cellStyle name="20% - Accent6 3 4 2 5" xfId="22810" xr:uid="{FFC1993B-9C02-453E-B142-1CDDE14F9EF6}"/>
    <cellStyle name="20% - Accent6 3 4 3" xfId="4345" xr:uid="{00000000-0005-0000-0000-0000B40B0000}"/>
    <cellStyle name="20% - Accent6 3 4 3 2" xfId="10339" xr:uid="{00000000-0005-0000-0000-0000B50B0000}"/>
    <cellStyle name="20% - Accent6 3 4 3 2 2" xfId="17409" xr:uid="{00000000-0005-0000-0000-0000B60B0000}"/>
    <cellStyle name="20% - Accent6 3 4 3 2 2 2" xfId="34355" xr:uid="{6B3AB81D-EFA5-4000-8CB9-EB2149953B2B}"/>
    <cellStyle name="20% - Accent6 3 4 3 2 3" xfId="27468" xr:uid="{F01E8C3A-302B-416F-BD66-157A0B208166}"/>
    <cellStyle name="20% - Accent6 3 4 3 3" xfId="13475" xr:uid="{00000000-0005-0000-0000-0000B70B0000}"/>
    <cellStyle name="20% - Accent6 3 4 3 3 2" xfId="30481" xr:uid="{86184A76-42D0-440D-B63B-B0AB85943FFB}"/>
    <cellStyle name="20% - Accent6 3 4 3 4" xfId="23644" xr:uid="{384BAC3C-7FF1-4F45-AF4D-3E66027CE46D}"/>
    <cellStyle name="20% - Accent6 3 4 4" xfId="6362" xr:uid="{00000000-0005-0000-0000-0000B80B0000}"/>
    <cellStyle name="20% - Accent6 3 4 4 2" xfId="14918" xr:uid="{00000000-0005-0000-0000-0000B90B0000}"/>
    <cellStyle name="20% - Accent6 3 4 4 2 2" xfId="31924" xr:uid="{4B4F6F87-7BC4-4EBE-9305-2884893A361B}"/>
    <cellStyle name="20% - Accent6 3 4 4 3" xfId="25087" xr:uid="{886E2E2A-8A85-444C-B0B8-A8FB358B43DC}"/>
    <cellStyle name="20% - Accent6 3 4 5" xfId="11737" xr:uid="{00000000-0005-0000-0000-0000BA0B0000}"/>
    <cellStyle name="20% - Accent6 3 4 5 2" xfId="28743" xr:uid="{AF1169E2-BA3C-4281-B317-10C3A4A10600}"/>
    <cellStyle name="20% - Accent6 3 4 6" xfId="21906" xr:uid="{6FFFDE63-0BFC-400A-9719-D66EFD254DAE}"/>
    <cellStyle name="20% - Accent6 3 5" xfId="3314" xr:uid="{00000000-0005-0000-0000-0000BB0B0000}"/>
    <cellStyle name="20% - Accent6 3 5 2" xfId="5061" xr:uid="{00000000-0005-0000-0000-0000BC0B0000}"/>
    <cellStyle name="20% - Accent6 3 5 2 2" xfId="10527" xr:uid="{00000000-0005-0000-0000-0000BD0B0000}"/>
    <cellStyle name="20% - Accent6 3 5 2 2 2" xfId="17597" xr:uid="{00000000-0005-0000-0000-0000BE0B0000}"/>
    <cellStyle name="20% - Accent6 3 5 2 2 2 2" xfId="34543" xr:uid="{BF018EC0-5622-44C3-ADE3-B1FADA5B4D17}"/>
    <cellStyle name="20% - Accent6 3 5 2 2 3" xfId="27656" xr:uid="{65EAA4CF-BF26-4662-931C-AF0A39961228}"/>
    <cellStyle name="20% - Accent6 3 5 2 3" xfId="14191" xr:uid="{00000000-0005-0000-0000-0000BF0B0000}"/>
    <cellStyle name="20% - Accent6 3 5 2 3 2" xfId="31197" xr:uid="{8559A977-A188-4DF9-A053-42416707A0F8}"/>
    <cellStyle name="20% - Accent6 3 5 2 4" xfId="24360" xr:uid="{649DA1CD-48AF-4C02-8F9B-B151445565C9}"/>
    <cellStyle name="20% - Accent6 3 5 3" xfId="9777" xr:uid="{00000000-0005-0000-0000-0000C00B0000}"/>
    <cellStyle name="20% - Accent6 3 5 3 2" xfId="16847" xr:uid="{00000000-0005-0000-0000-0000C10B0000}"/>
    <cellStyle name="20% - Accent6 3 5 3 2 2" xfId="33793" xr:uid="{3525F0D4-E3CB-4050-A408-DB619C5CB275}"/>
    <cellStyle name="20% - Accent6 3 5 3 3" xfId="26906" xr:uid="{83250341-C8D9-4664-B2C4-9A9A6B40C183}"/>
    <cellStyle name="20% - Accent6 3 5 4" xfId="12453" xr:uid="{00000000-0005-0000-0000-0000C20B0000}"/>
    <cellStyle name="20% - Accent6 3 5 4 2" xfId="29459" xr:uid="{12EEC2F8-3514-45F3-8999-AE7438BF1AD2}"/>
    <cellStyle name="20% - Accent6 3 5 5" xfId="22622" xr:uid="{7E5714DE-B9DE-4A52-8E09-E91436EFB573}"/>
    <cellStyle name="20% - Accent6 3 6" xfId="3698" xr:uid="{00000000-0005-0000-0000-0000C30B0000}"/>
    <cellStyle name="20% - Accent6 3 6 2" xfId="10151" xr:uid="{00000000-0005-0000-0000-0000C40B0000}"/>
    <cellStyle name="20% - Accent6 3 6 2 2" xfId="17221" xr:uid="{00000000-0005-0000-0000-0000C50B0000}"/>
    <cellStyle name="20% - Accent6 3 6 2 2 2" xfId="34167" xr:uid="{490F49CE-0AEA-4162-BA1F-5BE660A6006D}"/>
    <cellStyle name="20% - Accent6 3 6 2 3" xfId="27280" xr:uid="{FF530B6C-2BAA-4EE5-B86A-7B89FAC00535}"/>
    <cellStyle name="20% - Accent6 3 6 3" xfId="12829" xr:uid="{00000000-0005-0000-0000-0000C60B0000}"/>
    <cellStyle name="20% - Accent6 3 6 3 2" xfId="29835" xr:uid="{362EAC18-46DB-45A0-AD90-841F691D6240}"/>
    <cellStyle name="20% - Accent6 3 6 4" xfId="22998" xr:uid="{249C64AC-A59E-42D8-A9FC-D87277A74A4B}"/>
    <cellStyle name="20% - Accent6 3 7" xfId="5544" xr:uid="{00000000-0005-0000-0000-0000C70B0000}"/>
    <cellStyle name="20% - Accent6 3 8" xfId="20377" xr:uid="{00000000-0005-0000-0000-0000C80B0000}"/>
    <cellStyle name="20% - Accent6 3 9" xfId="11088" xr:uid="{00000000-0005-0000-0000-0000C90B0000}"/>
    <cellStyle name="20% - Accent6 3 9 2" xfId="28094" xr:uid="{24277CE1-60BE-490B-A02A-413146B836D5}"/>
    <cellStyle name="20% - Accent6 3_BS " xfId="6038" xr:uid="{00000000-0005-0000-0000-0000CA0B0000}"/>
    <cellStyle name="20% - Accent6 4" xfId="78" xr:uid="{00000000-0005-0000-0000-0000CB0B0000}"/>
    <cellStyle name="20% - Accent6 4 2" xfId="79" xr:uid="{00000000-0005-0000-0000-0000CC0B0000}"/>
    <cellStyle name="20% - Accent6 4 2 2" xfId="6159" xr:uid="{00000000-0005-0000-0000-0000CD0B0000}"/>
    <cellStyle name="20% - Accent6 4 3" xfId="80" xr:uid="{00000000-0005-0000-0000-0000CE0B0000}"/>
    <cellStyle name="20% - Accent6 4 4" xfId="20378" xr:uid="{00000000-0005-0000-0000-0000CF0B0000}"/>
    <cellStyle name="20% - Accent6 4_BS " xfId="6039" xr:uid="{00000000-0005-0000-0000-0000D00B0000}"/>
    <cellStyle name="20% - Accent6 5" xfId="81" xr:uid="{00000000-0005-0000-0000-0000D10B0000}"/>
    <cellStyle name="20% - Accent6 5 2" xfId="20379" xr:uid="{00000000-0005-0000-0000-0000D20B0000}"/>
    <cellStyle name="20% - アクセント 2" xfId="8497" xr:uid="{00000000-0005-0000-0000-0000D30B0000}"/>
    <cellStyle name="20% - アクセント 2 2" xfId="8498" xr:uid="{00000000-0005-0000-0000-0000D40B0000}"/>
    <cellStyle name="20% - アクセント 3 2" xfId="8499" xr:uid="{00000000-0005-0000-0000-0000D50B0000}"/>
    <cellStyle name="20% - ส่วนที่ถูกเน้น1 2" xfId="82" xr:uid="{00000000-0005-0000-0000-0000D60B0000}"/>
    <cellStyle name="20% - ส่วนที่ถูกเน้น1 2 2" xfId="83" xr:uid="{00000000-0005-0000-0000-0000D70B0000}"/>
    <cellStyle name="20% - ส่วนที่ถูกเน้น1 2 2 2" xfId="84" xr:uid="{00000000-0005-0000-0000-0000D80B0000}"/>
    <cellStyle name="20% - ส่วนที่ถูกเน้น1 2 2 3" xfId="85" xr:uid="{00000000-0005-0000-0000-0000D90B0000}"/>
    <cellStyle name="20% - ส่วนที่ถูกเน้น1 2 2_BS " xfId="6041" xr:uid="{00000000-0005-0000-0000-0000DA0B0000}"/>
    <cellStyle name="20% - ส่วนที่ถูกเน้น1 2 3" xfId="86" xr:uid="{00000000-0005-0000-0000-0000DB0B0000}"/>
    <cellStyle name="20% - ส่วนที่ถูกเน้น1 2 3 2" xfId="87" xr:uid="{00000000-0005-0000-0000-0000DC0B0000}"/>
    <cellStyle name="20% - ส่วนที่ถูกเน้น1 2 3 3" xfId="88" xr:uid="{00000000-0005-0000-0000-0000DD0B0000}"/>
    <cellStyle name="20% - ส่วนที่ถูกเน้น1 2 3_BS " xfId="6042" xr:uid="{00000000-0005-0000-0000-0000DE0B0000}"/>
    <cellStyle name="20% - ส่วนที่ถูกเน้น1 2 4" xfId="89" xr:uid="{00000000-0005-0000-0000-0000DF0B0000}"/>
    <cellStyle name="20% - ส่วนที่ถูกเน้น1 2 4 2" xfId="90" xr:uid="{00000000-0005-0000-0000-0000E00B0000}"/>
    <cellStyle name="20% - ส่วนที่ถูกเน้น1 2 5" xfId="91" xr:uid="{00000000-0005-0000-0000-0000E10B0000}"/>
    <cellStyle name="20% - ส่วนที่ถูกเน้น1 2_BS " xfId="6040" xr:uid="{00000000-0005-0000-0000-0000E20B0000}"/>
    <cellStyle name="20% - ส่วนที่ถูกเน้น1 3" xfId="92" xr:uid="{00000000-0005-0000-0000-0000E30B0000}"/>
    <cellStyle name="20% - ส่วนที่ถูกเน้น1 3 2" xfId="93" xr:uid="{00000000-0005-0000-0000-0000E40B0000}"/>
    <cellStyle name="20% - ส่วนที่ถูกเน้น1 3_BS " xfId="6043" xr:uid="{00000000-0005-0000-0000-0000E50B0000}"/>
    <cellStyle name="20% - ส่วนที่ถูกเน้น2 2" xfId="94" xr:uid="{00000000-0005-0000-0000-0000E60B0000}"/>
    <cellStyle name="20% - ส่วนที่ถูกเน้น2 2 2" xfId="95" xr:uid="{00000000-0005-0000-0000-0000E70B0000}"/>
    <cellStyle name="20% - ส่วนที่ถูกเน้น2 2 2 2" xfId="96" xr:uid="{00000000-0005-0000-0000-0000E80B0000}"/>
    <cellStyle name="20% - ส่วนที่ถูกเน้น2 2 2 3" xfId="97" xr:uid="{00000000-0005-0000-0000-0000E90B0000}"/>
    <cellStyle name="20% - ส่วนที่ถูกเน้น2 2 2_BS " xfId="6045" xr:uid="{00000000-0005-0000-0000-0000EA0B0000}"/>
    <cellStyle name="20% - ส่วนที่ถูกเน้น2 2 3" xfId="98" xr:uid="{00000000-0005-0000-0000-0000EB0B0000}"/>
    <cellStyle name="20% - ส่วนที่ถูกเน้น2 2 3 2" xfId="99" xr:uid="{00000000-0005-0000-0000-0000EC0B0000}"/>
    <cellStyle name="20% - ส่วนที่ถูกเน้น2 2 3 3" xfId="100" xr:uid="{00000000-0005-0000-0000-0000ED0B0000}"/>
    <cellStyle name="20% - ส่วนที่ถูกเน้น2 2 3_BS " xfId="6046" xr:uid="{00000000-0005-0000-0000-0000EE0B0000}"/>
    <cellStyle name="20% - ส่วนที่ถูกเน้น2 2 4" xfId="101" xr:uid="{00000000-0005-0000-0000-0000EF0B0000}"/>
    <cellStyle name="20% - ส่วนที่ถูกเน้น2 2 4 2" xfId="102" xr:uid="{00000000-0005-0000-0000-0000F00B0000}"/>
    <cellStyle name="20% - ส่วนที่ถูกเน้น2 2 5" xfId="103" xr:uid="{00000000-0005-0000-0000-0000F10B0000}"/>
    <cellStyle name="20% - ส่วนที่ถูกเน้น2 2_BS " xfId="6044" xr:uid="{00000000-0005-0000-0000-0000F20B0000}"/>
    <cellStyle name="20% - ส่วนที่ถูกเน้น2 3" xfId="104" xr:uid="{00000000-0005-0000-0000-0000F30B0000}"/>
    <cellStyle name="20% - ส่วนที่ถูกเน้น2 3 2" xfId="105" xr:uid="{00000000-0005-0000-0000-0000F40B0000}"/>
    <cellStyle name="20% - ส่วนที่ถูกเน้น2 3_BS " xfId="6047" xr:uid="{00000000-0005-0000-0000-0000F50B0000}"/>
    <cellStyle name="20% - ส่วนที่ถูกเน้น3 2" xfId="106" xr:uid="{00000000-0005-0000-0000-0000F60B0000}"/>
    <cellStyle name="20% - ส่วนที่ถูกเน้น3 2 2" xfId="107" xr:uid="{00000000-0005-0000-0000-0000F70B0000}"/>
    <cellStyle name="20% - ส่วนที่ถูกเน้น3 2 2 2" xfId="108" xr:uid="{00000000-0005-0000-0000-0000F80B0000}"/>
    <cellStyle name="20% - ส่วนที่ถูกเน้น3 2 2 3" xfId="109" xr:uid="{00000000-0005-0000-0000-0000F90B0000}"/>
    <cellStyle name="20% - ส่วนที่ถูกเน้น3 2 2_BS " xfId="6049" xr:uid="{00000000-0005-0000-0000-0000FA0B0000}"/>
    <cellStyle name="20% - ส่วนที่ถูกเน้น3 2 3" xfId="110" xr:uid="{00000000-0005-0000-0000-0000FB0B0000}"/>
    <cellStyle name="20% - ส่วนที่ถูกเน้น3 2 3 2" xfId="111" xr:uid="{00000000-0005-0000-0000-0000FC0B0000}"/>
    <cellStyle name="20% - ส่วนที่ถูกเน้น3 2 3 3" xfId="112" xr:uid="{00000000-0005-0000-0000-0000FD0B0000}"/>
    <cellStyle name="20% - ส่วนที่ถูกเน้น3 2 3_BS " xfId="6050" xr:uid="{00000000-0005-0000-0000-0000FE0B0000}"/>
    <cellStyle name="20% - ส่วนที่ถูกเน้น3 2 4" xfId="113" xr:uid="{00000000-0005-0000-0000-0000FF0B0000}"/>
    <cellStyle name="20% - ส่วนที่ถูกเน้น3 2 4 2" xfId="114" xr:uid="{00000000-0005-0000-0000-0000000C0000}"/>
    <cellStyle name="20% - ส่วนที่ถูกเน้น3 2 5" xfId="115" xr:uid="{00000000-0005-0000-0000-0000010C0000}"/>
    <cellStyle name="20% - ส่วนที่ถูกเน้น3 2_BS " xfId="6048" xr:uid="{00000000-0005-0000-0000-0000020C0000}"/>
    <cellStyle name="20% - ส่วนที่ถูกเน้น3 3" xfId="116" xr:uid="{00000000-0005-0000-0000-0000030C0000}"/>
    <cellStyle name="20% - ส่วนที่ถูกเน้น3 3 2" xfId="117" xr:uid="{00000000-0005-0000-0000-0000040C0000}"/>
    <cellStyle name="20% - ส่วนที่ถูกเน้น3 3_BS " xfId="6051" xr:uid="{00000000-0005-0000-0000-0000050C0000}"/>
    <cellStyle name="20% - ส่วนที่ถูกเน้น4 2" xfId="118" xr:uid="{00000000-0005-0000-0000-0000060C0000}"/>
    <cellStyle name="20% - ส่วนที่ถูกเน้น4 2 2" xfId="119" xr:uid="{00000000-0005-0000-0000-0000070C0000}"/>
    <cellStyle name="20% - ส่วนที่ถูกเน้น4 2 2 2" xfId="120" xr:uid="{00000000-0005-0000-0000-0000080C0000}"/>
    <cellStyle name="20% - ส่วนที่ถูกเน้น4 2 2 2 2" xfId="6161" xr:uid="{00000000-0005-0000-0000-0000090C0000}"/>
    <cellStyle name="20% - ส่วนที่ถูกเน้น4 2 2 3" xfId="121" xr:uid="{00000000-0005-0000-0000-00000A0C0000}"/>
    <cellStyle name="20% - ส่วนที่ถูกเน้น4 2 2 4" xfId="5546" xr:uid="{00000000-0005-0000-0000-00000B0C0000}"/>
    <cellStyle name="20% - ส่วนที่ถูกเน้น4 2 2_BS " xfId="6053" xr:uid="{00000000-0005-0000-0000-00000C0C0000}"/>
    <cellStyle name="20% - ส่วนที่ถูกเน้น4 2 3" xfId="122" xr:uid="{00000000-0005-0000-0000-00000D0C0000}"/>
    <cellStyle name="20% - ส่วนที่ถูกเน้น4 2 3 2" xfId="123" xr:uid="{00000000-0005-0000-0000-00000E0C0000}"/>
    <cellStyle name="20% - ส่วนที่ถูกเน้น4 2 3 2 2" xfId="6162" xr:uid="{00000000-0005-0000-0000-00000F0C0000}"/>
    <cellStyle name="20% - ส่วนที่ถูกเน้น4 2 3 3" xfId="124" xr:uid="{00000000-0005-0000-0000-0000100C0000}"/>
    <cellStyle name="20% - ส่วนที่ถูกเน้น4 2 3 4" xfId="5547" xr:uid="{00000000-0005-0000-0000-0000110C0000}"/>
    <cellStyle name="20% - ส่วนที่ถูกเน้น4 2 3_BS " xfId="6054" xr:uid="{00000000-0005-0000-0000-0000120C0000}"/>
    <cellStyle name="20% - ส่วนที่ถูกเน้น4 2 4" xfId="125" xr:uid="{00000000-0005-0000-0000-0000130C0000}"/>
    <cellStyle name="20% - ส่วนที่ถูกเน้น4 2 4 2" xfId="126" xr:uid="{00000000-0005-0000-0000-0000140C0000}"/>
    <cellStyle name="20% - ส่วนที่ถูกเน้น4 2 4 3" xfId="6160" xr:uid="{00000000-0005-0000-0000-0000150C0000}"/>
    <cellStyle name="20% - ส่วนที่ถูกเน้น4 2 5" xfId="127" xr:uid="{00000000-0005-0000-0000-0000160C0000}"/>
    <cellStyle name="20% - ส่วนที่ถูกเน้น4 2 5 2" xfId="7443" xr:uid="{00000000-0005-0000-0000-0000170C0000}"/>
    <cellStyle name="20% - ส่วนที่ถูกเน้น4 2 6" xfId="7127" xr:uid="{00000000-0005-0000-0000-0000180C0000}"/>
    <cellStyle name="20% - ส่วนที่ถูกเน้น4 2 7" xfId="7313" xr:uid="{00000000-0005-0000-0000-0000190C0000}"/>
    <cellStyle name="20% - ส่วนที่ถูกเน้น4 2 8" xfId="7887" xr:uid="{00000000-0005-0000-0000-00001A0C0000}"/>
    <cellStyle name="20% - ส่วนที่ถูกเน้น4 2 9" xfId="5545" xr:uid="{00000000-0005-0000-0000-00001B0C0000}"/>
    <cellStyle name="20% - ส่วนที่ถูกเน้น4 2_BS " xfId="6052" xr:uid="{00000000-0005-0000-0000-00001C0C0000}"/>
    <cellStyle name="20% - ส่วนที่ถูกเน้น4 3" xfId="128" xr:uid="{00000000-0005-0000-0000-00001D0C0000}"/>
    <cellStyle name="20% - ส่วนที่ถูกเน้น4 3 2" xfId="129" xr:uid="{00000000-0005-0000-0000-00001E0C0000}"/>
    <cellStyle name="20% - ส่วนที่ถูกเน้น4 3 2 2" xfId="6163" xr:uid="{00000000-0005-0000-0000-00001F0C0000}"/>
    <cellStyle name="20% - ส่วนที่ถูกเน้น4 3 3" xfId="6845" xr:uid="{00000000-0005-0000-0000-0000200C0000}"/>
    <cellStyle name="20% - ส่วนที่ถูกเน้น4 3 4" xfId="5548" xr:uid="{00000000-0005-0000-0000-0000210C0000}"/>
    <cellStyle name="20% - ส่วนที่ถูกเน้น4 3_BS " xfId="6055" xr:uid="{00000000-0005-0000-0000-0000220C0000}"/>
    <cellStyle name="20% - ส่วนที่ถูกเน้น5 2" xfId="130" xr:uid="{00000000-0005-0000-0000-0000230C0000}"/>
    <cellStyle name="20% - ส่วนที่ถูกเน้น5 2 2" xfId="131" xr:uid="{00000000-0005-0000-0000-0000240C0000}"/>
    <cellStyle name="20% - ส่วนที่ถูกเน้น5 2 2 2" xfId="132" xr:uid="{00000000-0005-0000-0000-0000250C0000}"/>
    <cellStyle name="20% - ส่วนที่ถูกเน้น5 2 2_BS " xfId="6057" xr:uid="{00000000-0005-0000-0000-0000260C0000}"/>
    <cellStyle name="20% - ส่วนที่ถูกเน้น5 2 3" xfId="133" xr:uid="{00000000-0005-0000-0000-0000270C0000}"/>
    <cellStyle name="20% - ส่วนที่ถูกเน้น5 2 3 2" xfId="134" xr:uid="{00000000-0005-0000-0000-0000280C0000}"/>
    <cellStyle name="20% - ส่วนที่ถูกเน้น5 2 3_BS " xfId="6058" xr:uid="{00000000-0005-0000-0000-0000290C0000}"/>
    <cellStyle name="20% - ส่วนที่ถูกเน้น5 2 4" xfId="135" xr:uid="{00000000-0005-0000-0000-00002A0C0000}"/>
    <cellStyle name="20% - ส่วนที่ถูกเน้น5 2_BS " xfId="6056" xr:uid="{00000000-0005-0000-0000-00002B0C0000}"/>
    <cellStyle name="20% - ส่วนที่ถูกเน้น5 3" xfId="136" xr:uid="{00000000-0005-0000-0000-00002C0C0000}"/>
    <cellStyle name="20% - ส่วนที่ถูกเน้น5 3 2" xfId="137" xr:uid="{00000000-0005-0000-0000-00002D0C0000}"/>
    <cellStyle name="20% - ส่วนที่ถูกเน้น5 3_BS " xfId="6059" xr:uid="{00000000-0005-0000-0000-00002E0C0000}"/>
    <cellStyle name="20% - ส่วนที่ถูกเน้น6 2" xfId="138" xr:uid="{00000000-0005-0000-0000-00002F0C0000}"/>
    <cellStyle name="20% - ส่วนที่ถูกเน้น6 2 2" xfId="139" xr:uid="{00000000-0005-0000-0000-0000300C0000}"/>
    <cellStyle name="20% - ส่วนที่ถูกเน้น6 2 2 2" xfId="140" xr:uid="{00000000-0005-0000-0000-0000310C0000}"/>
    <cellStyle name="20% - ส่วนที่ถูกเน้น6 2 2 3" xfId="141" xr:uid="{00000000-0005-0000-0000-0000320C0000}"/>
    <cellStyle name="20% - ส่วนที่ถูกเน้น6 2 2_BS " xfId="6061" xr:uid="{00000000-0005-0000-0000-0000330C0000}"/>
    <cellStyle name="20% - ส่วนที่ถูกเน้น6 2 3" xfId="142" xr:uid="{00000000-0005-0000-0000-0000340C0000}"/>
    <cellStyle name="20% - ส่วนที่ถูกเน้น6 2 3 2" xfId="143" xr:uid="{00000000-0005-0000-0000-0000350C0000}"/>
    <cellStyle name="20% - ส่วนที่ถูกเน้น6 2 3 3" xfId="144" xr:uid="{00000000-0005-0000-0000-0000360C0000}"/>
    <cellStyle name="20% - ส่วนที่ถูกเน้น6 2 3_BS " xfId="6062" xr:uid="{00000000-0005-0000-0000-0000370C0000}"/>
    <cellStyle name="20% - ส่วนที่ถูกเน้น6 2 4" xfId="145" xr:uid="{00000000-0005-0000-0000-0000380C0000}"/>
    <cellStyle name="20% - ส่วนที่ถูกเน้น6 2 4 2" xfId="146" xr:uid="{00000000-0005-0000-0000-0000390C0000}"/>
    <cellStyle name="20% - ส่วนที่ถูกเน้น6 2 5" xfId="147" xr:uid="{00000000-0005-0000-0000-00003A0C0000}"/>
    <cellStyle name="20% - ส่วนที่ถูกเน้น6 2_BS " xfId="6060" xr:uid="{00000000-0005-0000-0000-00003B0C0000}"/>
    <cellStyle name="20% - ส่วนที่ถูกเน้น6 3" xfId="148" xr:uid="{00000000-0005-0000-0000-00003C0C0000}"/>
    <cellStyle name="20% - ส่วนที่ถูกเน้น6 3 2" xfId="149" xr:uid="{00000000-0005-0000-0000-00003D0C0000}"/>
    <cellStyle name="20% - ส่วนที่ถูกเน้น6 3_BS " xfId="6063" xr:uid="{00000000-0005-0000-0000-00003E0C0000}"/>
    <cellStyle name="๒๖๋_x000d_A_x0001_" xfId="150" xr:uid="{00000000-0005-0000-0000-00003F0C0000}"/>
    <cellStyle name="๒๖๋_x000d_A_x0001_ 2" xfId="151" xr:uid="{00000000-0005-0000-0000-0000400C0000}"/>
    <cellStyle name="๒๖๋_x000d_A_x0001_ 3" xfId="152" xr:uid="{00000000-0005-0000-0000-0000410C0000}"/>
    <cellStyle name="๒๖๋_x000d_A_x0001_ 3 2" xfId="153" xr:uid="{00000000-0005-0000-0000-0000420C0000}"/>
    <cellStyle name="๒๖๋_x000d_A_x0001_ 4" xfId="154" xr:uid="{00000000-0005-0000-0000-0000430C0000}"/>
    <cellStyle name="40% - Accent1" xfId="155" xr:uid="{00000000-0005-0000-0000-0000440C0000}"/>
    <cellStyle name="40% - Accent1 2" xfId="156" xr:uid="{00000000-0005-0000-0000-0000450C0000}"/>
    <cellStyle name="40% - Accent1 2 2" xfId="157" xr:uid="{00000000-0005-0000-0000-0000460C0000}"/>
    <cellStyle name="40% - Accent1 2 2 2" xfId="158" xr:uid="{00000000-0005-0000-0000-0000470C0000}"/>
    <cellStyle name="40% - Accent1 2 2 3" xfId="8658" xr:uid="{00000000-0005-0000-0000-0000480C0000}"/>
    <cellStyle name="40% - Accent1 2 2 4" xfId="20381" xr:uid="{00000000-0005-0000-0000-0000490C0000}"/>
    <cellStyle name="40% - Accent1 2 2_BS " xfId="6065" xr:uid="{00000000-0005-0000-0000-00004A0C0000}"/>
    <cellStyle name="40% - Accent1 2 3" xfId="159" xr:uid="{00000000-0005-0000-0000-00004B0C0000}"/>
    <cellStyle name="40% - Accent1 2 3 2" xfId="160" xr:uid="{00000000-0005-0000-0000-00004C0C0000}"/>
    <cellStyle name="40% - Accent1 2 3 3" xfId="20382" xr:uid="{00000000-0005-0000-0000-00004D0C0000}"/>
    <cellStyle name="40% - Accent1 2 3_BS " xfId="6066" xr:uid="{00000000-0005-0000-0000-00004E0C0000}"/>
    <cellStyle name="40% - Accent1 2 4" xfId="161" xr:uid="{00000000-0005-0000-0000-00004F0C0000}"/>
    <cellStyle name="40% - Accent1 2 4 2" xfId="20383" xr:uid="{00000000-0005-0000-0000-0000500C0000}"/>
    <cellStyle name="40% - Accent1 2 5" xfId="8469" xr:uid="{00000000-0005-0000-0000-0000510C0000}"/>
    <cellStyle name="40% - Accent1 2 5 2" xfId="20384" xr:uid="{00000000-0005-0000-0000-0000520C0000}"/>
    <cellStyle name="40% - Accent1 2 5 3" xfId="16316" xr:uid="{00000000-0005-0000-0000-0000530C0000}"/>
    <cellStyle name="40% - Accent1 2 5 3 2" xfId="33311" xr:uid="{F0B8156B-6630-4D42-91AA-7387E830A4AD}"/>
    <cellStyle name="40% - Accent1 2 5 4" xfId="26466" xr:uid="{EF71A7BF-416A-4E07-9AF0-95364B6ABEBA}"/>
    <cellStyle name="40% - Accent1 2 6" xfId="8537" xr:uid="{00000000-0005-0000-0000-0000540C0000}"/>
    <cellStyle name="40% - Accent1 2 6 2" xfId="20385" xr:uid="{00000000-0005-0000-0000-0000550C0000}"/>
    <cellStyle name="40% - Accent1 2 6 3" xfId="16350" xr:uid="{00000000-0005-0000-0000-0000560C0000}"/>
    <cellStyle name="40% - Accent1 2 6 3 2" xfId="33344" xr:uid="{F18642D2-1D8D-4B6D-A2B8-602DF7E4132F}"/>
    <cellStyle name="40% - Accent1 2 6 4" xfId="26495" xr:uid="{B36E2600-5426-4AD0-B204-5D53B5B020E6}"/>
    <cellStyle name="40% - Accent1 2 7" xfId="9487" xr:uid="{00000000-0005-0000-0000-0000570C0000}"/>
    <cellStyle name="40% - Accent1 2 7 2" xfId="20386" xr:uid="{00000000-0005-0000-0000-0000580C0000}"/>
    <cellStyle name="40% - Accent1 2 7 3" xfId="16589" xr:uid="{00000000-0005-0000-0000-0000590C0000}"/>
    <cellStyle name="40% - Accent1 2 7 3 2" xfId="33535" xr:uid="{C975770F-D009-4949-84F1-28CCDC4F754A}"/>
    <cellStyle name="40% - Accent1 2 7 4" xfId="26648" xr:uid="{152C347A-3E5E-4EBE-8F67-379167BF94A4}"/>
    <cellStyle name="40% - Accent1 2 8" xfId="20387" xr:uid="{00000000-0005-0000-0000-00005A0C0000}"/>
    <cellStyle name="40% - Accent1 2 9" xfId="20380" xr:uid="{00000000-0005-0000-0000-00005B0C0000}"/>
    <cellStyle name="40% - Accent1 2_BS " xfId="6064" xr:uid="{00000000-0005-0000-0000-00005C0C0000}"/>
    <cellStyle name="40% - Accent1 3" xfId="162" xr:uid="{00000000-0005-0000-0000-00005D0C0000}"/>
    <cellStyle name="40% - Accent1 3 2" xfId="163" xr:uid="{00000000-0005-0000-0000-00005E0C0000}"/>
    <cellStyle name="40% - Accent1 3 2 2" xfId="6363" xr:uid="{00000000-0005-0000-0000-00005F0C0000}"/>
    <cellStyle name="40% - Accent1 3 2 2 2" xfId="6364" xr:uid="{00000000-0005-0000-0000-0000600C0000}"/>
    <cellStyle name="40% - Accent1 3 2 2 2 2" xfId="14920" xr:uid="{00000000-0005-0000-0000-0000610C0000}"/>
    <cellStyle name="40% - Accent1 3 2 2 2 2 2" xfId="31926" xr:uid="{9BE9984E-129D-4FE8-AE93-28188DBA3EE9}"/>
    <cellStyle name="40% - Accent1 3 2 2 2 3" xfId="25089" xr:uid="{3054BE3E-09E3-480E-A7ED-630519B8E7FB}"/>
    <cellStyle name="40% - Accent1 3 2 2 3" xfId="14919" xr:uid="{00000000-0005-0000-0000-0000620C0000}"/>
    <cellStyle name="40% - Accent1 3 2 2 3 2" xfId="31925" xr:uid="{36B5E7B4-F5C6-440E-B185-EFA29A30DA50}"/>
    <cellStyle name="40% - Accent1 3 2 2 4" xfId="25088" xr:uid="{CAD9494F-934E-419B-A136-E3BBBEE93F59}"/>
    <cellStyle name="40% - Accent1 3 2 3" xfId="6365" xr:uid="{00000000-0005-0000-0000-0000630C0000}"/>
    <cellStyle name="40% - Accent1 3 2 3 2" xfId="14921" xr:uid="{00000000-0005-0000-0000-0000640C0000}"/>
    <cellStyle name="40% - Accent1 3 2 3 2 2" xfId="31927" xr:uid="{BC46AC4A-15EE-40CB-97FA-68CA4AC671CC}"/>
    <cellStyle name="40% - Accent1 3 2 3 3" xfId="25090" xr:uid="{0A19413D-7A9C-4C5C-B7A7-96F17ED0C82C}"/>
    <cellStyle name="40% - Accent1 3 2 4" xfId="20389" xr:uid="{00000000-0005-0000-0000-0000650C0000}"/>
    <cellStyle name="40% - Accent1 3 3" xfId="164" xr:uid="{00000000-0005-0000-0000-0000660C0000}"/>
    <cellStyle name="40% - Accent1 3 3 2" xfId="2580" xr:uid="{00000000-0005-0000-0000-0000670C0000}"/>
    <cellStyle name="40% - Accent1 3 3 2 2" xfId="3512" xr:uid="{00000000-0005-0000-0000-0000680C0000}"/>
    <cellStyle name="40% - Accent1 3 3 2 2 2" xfId="5259" xr:uid="{00000000-0005-0000-0000-0000690C0000}"/>
    <cellStyle name="40% - Accent1 3 3 2 2 2 2" xfId="10718" xr:uid="{00000000-0005-0000-0000-00006A0C0000}"/>
    <cellStyle name="40% - Accent1 3 3 2 2 2 2 2" xfId="17788" xr:uid="{00000000-0005-0000-0000-00006B0C0000}"/>
    <cellStyle name="40% - Accent1 3 3 2 2 2 2 2 2" xfId="34734" xr:uid="{C16FFABE-E09E-4DCF-91D8-6C588A7B3E57}"/>
    <cellStyle name="40% - Accent1 3 3 2 2 2 2 3" xfId="27847" xr:uid="{A109C995-1706-4F4D-AD85-39F3A68A945E}"/>
    <cellStyle name="40% - Accent1 3 3 2 2 2 3" xfId="14389" xr:uid="{00000000-0005-0000-0000-00006C0C0000}"/>
    <cellStyle name="40% - Accent1 3 3 2 2 2 3 2" xfId="31395" xr:uid="{520FCD8E-104E-4625-902C-4F05A47661F9}"/>
    <cellStyle name="40% - Accent1 3 3 2 2 2 4" xfId="24558" xr:uid="{1EA294A3-3ADD-4C0A-8B6B-333532996FD5}"/>
    <cellStyle name="40% - Accent1 3 3 2 2 3" xfId="9967" xr:uid="{00000000-0005-0000-0000-00006D0C0000}"/>
    <cellStyle name="40% - Accent1 3 3 2 2 3 2" xfId="17037" xr:uid="{00000000-0005-0000-0000-00006E0C0000}"/>
    <cellStyle name="40% - Accent1 3 3 2 2 3 2 2" xfId="33983" xr:uid="{55660F6F-72DA-430D-85C6-8B945AACFBCC}"/>
    <cellStyle name="40% - Accent1 3 3 2 2 3 3" xfId="27096" xr:uid="{931235FB-3586-403C-BC7F-712B4DDBFE57}"/>
    <cellStyle name="40% - Accent1 3 3 2 2 4" xfId="12644" xr:uid="{00000000-0005-0000-0000-00006F0C0000}"/>
    <cellStyle name="40% - Accent1 3 3 2 2 4 2" xfId="29650" xr:uid="{D59C916D-6E40-494E-B8DE-DBB89034F92B}"/>
    <cellStyle name="40% - Accent1 3 3 2 2 5" xfId="22813" xr:uid="{C0E568F3-F1D5-4F77-8C83-31FE4FA7DB6B}"/>
    <cellStyle name="40% - Accent1 3 3 2 3" xfId="4348" xr:uid="{00000000-0005-0000-0000-0000700C0000}"/>
    <cellStyle name="40% - Accent1 3 3 2 3 2" xfId="10342" xr:uid="{00000000-0005-0000-0000-0000710C0000}"/>
    <cellStyle name="40% - Accent1 3 3 2 3 2 2" xfId="17412" xr:uid="{00000000-0005-0000-0000-0000720C0000}"/>
    <cellStyle name="40% - Accent1 3 3 2 3 2 2 2" xfId="34358" xr:uid="{9829B12B-5537-4571-8A1E-D5263EF0AC3A}"/>
    <cellStyle name="40% - Accent1 3 3 2 3 2 3" xfId="27471" xr:uid="{2996B34E-B3A1-4DB1-B249-3627E5472C28}"/>
    <cellStyle name="40% - Accent1 3 3 2 3 3" xfId="13478" xr:uid="{00000000-0005-0000-0000-0000730C0000}"/>
    <cellStyle name="40% - Accent1 3 3 2 3 3 2" xfId="30484" xr:uid="{49B6A5AB-E871-4EC4-8360-DF47E10D6D5F}"/>
    <cellStyle name="40% - Accent1 3 3 2 3 4" xfId="23647" xr:uid="{E1A0BF07-5F7A-44F6-8911-D104FAAEB9C7}"/>
    <cellStyle name="40% - Accent1 3 3 2 4" xfId="6367" xr:uid="{00000000-0005-0000-0000-0000740C0000}"/>
    <cellStyle name="40% - Accent1 3 3 2 4 2" xfId="14923" xr:uid="{00000000-0005-0000-0000-0000750C0000}"/>
    <cellStyle name="40% - Accent1 3 3 2 4 2 2" xfId="31929" xr:uid="{090D1296-36E8-4D0F-9C25-E90DB35F93D1}"/>
    <cellStyle name="40% - Accent1 3 3 2 4 3" xfId="25092" xr:uid="{09719316-F0EB-4D3D-820C-7E9E6E0FCCC6}"/>
    <cellStyle name="40% - Accent1 3 3 2 5" xfId="11740" xr:uid="{00000000-0005-0000-0000-0000760C0000}"/>
    <cellStyle name="40% - Accent1 3 3 2 5 2" xfId="28746" xr:uid="{A412DB9C-49C9-46BC-B615-5FBBDE279103}"/>
    <cellStyle name="40% - Accent1 3 3 2 6" xfId="21909" xr:uid="{A8409C06-BADB-40A7-8BB4-1721498B080D}"/>
    <cellStyle name="40% - Accent1 3 3 3" xfId="3317" xr:uid="{00000000-0005-0000-0000-0000770C0000}"/>
    <cellStyle name="40% - Accent1 3 3 3 2" xfId="5064" xr:uid="{00000000-0005-0000-0000-0000780C0000}"/>
    <cellStyle name="40% - Accent1 3 3 3 2 2" xfId="10530" xr:uid="{00000000-0005-0000-0000-0000790C0000}"/>
    <cellStyle name="40% - Accent1 3 3 3 2 2 2" xfId="17600" xr:uid="{00000000-0005-0000-0000-00007A0C0000}"/>
    <cellStyle name="40% - Accent1 3 3 3 2 2 2 2" xfId="34546" xr:uid="{8B69AC60-E8DF-4260-B6D9-C7D023605E6E}"/>
    <cellStyle name="40% - Accent1 3 3 3 2 2 3" xfId="27659" xr:uid="{A14BAB7D-CA48-4757-8418-EF3B91817F1D}"/>
    <cellStyle name="40% - Accent1 3 3 3 2 3" xfId="14194" xr:uid="{00000000-0005-0000-0000-00007B0C0000}"/>
    <cellStyle name="40% - Accent1 3 3 3 2 3 2" xfId="31200" xr:uid="{E1497760-035D-41B9-954F-B3D379FD90CB}"/>
    <cellStyle name="40% - Accent1 3 3 3 2 4" xfId="24363" xr:uid="{4499A1A9-55FE-4ED1-BDFD-8DEAFCCBC26E}"/>
    <cellStyle name="40% - Accent1 3 3 3 3" xfId="9780" xr:uid="{00000000-0005-0000-0000-00007C0C0000}"/>
    <cellStyle name="40% - Accent1 3 3 3 3 2" xfId="16850" xr:uid="{00000000-0005-0000-0000-00007D0C0000}"/>
    <cellStyle name="40% - Accent1 3 3 3 3 2 2" xfId="33796" xr:uid="{619A1109-28EF-4B3A-9ACE-42349AEA4A8A}"/>
    <cellStyle name="40% - Accent1 3 3 3 3 3" xfId="26909" xr:uid="{77DA36D4-288F-4287-8742-8410F1C76A75}"/>
    <cellStyle name="40% - Accent1 3 3 3 4" xfId="12456" xr:uid="{00000000-0005-0000-0000-00007E0C0000}"/>
    <cellStyle name="40% - Accent1 3 3 3 4 2" xfId="29462" xr:uid="{9BB8081B-17B6-4876-AFDF-CE4D3DD4A8D0}"/>
    <cellStyle name="40% - Accent1 3 3 3 5" xfId="22625" xr:uid="{A800DE30-BDA0-4565-A2F5-7A43A088632A}"/>
    <cellStyle name="40% - Accent1 3 3 4" xfId="3701" xr:uid="{00000000-0005-0000-0000-00007F0C0000}"/>
    <cellStyle name="40% - Accent1 3 3 4 2" xfId="10154" xr:uid="{00000000-0005-0000-0000-0000800C0000}"/>
    <cellStyle name="40% - Accent1 3 3 4 2 2" xfId="17224" xr:uid="{00000000-0005-0000-0000-0000810C0000}"/>
    <cellStyle name="40% - Accent1 3 3 4 2 2 2" xfId="34170" xr:uid="{82B61199-9F28-4199-9204-C1ACA64FD631}"/>
    <cellStyle name="40% - Accent1 3 3 4 2 3" xfId="27283" xr:uid="{C0D0A474-303A-486B-B9CB-D5D32D518EBB}"/>
    <cellStyle name="40% - Accent1 3 3 4 3" xfId="12832" xr:uid="{00000000-0005-0000-0000-0000820C0000}"/>
    <cellStyle name="40% - Accent1 3 3 4 3 2" xfId="29838" xr:uid="{EA9E5291-6B80-4D17-9263-35E8F576351C}"/>
    <cellStyle name="40% - Accent1 3 3 4 4" xfId="23001" xr:uid="{C60F1385-E5E3-4801-BBB7-E4D2C54EAF51}"/>
    <cellStyle name="40% - Accent1 3 3 5" xfId="6366" xr:uid="{00000000-0005-0000-0000-0000830C0000}"/>
    <cellStyle name="40% - Accent1 3 3 5 2" xfId="14922" xr:uid="{00000000-0005-0000-0000-0000840C0000}"/>
    <cellStyle name="40% - Accent1 3 3 5 2 2" xfId="31928" xr:uid="{8CE76346-593D-476C-ABA0-2A337FB2F637}"/>
    <cellStyle name="40% - Accent1 3 3 5 3" xfId="25091" xr:uid="{076009B7-B208-46AD-9B4F-CE2C6CF5A1B1}"/>
    <cellStyle name="40% - Accent1 3 3 6" xfId="20390" xr:uid="{00000000-0005-0000-0000-0000850C0000}"/>
    <cellStyle name="40% - Accent1 3 3 7" xfId="11092" xr:uid="{00000000-0005-0000-0000-0000860C0000}"/>
    <cellStyle name="40% - Accent1 3 3 7 2" xfId="28098" xr:uid="{7422435E-7610-46EF-9787-899320BAF61F}"/>
    <cellStyle name="40% - Accent1 3 3 8" xfId="21263" xr:uid="{C0729E9E-9814-4646-B993-93C1A65A0434}"/>
    <cellStyle name="40% - Accent1 3 4" xfId="2579" xr:uid="{00000000-0005-0000-0000-0000870C0000}"/>
    <cellStyle name="40% - Accent1 3 4 2" xfId="3511" xr:uid="{00000000-0005-0000-0000-0000880C0000}"/>
    <cellStyle name="40% - Accent1 3 4 2 2" xfId="5258" xr:uid="{00000000-0005-0000-0000-0000890C0000}"/>
    <cellStyle name="40% - Accent1 3 4 2 2 2" xfId="10717" xr:uid="{00000000-0005-0000-0000-00008A0C0000}"/>
    <cellStyle name="40% - Accent1 3 4 2 2 2 2" xfId="17787" xr:uid="{00000000-0005-0000-0000-00008B0C0000}"/>
    <cellStyle name="40% - Accent1 3 4 2 2 2 2 2" xfId="34733" xr:uid="{48B407D3-7971-4D27-994C-8535B054C59B}"/>
    <cellStyle name="40% - Accent1 3 4 2 2 2 3" xfId="27846" xr:uid="{905CDD1F-1E4B-4878-8F1E-700D5D4EB264}"/>
    <cellStyle name="40% - Accent1 3 4 2 2 3" xfId="14388" xr:uid="{00000000-0005-0000-0000-00008C0C0000}"/>
    <cellStyle name="40% - Accent1 3 4 2 2 3 2" xfId="31394" xr:uid="{E6C0E734-9ED4-485A-9471-2E482D50A0CC}"/>
    <cellStyle name="40% - Accent1 3 4 2 2 4" xfId="24557" xr:uid="{F0DB0B7E-6B64-49DC-BDE7-5D22EA96BAB0}"/>
    <cellStyle name="40% - Accent1 3 4 2 3" xfId="9966" xr:uid="{00000000-0005-0000-0000-00008D0C0000}"/>
    <cellStyle name="40% - Accent1 3 4 2 3 2" xfId="17036" xr:uid="{00000000-0005-0000-0000-00008E0C0000}"/>
    <cellStyle name="40% - Accent1 3 4 2 3 2 2" xfId="33982" xr:uid="{03190984-7D63-419B-A079-A77714D072AD}"/>
    <cellStyle name="40% - Accent1 3 4 2 3 3" xfId="27095" xr:uid="{9240E235-AE83-4310-94B3-9D4B6F21D625}"/>
    <cellStyle name="40% - Accent1 3 4 2 4" xfId="12643" xr:uid="{00000000-0005-0000-0000-00008F0C0000}"/>
    <cellStyle name="40% - Accent1 3 4 2 4 2" xfId="29649" xr:uid="{6B7D7796-62EA-4001-A774-4229A8D2FBA0}"/>
    <cellStyle name="40% - Accent1 3 4 2 5" xfId="22812" xr:uid="{27E4A6C3-A437-403F-A7C5-DBAAB5A14A76}"/>
    <cellStyle name="40% - Accent1 3 4 3" xfId="4347" xr:uid="{00000000-0005-0000-0000-0000900C0000}"/>
    <cellStyle name="40% - Accent1 3 4 3 2" xfId="10341" xr:uid="{00000000-0005-0000-0000-0000910C0000}"/>
    <cellStyle name="40% - Accent1 3 4 3 2 2" xfId="17411" xr:uid="{00000000-0005-0000-0000-0000920C0000}"/>
    <cellStyle name="40% - Accent1 3 4 3 2 2 2" xfId="34357" xr:uid="{152B0790-E0F2-4745-B91C-B4CF6436D4BD}"/>
    <cellStyle name="40% - Accent1 3 4 3 2 3" xfId="27470" xr:uid="{C5AC14FB-8903-465D-BF5D-0BA1AD92C756}"/>
    <cellStyle name="40% - Accent1 3 4 3 3" xfId="13477" xr:uid="{00000000-0005-0000-0000-0000930C0000}"/>
    <cellStyle name="40% - Accent1 3 4 3 3 2" xfId="30483" xr:uid="{B86D14D6-863A-4BA6-B8F9-0E3DC0BF1A29}"/>
    <cellStyle name="40% - Accent1 3 4 3 4" xfId="23646" xr:uid="{9658EE08-13AE-4C9F-896F-7A015342FBBC}"/>
    <cellStyle name="40% - Accent1 3 4 4" xfId="6368" xr:uid="{00000000-0005-0000-0000-0000940C0000}"/>
    <cellStyle name="40% - Accent1 3 4 4 2" xfId="14924" xr:uid="{00000000-0005-0000-0000-0000950C0000}"/>
    <cellStyle name="40% - Accent1 3 4 4 2 2" xfId="31930" xr:uid="{ADF18162-8C58-4D59-B536-E70A0BE5EDF5}"/>
    <cellStyle name="40% - Accent1 3 4 4 3" xfId="25093" xr:uid="{718301B0-8BAD-4455-A44D-650328CA0DAE}"/>
    <cellStyle name="40% - Accent1 3 4 5" xfId="20391" xr:uid="{00000000-0005-0000-0000-0000960C0000}"/>
    <cellStyle name="40% - Accent1 3 4 6" xfId="11739" xr:uid="{00000000-0005-0000-0000-0000970C0000}"/>
    <cellStyle name="40% - Accent1 3 4 6 2" xfId="28745" xr:uid="{C2CBB10A-706B-4CA1-9A91-F2E3C827DC97}"/>
    <cellStyle name="40% - Accent1 3 4 7" xfId="21908" xr:uid="{E72524D9-4EF9-4B07-950F-B504FA719AC3}"/>
    <cellStyle name="40% - Accent1 3 5" xfId="3316" xr:uid="{00000000-0005-0000-0000-0000980C0000}"/>
    <cellStyle name="40% - Accent1 3 5 2" xfId="5063" xr:uid="{00000000-0005-0000-0000-0000990C0000}"/>
    <cellStyle name="40% - Accent1 3 5 2 2" xfId="10529" xr:uid="{00000000-0005-0000-0000-00009A0C0000}"/>
    <cellStyle name="40% - Accent1 3 5 2 2 2" xfId="17599" xr:uid="{00000000-0005-0000-0000-00009B0C0000}"/>
    <cellStyle name="40% - Accent1 3 5 2 2 2 2" xfId="34545" xr:uid="{239C6A2C-704A-45EA-8BE8-40D7CB6F01B0}"/>
    <cellStyle name="40% - Accent1 3 5 2 2 3" xfId="27658" xr:uid="{B064FA08-47D4-4EA4-94FE-EA4BA23A695D}"/>
    <cellStyle name="40% - Accent1 3 5 2 3" xfId="14193" xr:uid="{00000000-0005-0000-0000-00009C0C0000}"/>
    <cellStyle name="40% - Accent1 3 5 2 3 2" xfId="31199" xr:uid="{6D2BCBAB-AD11-47A7-86E0-A0E57FB2E2F9}"/>
    <cellStyle name="40% - Accent1 3 5 2 4" xfId="24362" xr:uid="{F998948B-1409-44C8-AAF6-76FBE57FA59E}"/>
    <cellStyle name="40% - Accent1 3 5 3" xfId="9779" xr:uid="{00000000-0005-0000-0000-00009D0C0000}"/>
    <cellStyle name="40% - Accent1 3 5 3 2" xfId="16849" xr:uid="{00000000-0005-0000-0000-00009E0C0000}"/>
    <cellStyle name="40% - Accent1 3 5 3 2 2" xfId="33795" xr:uid="{49CA83FC-0E31-4E46-802C-BB10C4AF8390}"/>
    <cellStyle name="40% - Accent1 3 5 3 3" xfId="26908" xr:uid="{5C4FE8BC-EFAE-432C-8679-5F807523CEB0}"/>
    <cellStyle name="40% - Accent1 3 5 4" xfId="12455" xr:uid="{00000000-0005-0000-0000-00009F0C0000}"/>
    <cellStyle name="40% - Accent1 3 5 4 2" xfId="29461" xr:uid="{0EB3A9A8-1078-467E-A508-03F71BB653E8}"/>
    <cellStyle name="40% - Accent1 3 5 5" xfId="22624" xr:uid="{44D13B7B-1414-4719-847C-015D31C9C4DC}"/>
    <cellStyle name="40% - Accent1 3 6" xfId="3700" xr:uid="{00000000-0005-0000-0000-0000A00C0000}"/>
    <cellStyle name="40% - Accent1 3 6 2" xfId="10153" xr:uid="{00000000-0005-0000-0000-0000A10C0000}"/>
    <cellStyle name="40% - Accent1 3 6 2 2" xfId="17223" xr:uid="{00000000-0005-0000-0000-0000A20C0000}"/>
    <cellStyle name="40% - Accent1 3 6 2 2 2" xfId="34169" xr:uid="{C5712B69-AEF9-479F-A6C0-8500619D0906}"/>
    <cellStyle name="40% - Accent1 3 6 2 3" xfId="27282" xr:uid="{5C2C0DF6-BAB6-4CEF-A020-14F646955AE4}"/>
    <cellStyle name="40% - Accent1 3 6 3" xfId="12831" xr:uid="{00000000-0005-0000-0000-0000A30C0000}"/>
    <cellStyle name="40% - Accent1 3 6 3 2" xfId="29837" xr:uid="{878B415B-C6E5-4731-8CEF-4D0796B2389F}"/>
    <cellStyle name="40% - Accent1 3 6 4" xfId="23000" xr:uid="{73AE5533-693D-486A-B481-69C814257213}"/>
    <cellStyle name="40% - Accent1 3 7" xfId="20388" xr:uid="{00000000-0005-0000-0000-0000A40C0000}"/>
    <cellStyle name="40% - Accent1 3 8" xfId="11091" xr:uid="{00000000-0005-0000-0000-0000A50C0000}"/>
    <cellStyle name="40% - Accent1 3 8 2" xfId="28097" xr:uid="{89092A3C-F10C-4CE2-946A-8719FAF6FDF5}"/>
    <cellStyle name="40% - Accent1 3 9" xfId="21262" xr:uid="{8B56A83F-95F5-4531-9943-8B8F8A927F13}"/>
    <cellStyle name="40% - Accent1 3_BS " xfId="6067" xr:uid="{00000000-0005-0000-0000-0000A60C0000}"/>
    <cellStyle name="40% - Accent1 4" xfId="165" xr:uid="{00000000-0005-0000-0000-0000A70C0000}"/>
    <cellStyle name="40% - Accent1 4 2" xfId="166" xr:uid="{00000000-0005-0000-0000-0000A80C0000}"/>
    <cellStyle name="40% - Accent1 4 2 2" xfId="20393" xr:uid="{00000000-0005-0000-0000-0000A90C0000}"/>
    <cellStyle name="40% - Accent1 4 3" xfId="20394" xr:uid="{00000000-0005-0000-0000-0000AA0C0000}"/>
    <cellStyle name="40% - Accent1 4 4" xfId="20395" xr:uid="{00000000-0005-0000-0000-0000AB0C0000}"/>
    <cellStyle name="40% - Accent1 4 5" xfId="20392" xr:uid="{00000000-0005-0000-0000-0000AC0C0000}"/>
    <cellStyle name="40% - Accent1 4_BS " xfId="6068" xr:uid="{00000000-0005-0000-0000-0000AD0C0000}"/>
    <cellStyle name="40% - Accent1 5" xfId="167" xr:uid="{00000000-0005-0000-0000-0000AE0C0000}"/>
    <cellStyle name="40% - Accent1 5 2" xfId="20396" xr:uid="{00000000-0005-0000-0000-0000AF0C0000}"/>
    <cellStyle name="40% - Accent1 6" xfId="20397" xr:uid="{00000000-0005-0000-0000-0000B00C0000}"/>
    <cellStyle name="40% - Accent1 7" xfId="20398" xr:uid="{00000000-0005-0000-0000-0000B10C0000}"/>
    <cellStyle name="40% - Accent2" xfId="168" xr:uid="{00000000-0005-0000-0000-0000B20C0000}"/>
    <cellStyle name="40% - Accent2 2" xfId="169" xr:uid="{00000000-0005-0000-0000-0000B30C0000}"/>
    <cellStyle name="40% - Accent2 2 2" xfId="170" xr:uid="{00000000-0005-0000-0000-0000B40C0000}"/>
    <cellStyle name="40% - Accent2 2 2 2" xfId="171" xr:uid="{00000000-0005-0000-0000-0000B50C0000}"/>
    <cellStyle name="40% - Accent2 2 2 3" xfId="8659" xr:uid="{00000000-0005-0000-0000-0000B60C0000}"/>
    <cellStyle name="40% - Accent2 2 2_BS " xfId="6070" xr:uid="{00000000-0005-0000-0000-0000B70C0000}"/>
    <cellStyle name="40% - Accent2 2 3" xfId="172" xr:uid="{00000000-0005-0000-0000-0000B80C0000}"/>
    <cellStyle name="40% - Accent2 2 3 2" xfId="173" xr:uid="{00000000-0005-0000-0000-0000B90C0000}"/>
    <cellStyle name="40% - Accent2 2 3 3" xfId="20399" xr:uid="{00000000-0005-0000-0000-0000BA0C0000}"/>
    <cellStyle name="40% - Accent2 2 3_BS " xfId="6071" xr:uid="{00000000-0005-0000-0000-0000BB0C0000}"/>
    <cellStyle name="40% - Accent2 2 4" xfId="174" xr:uid="{00000000-0005-0000-0000-0000BC0C0000}"/>
    <cellStyle name="40% - Accent2 2 5" xfId="8473" xr:uid="{00000000-0005-0000-0000-0000BD0C0000}"/>
    <cellStyle name="40% - Accent2 2 5 2" xfId="16319" xr:uid="{00000000-0005-0000-0000-0000BE0C0000}"/>
    <cellStyle name="40% - Accent2 2 5 2 2" xfId="33314" xr:uid="{5EBA5A92-8146-4D0B-9B59-99C489236A4B}"/>
    <cellStyle name="40% - Accent2 2 5 3" xfId="26469" xr:uid="{13D4BE32-138A-4EA2-85D7-F17D20E99CC7}"/>
    <cellStyle name="40% - Accent2 2 6" xfId="8748" xr:uid="{00000000-0005-0000-0000-0000BF0C0000}"/>
    <cellStyle name="40% - Accent2 2 6 2" xfId="16394" xr:uid="{00000000-0005-0000-0000-0000C00C0000}"/>
    <cellStyle name="40% - Accent2 2 6 2 2" xfId="33388" xr:uid="{8627AF66-E2A0-41F3-9754-08EBF547276A}"/>
    <cellStyle name="40% - Accent2 2 6 3" xfId="26523" xr:uid="{C45C9A90-D8A5-4349-899E-CD62344B2DB1}"/>
    <cellStyle name="40% - Accent2 2 7" xfId="9485" xr:uid="{00000000-0005-0000-0000-0000C10C0000}"/>
    <cellStyle name="40% - Accent2 2 7 2" xfId="16587" xr:uid="{00000000-0005-0000-0000-0000C20C0000}"/>
    <cellStyle name="40% - Accent2 2 7 2 2" xfId="33533" xr:uid="{6680EA82-5B57-4991-95B2-80230C0669FF}"/>
    <cellStyle name="40% - Accent2 2 7 3" xfId="26646" xr:uid="{AED72A13-C9B6-40E6-AD5F-5BA75FC6E6BA}"/>
    <cellStyle name="40% - Accent2 2_BS " xfId="6069" xr:uid="{00000000-0005-0000-0000-0000C30C0000}"/>
    <cellStyle name="40% - Accent2 3" xfId="175" xr:uid="{00000000-0005-0000-0000-0000C40C0000}"/>
    <cellStyle name="40% - Accent2 3 2" xfId="176" xr:uid="{00000000-0005-0000-0000-0000C50C0000}"/>
    <cellStyle name="40% - Accent2 3 2 2" xfId="6369" xr:uid="{00000000-0005-0000-0000-0000C60C0000}"/>
    <cellStyle name="40% - Accent2 3 2 2 2" xfId="6370" xr:uid="{00000000-0005-0000-0000-0000C70C0000}"/>
    <cellStyle name="40% - Accent2 3 2 2 2 2" xfId="14926" xr:uid="{00000000-0005-0000-0000-0000C80C0000}"/>
    <cellStyle name="40% - Accent2 3 2 2 2 2 2" xfId="31932" xr:uid="{3C172ED4-A0D2-4EAE-98E3-2561BAB1705E}"/>
    <cellStyle name="40% - Accent2 3 2 2 2 3" xfId="25095" xr:uid="{9915858F-DE71-49E7-9986-8E4B77073892}"/>
    <cellStyle name="40% - Accent2 3 2 2 3" xfId="14925" xr:uid="{00000000-0005-0000-0000-0000C90C0000}"/>
    <cellStyle name="40% - Accent2 3 2 2 3 2" xfId="31931" xr:uid="{1998742F-14CE-4A5D-AD10-CD6146ADC953}"/>
    <cellStyle name="40% - Accent2 3 2 2 4" xfId="25094" xr:uid="{56EED445-5C31-407E-90A8-77EC8BC1DC7C}"/>
    <cellStyle name="40% - Accent2 3 2 3" xfId="6371" xr:uid="{00000000-0005-0000-0000-0000CA0C0000}"/>
    <cellStyle name="40% - Accent2 3 2 3 2" xfId="14927" xr:uid="{00000000-0005-0000-0000-0000CB0C0000}"/>
    <cellStyle name="40% - Accent2 3 2 3 2 2" xfId="31933" xr:uid="{CBB5A966-7D77-41E3-9B68-A5EDE251ABF2}"/>
    <cellStyle name="40% - Accent2 3 2 3 3" xfId="25096" xr:uid="{946D1B57-3CD7-4610-8C11-6844AB9775D7}"/>
    <cellStyle name="40% - Accent2 3 3" xfId="177" xr:uid="{00000000-0005-0000-0000-0000CC0C0000}"/>
    <cellStyle name="40% - Accent2 3 3 2" xfId="2582" xr:uid="{00000000-0005-0000-0000-0000CD0C0000}"/>
    <cellStyle name="40% - Accent2 3 3 2 2" xfId="3514" xr:uid="{00000000-0005-0000-0000-0000CE0C0000}"/>
    <cellStyle name="40% - Accent2 3 3 2 2 2" xfId="5261" xr:uid="{00000000-0005-0000-0000-0000CF0C0000}"/>
    <cellStyle name="40% - Accent2 3 3 2 2 2 2" xfId="10720" xr:uid="{00000000-0005-0000-0000-0000D00C0000}"/>
    <cellStyle name="40% - Accent2 3 3 2 2 2 2 2" xfId="17790" xr:uid="{00000000-0005-0000-0000-0000D10C0000}"/>
    <cellStyle name="40% - Accent2 3 3 2 2 2 2 2 2" xfId="34736" xr:uid="{321BE5BA-25F9-4781-825C-5438906CF74A}"/>
    <cellStyle name="40% - Accent2 3 3 2 2 2 2 3" xfId="27849" xr:uid="{BCF81294-3892-40F8-9B01-7520F2804181}"/>
    <cellStyle name="40% - Accent2 3 3 2 2 2 3" xfId="14391" xr:uid="{00000000-0005-0000-0000-0000D20C0000}"/>
    <cellStyle name="40% - Accent2 3 3 2 2 2 3 2" xfId="31397" xr:uid="{99E7B9BA-EDB3-4AF0-A9A1-D8037933D246}"/>
    <cellStyle name="40% - Accent2 3 3 2 2 2 4" xfId="24560" xr:uid="{BF3C2C14-E700-4823-9DB7-154132C2A486}"/>
    <cellStyle name="40% - Accent2 3 3 2 2 3" xfId="9969" xr:uid="{00000000-0005-0000-0000-0000D30C0000}"/>
    <cellStyle name="40% - Accent2 3 3 2 2 3 2" xfId="17039" xr:uid="{00000000-0005-0000-0000-0000D40C0000}"/>
    <cellStyle name="40% - Accent2 3 3 2 2 3 2 2" xfId="33985" xr:uid="{6F1E62B5-7B0B-4942-A314-13169C3B06EF}"/>
    <cellStyle name="40% - Accent2 3 3 2 2 3 3" xfId="27098" xr:uid="{08F9CB1E-B27E-44DA-A61A-6833325F3772}"/>
    <cellStyle name="40% - Accent2 3 3 2 2 4" xfId="12646" xr:uid="{00000000-0005-0000-0000-0000D50C0000}"/>
    <cellStyle name="40% - Accent2 3 3 2 2 4 2" xfId="29652" xr:uid="{9ACAF879-31AD-4356-B127-68E68B99890C}"/>
    <cellStyle name="40% - Accent2 3 3 2 2 5" xfId="22815" xr:uid="{3B7F56E0-6B78-4306-AF6F-C6C822B40AD7}"/>
    <cellStyle name="40% - Accent2 3 3 2 3" xfId="4350" xr:uid="{00000000-0005-0000-0000-0000D60C0000}"/>
    <cellStyle name="40% - Accent2 3 3 2 3 2" xfId="10344" xr:uid="{00000000-0005-0000-0000-0000D70C0000}"/>
    <cellStyle name="40% - Accent2 3 3 2 3 2 2" xfId="17414" xr:uid="{00000000-0005-0000-0000-0000D80C0000}"/>
    <cellStyle name="40% - Accent2 3 3 2 3 2 2 2" xfId="34360" xr:uid="{5A8F89AA-ABD6-41CD-9768-9671900F5531}"/>
    <cellStyle name="40% - Accent2 3 3 2 3 2 3" xfId="27473" xr:uid="{2F861DD9-404C-4E2A-A401-E5FCD56E51AC}"/>
    <cellStyle name="40% - Accent2 3 3 2 3 3" xfId="13480" xr:uid="{00000000-0005-0000-0000-0000D90C0000}"/>
    <cellStyle name="40% - Accent2 3 3 2 3 3 2" xfId="30486" xr:uid="{C45F8FCF-4C72-482B-8ABA-1CDA486E3F58}"/>
    <cellStyle name="40% - Accent2 3 3 2 3 4" xfId="23649" xr:uid="{52130A01-75A8-4061-A84D-D0D0D2F743FC}"/>
    <cellStyle name="40% - Accent2 3 3 2 4" xfId="6373" xr:uid="{00000000-0005-0000-0000-0000DA0C0000}"/>
    <cellStyle name="40% - Accent2 3 3 2 4 2" xfId="14929" xr:uid="{00000000-0005-0000-0000-0000DB0C0000}"/>
    <cellStyle name="40% - Accent2 3 3 2 4 2 2" xfId="31935" xr:uid="{5249D718-0775-4935-9CCA-B299BEBEBDAA}"/>
    <cellStyle name="40% - Accent2 3 3 2 4 3" xfId="25098" xr:uid="{82D84C88-2214-4180-832C-EB6364A23E22}"/>
    <cellStyle name="40% - Accent2 3 3 2 5" xfId="11742" xr:uid="{00000000-0005-0000-0000-0000DC0C0000}"/>
    <cellStyle name="40% - Accent2 3 3 2 5 2" xfId="28748" xr:uid="{D3F98630-FA67-44A2-893A-D681C2089440}"/>
    <cellStyle name="40% - Accent2 3 3 2 6" xfId="21911" xr:uid="{C88C5B54-7529-4061-BC83-BCA9B78C8F08}"/>
    <cellStyle name="40% - Accent2 3 3 3" xfId="3319" xr:uid="{00000000-0005-0000-0000-0000DD0C0000}"/>
    <cellStyle name="40% - Accent2 3 3 3 2" xfId="5066" xr:uid="{00000000-0005-0000-0000-0000DE0C0000}"/>
    <cellStyle name="40% - Accent2 3 3 3 2 2" xfId="10532" xr:uid="{00000000-0005-0000-0000-0000DF0C0000}"/>
    <cellStyle name="40% - Accent2 3 3 3 2 2 2" xfId="17602" xr:uid="{00000000-0005-0000-0000-0000E00C0000}"/>
    <cellStyle name="40% - Accent2 3 3 3 2 2 2 2" xfId="34548" xr:uid="{53036C14-0E04-4843-855D-9FB773390054}"/>
    <cellStyle name="40% - Accent2 3 3 3 2 2 3" xfId="27661" xr:uid="{512D1DFE-A4DC-4618-BFB5-F099FCDB5BA4}"/>
    <cellStyle name="40% - Accent2 3 3 3 2 3" xfId="14196" xr:uid="{00000000-0005-0000-0000-0000E10C0000}"/>
    <cellStyle name="40% - Accent2 3 3 3 2 3 2" xfId="31202" xr:uid="{D3396991-FCD5-43D9-8EE4-5722C76195C1}"/>
    <cellStyle name="40% - Accent2 3 3 3 2 4" xfId="24365" xr:uid="{38F7E75A-FAF4-4CF9-B565-DE5419BF20E2}"/>
    <cellStyle name="40% - Accent2 3 3 3 3" xfId="9782" xr:uid="{00000000-0005-0000-0000-0000E20C0000}"/>
    <cellStyle name="40% - Accent2 3 3 3 3 2" xfId="16852" xr:uid="{00000000-0005-0000-0000-0000E30C0000}"/>
    <cellStyle name="40% - Accent2 3 3 3 3 2 2" xfId="33798" xr:uid="{6B353E9B-E9BD-4E93-A37C-04D99685AE07}"/>
    <cellStyle name="40% - Accent2 3 3 3 3 3" xfId="26911" xr:uid="{71D95101-80D4-46F5-95F6-5FD82E097D2E}"/>
    <cellStyle name="40% - Accent2 3 3 3 4" xfId="12458" xr:uid="{00000000-0005-0000-0000-0000E40C0000}"/>
    <cellStyle name="40% - Accent2 3 3 3 4 2" xfId="29464" xr:uid="{B0DA5EC8-C4A9-4CC1-AF8D-A11FB6C576D3}"/>
    <cellStyle name="40% - Accent2 3 3 3 5" xfId="22627" xr:uid="{19AA2024-DACB-4A5C-BF9C-15E10AF8A8C3}"/>
    <cellStyle name="40% - Accent2 3 3 4" xfId="3703" xr:uid="{00000000-0005-0000-0000-0000E50C0000}"/>
    <cellStyle name="40% - Accent2 3 3 4 2" xfId="10156" xr:uid="{00000000-0005-0000-0000-0000E60C0000}"/>
    <cellStyle name="40% - Accent2 3 3 4 2 2" xfId="17226" xr:uid="{00000000-0005-0000-0000-0000E70C0000}"/>
    <cellStyle name="40% - Accent2 3 3 4 2 2 2" xfId="34172" xr:uid="{FE5F168A-EC03-494C-A35F-FC990E455685}"/>
    <cellStyle name="40% - Accent2 3 3 4 2 3" xfId="27285" xr:uid="{ECECADE7-4191-4182-911D-F144387A7357}"/>
    <cellStyle name="40% - Accent2 3 3 4 3" xfId="12834" xr:uid="{00000000-0005-0000-0000-0000E80C0000}"/>
    <cellStyle name="40% - Accent2 3 3 4 3 2" xfId="29840" xr:uid="{F4F26017-068A-4F41-A28E-C728B2DFE750}"/>
    <cellStyle name="40% - Accent2 3 3 4 4" xfId="23003" xr:uid="{EA9D3BF6-5934-4BD7-9B87-B99D7A9B52C5}"/>
    <cellStyle name="40% - Accent2 3 3 5" xfId="6372" xr:uid="{00000000-0005-0000-0000-0000E90C0000}"/>
    <cellStyle name="40% - Accent2 3 3 5 2" xfId="14928" xr:uid="{00000000-0005-0000-0000-0000EA0C0000}"/>
    <cellStyle name="40% - Accent2 3 3 5 2 2" xfId="31934" xr:uid="{38FC8A24-5A24-4593-869E-1FAF4ECA9381}"/>
    <cellStyle name="40% - Accent2 3 3 5 3" xfId="25097" xr:uid="{ECA7F8D3-8BCB-49E7-8B85-E31AD6F86A7B}"/>
    <cellStyle name="40% - Accent2 3 3 6" xfId="11094" xr:uid="{00000000-0005-0000-0000-0000EB0C0000}"/>
    <cellStyle name="40% - Accent2 3 3 6 2" xfId="28100" xr:uid="{8DA60FCF-8088-4450-BFAA-A82D01297015}"/>
    <cellStyle name="40% - Accent2 3 3 7" xfId="21265" xr:uid="{F73187EC-67A3-46B2-8D9C-AE539FC59315}"/>
    <cellStyle name="40% - Accent2 3 4" xfId="2581" xr:uid="{00000000-0005-0000-0000-0000EC0C0000}"/>
    <cellStyle name="40% - Accent2 3 4 2" xfId="3513" xr:uid="{00000000-0005-0000-0000-0000ED0C0000}"/>
    <cellStyle name="40% - Accent2 3 4 2 2" xfId="5260" xr:uid="{00000000-0005-0000-0000-0000EE0C0000}"/>
    <cellStyle name="40% - Accent2 3 4 2 2 2" xfId="10719" xr:uid="{00000000-0005-0000-0000-0000EF0C0000}"/>
    <cellStyle name="40% - Accent2 3 4 2 2 2 2" xfId="17789" xr:uid="{00000000-0005-0000-0000-0000F00C0000}"/>
    <cellStyle name="40% - Accent2 3 4 2 2 2 2 2" xfId="34735" xr:uid="{8B509D31-3E60-47D7-A88C-E8C51286B4CF}"/>
    <cellStyle name="40% - Accent2 3 4 2 2 2 3" xfId="27848" xr:uid="{B3786EE7-DA93-40FA-BB0C-E8AAE4D39DC1}"/>
    <cellStyle name="40% - Accent2 3 4 2 2 3" xfId="14390" xr:uid="{00000000-0005-0000-0000-0000F10C0000}"/>
    <cellStyle name="40% - Accent2 3 4 2 2 3 2" xfId="31396" xr:uid="{4D27456D-0330-4942-BF24-74F76FFEC753}"/>
    <cellStyle name="40% - Accent2 3 4 2 2 4" xfId="24559" xr:uid="{DC1AB01A-CE3C-4D65-93C5-972B0FF3B352}"/>
    <cellStyle name="40% - Accent2 3 4 2 3" xfId="9968" xr:uid="{00000000-0005-0000-0000-0000F20C0000}"/>
    <cellStyle name="40% - Accent2 3 4 2 3 2" xfId="17038" xr:uid="{00000000-0005-0000-0000-0000F30C0000}"/>
    <cellStyle name="40% - Accent2 3 4 2 3 2 2" xfId="33984" xr:uid="{C862506B-BC82-4BDD-BB1A-BE42343CD0F8}"/>
    <cellStyle name="40% - Accent2 3 4 2 3 3" xfId="27097" xr:uid="{C7FC021F-1E75-432E-8EE2-6DA77AA52B1C}"/>
    <cellStyle name="40% - Accent2 3 4 2 4" xfId="12645" xr:uid="{00000000-0005-0000-0000-0000F40C0000}"/>
    <cellStyle name="40% - Accent2 3 4 2 4 2" xfId="29651" xr:uid="{2F5EB920-4A05-4CAF-9F92-CC2A37D047A4}"/>
    <cellStyle name="40% - Accent2 3 4 2 5" xfId="22814" xr:uid="{AB1808A9-EE04-4D3F-A933-B21AD7C9401E}"/>
    <cellStyle name="40% - Accent2 3 4 3" xfId="4349" xr:uid="{00000000-0005-0000-0000-0000F50C0000}"/>
    <cellStyle name="40% - Accent2 3 4 3 2" xfId="10343" xr:uid="{00000000-0005-0000-0000-0000F60C0000}"/>
    <cellStyle name="40% - Accent2 3 4 3 2 2" xfId="17413" xr:uid="{00000000-0005-0000-0000-0000F70C0000}"/>
    <cellStyle name="40% - Accent2 3 4 3 2 2 2" xfId="34359" xr:uid="{007AFDAD-4F22-4B66-8B25-FCCB43BAB04F}"/>
    <cellStyle name="40% - Accent2 3 4 3 2 3" xfId="27472" xr:uid="{C119B3B5-C03C-47E0-A512-850AE4C598E7}"/>
    <cellStyle name="40% - Accent2 3 4 3 3" xfId="13479" xr:uid="{00000000-0005-0000-0000-0000F80C0000}"/>
    <cellStyle name="40% - Accent2 3 4 3 3 2" xfId="30485" xr:uid="{E00BD997-2E6B-4F68-B2D7-E9E985191864}"/>
    <cellStyle name="40% - Accent2 3 4 3 4" xfId="23648" xr:uid="{77DEA4E4-D185-4A29-B5A8-82B6B8DC50D9}"/>
    <cellStyle name="40% - Accent2 3 4 4" xfId="6374" xr:uid="{00000000-0005-0000-0000-0000F90C0000}"/>
    <cellStyle name="40% - Accent2 3 4 4 2" xfId="14930" xr:uid="{00000000-0005-0000-0000-0000FA0C0000}"/>
    <cellStyle name="40% - Accent2 3 4 4 2 2" xfId="31936" xr:uid="{2A4BB7C8-6D9D-48ED-A31E-6EC36C9E6236}"/>
    <cellStyle name="40% - Accent2 3 4 4 3" xfId="25099" xr:uid="{91175031-190F-47C6-B34B-8C326FAEBF34}"/>
    <cellStyle name="40% - Accent2 3 4 5" xfId="11741" xr:uid="{00000000-0005-0000-0000-0000FB0C0000}"/>
    <cellStyle name="40% - Accent2 3 4 5 2" xfId="28747" xr:uid="{FA8086A1-02C2-4DD2-B172-738861745B7F}"/>
    <cellStyle name="40% - Accent2 3 4 6" xfId="21910" xr:uid="{87949486-F0A4-41F4-BE45-400B18096CF4}"/>
    <cellStyle name="40% - Accent2 3 5" xfId="3318" xr:uid="{00000000-0005-0000-0000-0000FC0C0000}"/>
    <cellStyle name="40% - Accent2 3 5 2" xfId="5065" xr:uid="{00000000-0005-0000-0000-0000FD0C0000}"/>
    <cellStyle name="40% - Accent2 3 5 2 2" xfId="10531" xr:uid="{00000000-0005-0000-0000-0000FE0C0000}"/>
    <cellStyle name="40% - Accent2 3 5 2 2 2" xfId="17601" xr:uid="{00000000-0005-0000-0000-0000FF0C0000}"/>
    <cellStyle name="40% - Accent2 3 5 2 2 2 2" xfId="34547" xr:uid="{42878B5D-1572-4B5E-AE9B-447492E07DB5}"/>
    <cellStyle name="40% - Accent2 3 5 2 2 3" xfId="27660" xr:uid="{DEBD6E91-A110-4516-9344-92A60AAFF37F}"/>
    <cellStyle name="40% - Accent2 3 5 2 3" xfId="14195" xr:uid="{00000000-0005-0000-0000-0000000D0000}"/>
    <cellStyle name="40% - Accent2 3 5 2 3 2" xfId="31201" xr:uid="{6A7DDBEB-C36D-40C2-B3D8-09CA7828601B}"/>
    <cellStyle name="40% - Accent2 3 5 2 4" xfId="24364" xr:uid="{372610FA-E1CD-4BFD-9D10-0A2F8870306C}"/>
    <cellStyle name="40% - Accent2 3 5 3" xfId="9781" xr:uid="{00000000-0005-0000-0000-0000010D0000}"/>
    <cellStyle name="40% - Accent2 3 5 3 2" xfId="16851" xr:uid="{00000000-0005-0000-0000-0000020D0000}"/>
    <cellStyle name="40% - Accent2 3 5 3 2 2" xfId="33797" xr:uid="{CF127EB9-D7AB-4671-939D-B4A9ECB27E53}"/>
    <cellStyle name="40% - Accent2 3 5 3 3" xfId="26910" xr:uid="{FBE061BA-34A3-4B26-AB6E-2A96B9D828E6}"/>
    <cellStyle name="40% - Accent2 3 5 4" xfId="12457" xr:uid="{00000000-0005-0000-0000-0000030D0000}"/>
    <cellStyle name="40% - Accent2 3 5 4 2" xfId="29463" xr:uid="{126B1867-F8DE-47CA-A127-4CDC2A854D56}"/>
    <cellStyle name="40% - Accent2 3 5 5" xfId="22626" xr:uid="{28F3602C-C84F-43AC-A61E-16FFD2C39633}"/>
    <cellStyle name="40% - Accent2 3 6" xfId="3702" xr:uid="{00000000-0005-0000-0000-0000040D0000}"/>
    <cellStyle name="40% - Accent2 3 6 2" xfId="10155" xr:uid="{00000000-0005-0000-0000-0000050D0000}"/>
    <cellStyle name="40% - Accent2 3 6 2 2" xfId="17225" xr:uid="{00000000-0005-0000-0000-0000060D0000}"/>
    <cellStyle name="40% - Accent2 3 6 2 2 2" xfId="34171" xr:uid="{01DBB7FF-EEEA-4F5C-A693-B537BD7CA120}"/>
    <cellStyle name="40% - Accent2 3 6 2 3" xfId="27284" xr:uid="{48D31695-1F64-4433-BE2C-B083EAC89CC7}"/>
    <cellStyle name="40% - Accent2 3 6 3" xfId="12833" xr:uid="{00000000-0005-0000-0000-0000070D0000}"/>
    <cellStyle name="40% - Accent2 3 6 3 2" xfId="29839" xr:uid="{35A93320-DCDA-4187-ADAC-8216C36C9593}"/>
    <cellStyle name="40% - Accent2 3 6 4" xfId="23002" xr:uid="{7B77FBC6-F936-4BF1-8E5A-D2CEA4FF99D5}"/>
    <cellStyle name="40% - Accent2 3 7" xfId="20400" xr:uid="{00000000-0005-0000-0000-0000080D0000}"/>
    <cellStyle name="40% - Accent2 3 8" xfId="11093" xr:uid="{00000000-0005-0000-0000-0000090D0000}"/>
    <cellStyle name="40% - Accent2 3 8 2" xfId="28099" xr:uid="{42232B39-71F4-4482-93A7-0366143A2C1E}"/>
    <cellStyle name="40% - Accent2 3 9" xfId="21264" xr:uid="{01D5EA1B-1BAF-4C08-9F0D-7B07BD2DC9DA}"/>
    <cellStyle name="40% - Accent2 3_BS " xfId="6072" xr:uid="{00000000-0005-0000-0000-00000A0D0000}"/>
    <cellStyle name="40% - Accent2 4" xfId="178" xr:uid="{00000000-0005-0000-0000-00000B0D0000}"/>
    <cellStyle name="40% - Accent2 4 2" xfId="179" xr:uid="{00000000-0005-0000-0000-00000C0D0000}"/>
    <cellStyle name="40% - Accent2 4 3" xfId="20401" xr:uid="{00000000-0005-0000-0000-00000D0D0000}"/>
    <cellStyle name="40% - Accent2 4_BS " xfId="6073" xr:uid="{00000000-0005-0000-0000-00000E0D0000}"/>
    <cellStyle name="40% - Accent2 5" xfId="180" xr:uid="{00000000-0005-0000-0000-00000F0D0000}"/>
    <cellStyle name="40% - Accent3" xfId="181" xr:uid="{00000000-0005-0000-0000-0000100D0000}"/>
    <cellStyle name="40% - Accent3 2" xfId="182" xr:uid="{00000000-0005-0000-0000-0000110D0000}"/>
    <cellStyle name="40% - Accent3 2 2" xfId="183" xr:uid="{00000000-0005-0000-0000-0000120D0000}"/>
    <cellStyle name="40% - Accent3 2 2 2" xfId="184" xr:uid="{00000000-0005-0000-0000-0000130D0000}"/>
    <cellStyle name="40% - Accent3 2 2 3" xfId="8660" xr:uid="{00000000-0005-0000-0000-0000140D0000}"/>
    <cellStyle name="40% - Accent3 2 2 4" xfId="20402" xr:uid="{00000000-0005-0000-0000-0000150D0000}"/>
    <cellStyle name="40% - Accent3 2 2_BS " xfId="6075" xr:uid="{00000000-0005-0000-0000-0000160D0000}"/>
    <cellStyle name="40% - Accent3 2 3" xfId="185" xr:uid="{00000000-0005-0000-0000-0000170D0000}"/>
    <cellStyle name="40% - Accent3 2 3 2" xfId="186" xr:uid="{00000000-0005-0000-0000-0000180D0000}"/>
    <cellStyle name="40% - Accent3 2 3 3" xfId="20403" xr:uid="{00000000-0005-0000-0000-0000190D0000}"/>
    <cellStyle name="40% - Accent3 2 3_BS " xfId="6076" xr:uid="{00000000-0005-0000-0000-00001A0D0000}"/>
    <cellStyle name="40% - Accent3 2 4" xfId="187" xr:uid="{00000000-0005-0000-0000-00001B0D0000}"/>
    <cellStyle name="40% - Accent3 2 4 2" xfId="20404" xr:uid="{00000000-0005-0000-0000-00001C0D0000}"/>
    <cellStyle name="40% - Accent3 2 5" xfId="8477" xr:uid="{00000000-0005-0000-0000-00001D0D0000}"/>
    <cellStyle name="40% - Accent3 2 5 2" xfId="16322" xr:uid="{00000000-0005-0000-0000-00001E0D0000}"/>
    <cellStyle name="40% - Accent3 2 5 2 2" xfId="33317" xr:uid="{CC179B62-44A2-4C01-9C1B-5BD9C3075BA9}"/>
    <cellStyle name="40% - Accent3 2 5 3" xfId="26472" xr:uid="{67DC6C7E-C640-4ACF-B911-76C5768139C2}"/>
    <cellStyle name="40% - Accent3 2 6" xfId="8709" xr:uid="{00000000-0005-0000-0000-00001F0D0000}"/>
    <cellStyle name="40% - Accent3 2 6 2" xfId="16357" xr:uid="{00000000-0005-0000-0000-0000200D0000}"/>
    <cellStyle name="40% - Accent3 2 6 2 2" xfId="33351" xr:uid="{A2D67598-F125-4AD0-AA31-73E8A580FDB6}"/>
    <cellStyle name="40% - Accent3 2 6 3" xfId="26501" xr:uid="{9FE61D33-8FB6-4584-AC3C-AD392D9C6B1D}"/>
    <cellStyle name="40% - Accent3 2 7" xfId="9483" xr:uid="{00000000-0005-0000-0000-0000210D0000}"/>
    <cellStyle name="40% - Accent3 2 7 2" xfId="16585" xr:uid="{00000000-0005-0000-0000-0000220D0000}"/>
    <cellStyle name="40% - Accent3 2 7 2 2" xfId="33531" xr:uid="{B267980B-5F1B-49A4-AA3D-DDCEF348BEDD}"/>
    <cellStyle name="40% - Accent3 2 7 3" xfId="26644" xr:uid="{B46DDA91-3A49-49A8-B259-8EC02A5844E3}"/>
    <cellStyle name="40% - Accent3 2_BS " xfId="6074" xr:uid="{00000000-0005-0000-0000-0000230D0000}"/>
    <cellStyle name="40% - Accent3 3" xfId="188" xr:uid="{00000000-0005-0000-0000-0000240D0000}"/>
    <cellStyle name="40% - Accent3 3 10" xfId="21266" xr:uid="{5E078A5D-3C10-4B21-9CAE-9A015AA0A8AE}"/>
    <cellStyle name="40% - Accent3 3 2" xfId="189" xr:uid="{00000000-0005-0000-0000-0000250D0000}"/>
    <cellStyle name="40% - Accent3 3 2 2" xfId="6375" xr:uid="{00000000-0005-0000-0000-0000260D0000}"/>
    <cellStyle name="40% - Accent3 3 2 2 2" xfId="6376" xr:uid="{00000000-0005-0000-0000-0000270D0000}"/>
    <cellStyle name="40% - Accent3 3 2 2 2 2" xfId="14932" xr:uid="{00000000-0005-0000-0000-0000280D0000}"/>
    <cellStyle name="40% - Accent3 3 2 2 2 2 2" xfId="31938" xr:uid="{EBA58C25-C5D4-46DC-B778-6F3EA95D1A03}"/>
    <cellStyle name="40% - Accent3 3 2 2 2 3" xfId="25101" xr:uid="{B5F66925-889E-4C75-9FEA-45ABDB84DD02}"/>
    <cellStyle name="40% - Accent3 3 2 2 3" xfId="14931" xr:uid="{00000000-0005-0000-0000-0000290D0000}"/>
    <cellStyle name="40% - Accent3 3 2 2 3 2" xfId="31937" xr:uid="{006AC497-4256-42A5-A138-CFB44854EBE8}"/>
    <cellStyle name="40% - Accent3 3 2 2 4" xfId="25100" xr:uid="{AF6ADEAA-9C74-4ED4-BB7A-68F8D85D40FD}"/>
    <cellStyle name="40% - Accent3 3 2 3" xfId="6377" xr:uid="{00000000-0005-0000-0000-00002A0D0000}"/>
    <cellStyle name="40% - Accent3 3 2 3 2" xfId="14933" xr:uid="{00000000-0005-0000-0000-00002B0D0000}"/>
    <cellStyle name="40% - Accent3 3 2 3 2 2" xfId="31939" xr:uid="{0B1B58BF-C2DD-42BD-ACE2-69BA05DC77E6}"/>
    <cellStyle name="40% - Accent3 3 2 3 3" xfId="25102" xr:uid="{E7235629-CA4D-4580-A196-660CAD380995}"/>
    <cellStyle name="40% - Accent3 3 3" xfId="190" xr:uid="{00000000-0005-0000-0000-00002C0D0000}"/>
    <cellStyle name="40% - Accent3 3 3 2" xfId="2584" xr:uid="{00000000-0005-0000-0000-00002D0D0000}"/>
    <cellStyle name="40% - Accent3 3 3 2 2" xfId="3516" xr:uid="{00000000-0005-0000-0000-00002E0D0000}"/>
    <cellStyle name="40% - Accent3 3 3 2 2 2" xfId="5263" xr:uid="{00000000-0005-0000-0000-00002F0D0000}"/>
    <cellStyle name="40% - Accent3 3 3 2 2 2 2" xfId="10722" xr:uid="{00000000-0005-0000-0000-0000300D0000}"/>
    <cellStyle name="40% - Accent3 3 3 2 2 2 2 2" xfId="17792" xr:uid="{00000000-0005-0000-0000-0000310D0000}"/>
    <cellStyle name="40% - Accent3 3 3 2 2 2 2 2 2" xfId="34738" xr:uid="{950A124D-E1A0-4A45-8201-D36CECB97025}"/>
    <cellStyle name="40% - Accent3 3 3 2 2 2 2 3" xfId="27851" xr:uid="{704A4123-56E1-4FED-ADC0-BC7680EFF4D5}"/>
    <cellStyle name="40% - Accent3 3 3 2 2 2 3" xfId="14393" xr:uid="{00000000-0005-0000-0000-0000320D0000}"/>
    <cellStyle name="40% - Accent3 3 3 2 2 2 3 2" xfId="31399" xr:uid="{E6B7A056-6838-45CD-9BB4-B7DF9734E5DE}"/>
    <cellStyle name="40% - Accent3 3 3 2 2 2 4" xfId="24562" xr:uid="{36859804-8626-447E-8387-2623C10AE6BD}"/>
    <cellStyle name="40% - Accent3 3 3 2 2 3" xfId="9971" xr:uid="{00000000-0005-0000-0000-0000330D0000}"/>
    <cellStyle name="40% - Accent3 3 3 2 2 3 2" xfId="17041" xr:uid="{00000000-0005-0000-0000-0000340D0000}"/>
    <cellStyle name="40% - Accent3 3 3 2 2 3 2 2" xfId="33987" xr:uid="{360B5BF1-FF09-4816-8085-C76104206C50}"/>
    <cellStyle name="40% - Accent3 3 3 2 2 3 3" xfId="27100" xr:uid="{012C05E1-7B81-4664-BC28-28D1479FC47E}"/>
    <cellStyle name="40% - Accent3 3 3 2 2 4" xfId="12648" xr:uid="{00000000-0005-0000-0000-0000350D0000}"/>
    <cellStyle name="40% - Accent3 3 3 2 2 4 2" xfId="29654" xr:uid="{474984F7-970F-4E96-9D84-4939A376D160}"/>
    <cellStyle name="40% - Accent3 3 3 2 2 5" xfId="22817" xr:uid="{EF197104-3D78-43C3-BE7D-966ACEDEA459}"/>
    <cellStyle name="40% - Accent3 3 3 2 3" xfId="4352" xr:uid="{00000000-0005-0000-0000-0000360D0000}"/>
    <cellStyle name="40% - Accent3 3 3 2 3 2" xfId="10346" xr:uid="{00000000-0005-0000-0000-0000370D0000}"/>
    <cellStyle name="40% - Accent3 3 3 2 3 2 2" xfId="17416" xr:uid="{00000000-0005-0000-0000-0000380D0000}"/>
    <cellStyle name="40% - Accent3 3 3 2 3 2 2 2" xfId="34362" xr:uid="{4DA32594-7B72-4792-A6AA-24CEE4C5CB81}"/>
    <cellStyle name="40% - Accent3 3 3 2 3 2 3" xfId="27475" xr:uid="{5F107CEC-383E-4829-B544-3CD03B563C63}"/>
    <cellStyle name="40% - Accent3 3 3 2 3 3" xfId="13482" xr:uid="{00000000-0005-0000-0000-0000390D0000}"/>
    <cellStyle name="40% - Accent3 3 3 2 3 3 2" xfId="30488" xr:uid="{728630FF-135A-4A56-9E66-BF189471E29C}"/>
    <cellStyle name="40% - Accent3 3 3 2 3 4" xfId="23651" xr:uid="{63EECD4B-7F5E-411C-AD16-7BC39952D9B8}"/>
    <cellStyle name="40% - Accent3 3 3 2 4" xfId="6379" xr:uid="{00000000-0005-0000-0000-00003A0D0000}"/>
    <cellStyle name="40% - Accent3 3 3 2 4 2" xfId="14935" xr:uid="{00000000-0005-0000-0000-00003B0D0000}"/>
    <cellStyle name="40% - Accent3 3 3 2 4 2 2" xfId="31941" xr:uid="{D5F02279-8505-415D-AC70-7A66833F12E6}"/>
    <cellStyle name="40% - Accent3 3 3 2 4 3" xfId="25104" xr:uid="{6D4CD99F-8876-40D2-B253-DBA03C935CAD}"/>
    <cellStyle name="40% - Accent3 3 3 2 5" xfId="9604" xr:uid="{00000000-0005-0000-0000-00003C0D0000}"/>
    <cellStyle name="40% - Accent3 3 3 2 5 2" xfId="16674" xr:uid="{00000000-0005-0000-0000-00003D0D0000}"/>
    <cellStyle name="40% - Accent3 3 3 2 5 2 2" xfId="33620" xr:uid="{906FB162-F1BD-4A74-A3CE-51CC6AD1EBE2}"/>
    <cellStyle name="40% - Accent3 3 3 2 5 3" xfId="26733" xr:uid="{914BFFEF-D645-4CA7-AF02-E5C51A469EC5}"/>
    <cellStyle name="40% - Accent3 3 3 2 6" xfId="11744" xr:uid="{00000000-0005-0000-0000-00003E0D0000}"/>
    <cellStyle name="40% - Accent3 3 3 2 6 2" xfId="28750" xr:uid="{45608FA4-EF31-41A8-BB97-2B7DC3116420}"/>
    <cellStyle name="40% - Accent3 3 3 2 7" xfId="21913" xr:uid="{320080B4-73D6-4348-9A97-6DE1A1D312DC}"/>
    <cellStyle name="40% - Accent3 3 3 3" xfId="3321" xr:uid="{00000000-0005-0000-0000-00003F0D0000}"/>
    <cellStyle name="40% - Accent3 3 3 3 2" xfId="5068" xr:uid="{00000000-0005-0000-0000-0000400D0000}"/>
    <cellStyle name="40% - Accent3 3 3 3 2 2" xfId="10534" xr:uid="{00000000-0005-0000-0000-0000410D0000}"/>
    <cellStyle name="40% - Accent3 3 3 3 2 2 2" xfId="17604" xr:uid="{00000000-0005-0000-0000-0000420D0000}"/>
    <cellStyle name="40% - Accent3 3 3 3 2 2 2 2" xfId="34550" xr:uid="{8E957FB0-AB41-43C7-9679-6050DE92ADA4}"/>
    <cellStyle name="40% - Accent3 3 3 3 2 2 3" xfId="27663" xr:uid="{F3E2943B-7CDE-42C7-A1E3-CFD8E85CD1AE}"/>
    <cellStyle name="40% - Accent3 3 3 3 2 3" xfId="14198" xr:uid="{00000000-0005-0000-0000-0000430D0000}"/>
    <cellStyle name="40% - Accent3 3 3 3 2 3 2" xfId="31204" xr:uid="{23F4ECCB-95D4-4F36-A69E-04419A69CA89}"/>
    <cellStyle name="40% - Accent3 3 3 3 2 4" xfId="24367" xr:uid="{DD3B7FE2-65D2-4B6B-8E51-A60DFFE2C981}"/>
    <cellStyle name="40% - Accent3 3 3 3 3" xfId="9784" xr:uid="{00000000-0005-0000-0000-0000440D0000}"/>
    <cellStyle name="40% - Accent3 3 3 3 3 2" xfId="16854" xr:uid="{00000000-0005-0000-0000-0000450D0000}"/>
    <cellStyle name="40% - Accent3 3 3 3 3 2 2" xfId="33800" xr:uid="{FDF3470C-D112-41D2-B31E-9DC36EBC88A1}"/>
    <cellStyle name="40% - Accent3 3 3 3 3 3" xfId="26913" xr:uid="{1B0BC361-47DE-4446-9E50-E2CCAF5B895B}"/>
    <cellStyle name="40% - Accent3 3 3 3 4" xfId="12460" xr:uid="{00000000-0005-0000-0000-0000460D0000}"/>
    <cellStyle name="40% - Accent3 3 3 3 4 2" xfId="29466" xr:uid="{39908C33-D3BF-4CCF-8E2F-EA37411B0609}"/>
    <cellStyle name="40% - Accent3 3 3 3 5" xfId="22629" xr:uid="{18E20223-D717-4589-8AFE-A7396E2EFFD3}"/>
    <cellStyle name="40% - Accent3 3 3 4" xfId="3705" xr:uid="{00000000-0005-0000-0000-0000470D0000}"/>
    <cellStyle name="40% - Accent3 3 3 4 2" xfId="10158" xr:uid="{00000000-0005-0000-0000-0000480D0000}"/>
    <cellStyle name="40% - Accent3 3 3 4 2 2" xfId="17228" xr:uid="{00000000-0005-0000-0000-0000490D0000}"/>
    <cellStyle name="40% - Accent3 3 3 4 2 2 2" xfId="34174" xr:uid="{EDBF0B2A-25C0-4BCC-85B2-9F721A9E5CD9}"/>
    <cellStyle name="40% - Accent3 3 3 4 2 3" xfId="27287" xr:uid="{E3CA8A82-A8F4-4DEA-86EB-781C64EF4C4A}"/>
    <cellStyle name="40% - Accent3 3 3 4 3" xfId="12836" xr:uid="{00000000-0005-0000-0000-00004A0D0000}"/>
    <cellStyle name="40% - Accent3 3 3 4 3 2" xfId="29842" xr:uid="{14BEDA06-A9CF-48B9-AB05-11264AEB087F}"/>
    <cellStyle name="40% - Accent3 3 3 4 4" xfId="23005" xr:uid="{2C644B96-2F09-4CD3-A6DE-4FABC42D1163}"/>
    <cellStyle name="40% - Accent3 3 3 5" xfId="6378" xr:uid="{00000000-0005-0000-0000-00004B0D0000}"/>
    <cellStyle name="40% - Accent3 3 3 5 2" xfId="14934" xr:uid="{00000000-0005-0000-0000-00004C0D0000}"/>
    <cellStyle name="40% - Accent3 3 3 5 2 2" xfId="31940" xr:uid="{F09672B6-7808-40B7-AC23-C29B8625993E}"/>
    <cellStyle name="40% - Accent3 3 3 5 3" xfId="25103" xr:uid="{BF0B3524-9CBB-42D4-B249-02925D8AFA79}"/>
    <cellStyle name="40% - Accent3 3 3 6" xfId="9499" xr:uid="{00000000-0005-0000-0000-00004D0D0000}"/>
    <cellStyle name="40% - Accent3 3 3 6 2" xfId="16600" xr:uid="{00000000-0005-0000-0000-00004E0D0000}"/>
    <cellStyle name="40% - Accent3 3 3 6 2 2" xfId="33546" xr:uid="{42B88406-44B8-48B7-BE88-4410EDAFCCB2}"/>
    <cellStyle name="40% - Accent3 3 3 6 3" xfId="26659" xr:uid="{80DF5630-0B5A-464E-8B99-856063057168}"/>
    <cellStyle name="40% - Accent3 3 3 7" xfId="11096" xr:uid="{00000000-0005-0000-0000-00004F0D0000}"/>
    <cellStyle name="40% - Accent3 3 3 7 2" xfId="28102" xr:uid="{1DEAE9FA-6ACB-46AF-8EFB-87629788F673}"/>
    <cellStyle name="40% - Accent3 3 3 8" xfId="21267" xr:uid="{2AE01004-EEF4-4792-8445-8CDA0D6DA016}"/>
    <cellStyle name="40% - Accent3 3 4" xfId="2583" xr:uid="{00000000-0005-0000-0000-0000500D0000}"/>
    <cellStyle name="40% - Accent3 3 4 2" xfId="3515" xr:uid="{00000000-0005-0000-0000-0000510D0000}"/>
    <cellStyle name="40% - Accent3 3 4 2 2" xfId="5262" xr:uid="{00000000-0005-0000-0000-0000520D0000}"/>
    <cellStyle name="40% - Accent3 3 4 2 2 2" xfId="10721" xr:uid="{00000000-0005-0000-0000-0000530D0000}"/>
    <cellStyle name="40% - Accent3 3 4 2 2 2 2" xfId="17791" xr:uid="{00000000-0005-0000-0000-0000540D0000}"/>
    <cellStyle name="40% - Accent3 3 4 2 2 2 2 2" xfId="34737" xr:uid="{95A8C777-0FE4-470B-8113-C74AC189AB7B}"/>
    <cellStyle name="40% - Accent3 3 4 2 2 2 3" xfId="27850" xr:uid="{FFCDF836-C2F8-46D4-A0FE-599EEFB349B8}"/>
    <cellStyle name="40% - Accent3 3 4 2 2 3" xfId="14392" xr:uid="{00000000-0005-0000-0000-0000550D0000}"/>
    <cellStyle name="40% - Accent3 3 4 2 2 3 2" xfId="31398" xr:uid="{60D409F1-8814-477A-8BE1-B926FCF8D0CF}"/>
    <cellStyle name="40% - Accent3 3 4 2 2 4" xfId="24561" xr:uid="{9BEA455F-EA8F-43F1-983B-476B14374F0B}"/>
    <cellStyle name="40% - Accent3 3 4 2 3" xfId="9970" xr:uid="{00000000-0005-0000-0000-0000560D0000}"/>
    <cellStyle name="40% - Accent3 3 4 2 3 2" xfId="17040" xr:uid="{00000000-0005-0000-0000-0000570D0000}"/>
    <cellStyle name="40% - Accent3 3 4 2 3 2 2" xfId="33986" xr:uid="{D69BF052-06F8-435C-86B6-22BC421D6D23}"/>
    <cellStyle name="40% - Accent3 3 4 2 3 3" xfId="27099" xr:uid="{C1C12941-AACB-4A21-9BB8-5B945641D634}"/>
    <cellStyle name="40% - Accent3 3 4 2 4" xfId="12647" xr:uid="{00000000-0005-0000-0000-0000580D0000}"/>
    <cellStyle name="40% - Accent3 3 4 2 4 2" xfId="29653" xr:uid="{CB49FF7F-99AD-45FB-9948-E68C012B3D98}"/>
    <cellStyle name="40% - Accent3 3 4 2 5" xfId="22816" xr:uid="{8F2197AC-EF63-4609-ABDF-0B07E891DD1E}"/>
    <cellStyle name="40% - Accent3 3 4 3" xfId="4351" xr:uid="{00000000-0005-0000-0000-0000590D0000}"/>
    <cellStyle name="40% - Accent3 3 4 3 2" xfId="10345" xr:uid="{00000000-0005-0000-0000-00005A0D0000}"/>
    <cellStyle name="40% - Accent3 3 4 3 2 2" xfId="17415" xr:uid="{00000000-0005-0000-0000-00005B0D0000}"/>
    <cellStyle name="40% - Accent3 3 4 3 2 2 2" xfId="34361" xr:uid="{82E563F7-C7A1-4820-BA13-FC99DA92A649}"/>
    <cellStyle name="40% - Accent3 3 4 3 2 3" xfId="27474" xr:uid="{8C11BACD-BDBB-4EB5-9898-91C7B5982F3B}"/>
    <cellStyle name="40% - Accent3 3 4 3 3" xfId="13481" xr:uid="{00000000-0005-0000-0000-00005C0D0000}"/>
    <cellStyle name="40% - Accent3 3 4 3 3 2" xfId="30487" xr:uid="{DB26BC44-BF79-4412-AA2B-E17F9FD84F3A}"/>
    <cellStyle name="40% - Accent3 3 4 3 4" xfId="23650" xr:uid="{F3831C5F-7D44-48D8-80C9-F17B28EE4D40}"/>
    <cellStyle name="40% - Accent3 3 4 4" xfId="6380" xr:uid="{00000000-0005-0000-0000-00005D0D0000}"/>
    <cellStyle name="40% - Accent3 3 4 4 2" xfId="14936" xr:uid="{00000000-0005-0000-0000-00005E0D0000}"/>
    <cellStyle name="40% - Accent3 3 4 4 2 2" xfId="31942" xr:uid="{CB3EBDC3-DE0E-438A-B038-E5351B66D511}"/>
    <cellStyle name="40% - Accent3 3 4 4 3" xfId="25105" xr:uid="{CF11D7B4-0DB6-4324-87DB-8A08A5FA09DB}"/>
    <cellStyle name="40% - Accent3 3 4 5" xfId="9603" xr:uid="{00000000-0005-0000-0000-00005F0D0000}"/>
    <cellStyle name="40% - Accent3 3 4 5 2" xfId="16673" xr:uid="{00000000-0005-0000-0000-0000600D0000}"/>
    <cellStyle name="40% - Accent3 3 4 5 2 2" xfId="33619" xr:uid="{F318F623-A013-40CF-A574-722EF7BA3A22}"/>
    <cellStyle name="40% - Accent3 3 4 5 3" xfId="26732" xr:uid="{5E23B52D-75F8-4610-B16E-12100783CB00}"/>
    <cellStyle name="40% - Accent3 3 4 6" xfId="11743" xr:uid="{00000000-0005-0000-0000-0000610D0000}"/>
    <cellStyle name="40% - Accent3 3 4 6 2" xfId="28749" xr:uid="{890F5277-E3AE-4FA2-A197-EF771FE55BDC}"/>
    <cellStyle name="40% - Accent3 3 4 7" xfId="21912" xr:uid="{DF6C2549-AF04-497F-8C06-869314D337FA}"/>
    <cellStyle name="40% - Accent3 3 5" xfId="3320" xr:uid="{00000000-0005-0000-0000-0000620D0000}"/>
    <cellStyle name="40% - Accent3 3 5 2" xfId="5067" xr:uid="{00000000-0005-0000-0000-0000630D0000}"/>
    <cellStyle name="40% - Accent3 3 5 2 2" xfId="10533" xr:uid="{00000000-0005-0000-0000-0000640D0000}"/>
    <cellStyle name="40% - Accent3 3 5 2 2 2" xfId="17603" xr:uid="{00000000-0005-0000-0000-0000650D0000}"/>
    <cellStyle name="40% - Accent3 3 5 2 2 2 2" xfId="34549" xr:uid="{9CFD5F2A-4F3C-4BD1-96A7-145531AF2E6D}"/>
    <cellStyle name="40% - Accent3 3 5 2 2 3" xfId="27662" xr:uid="{7A5D4B36-338A-47FA-949C-00F5D5080C6B}"/>
    <cellStyle name="40% - Accent3 3 5 2 3" xfId="14197" xr:uid="{00000000-0005-0000-0000-0000660D0000}"/>
    <cellStyle name="40% - Accent3 3 5 2 3 2" xfId="31203" xr:uid="{FD3EAB1C-E067-4506-823F-BC75D2DC01F5}"/>
    <cellStyle name="40% - Accent3 3 5 2 4" xfId="24366" xr:uid="{DA14F022-C0CE-4179-A02D-531E0D305365}"/>
    <cellStyle name="40% - Accent3 3 5 3" xfId="9783" xr:uid="{00000000-0005-0000-0000-0000670D0000}"/>
    <cellStyle name="40% - Accent3 3 5 3 2" xfId="16853" xr:uid="{00000000-0005-0000-0000-0000680D0000}"/>
    <cellStyle name="40% - Accent3 3 5 3 2 2" xfId="33799" xr:uid="{AB16CD77-C12B-4428-A64C-8D963A9EF7B0}"/>
    <cellStyle name="40% - Accent3 3 5 3 3" xfId="26912" xr:uid="{C390FDE7-8158-4E93-81E4-22BB0564A9BB}"/>
    <cellStyle name="40% - Accent3 3 5 4" xfId="12459" xr:uid="{00000000-0005-0000-0000-0000690D0000}"/>
    <cellStyle name="40% - Accent3 3 5 4 2" xfId="29465" xr:uid="{3040896E-1E31-4B8C-A1C9-327D773109DD}"/>
    <cellStyle name="40% - Accent3 3 5 5" xfId="22628" xr:uid="{3EF06BE6-D5D9-490E-AF85-3804A228834D}"/>
    <cellStyle name="40% - Accent3 3 6" xfId="3704" xr:uid="{00000000-0005-0000-0000-00006A0D0000}"/>
    <cellStyle name="40% - Accent3 3 6 2" xfId="10157" xr:uid="{00000000-0005-0000-0000-00006B0D0000}"/>
    <cellStyle name="40% - Accent3 3 6 2 2" xfId="17227" xr:uid="{00000000-0005-0000-0000-00006C0D0000}"/>
    <cellStyle name="40% - Accent3 3 6 2 2 2" xfId="34173" xr:uid="{8ED8D501-9F1E-41B7-812E-2D8449B975E4}"/>
    <cellStyle name="40% - Accent3 3 6 2 3" xfId="27286" xr:uid="{36CD49DD-1EE9-42D5-867F-9F323358F786}"/>
    <cellStyle name="40% - Accent3 3 6 3" xfId="12835" xr:uid="{00000000-0005-0000-0000-00006D0D0000}"/>
    <cellStyle name="40% - Accent3 3 6 3 2" xfId="29841" xr:uid="{F9AF666F-D861-4E0A-A432-A120718B2C2C}"/>
    <cellStyle name="40% - Accent3 3 6 4" xfId="23004" xr:uid="{9B86527D-FCFE-4F7D-BABA-B25D3292E58D}"/>
    <cellStyle name="40% - Accent3 3 7" xfId="9498" xr:uid="{00000000-0005-0000-0000-00006E0D0000}"/>
    <cellStyle name="40% - Accent3 3 7 2" xfId="16599" xr:uid="{00000000-0005-0000-0000-00006F0D0000}"/>
    <cellStyle name="40% - Accent3 3 7 2 2" xfId="33545" xr:uid="{4794E1F9-1518-40EE-882F-BC42C9A9EB91}"/>
    <cellStyle name="40% - Accent3 3 7 3" xfId="26658" xr:uid="{7185966B-82B0-4D83-B4FD-4400BC4C4D06}"/>
    <cellStyle name="40% - Accent3 3 8" xfId="20405" xr:uid="{00000000-0005-0000-0000-0000700D0000}"/>
    <cellStyle name="40% - Accent3 3 9" xfId="11095" xr:uid="{00000000-0005-0000-0000-0000710D0000}"/>
    <cellStyle name="40% - Accent3 3 9 2" xfId="28101" xr:uid="{8206C6CD-52DD-4293-85E5-164993C1C702}"/>
    <cellStyle name="40% - Accent3 3_BS " xfId="6077" xr:uid="{00000000-0005-0000-0000-0000720D0000}"/>
    <cellStyle name="40% - Accent3 4" xfId="191" xr:uid="{00000000-0005-0000-0000-0000730D0000}"/>
    <cellStyle name="40% - Accent3 4 2" xfId="192" xr:uid="{00000000-0005-0000-0000-0000740D0000}"/>
    <cellStyle name="40% - Accent3 4 3" xfId="20406" xr:uid="{00000000-0005-0000-0000-0000750D0000}"/>
    <cellStyle name="40% - Accent3 4_BS " xfId="6078" xr:uid="{00000000-0005-0000-0000-0000760D0000}"/>
    <cellStyle name="40% - Accent3 5" xfId="193" xr:uid="{00000000-0005-0000-0000-0000770D0000}"/>
    <cellStyle name="40% - Accent3 5 2" xfId="20407" xr:uid="{00000000-0005-0000-0000-0000780D0000}"/>
    <cellStyle name="40% - Accent4" xfId="194" xr:uid="{00000000-0005-0000-0000-0000790D0000}"/>
    <cellStyle name="40% - Accent4 2" xfId="195" xr:uid="{00000000-0005-0000-0000-00007A0D0000}"/>
    <cellStyle name="40% - Accent4 2 2" xfId="196" xr:uid="{00000000-0005-0000-0000-00007B0D0000}"/>
    <cellStyle name="40% - Accent4 2 2 2" xfId="197" xr:uid="{00000000-0005-0000-0000-00007C0D0000}"/>
    <cellStyle name="40% - Accent4 2 2 3" xfId="8661" xr:uid="{00000000-0005-0000-0000-00007D0D0000}"/>
    <cellStyle name="40% - Accent4 2 2 4" xfId="20408" xr:uid="{00000000-0005-0000-0000-00007E0D0000}"/>
    <cellStyle name="40% - Accent4 2 2_BS " xfId="6080" xr:uid="{00000000-0005-0000-0000-00007F0D0000}"/>
    <cellStyle name="40% - Accent4 2 3" xfId="198" xr:uid="{00000000-0005-0000-0000-0000800D0000}"/>
    <cellStyle name="40% - Accent4 2 3 2" xfId="199" xr:uid="{00000000-0005-0000-0000-0000810D0000}"/>
    <cellStyle name="40% - Accent4 2 3 3" xfId="20409" xr:uid="{00000000-0005-0000-0000-0000820D0000}"/>
    <cellStyle name="40% - Accent4 2 3_BS " xfId="6081" xr:uid="{00000000-0005-0000-0000-0000830D0000}"/>
    <cellStyle name="40% - Accent4 2 4" xfId="200" xr:uid="{00000000-0005-0000-0000-0000840D0000}"/>
    <cellStyle name="40% - Accent4 2 4 2" xfId="20410" xr:uid="{00000000-0005-0000-0000-0000850D0000}"/>
    <cellStyle name="40% - Accent4 2 5" xfId="8481" xr:uid="{00000000-0005-0000-0000-0000860D0000}"/>
    <cellStyle name="40% - Accent4 2 5 2" xfId="16325" xr:uid="{00000000-0005-0000-0000-0000870D0000}"/>
    <cellStyle name="40% - Accent4 2 5 2 2" xfId="33320" xr:uid="{3F30CB12-5E14-4335-ABEB-FE8844AADA25}"/>
    <cellStyle name="40% - Accent4 2 5 3" xfId="26475" xr:uid="{68C78B07-7D55-4EF6-9A51-2A6334B60C3C}"/>
    <cellStyle name="40% - Accent4 2 6" xfId="8512" xr:uid="{00000000-0005-0000-0000-0000880D0000}"/>
    <cellStyle name="40% - Accent4 2 6 2" xfId="16336" xr:uid="{00000000-0005-0000-0000-0000890D0000}"/>
    <cellStyle name="40% - Accent4 2 6 2 2" xfId="33330" xr:uid="{919EFC86-2530-4483-A38D-ABAE97350A15}"/>
    <cellStyle name="40% - Accent4 2 6 3" xfId="26483" xr:uid="{C505EF92-52EA-4776-A927-A595C66B9BE9}"/>
    <cellStyle name="40% - Accent4 2 7" xfId="9482" xr:uid="{00000000-0005-0000-0000-00008A0D0000}"/>
    <cellStyle name="40% - Accent4 2 7 2" xfId="16584" xr:uid="{00000000-0005-0000-0000-00008B0D0000}"/>
    <cellStyle name="40% - Accent4 2 7 2 2" xfId="33530" xr:uid="{C917848A-1D5E-4937-819A-2F7A76FBB941}"/>
    <cellStyle name="40% - Accent4 2 7 3" xfId="26643" xr:uid="{9BB11781-9AE9-4993-BC8D-C6849872E996}"/>
    <cellStyle name="40% - Accent4 2_BS " xfId="6079" xr:uid="{00000000-0005-0000-0000-00008C0D0000}"/>
    <cellStyle name="40% - Accent4 3" xfId="201" xr:uid="{00000000-0005-0000-0000-00008D0D0000}"/>
    <cellStyle name="40% - Accent4 3 2" xfId="202" xr:uid="{00000000-0005-0000-0000-00008E0D0000}"/>
    <cellStyle name="40% - Accent4 3 2 2" xfId="6381" xr:uid="{00000000-0005-0000-0000-00008F0D0000}"/>
    <cellStyle name="40% - Accent4 3 2 2 2" xfId="6382" xr:uid="{00000000-0005-0000-0000-0000900D0000}"/>
    <cellStyle name="40% - Accent4 3 2 2 2 2" xfId="14938" xr:uid="{00000000-0005-0000-0000-0000910D0000}"/>
    <cellStyle name="40% - Accent4 3 2 2 2 2 2" xfId="31944" xr:uid="{C6ECDB43-994D-474B-9C2F-964E3E6F07E4}"/>
    <cellStyle name="40% - Accent4 3 2 2 2 3" xfId="25107" xr:uid="{DA1288D0-5797-41A7-90BF-EF8B53BC6FB6}"/>
    <cellStyle name="40% - Accent4 3 2 2 3" xfId="14937" xr:uid="{00000000-0005-0000-0000-0000920D0000}"/>
    <cellStyle name="40% - Accent4 3 2 2 3 2" xfId="31943" xr:uid="{A94F0FD3-FE0F-4453-AD69-8DF10CE7ABFC}"/>
    <cellStyle name="40% - Accent4 3 2 2 4" xfId="25106" xr:uid="{E9BA6821-076A-4DB9-8D70-04AA021610DA}"/>
    <cellStyle name="40% - Accent4 3 2 3" xfId="6383" xr:uid="{00000000-0005-0000-0000-0000930D0000}"/>
    <cellStyle name="40% - Accent4 3 2 3 2" xfId="14939" xr:uid="{00000000-0005-0000-0000-0000940D0000}"/>
    <cellStyle name="40% - Accent4 3 2 3 2 2" xfId="31945" xr:uid="{C83AC556-95F2-4EC7-BDAE-A1C2DD48A983}"/>
    <cellStyle name="40% - Accent4 3 2 3 3" xfId="25108" xr:uid="{8B42E89B-26B4-479A-A02C-CB1A66C088F0}"/>
    <cellStyle name="40% - Accent4 3 3" xfId="203" xr:uid="{00000000-0005-0000-0000-0000950D0000}"/>
    <cellStyle name="40% - Accent4 3 3 2" xfId="2586" xr:uid="{00000000-0005-0000-0000-0000960D0000}"/>
    <cellStyle name="40% - Accent4 3 3 2 2" xfId="3518" xr:uid="{00000000-0005-0000-0000-0000970D0000}"/>
    <cellStyle name="40% - Accent4 3 3 2 2 2" xfId="5265" xr:uid="{00000000-0005-0000-0000-0000980D0000}"/>
    <cellStyle name="40% - Accent4 3 3 2 2 2 2" xfId="10724" xr:uid="{00000000-0005-0000-0000-0000990D0000}"/>
    <cellStyle name="40% - Accent4 3 3 2 2 2 2 2" xfId="17794" xr:uid="{00000000-0005-0000-0000-00009A0D0000}"/>
    <cellStyle name="40% - Accent4 3 3 2 2 2 2 2 2" xfId="34740" xr:uid="{1FFD13FB-355B-421E-8726-E5955C1FED93}"/>
    <cellStyle name="40% - Accent4 3 3 2 2 2 2 3" xfId="27853" xr:uid="{89385B1F-0E92-4787-8987-AB1560AF6837}"/>
    <cellStyle name="40% - Accent4 3 3 2 2 2 3" xfId="14395" xr:uid="{00000000-0005-0000-0000-00009B0D0000}"/>
    <cellStyle name="40% - Accent4 3 3 2 2 2 3 2" xfId="31401" xr:uid="{93406222-F0B5-4D64-AD43-74F3E0EFDBF5}"/>
    <cellStyle name="40% - Accent4 3 3 2 2 2 4" xfId="24564" xr:uid="{29701E34-1450-404B-B0C5-3A5190B6D244}"/>
    <cellStyle name="40% - Accent4 3 3 2 2 3" xfId="9973" xr:uid="{00000000-0005-0000-0000-00009C0D0000}"/>
    <cellStyle name="40% - Accent4 3 3 2 2 3 2" xfId="17043" xr:uid="{00000000-0005-0000-0000-00009D0D0000}"/>
    <cellStyle name="40% - Accent4 3 3 2 2 3 2 2" xfId="33989" xr:uid="{ADEF6402-9F97-4EB6-920D-24B0433DC523}"/>
    <cellStyle name="40% - Accent4 3 3 2 2 3 3" xfId="27102" xr:uid="{455226B8-A83E-4F5A-9AF8-C57C3E2654E0}"/>
    <cellStyle name="40% - Accent4 3 3 2 2 4" xfId="12650" xr:uid="{00000000-0005-0000-0000-00009E0D0000}"/>
    <cellStyle name="40% - Accent4 3 3 2 2 4 2" xfId="29656" xr:uid="{3995E9B7-A6E6-4A07-A137-145251397966}"/>
    <cellStyle name="40% - Accent4 3 3 2 2 5" xfId="22819" xr:uid="{5A71E65B-519A-485A-96F1-CEBB92FC6FB0}"/>
    <cellStyle name="40% - Accent4 3 3 2 3" xfId="4354" xr:uid="{00000000-0005-0000-0000-00009F0D0000}"/>
    <cellStyle name="40% - Accent4 3 3 2 3 2" xfId="10348" xr:uid="{00000000-0005-0000-0000-0000A00D0000}"/>
    <cellStyle name="40% - Accent4 3 3 2 3 2 2" xfId="17418" xr:uid="{00000000-0005-0000-0000-0000A10D0000}"/>
    <cellStyle name="40% - Accent4 3 3 2 3 2 2 2" xfId="34364" xr:uid="{321EA34E-1E9C-4BCF-8C5A-9C52961C1ECC}"/>
    <cellStyle name="40% - Accent4 3 3 2 3 2 3" xfId="27477" xr:uid="{FE1B08AC-33A1-43DB-BBE4-934B70726B55}"/>
    <cellStyle name="40% - Accent4 3 3 2 3 3" xfId="13484" xr:uid="{00000000-0005-0000-0000-0000A20D0000}"/>
    <cellStyle name="40% - Accent4 3 3 2 3 3 2" xfId="30490" xr:uid="{8B1A099E-71DE-4454-920B-A2C02B275229}"/>
    <cellStyle name="40% - Accent4 3 3 2 3 4" xfId="23653" xr:uid="{C9AC40AF-8792-436A-B409-9AAD6E008D93}"/>
    <cellStyle name="40% - Accent4 3 3 2 4" xfId="6385" xr:uid="{00000000-0005-0000-0000-0000A30D0000}"/>
    <cellStyle name="40% - Accent4 3 3 2 4 2" xfId="14941" xr:uid="{00000000-0005-0000-0000-0000A40D0000}"/>
    <cellStyle name="40% - Accent4 3 3 2 4 2 2" xfId="31947" xr:uid="{947C6F3D-B3E7-4F3D-AB9F-111FF4B40352}"/>
    <cellStyle name="40% - Accent4 3 3 2 4 3" xfId="25110" xr:uid="{EC4DC10B-C17C-4D87-95DE-2203D43E2676}"/>
    <cellStyle name="40% - Accent4 3 3 2 5" xfId="11746" xr:uid="{00000000-0005-0000-0000-0000A50D0000}"/>
    <cellStyle name="40% - Accent4 3 3 2 5 2" xfId="28752" xr:uid="{494BD034-734E-4134-A320-5D786F812D5A}"/>
    <cellStyle name="40% - Accent4 3 3 2 6" xfId="21915" xr:uid="{4980716B-4A3B-4D68-AA7D-9DE09EEE66FD}"/>
    <cellStyle name="40% - Accent4 3 3 3" xfId="3323" xr:uid="{00000000-0005-0000-0000-0000A60D0000}"/>
    <cellStyle name="40% - Accent4 3 3 3 2" xfId="5070" xr:uid="{00000000-0005-0000-0000-0000A70D0000}"/>
    <cellStyle name="40% - Accent4 3 3 3 2 2" xfId="10536" xr:uid="{00000000-0005-0000-0000-0000A80D0000}"/>
    <cellStyle name="40% - Accent4 3 3 3 2 2 2" xfId="17606" xr:uid="{00000000-0005-0000-0000-0000A90D0000}"/>
    <cellStyle name="40% - Accent4 3 3 3 2 2 2 2" xfId="34552" xr:uid="{85AE4682-E15B-42FE-B496-1019A4FAD0FC}"/>
    <cellStyle name="40% - Accent4 3 3 3 2 2 3" xfId="27665" xr:uid="{FA7306D8-5702-4051-B7B2-27EA05A27D1E}"/>
    <cellStyle name="40% - Accent4 3 3 3 2 3" xfId="14200" xr:uid="{00000000-0005-0000-0000-0000AA0D0000}"/>
    <cellStyle name="40% - Accent4 3 3 3 2 3 2" xfId="31206" xr:uid="{0B95CCFD-D21B-4E6E-9F14-0864032FC151}"/>
    <cellStyle name="40% - Accent4 3 3 3 2 4" xfId="24369" xr:uid="{E718F3CD-8053-4378-B057-123599B474E1}"/>
    <cellStyle name="40% - Accent4 3 3 3 3" xfId="9786" xr:uid="{00000000-0005-0000-0000-0000AB0D0000}"/>
    <cellStyle name="40% - Accent4 3 3 3 3 2" xfId="16856" xr:uid="{00000000-0005-0000-0000-0000AC0D0000}"/>
    <cellStyle name="40% - Accent4 3 3 3 3 2 2" xfId="33802" xr:uid="{4A06FBD7-8D16-454B-8E93-DA9EA83D848E}"/>
    <cellStyle name="40% - Accent4 3 3 3 3 3" xfId="26915" xr:uid="{40F53BE9-CAD7-4B89-888E-5234D3DFFB8C}"/>
    <cellStyle name="40% - Accent4 3 3 3 4" xfId="12462" xr:uid="{00000000-0005-0000-0000-0000AD0D0000}"/>
    <cellStyle name="40% - Accent4 3 3 3 4 2" xfId="29468" xr:uid="{567A164A-B8C1-4F85-9B79-7AE2A0D7974B}"/>
    <cellStyle name="40% - Accent4 3 3 3 5" xfId="22631" xr:uid="{BE962F3D-E73D-4514-83DB-AF6179653705}"/>
    <cellStyle name="40% - Accent4 3 3 4" xfId="3707" xr:uid="{00000000-0005-0000-0000-0000AE0D0000}"/>
    <cellStyle name="40% - Accent4 3 3 4 2" xfId="10160" xr:uid="{00000000-0005-0000-0000-0000AF0D0000}"/>
    <cellStyle name="40% - Accent4 3 3 4 2 2" xfId="17230" xr:uid="{00000000-0005-0000-0000-0000B00D0000}"/>
    <cellStyle name="40% - Accent4 3 3 4 2 2 2" xfId="34176" xr:uid="{8F6B5B57-7D92-4065-A7C9-AB6AB3F6D8B6}"/>
    <cellStyle name="40% - Accent4 3 3 4 2 3" xfId="27289" xr:uid="{CFD321F3-F2D7-4A6E-8AEC-BB2AFCA71EA6}"/>
    <cellStyle name="40% - Accent4 3 3 4 3" xfId="12838" xr:uid="{00000000-0005-0000-0000-0000B10D0000}"/>
    <cellStyle name="40% - Accent4 3 3 4 3 2" xfId="29844" xr:uid="{EA697F1C-08EE-4A6C-86A6-397F20C44B54}"/>
    <cellStyle name="40% - Accent4 3 3 4 4" xfId="23007" xr:uid="{9A3CE3A9-8DBD-4C7F-9C66-6AA3C648702E}"/>
    <cellStyle name="40% - Accent4 3 3 5" xfId="6384" xr:uid="{00000000-0005-0000-0000-0000B20D0000}"/>
    <cellStyle name="40% - Accent4 3 3 5 2" xfId="14940" xr:uid="{00000000-0005-0000-0000-0000B30D0000}"/>
    <cellStyle name="40% - Accent4 3 3 5 2 2" xfId="31946" xr:uid="{3AB53595-7D0A-4C1B-ADA8-C75AC337FEB4}"/>
    <cellStyle name="40% - Accent4 3 3 5 3" xfId="25109" xr:uid="{36BFEC7B-EEA3-4D11-80C7-C7CB906560C9}"/>
    <cellStyle name="40% - Accent4 3 3 6" xfId="11098" xr:uid="{00000000-0005-0000-0000-0000B40D0000}"/>
    <cellStyle name="40% - Accent4 3 3 6 2" xfId="28104" xr:uid="{0FBCF439-570B-4EA9-A0A2-A2382BD51571}"/>
    <cellStyle name="40% - Accent4 3 3 7" xfId="21269" xr:uid="{35F9328C-1666-45AA-B415-A8E5D00C71F3}"/>
    <cellStyle name="40% - Accent4 3 4" xfId="2585" xr:uid="{00000000-0005-0000-0000-0000B50D0000}"/>
    <cellStyle name="40% - Accent4 3 4 2" xfId="3517" xr:uid="{00000000-0005-0000-0000-0000B60D0000}"/>
    <cellStyle name="40% - Accent4 3 4 2 2" xfId="5264" xr:uid="{00000000-0005-0000-0000-0000B70D0000}"/>
    <cellStyle name="40% - Accent4 3 4 2 2 2" xfId="10723" xr:uid="{00000000-0005-0000-0000-0000B80D0000}"/>
    <cellStyle name="40% - Accent4 3 4 2 2 2 2" xfId="17793" xr:uid="{00000000-0005-0000-0000-0000B90D0000}"/>
    <cellStyle name="40% - Accent4 3 4 2 2 2 2 2" xfId="34739" xr:uid="{60D45334-C839-4666-BF6C-C3029B107367}"/>
    <cellStyle name="40% - Accent4 3 4 2 2 2 3" xfId="27852" xr:uid="{8586AB10-EDDF-48B3-AA97-0061E394502B}"/>
    <cellStyle name="40% - Accent4 3 4 2 2 3" xfId="14394" xr:uid="{00000000-0005-0000-0000-0000BA0D0000}"/>
    <cellStyle name="40% - Accent4 3 4 2 2 3 2" xfId="31400" xr:uid="{0FBC1C54-EA34-4A59-B605-768A196A7530}"/>
    <cellStyle name="40% - Accent4 3 4 2 2 4" xfId="24563" xr:uid="{1C9BC17C-2706-435F-B35D-DB9FABD46029}"/>
    <cellStyle name="40% - Accent4 3 4 2 3" xfId="9972" xr:uid="{00000000-0005-0000-0000-0000BB0D0000}"/>
    <cellStyle name="40% - Accent4 3 4 2 3 2" xfId="17042" xr:uid="{00000000-0005-0000-0000-0000BC0D0000}"/>
    <cellStyle name="40% - Accent4 3 4 2 3 2 2" xfId="33988" xr:uid="{E8E96FD2-7CA9-4E7A-BD5B-FAABD6A189C2}"/>
    <cellStyle name="40% - Accent4 3 4 2 3 3" xfId="27101" xr:uid="{CDE97439-95E7-4553-98A0-B9FEBAFF1661}"/>
    <cellStyle name="40% - Accent4 3 4 2 4" xfId="12649" xr:uid="{00000000-0005-0000-0000-0000BD0D0000}"/>
    <cellStyle name="40% - Accent4 3 4 2 4 2" xfId="29655" xr:uid="{74ED7898-2308-4D36-9399-775979BB05C0}"/>
    <cellStyle name="40% - Accent4 3 4 2 5" xfId="22818" xr:uid="{FFB98784-F4E9-47A0-9A27-06BCEF313812}"/>
    <cellStyle name="40% - Accent4 3 4 3" xfId="4353" xr:uid="{00000000-0005-0000-0000-0000BE0D0000}"/>
    <cellStyle name="40% - Accent4 3 4 3 2" xfId="10347" xr:uid="{00000000-0005-0000-0000-0000BF0D0000}"/>
    <cellStyle name="40% - Accent4 3 4 3 2 2" xfId="17417" xr:uid="{00000000-0005-0000-0000-0000C00D0000}"/>
    <cellStyle name="40% - Accent4 3 4 3 2 2 2" xfId="34363" xr:uid="{E6A7CB81-D8F8-49CA-920F-3189E475A5F8}"/>
    <cellStyle name="40% - Accent4 3 4 3 2 3" xfId="27476" xr:uid="{2215CCC0-AFAD-42F3-A7F8-175CA916B4CA}"/>
    <cellStyle name="40% - Accent4 3 4 3 3" xfId="13483" xr:uid="{00000000-0005-0000-0000-0000C10D0000}"/>
    <cellStyle name="40% - Accent4 3 4 3 3 2" xfId="30489" xr:uid="{52A97588-B60C-47CA-A16B-291292985199}"/>
    <cellStyle name="40% - Accent4 3 4 3 4" xfId="23652" xr:uid="{394FF450-0491-4874-B02E-0A41A6570A98}"/>
    <cellStyle name="40% - Accent4 3 4 4" xfId="6386" xr:uid="{00000000-0005-0000-0000-0000C20D0000}"/>
    <cellStyle name="40% - Accent4 3 4 4 2" xfId="14942" xr:uid="{00000000-0005-0000-0000-0000C30D0000}"/>
    <cellStyle name="40% - Accent4 3 4 4 2 2" xfId="31948" xr:uid="{835DAD75-2E2D-4365-B50B-DEA40AF31040}"/>
    <cellStyle name="40% - Accent4 3 4 4 3" xfId="25111" xr:uid="{E9DA981E-B012-4F02-B7BC-8B0080F679D3}"/>
    <cellStyle name="40% - Accent4 3 4 5" xfId="11745" xr:uid="{00000000-0005-0000-0000-0000C40D0000}"/>
    <cellStyle name="40% - Accent4 3 4 5 2" xfId="28751" xr:uid="{F0EA30EA-9BBE-4E33-99DE-98A16E53F56F}"/>
    <cellStyle name="40% - Accent4 3 4 6" xfId="21914" xr:uid="{252E0C5A-3F47-4479-A571-FE4F50DD0D7B}"/>
    <cellStyle name="40% - Accent4 3 5" xfId="3322" xr:uid="{00000000-0005-0000-0000-0000C50D0000}"/>
    <cellStyle name="40% - Accent4 3 5 2" xfId="5069" xr:uid="{00000000-0005-0000-0000-0000C60D0000}"/>
    <cellStyle name="40% - Accent4 3 5 2 2" xfId="10535" xr:uid="{00000000-0005-0000-0000-0000C70D0000}"/>
    <cellStyle name="40% - Accent4 3 5 2 2 2" xfId="17605" xr:uid="{00000000-0005-0000-0000-0000C80D0000}"/>
    <cellStyle name="40% - Accent4 3 5 2 2 2 2" xfId="34551" xr:uid="{1DE31D12-92F2-4E0F-88DB-C7DF35259945}"/>
    <cellStyle name="40% - Accent4 3 5 2 2 3" xfId="27664" xr:uid="{694E4219-10BE-41BF-A205-17AD40B178C2}"/>
    <cellStyle name="40% - Accent4 3 5 2 3" xfId="14199" xr:uid="{00000000-0005-0000-0000-0000C90D0000}"/>
    <cellStyle name="40% - Accent4 3 5 2 3 2" xfId="31205" xr:uid="{F3828D15-7165-46FF-9D47-8952FABC26C3}"/>
    <cellStyle name="40% - Accent4 3 5 2 4" xfId="24368" xr:uid="{4831C742-CFD6-4B19-BB69-EA5DFF41EF27}"/>
    <cellStyle name="40% - Accent4 3 5 3" xfId="9785" xr:uid="{00000000-0005-0000-0000-0000CA0D0000}"/>
    <cellStyle name="40% - Accent4 3 5 3 2" xfId="16855" xr:uid="{00000000-0005-0000-0000-0000CB0D0000}"/>
    <cellStyle name="40% - Accent4 3 5 3 2 2" xfId="33801" xr:uid="{E0B45BEA-CFB3-4ABA-B46E-9627EE1E46A4}"/>
    <cellStyle name="40% - Accent4 3 5 3 3" xfId="26914" xr:uid="{343C6D18-6E9F-4F4C-972D-542FC830F031}"/>
    <cellStyle name="40% - Accent4 3 5 4" xfId="12461" xr:uid="{00000000-0005-0000-0000-0000CC0D0000}"/>
    <cellStyle name="40% - Accent4 3 5 4 2" xfId="29467" xr:uid="{A7B2DFF8-7365-41A7-8FAD-96C4AA8B44B2}"/>
    <cellStyle name="40% - Accent4 3 5 5" xfId="22630" xr:uid="{0748754F-8DD1-4B8B-8F35-AA3622417E55}"/>
    <cellStyle name="40% - Accent4 3 6" xfId="3706" xr:uid="{00000000-0005-0000-0000-0000CD0D0000}"/>
    <cellStyle name="40% - Accent4 3 6 2" xfId="10159" xr:uid="{00000000-0005-0000-0000-0000CE0D0000}"/>
    <cellStyle name="40% - Accent4 3 6 2 2" xfId="17229" xr:uid="{00000000-0005-0000-0000-0000CF0D0000}"/>
    <cellStyle name="40% - Accent4 3 6 2 2 2" xfId="34175" xr:uid="{4FB3F77C-224E-4CAC-936D-64EE19186A2C}"/>
    <cellStyle name="40% - Accent4 3 6 2 3" xfId="27288" xr:uid="{0F16CFB4-9B83-4E3B-BBE9-0D060A3BFD18}"/>
    <cellStyle name="40% - Accent4 3 6 3" xfId="12837" xr:uid="{00000000-0005-0000-0000-0000D00D0000}"/>
    <cellStyle name="40% - Accent4 3 6 3 2" xfId="29843" xr:uid="{E4F9C41E-3DFE-43FA-A957-142075B0AB0E}"/>
    <cellStyle name="40% - Accent4 3 6 4" xfId="23006" xr:uid="{06E58DE9-E47C-4AED-A9CD-092EA3F5A560}"/>
    <cellStyle name="40% - Accent4 3 7" xfId="20411" xr:uid="{00000000-0005-0000-0000-0000D10D0000}"/>
    <cellStyle name="40% - Accent4 3 8" xfId="11097" xr:uid="{00000000-0005-0000-0000-0000D20D0000}"/>
    <cellStyle name="40% - Accent4 3 8 2" xfId="28103" xr:uid="{67548A9D-3224-48A0-A10E-76F4090E5914}"/>
    <cellStyle name="40% - Accent4 3 9" xfId="21268" xr:uid="{AB315343-8BDD-47C5-A2EB-6E9711AE3082}"/>
    <cellStyle name="40% - Accent4 3_BS " xfId="6082" xr:uid="{00000000-0005-0000-0000-0000D30D0000}"/>
    <cellStyle name="40% - Accent4 4" xfId="204" xr:uid="{00000000-0005-0000-0000-0000D40D0000}"/>
    <cellStyle name="40% - Accent4 4 2" xfId="205" xr:uid="{00000000-0005-0000-0000-0000D50D0000}"/>
    <cellStyle name="40% - Accent4 4 3" xfId="20412" xr:uid="{00000000-0005-0000-0000-0000D60D0000}"/>
    <cellStyle name="40% - Accent4 4_BS " xfId="6083" xr:uid="{00000000-0005-0000-0000-0000D70D0000}"/>
    <cellStyle name="40% - Accent4 5" xfId="206" xr:uid="{00000000-0005-0000-0000-0000D80D0000}"/>
    <cellStyle name="40% - Accent4 5 2" xfId="20413" xr:uid="{00000000-0005-0000-0000-0000D90D0000}"/>
    <cellStyle name="40% - Accent5" xfId="207" xr:uid="{00000000-0005-0000-0000-0000DA0D0000}"/>
    <cellStyle name="40% - Accent5 2" xfId="208" xr:uid="{00000000-0005-0000-0000-0000DB0D0000}"/>
    <cellStyle name="40% - Accent5 2 2" xfId="209" xr:uid="{00000000-0005-0000-0000-0000DC0D0000}"/>
    <cellStyle name="40% - Accent5 2 2 2" xfId="210" xr:uid="{00000000-0005-0000-0000-0000DD0D0000}"/>
    <cellStyle name="40% - Accent5 2 2 3" xfId="8662" xr:uid="{00000000-0005-0000-0000-0000DE0D0000}"/>
    <cellStyle name="40% - Accent5 2 2 4" xfId="20414" xr:uid="{00000000-0005-0000-0000-0000DF0D0000}"/>
    <cellStyle name="40% - Accent5 2 2_BS " xfId="6085" xr:uid="{00000000-0005-0000-0000-0000E00D0000}"/>
    <cellStyle name="40% - Accent5 2 3" xfId="211" xr:uid="{00000000-0005-0000-0000-0000E10D0000}"/>
    <cellStyle name="40% - Accent5 2 3 2" xfId="212" xr:uid="{00000000-0005-0000-0000-0000E20D0000}"/>
    <cellStyle name="40% - Accent5 2 3 3" xfId="20415" xr:uid="{00000000-0005-0000-0000-0000E30D0000}"/>
    <cellStyle name="40% - Accent5 2 3_BS " xfId="6086" xr:uid="{00000000-0005-0000-0000-0000E40D0000}"/>
    <cellStyle name="40% - Accent5 2 4" xfId="213" xr:uid="{00000000-0005-0000-0000-0000E50D0000}"/>
    <cellStyle name="40% - Accent5 2 4 2" xfId="20416" xr:uid="{00000000-0005-0000-0000-0000E60D0000}"/>
    <cellStyle name="40% - Accent5 2 5" xfId="8485" xr:uid="{00000000-0005-0000-0000-0000E70D0000}"/>
    <cellStyle name="40% - Accent5 2 5 2" xfId="16328" xr:uid="{00000000-0005-0000-0000-0000E80D0000}"/>
    <cellStyle name="40% - Accent5 2 5 2 2" xfId="33323" xr:uid="{982EA0CB-B5FC-41BA-8E0C-6D0708DA80D7}"/>
    <cellStyle name="40% - Accent5 2 5 3" xfId="26478" xr:uid="{01785587-E3AE-4804-8C9D-80F3BB683D2E}"/>
    <cellStyle name="40% - Accent5 2 6" xfId="8672" xr:uid="{00000000-0005-0000-0000-0000E90D0000}"/>
    <cellStyle name="40% - Accent5 2 6 2" xfId="16355" xr:uid="{00000000-0005-0000-0000-0000EA0D0000}"/>
    <cellStyle name="40% - Accent5 2 6 2 2" xfId="33349" xr:uid="{03455742-18F9-4219-A02B-26987FE4D6A0}"/>
    <cellStyle name="40% - Accent5 2 6 3" xfId="26499" xr:uid="{9F2F52A0-3703-4295-BA54-78053FDEF35F}"/>
    <cellStyle name="40% - Accent5 2 7" xfId="9476" xr:uid="{00000000-0005-0000-0000-0000EB0D0000}"/>
    <cellStyle name="40% - Accent5 2 7 2" xfId="16578" xr:uid="{00000000-0005-0000-0000-0000EC0D0000}"/>
    <cellStyle name="40% - Accent5 2 7 2 2" xfId="33524" xr:uid="{73410F8C-CD21-4C19-98F4-F10DF6B6519A}"/>
    <cellStyle name="40% - Accent5 2 7 3" xfId="26637" xr:uid="{F23BB33F-2E0D-43FE-BFAA-E6F1BF84AAAC}"/>
    <cellStyle name="40% - Accent5 2_BS " xfId="6084" xr:uid="{00000000-0005-0000-0000-0000ED0D0000}"/>
    <cellStyle name="40% - Accent5 3" xfId="214" xr:uid="{00000000-0005-0000-0000-0000EE0D0000}"/>
    <cellStyle name="40% - Accent5 3 2" xfId="215" xr:uid="{00000000-0005-0000-0000-0000EF0D0000}"/>
    <cellStyle name="40% - Accent5 3 2 2" xfId="6387" xr:uid="{00000000-0005-0000-0000-0000F00D0000}"/>
    <cellStyle name="40% - Accent5 3 2 2 2" xfId="6388" xr:uid="{00000000-0005-0000-0000-0000F10D0000}"/>
    <cellStyle name="40% - Accent5 3 2 2 2 2" xfId="14944" xr:uid="{00000000-0005-0000-0000-0000F20D0000}"/>
    <cellStyle name="40% - Accent5 3 2 2 2 2 2" xfId="31950" xr:uid="{C7213209-B74D-443D-B81D-09BC48F37784}"/>
    <cellStyle name="40% - Accent5 3 2 2 2 3" xfId="25113" xr:uid="{3F5D3808-B050-4E3B-8188-78D6CD759D45}"/>
    <cellStyle name="40% - Accent5 3 2 2 3" xfId="14943" xr:uid="{00000000-0005-0000-0000-0000F30D0000}"/>
    <cellStyle name="40% - Accent5 3 2 2 3 2" xfId="31949" xr:uid="{85ACB198-A764-47CD-BF6C-402CB05BDDC8}"/>
    <cellStyle name="40% - Accent5 3 2 2 4" xfId="25112" xr:uid="{2F576393-DF19-450D-AF41-9BC454135399}"/>
    <cellStyle name="40% - Accent5 3 2 3" xfId="6389" xr:uid="{00000000-0005-0000-0000-0000F40D0000}"/>
    <cellStyle name="40% - Accent5 3 2 3 2" xfId="14945" xr:uid="{00000000-0005-0000-0000-0000F50D0000}"/>
    <cellStyle name="40% - Accent5 3 2 3 2 2" xfId="31951" xr:uid="{E8527722-5540-4018-B7B0-78A115C6E61D}"/>
    <cellStyle name="40% - Accent5 3 2 3 3" xfId="25114" xr:uid="{5BC8100B-08B2-458E-B83A-0E3F9E287111}"/>
    <cellStyle name="40% - Accent5 3 3" xfId="216" xr:uid="{00000000-0005-0000-0000-0000F60D0000}"/>
    <cellStyle name="40% - Accent5 3 3 2" xfId="2588" xr:uid="{00000000-0005-0000-0000-0000F70D0000}"/>
    <cellStyle name="40% - Accent5 3 3 2 2" xfId="3520" xr:uid="{00000000-0005-0000-0000-0000F80D0000}"/>
    <cellStyle name="40% - Accent5 3 3 2 2 2" xfId="5267" xr:uid="{00000000-0005-0000-0000-0000F90D0000}"/>
    <cellStyle name="40% - Accent5 3 3 2 2 2 2" xfId="10726" xr:uid="{00000000-0005-0000-0000-0000FA0D0000}"/>
    <cellStyle name="40% - Accent5 3 3 2 2 2 2 2" xfId="17796" xr:uid="{00000000-0005-0000-0000-0000FB0D0000}"/>
    <cellStyle name="40% - Accent5 3 3 2 2 2 2 2 2" xfId="34742" xr:uid="{5D75CC11-0AE6-427F-8FDD-7106C1A4B13D}"/>
    <cellStyle name="40% - Accent5 3 3 2 2 2 2 3" xfId="27855" xr:uid="{B7D3EE27-CC2E-410D-AAA0-01BA10617673}"/>
    <cellStyle name="40% - Accent5 3 3 2 2 2 3" xfId="14397" xr:uid="{00000000-0005-0000-0000-0000FC0D0000}"/>
    <cellStyle name="40% - Accent5 3 3 2 2 2 3 2" xfId="31403" xr:uid="{FAF6AECA-BB49-445A-A84B-92CA6BB9BB08}"/>
    <cellStyle name="40% - Accent5 3 3 2 2 2 4" xfId="24566" xr:uid="{D33EB611-4389-4014-91DC-1292BAFFCDAB}"/>
    <cellStyle name="40% - Accent5 3 3 2 2 3" xfId="9975" xr:uid="{00000000-0005-0000-0000-0000FD0D0000}"/>
    <cellStyle name="40% - Accent5 3 3 2 2 3 2" xfId="17045" xr:uid="{00000000-0005-0000-0000-0000FE0D0000}"/>
    <cellStyle name="40% - Accent5 3 3 2 2 3 2 2" xfId="33991" xr:uid="{DC1E53D6-6495-46F4-BB9B-05A90D740F02}"/>
    <cellStyle name="40% - Accent5 3 3 2 2 3 3" xfId="27104" xr:uid="{1C07E3FA-78ED-44B3-868E-BB7A6F098603}"/>
    <cellStyle name="40% - Accent5 3 3 2 2 4" xfId="12652" xr:uid="{00000000-0005-0000-0000-0000FF0D0000}"/>
    <cellStyle name="40% - Accent5 3 3 2 2 4 2" xfId="29658" xr:uid="{1BAFF2DD-2923-4FF9-B8AC-C61A960B3FB6}"/>
    <cellStyle name="40% - Accent5 3 3 2 2 5" xfId="22821" xr:uid="{4C9D3A99-DA1E-4C6B-9A0F-73820C3C138B}"/>
    <cellStyle name="40% - Accent5 3 3 2 3" xfId="4356" xr:uid="{00000000-0005-0000-0000-0000000E0000}"/>
    <cellStyle name="40% - Accent5 3 3 2 3 2" xfId="10350" xr:uid="{00000000-0005-0000-0000-0000010E0000}"/>
    <cellStyle name="40% - Accent5 3 3 2 3 2 2" xfId="17420" xr:uid="{00000000-0005-0000-0000-0000020E0000}"/>
    <cellStyle name="40% - Accent5 3 3 2 3 2 2 2" xfId="34366" xr:uid="{E21717D7-C47E-41B3-A00A-A674DBBC212F}"/>
    <cellStyle name="40% - Accent5 3 3 2 3 2 3" xfId="27479" xr:uid="{D0AD811B-456D-4EA8-A940-A8F5D5D9BCEC}"/>
    <cellStyle name="40% - Accent5 3 3 2 3 3" xfId="13486" xr:uid="{00000000-0005-0000-0000-0000030E0000}"/>
    <cellStyle name="40% - Accent5 3 3 2 3 3 2" xfId="30492" xr:uid="{8FF61D68-CDE2-4272-A92D-68EC91D19DE1}"/>
    <cellStyle name="40% - Accent5 3 3 2 3 4" xfId="23655" xr:uid="{809488DD-16F0-4FF0-B46F-AFEEA3892909}"/>
    <cellStyle name="40% - Accent5 3 3 2 4" xfId="6391" xr:uid="{00000000-0005-0000-0000-0000040E0000}"/>
    <cellStyle name="40% - Accent5 3 3 2 4 2" xfId="14947" xr:uid="{00000000-0005-0000-0000-0000050E0000}"/>
    <cellStyle name="40% - Accent5 3 3 2 4 2 2" xfId="31953" xr:uid="{D5775DD2-3B3C-4F8A-990D-586F0BCE433B}"/>
    <cellStyle name="40% - Accent5 3 3 2 4 3" xfId="25116" xr:uid="{55C4C2D5-5AD2-44B0-80DD-1BB38F51B0CD}"/>
    <cellStyle name="40% - Accent5 3 3 2 5" xfId="11748" xr:uid="{00000000-0005-0000-0000-0000060E0000}"/>
    <cellStyle name="40% - Accent5 3 3 2 5 2" xfId="28754" xr:uid="{F7A5A532-73FA-4A2F-B815-B164A491916C}"/>
    <cellStyle name="40% - Accent5 3 3 2 6" xfId="21917" xr:uid="{1BA00299-76DD-4793-8DFE-D8121CB3D66E}"/>
    <cellStyle name="40% - Accent5 3 3 3" xfId="3325" xr:uid="{00000000-0005-0000-0000-0000070E0000}"/>
    <cellStyle name="40% - Accent5 3 3 3 2" xfId="5072" xr:uid="{00000000-0005-0000-0000-0000080E0000}"/>
    <cellStyle name="40% - Accent5 3 3 3 2 2" xfId="10538" xr:uid="{00000000-0005-0000-0000-0000090E0000}"/>
    <cellStyle name="40% - Accent5 3 3 3 2 2 2" xfId="17608" xr:uid="{00000000-0005-0000-0000-00000A0E0000}"/>
    <cellStyle name="40% - Accent5 3 3 3 2 2 2 2" xfId="34554" xr:uid="{BEAC8981-D517-4DC3-AA4C-2F9CBBB87E85}"/>
    <cellStyle name="40% - Accent5 3 3 3 2 2 3" xfId="27667" xr:uid="{6FFE3E98-04BD-4BED-BFD3-090FB27E6914}"/>
    <cellStyle name="40% - Accent5 3 3 3 2 3" xfId="14202" xr:uid="{00000000-0005-0000-0000-00000B0E0000}"/>
    <cellStyle name="40% - Accent5 3 3 3 2 3 2" xfId="31208" xr:uid="{11D11DF4-C709-4462-9317-50F5270007BF}"/>
    <cellStyle name="40% - Accent5 3 3 3 2 4" xfId="24371" xr:uid="{2D1186F5-DACB-4BB5-ABC3-2D4AD81A1794}"/>
    <cellStyle name="40% - Accent5 3 3 3 3" xfId="9788" xr:uid="{00000000-0005-0000-0000-00000C0E0000}"/>
    <cellStyle name="40% - Accent5 3 3 3 3 2" xfId="16858" xr:uid="{00000000-0005-0000-0000-00000D0E0000}"/>
    <cellStyle name="40% - Accent5 3 3 3 3 2 2" xfId="33804" xr:uid="{F2406B39-2AB8-4414-BA8B-B6554E3B5F52}"/>
    <cellStyle name="40% - Accent5 3 3 3 3 3" xfId="26917" xr:uid="{09A00712-8640-4FAE-813B-C90C213040F5}"/>
    <cellStyle name="40% - Accent5 3 3 3 4" xfId="12464" xr:uid="{00000000-0005-0000-0000-00000E0E0000}"/>
    <cellStyle name="40% - Accent5 3 3 3 4 2" xfId="29470" xr:uid="{F58BA922-727D-4C6C-A317-5058DD458350}"/>
    <cellStyle name="40% - Accent5 3 3 3 5" xfId="22633" xr:uid="{4D48178C-9D31-45BF-B7C2-0E31E78A0EE8}"/>
    <cellStyle name="40% - Accent5 3 3 4" xfId="3709" xr:uid="{00000000-0005-0000-0000-00000F0E0000}"/>
    <cellStyle name="40% - Accent5 3 3 4 2" xfId="10162" xr:uid="{00000000-0005-0000-0000-0000100E0000}"/>
    <cellStyle name="40% - Accent5 3 3 4 2 2" xfId="17232" xr:uid="{00000000-0005-0000-0000-0000110E0000}"/>
    <cellStyle name="40% - Accent5 3 3 4 2 2 2" xfId="34178" xr:uid="{7B9F12DE-03A2-4AB3-B613-221A1A6D3BDC}"/>
    <cellStyle name="40% - Accent5 3 3 4 2 3" xfId="27291" xr:uid="{B6F28331-AA96-4598-9168-D03A0AABA100}"/>
    <cellStyle name="40% - Accent5 3 3 4 3" xfId="12840" xr:uid="{00000000-0005-0000-0000-0000120E0000}"/>
    <cellStyle name="40% - Accent5 3 3 4 3 2" xfId="29846" xr:uid="{B39A16D2-6CB8-4877-A573-622220625B93}"/>
    <cellStyle name="40% - Accent5 3 3 4 4" xfId="23009" xr:uid="{6446E49C-D4B0-4954-BDD7-1F04C3DE774F}"/>
    <cellStyle name="40% - Accent5 3 3 5" xfId="6390" xr:uid="{00000000-0005-0000-0000-0000130E0000}"/>
    <cellStyle name="40% - Accent5 3 3 5 2" xfId="14946" xr:uid="{00000000-0005-0000-0000-0000140E0000}"/>
    <cellStyle name="40% - Accent5 3 3 5 2 2" xfId="31952" xr:uid="{FD7AAD59-482C-4059-8352-39061320B3B6}"/>
    <cellStyle name="40% - Accent5 3 3 5 3" xfId="25115" xr:uid="{5E5520F8-179E-48D1-A80B-4F97F0BAF060}"/>
    <cellStyle name="40% - Accent5 3 3 6" xfId="11100" xr:uid="{00000000-0005-0000-0000-0000150E0000}"/>
    <cellStyle name="40% - Accent5 3 3 6 2" xfId="28106" xr:uid="{C87C4B81-DBF2-426E-8041-6D61C9B75DA3}"/>
    <cellStyle name="40% - Accent5 3 3 7" xfId="21271" xr:uid="{4FF82078-18D9-459C-9D5F-1646574D9809}"/>
    <cellStyle name="40% - Accent5 3 4" xfId="2587" xr:uid="{00000000-0005-0000-0000-0000160E0000}"/>
    <cellStyle name="40% - Accent5 3 4 2" xfId="3519" xr:uid="{00000000-0005-0000-0000-0000170E0000}"/>
    <cellStyle name="40% - Accent5 3 4 2 2" xfId="5266" xr:uid="{00000000-0005-0000-0000-0000180E0000}"/>
    <cellStyle name="40% - Accent5 3 4 2 2 2" xfId="10725" xr:uid="{00000000-0005-0000-0000-0000190E0000}"/>
    <cellStyle name="40% - Accent5 3 4 2 2 2 2" xfId="17795" xr:uid="{00000000-0005-0000-0000-00001A0E0000}"/>
    <cellStyle name="40% - Accent5 3 4 2 2 2 2 2" xfId="34741" xr:uid="{3962ECA8-4E42-44D7-BA8D-FF84ED719DF9}"/>
    <cellStyle name="40% - Accent5 3 4 2 2 2 3" xfId="27854" xr:uid="{3AA4B6E8-704C-4F6D-87E4-635130B93F32}"/>
    <cellStyle name="40% - Accent5 3 4 2 2 3" xfId="14396" xr:uid="{00000000-0005-0000-0000-00001B0E0000}"/>
    <cellStyle name="40% - Accent5 3 4 2 2 3 2" xfId="31402" xr:uid="{8A444C07-C375-4EB2-87D2-68B23026E5CB}"/>
    <cellStyle name="40% - Accent5 3 4 2 2 4" xfId="24565" xr:uid="{E8CF8178-0ABD-4E7E-B74A-87E414DB0570}"/>
    <cellStyle name="40% - Accent5 3 4 2 3" xfId="9974" xr:uid="{00000000-0005-0000-0000-00001C0E0000}"/>
    <cellStyle name="40% - Accent5 3 4 2 3 2" xfId="17044" xr:uid="{00000000-0005-0000-0000-00001D0E0000}"/>
    <cellStyle name="40% - Accent5 3 4 2 3 2 2" xfId="33990" xr:uid="{0288A10B-D75F-4110-8150-389278FDA397}"/>
    <cellStyle name="40% - Accent5 3 4 2 3 3" xfId="27103" xr:uid="{EE6BDF89-A0BA-4689-B05D-9F350BCFF6AE}"/>
    <cellStyle name="40% - Accent5 3 4 2 4" xfId="12651" xr:uid="{00000000-0005-0000-0000-00001E0E0000}"/>
    <cellStyle name="40% - Accent5 3 4 2 4 2" xfId="29657" xr:uid="{E4D4B862-1CF4-4F05-B4FF-7267B4808B02}"/>
    <cellStyle name="40% - Accent5 3 4 2 5" xfId="22820" xr:uid="{4D118EB3-ADF9-4FDA-8F91-C771A50358DB}"/>
    <cellStyle name="40% - Accent5 3 4 3" xfId="4355" xr:uid="{00000000-0005-0000-0000-00001F0E0000}"/>
    <cellStyle name="40% - Accent5 3 4 3 2" xfId="10349" xr:uid="{00000000-0005-0000-0000-0000200E0000}"/>
    <cellStyle name="40% - Accent5 3 4 3 2 2" xfId="17419" xr:uid="{00000000-0005-0000-0000-0000210E0000}"/>
    <cellStyle name="40% - Accent5 3 4 3 2 2 2" xfId="34365" xr:uid="{3C71ADA7-20EC-4ECA-AFBB-F71D9FC4BAA2}"/>
    <cellStyle name="40% - Accent5 3 4 3 2 3" xfId="27478" xr:uid="{DF7C467A-F57E-4A83-AC9B-05BBC01B3ECE}"/>
    <cellStyle name="40% - Accent5 3 4 3 3" xfId="13485" xr:uid="{00000000-0005-0000-0000-0000220E0000}"/>
    <cellStyle name="40% - Accent5 3 4 3 3 2" xfId="30491" xr:uid="{0C6DC14D-2165-4867-AA56-E0B793F80F9A}"/>
    <cellStyle name="40% - Accent5 3 4 3 4" xfId="23654" xr:uid="{7F9FFDEB-7873-45C5-A683-2020B9E4F9E8}"/>
    <cellStyle name="40% - Accent5 3 4 4" xfId="6392" xr:uid="{00000000-0005-0000-0000-0000230E0000}"/>
    <cellStyle name="40% - Accent5 3 4 4 2" xfId="14948" xr:uid="{00000000-0005-0000-0000-0000240E0000}"/>
    <cellStyle name="40% - Accent5 3 4 4 2 2" xfId="31954" xr:uid="{A724588E-7BDC-494F-969D-051CE35C08B0}"/>
    <cellStyle name="40% - Accent5 3 4 4 3" xfId="25117" xr:uid="{CCF63973-F608-40C2-873E-0E4B7F157E5C}"/>
    <cellStyle name="40% - Accent5 3 4 5" xfId="11747" xr:uid="{00000000-0005-0000-0000-0000250E0000}"/>
    <cellStyle name="40% - Accent5 3 4 5 2" xfId="28753" xr:uid="{F43C98AE-017C-48CA-B7DA-05EB85CF2611}"/>
    <cellStyle name="40% - Accent5 3 4 6" xfId="21916" xr:uid="{95276BB3-DA95-47A9-88D2-645F5B6BFF6D}"/>
    <cellStyle name="40% - Accent5 3 5" xfId="3324" xr:uid="{00000000-0005-0000-0000-0000260E0000}"/>
    <cellStyle name="40% - Accent5 3 5 2" xfId="5071" xr:uid="{00000000-0005-0000-0000-0000270E0000}"/>
    <cellStyle name="40% - Accent5 3 5 2 2" xfId="10537" xr:uid="{00000000-0005-0000-0000-0000280E0000}"/>
    <cellStyle name="40% - Accent5 3 5 2 2 2" xfId="17607" xr:uid="{00000000-0005-0000-0000-0000290E0000}"/>
    <cellStyle name="40% - Accent5 3 5 2 2 2 2" xfId="34553" xr:uid="{A0E5669B-3432-4D8C-A6E7-E0557DA2365F}"/>
    <cellStyle name="40% - Accent5 3 5 2 2 3" xfId="27666" xr:uid="{3F1A44CE-F52E-4D0B-9CCE-BC288CF491FA}"/>
    <cellStyle name="40% - Accent5 3 5 2 3" xfId="14201" xr:uid="{00000000-0005-0000-0000-00002A0E0000}"/>
    <cellStyle name="40% - Accent5 3 5 2 3 2" xfId="31207" xr:uid="{C9189419-6F0F-4C22-AA20-95EB77F3405C}"/>
    <cellStyle name="40% - Accent5 3 5 2 4" xfId="24370" xr:uid="{A0A83E72-6FC8-4F57-A752-A3E17409266B}"/>
    <cellStyle name="40% - Accent5 3 5 3" xfId="9787" xr:uid="{00000000-0005-0000-0000-00002B0E0000}"/>
    <cellStyle name="40% - Accent5 3 5 3 2" xfId="16857" xr:uid="{00000000-0005-0000-0000-00002C0E0000}"/>
    <cellStyle name="40% - Accent5 3 5 3 2 2" xfId="33803" xr:uid="{36BFE096-6962-4278-92CA-BD202B26DF4A}"/>
    <cellStyle name="40% - Accent5 3 5 3 3" xfId="26916" xr:uid="{381D3F6C-CFA9-4B1D-AED8-0BB5EA26DF63}"/>
    <cellStyle name="40% - Accent5 3 5 4" xfId="12463" xr:uid="{00000000-0005-0000-0000-00002D0E0000}"/>
    <cellStyle name="40% - Accent5 3 5 4 2" xfId="29469" xr:uid="{7F14EA21-A48D-461E-97B7-38EC1AD1F722}"/>
    <cellStyle name="40% - Accent5 3 5 5" xfId="22632" xr:uid="{DA2B7655-65C9-46BD-8351-6C97E886A0B3}"/>
    <cellStyle name="40% - Accent5 3 6" xfId="3708" xr:uid="{00000000-0005-0000-0000-00002E0E0000}"/>
    <cellStyle name="40% - Accent5 3 6 2" xfId="10161" xr:uid="{00000000-0005-0000-0000-00002F0E0000}"/>
    <cellStyle name="40% - Accent5 3 6 2 2" xfId="17231" xr:uid="{00000000-0005-0000-0000-0000300E0000}"/>
    <cellStyle name="40% - Accent5 3 6 2 2 2" xfId="34177" xr:uid="{04EBD83D-04B6-448F-A682-9F7285270DB3}"/>
    <cellStyle name="40% - Accent5 3 6 2 3" xfId="27290" xr:uid="{A251AF33-97ED-49B3-9986-162DA516AFB0}"/>
    <cellStyle name="40% - Accent5 3 6 3" xfId="12839" xr:uid="{00000000-0005-0000-0000-0000310E0000}"/>
    <cellStyle name="40% - Accent5 3 6 3 2" xfId="29845" xr:uid="{32EC0C07-1761-48B3-A323-3D85224AE906}"/>
    <cellStyle name="40% - Accent5 3 6 4" xfId="23008" xr:uid="{98DF92FC-8BA1-4797-B9EA-B8AA52829CC6}"/>
    <cellStyle name="40% - Accent5 3 7" xfId="20417" xr:uid="{00000000-0005-0000-0000-0000320E0000}"/>
    <cellStyle name="40% - Accent5 3 8" xfId="11099" xr:uid="{00000000-0005-0000-0000-0000330E0000}"/>
    <cellStyle name="40% - Accent5 3 8 2" xfId="28105" xr:uid="{EB4350D4-0044-44A7-BB9E-1708A0C8B4DF}"/>
    <cellStyle name="40% - Accent5 3 9" xfId="21270" xr:uid="{CEF3BAA2-CB56-4DF3-8337-5A6F38BE8C05}"/>
    <cellStyle name="40% - Accent5 3_BS " xfId="6087" xr:uid="{00000000-0005-0000-0000-0000340E0000}"/>
    <cellStyle name="40% - Accent5 4" xfId="217" xr:uid="{00000000-0005-0000-0000-0000350E0000}"/>
    <cellStyle name="40% - Accent5 4 2" xfId="218" xr:uid="{00000000-0005-0000-0000-0000360E0000}"/>
    <cellStyle name="40% - Accent5 4 3" xfId="20418" xr:uid="{00000000-0005-0000-0000-0000370E0000}"/>
    <cellStyle name="40% - Accent5 4_BS " xfId="6088" xr:uid="{00000000-0005-0000-0000-0000380E0000}"/>
    <cellStyle name="40% - Accent5 5" xfId="219" xr:uid="{00000000-0005-0000-0000-0000390E0000}"/>
    <cellStyle name="40% - Accent5 5 2" xfId="20419" xr:uid="{00000000-0005-0000-0000-00003A0E0000}"/>
    <cellStyle name="40% - Accent6" xfId="220" xr:uid="{00000000-0005-0000-0000-00003B0E0000}"/>
    <cellStyle name="40% - Accent6 2" xfId="221" xr:uid="{00000000-0005-0000-0000-00003C0E0000}"/>
    <cellStyle name="40% - Accent6 2 2" xfId="222" xr:uid="{00000000-0005-0000-0000-00003D0E0000}"/>
    <cellStyle name="40% - Accent6 2 2 2" xfId="223" xr:uid="{00000000-0005-0000-0000-00003E0E0000}"/>
    <cellStyle name="40% - Accent6 2 2 3" xfId="8663" xr:uid="{00000000-0005-0000-0000-00003F0E0000}"/>
    <cellStyle name="40% - Accent6 2 2 4" xfId="20420" xr:uid="{00000000-0005-0000-0000-0000400E0000}"/>
    <cellStyle name="40% - Accent6 2 2_BS " xfId="6090" xr:uid="{00000000-0005-0000-0000-0000410E0000}"/>
    <cellStyle name="40% - Accent6 2 3" xfId="224" xr:uid="{00000000-0005-0000-0000-0000420E0000}"/>
    <cellStyle name="40% - Accent6 2 3 2" xfId="225" xr:uid="{00000000-0005-0000-0000-0000430E0000}"/>
    <cellStyle name="40% - Accent6 2 3 3" xfId="20421" xr:uid="{00000000-0005-0000-0000-0000440E0000}"/>
    <cellStyle name="40% - Accent6 2 3_BS " xfId="6091" xr:uid="{00000000-0005-0000-0000-0000450E0000}"/>
    <cellStyle name="40% - Accent6 2 4" xfId="226" xr:uid="{00000000-0005-0000-0000-0000460E0000}"/>
    <cellStyle name="40% - Accent6 2 4 2" xfId="20422" xr:uid="{00000000-0005-0000-0000-0000470E0000}"/>
    <cellStyle name="40% - Accent6 2 5" xfId="8489" xr:uid="{00000000-0005-0000-0000-0000480E0000}"/>
    <cellStyle name="40% - Accent6 2 5 2" xfId="16331" xr:uid="{00000000-0005-0000-0000-0000490E0000}"/>
    <cellStyle name="40% - Accent6 2 5 2 2" xfId="33326" xr:uid="{E237F3F1-691A-487B-92DF-1A488A7F34D4}"/>
    <cellStyle name="40% - Accent6 2 5 3" xfId="26481" xr:uid="{7E20961E-9BAF-4B48-8CB4-B04D114B4D0D}"/>
    <cellStyle name="40% - Accent6 2 6" xfId="8671" xr:uid="{00000000-0005-0000-0000-00004A0E0000}"/>
    <cellStyle name="40% - Accent6 2 6 2" xfId="16354" xr:uid="{00000000-0005-0000-0000-00004B0E0000}"/>
    <cellStyle name="40% - Accent6 2 6 2 2" xfId="33348" xr:uid="{58AE6E96-C8BF-45CC-9B54-EF043EE62543}"/>
    <cellStyle name="40% - Accent6 2 6 3" xfId="26498" xr:uid="{291388CA-585B-4EEB-93D7-98F07D143DB1}"/>
    <cellStyle name="40% - Accent6 2 7" xfId="9480" xr:uid="{00000000-0005-0000-0000-00004C0E0000}"/>
    <cellStyle name="40% - Accent6 2 7 2" xfId="16582" xr:uid="{00000000-0005-0000-0000-00004D0E0000}"/>
    <cellStyle name="40% - Accent6 2 7 2 2" xfId="33528" xr:uid="{4A511E7B-70D8-4ADD-B0AB-98B3D50B1F49}"/>
    <cellStyle name="40% - Accent6 2 7 3" xfId="26641" xr:uid="{3F8712CF-900E-4769-A8D6-FDCA2599B0FB}"/>
    <cellStyle name="40% - Accent6 2_BS " xfId="6089" xr:uid="{00000000-0005-0000-0000-00004E0E0000}"/>
    <cellStyle name="40% - Accent6 3" xfId="227" xr:uid="{00000000-0005-0000-0000-00004F0E0000}"/>
    <cellStyle name="40% - Accent6 3 2" xfId="228" xr:uid="{00000000-0005-0000-0000-0000500E0000}"/>
    <cellStyle name="40% - Accent6 3 2 2" xfId="6393" xr:uid="{00000000-0005-0000-0000-0000510E0000}"/>
    <cellStyle name="40% - Accent6 3 2 2 2" xfId="6394" xr:uid="{00000000-0005-0000-0000-0000520E0000}"/>
    <cellStyle name="40% - Accent6 3 2 2 2 2" xfId="14950" xr:uid="{00000000-0005-0000-0000-0000530E0000}"/>
    <cellStyle name="40% - Accent6 3 2 2 2 2 2" xfId="31956" xr:uid="{31BF416D-E99A-49F3-9D31-EC1587084231}"/>
    <cellStyle name="40% - Accent6 3 2 2 2 3" xfId="25119" xr:uid="{84C36E08-32C8-4DFF-86B1-1453A04D5104}"/>
    <cellStyle name="40% - Accent6 3 2 2 3" xfId="14949" xr:uid="{00000000-0005-0000-0000-0000540E0000}"/>
    <cellStyle name="40% - Accent6 3 2 2 3 2" xfId="31955" xr:uid="{59B09D04-99D0-41F5-9780-9E5F1B3E9707}"/>
    <cellStyle name="40% - Accent6 3 2 2 4" xfId="25118" xr:uid="{570E3075-3F8A-4681-96E7-3E0AFFDE9137}"/>
    <cellStyle name="40% - Accent6 3 2 3" xfId="6395" xr:uid="{00000000-0005-0000-0000-0000550E0000}"/>
    <cellStyle name="40% - Accent6 3 2 3 2" xfId="14951" xr:uid="{00000000-0005-0000-0000-0000560E0000}"/>
    <cellStyle name="40% - Accent6 3 2 3 2 2" xfId="31957" xr:uid="{AA3B2359-DCF8-42EB-84AF-CAEE107AD86D}"/>
    <cellStyle name="40% - Accent6 3 2 3 3" xfId="25120" xr:uid="{F792E7F3-4A4E-4DB5-AA98-153AC112AC51}"/>
    <cellStyle name="40% - Accent6 3 3" xfId="229" xr:uid="{00000000-0005-0000-0000-0000570E0000}"/>
    <cellStyle name="40% - Accent6 3 3 2" xfId="2590" xr:uid="{00000000-0005-0000-0000-0000580E0000}"/>
    <cellStyle name="40% - Accent6 3 3 2 2" xfId="3522" xr:uid="{00000000-0005-0000-0000-0000590E0000}"/>
    <cellStyle name="40% - Accent6 3 3 2 2 2" xfId="5269" xr:uid="{00000000-0005-0000-0000-00005A0E0000}"/>
    <cellStyle name="40% - Accent6 3 3 2 2 2 2" xfId="10728" xr:uid="{00000000-0005-0000-0000-00005B0E0000}"/>
    <cellStyle name="40% - Accent6 3 3 2 2 2 2 2" xfId="17798" xr:uid="{00000000-0005-0000-0000-00005C0E0000}"/>
    <cellStyle name="40% - Accent6 3 3 2 2 2 2 2 2" xfId="34744" xr:uid="{E8BF241F-769D-43B5-B3DC-65E6D559F154}"/>
    <cellStyle name="40% - Accent6 3 3 2 2 2 2 3" xfId="27857" xr:uid="{EC3EAD97-BA03-4C27-BB29-664A1DC0B8DD}"/>
    <cellStyle name="40% - Accent6 3 3 2 2 2 3" xfId="14399" xr:uid="{00000000-0005-0000-0000-00005D0E0000}"/>
    <cellStyle name="40% - Accent6 3 3 2 2 2 3 2" xfId="31405" xr:uid="{CB5EB0B8-3AE3-421C-A7A6-EEF5FBBBB1C0}"/>
    <cellStyle name="40% - Accent6 3 3 2 2 2 4" xfId="24568" xr:uid="{6F35E345-5262-4311-87FA-953C6AA21D1C}"/>
    <cellStyle name="40% - Accent6 3 3 2 2 3" xfId="9977" xr:uid="{00000000-0005-0000-0000-00005E0E0000}"/>
    <cellStyle name="40% - Accent6 3 3 2 2 3 2" xfId="17047" xr:uid="{00000000-0005-0000-0000-00005F0E0000}"/>
    <cellStyle name="40% - Accent6 3 3 2 2 3 2 2" xfId="33993" xr:uid="{9339BFEA-115F-4AAF-A4EE-5C8BEA236C0F}"/>
    <cellStyle name="40% - Accent6 3 3 2 2 3 3" xfId="27106" xr:uid="{9D2702BE-0AD6-471E-9E5E-9B24D6F6161E}"/>
    <cellStyle name="40% - Accent6 3 3 2 2 4" xfId="12654" xr:uid="{00000000-0005-0000-0000-0000600E0000}"/>
    <cellStyle name="40% - Accent6 3 3 2 2 4 2" xfId="29660" xr:uid="{82CCB5BF-6461-425E-87E7-8E4D408BDA3E}"/>
    <cellStyle name="40% - Accent6 3 3 2 2 5" xfId="22823" xr:uid="{C3F55C25-1D54-41D2-9FF0-3A437322972D}"/>
    <cellStyle name="40% - Accent6 3 3 2 3" xfId="4358" xr:uid="{00000000-0005-0000-0000-0000610E0000}"/>
    <cellStyle name="40% - Accent6 3 3 2 3 2" xfId="10352" xr:uid="{00000000-0005-0000-0000-0000620E0000}"/>
    <cellStyle name="40% - Accent6 3 3 2 3 2 2" xfId="17422" xr:uid="{00000000-0005-0000-0000-0000630E0000}"/>
    <cellStyle name="40% - Accent6 3 3 2 3 2 2 2" xfId="34368" xr:uid="{78C1F874-3DB5-496B-9708-4E67AA1044F9}"/>
    <cellStyle name="40% - Accent6 3 3 2 3 2 3" xfId="27481" xr:uid="{DEAB69B7-89DE-4627-A4BE-325398FCDF84}"/>
    <cellStyle name="40% - Accent6 3 3 2 3 3" xfId="13488" xr:uid="{00000000-0005-0000-0000-0000640E0000}"/>
    <cellStyle name="40% - Accent6 3 3 2 3 3 2" xfId="30494" xr:uid="{B5AA268C-47F8-4FC7-93DE-B4D198333EC5}"/>
    <cellStyle name="40% - Accent6 3 3 2 3 4" xfId="23657" xr:uid="{DCBEE565-EF97-4F1E-848F-35E423C85537}"/>
    <cellStyle name="40% - Accent6 3 3 2 4" xfId="6397" xr:uid="{00000000-0005-0000-0000-0000650E0000}"/>
    <cellStyle name="40% - Accent6 3 3 2 4 2" xfId="14953" xr:uid="{00000000-0005-0000-0000-0000660E0000}"/>
    <cellStyle name="40% - Accent6 3 3 2 4 2 2" xfId="31959" xr:uid="{A904B5F4-8532-4569-9F53-3158A4C3613E}"/>
    <cellStyle name="40% - Accent6 3 3 2 4 3" xfId="25122" xr:uid="{FBBAC18D-1396-4245-A0B8-642ED9A58C82}"/>
    <cellStyle name="40% - Accent6 3 3 2 5" xfId="11750" xr:uid="{00000000-0005-0000-0000-0000670E0000}"/>
    <cellStyle name="40% - Accent6 3 3 2 5 2" xfId="28756" xr:uid="{35BCFA1F-90F0-4A7A-923D-B964C4958E1F}"/>
    <cellStyle name="40% - Accent6 3 3 2 6" xfId="21919" xr:uid="{1BECCDBE-BE93-412A-9996-AE2BA33756C1}"/>
    <cellStyle name="40% - Accent6 3 3 3" xfId="3327" xr:uid="{00000000-0005-0000-0000-0000680E0000}"/>
    <cellStyle name="40% - Accent6 3 3 3 2" xfId="5074" xr:uid="{00000000-0005-0000-0000-0000690E0000}"/>
    <cellStyle name="40% - Accent6 3 3 3 2 2" xfId="10540" xr:uid="{00000000-0005-0000-0000-00006A0E0000}"/>
    <cellStyle name="40% - Accent6 3 3 3 2 2 2" xfId="17610" xr:uid="{00000000-0005-0000-0000-00006B0E0000}"/>
    <cellStyle name="40% - Accent6 3 3 3 2 2 2 2" xfId="34556" xr:uid="{8219DA88-F82F-4A00-9DE8-BBFCCE05E4BB}"/>
    <cellStyle name="40% - Accent6 3 3 3 2 2 3" xfId="27669" xr:uid="{25063CBF-E688-403D-A696-187785CD08AF}"/>
    <cellStyle name="40% - Accent6 3 3 3 2 3" xfId="14204" xr:uid="{00000000-0005-0000-0000-00006C0E0000}"/>
    <cellStyle name="40% - Accent6 3 3 3 2 3 2" xfId="31210" xr:uid="{17EB5E8E-4391-4CF7-9E4C-AE133C88C3A8}"/>
    <cellStyle name="40% - Accent6 3 3 3 2 4" xfId="24373" xr:uid="{8F6CCA6E-5D60-4DC5-9483-C57A432D520E}"/>
    <cellStyle name="40% - Accent6 3 3 3 3" xfId="9790" xr:uid="{00000000-0005-0000-0000-00006D0E0000}"/>
    <cellStyle name="40% - Accent6 3 3 3 3 2" xfId="16860" xr:uid="{00000000-0005-0000-0000-00006E0E0000}"/>
    <cellStyle name="40% - Accent6 3 3 3 3 2 2" xfId="33806" xr:uid="{4E5F809D-CE0A-40C9-B127-B265B753A69C}"/>
    <cellStyle name="40% - Accent6 3 3 3 3 3" xfId="26919" xr:uid="{4808C2E9-0BEA-4A82-AE6B-619D182A54C5}"/>
    <cellStyle name="40% - Accent6 3 3 3 4" xfId="12466" xr:uid="{00000000-0005-0000-0000-00006F0E0000}"/>
    <cellStyle name="40% - Accent6 3 3 3 4 2" xfId="29472" xr:uid="{2F2DF94D-AEAE-46A8-93D2-32A1FB3485E3}"/>
    <cellStyle name="40% - Accent6 3 3 3 5" xfId="22635" xr:uid="{5731D4BA-1E08-440A-AF3A-C386EFD66AC5}"/>
    <cellStyle name="40% - Accent6 3 3 4" xfId="3711" xr:uid="{00000000-0005-0000-0000-0000700E0000}"/>
    <cellStyle name="40% - Accent6 3 3 4 2" xfId="10164" xr:uid="{00000000-0005-0000-0000-0000710E0000}"/>
    <cellStyle name="40% - Accent6 3 3 4 2 2" xfId="17234" xr:uid="{00000000-0005-0000-0000-0000720E0000}"/>
    <cellStyle name="40% - Accent6 3 3 4 2 2 2" xfId="34180" xr:uid="{A3473C52-B59D-449C-8153-4D76080AE265}"/>
    <cellStyle name="40% - Accent6 3 3 4 2 3" xfId="27293" xr:uid="{8F41CB06-1CC2-456E-8B3C-8E6A498140E5}"/>
    <cellStyle name="40% - Accent6 3 3 4 3" xfId="12842" xr:uid="{00000000-0005-0000-0000-0000730E0000}"/>
    <cellStyle name="40% - Accent6 3 3 4 3 2" xfId="29848" xr:uid="{9D961326-0C77-4811-BD3F-83FFEA111853}"/>
    <cellStyle name="40% - Accent6 3 3 4 4" xfId="23011" xr:uid="{52EB6672-A482-46F8-877F-1D3339527380}"/>
    <cellStyle name="40% - Accent6 3 3 5" xfId="6396" xr:uid="{00000000-0005-0000-0000-0000740E0000}"/>
    <cellStyle name="40% - Accent6 3 3 5 2" xfId="14952" xr:uid="{00000000-0005-0000-0000-0000750E0000}"/>
    <cellStyle name="40% - Accent6 3 3 5 2 2" xfId="31958" xr:uid="{E9AFB39C-A53A-48AA-9A5D-D05B507721CE}"/>
    <cellStyle name="40% - Accent6 3 3 5 3" xfId="25121" xr:uid="{5B5AEFC7-774F-4F37-818A-4957DEADCC51}"/>
    <cellStyle name="40% - Accent6 3 3 6" xfId="11102" xr:uid="{00000000-0005-0000-0000-0000760E0000}"/>
    <cellStyle name="40% - Accent6 3 3 6 2" xfId="28108" xr:uid="{3A81E9EB-927A-4670-A2B1-86F0166C891D}"/>
    <cellStyle name="40% - Accent6 3 3 7" xfId="21273" xr:uid="{314D55CC-CF1D-4849-B416-918867B77D73}"/>
    <cellStyle name="40% - Accent6 3 4" xfId="2589" xr:uid="{00000000-0005-0000-0000-0000770E0000}"/>
    <cellStyle name="40% - Accent6 3 4 2" xfId="3521" xr:uid="{00000000-0005-0000-0000-0000780E0000}"/>
    <cellStyle name="40% - Accent6 3 4 2 2" xfId="5268" xr:uid="{00000000-0005-0000-0000-0000790E0000}"/>
    <cellStyle name="40% - Accent6 3 4 2 2 2" xfId="10727" xr:uid="{00000000-0005-0000-0000-00007A0E0000}"/>
    <cellStyle name="40% - Accent6 3 4 2 2 2 2" xfId="17797" xr:uid="{00000000-0005-0000-0000-00007B0E0000}"/>
    <cellStyle name="40% - Accent6 3 4 2 2 2 2 2" xfId="34743" xr:uid="{FB73EA9E-5F6C-4177-876D-32A57CF3842C}"/>
    <cellStyle name="40% - Accent6 3 4 2 2 2 3" xfId="27856" xr:uid="{AC781E54-913F-43B5-87CB-CA86F676E6BC}"/>
    <cellStyle name="40% - Accent6 3 4 2 2 3" xfId="14398" xr:uid="{00000000-0005-0000-0000-00007C0E0000}"/>
    <cellStyle name="40% - Accent6 3 4 2 2 3 2" xfId="31404" xr:uid="{5986E264-1A8F-414D-B105-3686C026D28F}"/>
    <cellStyle name="40% - Accent6 3 4 2 2 4" xfId="24567" xr:uid="{A8EF2EB9-1990-462E-96EC-D3457185A777}"/>
    <cellStyle name="40% - Accent6 3 4 2 3" xfId="9976" xr:uid="{00000000-0005-0000-0000-00007D0E0000}"/>
    <cellStyle name="40% - Accent6 3 4 2 3 2" xfId="17046" xr:uid="{00000000-0005-0000-0000-00007E0E0000}"/>
    <cellStyle name="40% - Accent6 3 4 2 3 2 2" xfId="33992" xr:uid="{76472282-902E-4450-BCF3-49A73CA5CB78}"/>
    <cellStyle name="40% - Accent6 3 4 2 3 3" xfId="27105" xr:uid="{248C30E4-EC23-4DEF-9F29-85250FB8003D}"/>
    <cellStyle name="40% - Accent6 3 4 2 4" xfId="12653" xr:uid="{00000000-0005-0000-0000-00007F0E0000}"/>
    <cellStyle name="40% - Accent6 3 4 2 4 2" xfId="29659" xr:uid="{33EFF184-3550-4905-BA0E-5E92E9D490BD}"/>
    <cellStyle name="40% - Accent6 3 4 2 5" xfId="22822" xr:uid="{95E5ED36-A005-4139-87BF-A3F3D59D59B4}"/>
    <cellStyle name="40% - Accent6 3 4 3" xfId="4357" xr:uid="{00000000-0005-0000-0000-0000800E0000}"/>
    <cellStyle name="40% - Accent6 3 4 3 2" xfId="10351" xr:uid="{00000000-0005-0000-0000-0000810E0000}"/>
    <cellStyle name="40% - Accent6 3 4 3 2 2" xfId="17421" xr:uid="{00000000-0005-0000-0000-0000820E0000}"/>
    <cellStyle name="40% - Accent6 3 4 3 2 2 2" xfId="34367" xr:uid="{06372FB9-AD33-4BAC-AA9C-372E60B89059}"/>
    <cellStyle name="40% - Accent6 3 4 3 2 3" xfId="27480" xr:uid="{DEFFEA7C-6816-4C08-9012-B153BF90B574}"/>
    <cellStyle name="40% - Accent6 3 4 3 3" xfId="13487" xr:uid="{00000000-0005-0000-0000-0000830E0000}"/>
    <cellStyle name="40% - Accent6 3 4 3 3 2" xfId="30493" xr:uid="{B894FA24-66F7-4BB3-86E2-A4789A06655A}"/>
    <cellStyle name="40% - Accent6 3 4 3 4" xfId="23656" xr:uid="{3DF72F9A-49D1-4067-9D79-B068BD6A46DD}"/>
    <cellStyle name="40% - Accent6 3 4 4" xfId="6398" xr:uid="{00000000-0005-0000-0000-0000840E0000}"/>
    <cellStyle name="40% - Accent6 3 4 4 2" xfId="14954" xr:uid="{00000000-0005-0000-0000-0000850E0000}"/>
    <cellStyle name="40% - Accent6 3 4 4 2 2" xfId="31960" xr:uid="{C25E48B4-006B-4EB5-9DC4-AF2B2A7B7C33}"/>
    <cellStyle name="40% - Accent6 3 4 4 3" xfId="25123" xr:uid="{89760885-C401-4046-B766-A4C9729B7B95}"/>
    <cellStyle name="40% - Accent6 3 4 5" xfId="11749" xr:uid="{00000000-0005-0000-0000-0000860E0000}"/>
    <cellStyle name="40% - Accent6 3 4 5 2" xfId="28755" xr:uid="{2D329984-56D4-4172-9B56-EBF95E33E259}"/>
    <cellStyle name="40% - Accent6 3 4 6" xfId="21918" xr:uid="{B1A7021C-E6CE-4D2C-9B12-B40093ECA0C5}"/>
    <cellStyle name="40% - Accent6 3 5" xfId="3326" xr:uid="{00000000-0005-0000-0000-0000870E0000}"/>
    <cellStyle name="40% - Accent6 3 5 2" xfId="5073" xr:uid="{00000000-0005-0000-0000-0000880E0000}"/>
    <cellStyle name="40% - Accent6 3 5 2 2" xfId="10539" xr:uid="{00000000-0005-0000-0000-0000890E0000}"/>
    <cellStyle name="40% - Accent6 3 5 2 2 2" xfId="17609" xr:uid="{00000000-0005-0000-0000-00008A0E0000}"/>
    <cellStyle name="40% - Accent6 3 5 2 2 2 2" xfId="34555" xr:uid="{CAD05545-DCE2-471E-BEED-DB53D6114F11}"/>
    <cellStyle name="40% - Accent6 3 5 2 2 3" xfId="27668" xr:uid="{BED8084A-AC8D-4A42-A6FA-FE51A4BF917A}"/>
    <cellStyle name="40% - Accent6 3 5 2 3" xfId="14203" xr:uid="{00000000-0005-0000-0000-00008B0E0000}"/>
    <cellStyle name="40% - Accent6 3 5 2 3 2" xfId="31209" xr:uid="{4A5ADAB4-98B1-4983-B237-CFCF82578DEF}"/>
    <cellStyle name="40% - Accent6 3 5 2 4" xfId="24372" xr:uid="{5EA9C21F-788F-4263-862F-250CADDE6CAE}"/>
    <cellStyle name="40% - Accent6 3 5 3" xfId="9789" xr:uid="{00000000-0005-0000-0000-00008C0E0000}"/>
    <cellStyle name="40% - Accent6 3 5 3 2" xfId="16859" xr:uid="{00000000-0005-0000-0000-00008D0E0000}"/>
    <cellStyle name="40% - Accent6 3 5 3 2 2" xfId="33805" xr:uid="{70F78F11-A01A-4591-8738-17D3868358B6}"/>
    <cellStyle name="40% - Accent6 3 5 3 3" xfId="26918" xr:uid="{D0A87DD2-E1FC-4AA8-8ECA-1D0775FDD3C8}"/>
    <cellStyle name="40% - Accent6 3 5 4" xfId="12465" xr:uid="{00000000-0005-0000-0000-00008E0E0000}"/>
    <cellStyle name="40% - Accent6 3 5 4 2" xfId="29471" xr:uid="{B6C6D67E-C526-4D24-8672-AF5ECD9C074B}"/>
    <cellStyle name="40% - Accent6 3 5 5" xfId="22634" xr:uid="{1E43F045-93E0-4740-A507-1AE5C283A544}"/>
    <cellStyle name="40% - Accent6 3 6" xfId="3710" xr:uid="{00000000-0005-0000-0000-00008F0E0000}"/>
    <cellStyle name="40% - Accent6 3 6 2" xfId="10163" xr:uid="{00000000-0005-0000-0000-0000900E0000}"/>
    <cellStyle name="40% - Accent6 3 6 2 2" xfId="17233" xr:uid="{00000000-0005-0000-0000-0000910E0000}"/>
    <cellStyle name="40% - Accent6 3 6 2 2 2" xfId="34179" xr:uid="{0818FCA8-5EFF-42F8-B545-1707DA317ED7}"/>
    <cellStyle name="40% - Accent6 3 6 2 3" xfId="27292" xr:uid="{68139135-0B5D-4C87-BB60-2A1B4A76E214}"/>
    <cellStyle name="40% - Accent6 3 6 3" xfId="12841" xr:uid="{00000000-0005-0000-0000-0000920E0000}"/>
    <cellStyle name="40% - Accent6 3 6 3 2" xfId="29847" xr:uid="{E26BB26D-4B62-409B-B6F4-CBB2FC022E4D}"/>
    <cellStyle name="40% - Accent6 3 6 4" xfId="23010" xr:uid="{B8ECAABD-0F9C-4C23-B99D-37092617C4EF}"/>
    <cellStyle name="40% - Accent6 3 7" xfId="20423" xr:uid="{00000000-0005-0000-0000-0000930E0000}"/>
    <cellStyle name="40% - Accent6 3 8" xfId="11101" xr:uid="{00000000-0005-0000-0000-0000940E0000}"/>
    <cellStyle name="40% - Accent6 3 8 2" xfId="28107" xr:uid="{85DEFD56-E432-4C9D-BB5F-C23E320B7259}"/>
    <cellStyle name="40% - Accent6 3 9" xfId="21272" xr:uid="{89DBBF21-6D0C-455E-9981-6B355BEA09D5}"/>
    <cellStyle name="40% - Accent6 3_BS " xfId="6092" xr:uid="{00000000-0005-0000-0000-0000950E0000}"/>
    <cellStyle name="40% - Accent6 4" xfId="230" xr:uid="{00000000-0005-0000-0000-0000960E0000}"/>
    <cellStyle name="40% - Accent6 4 2" xfId="231" xr:uid="{00000000-0005-0000-0000-0000970E0000}"/>
    <cellStyle name="40% - Accent6 4 3" xfId="20424" xr:uid="{00000000-0005-0000-0000-0000980E0000}"/>
    <cellStyle name="40% - Accent6 4_BS " xfId="6093" xr:uid="{00000000-0005-0000-0000-0000990E0000}"/>
    <cellStyle name="40% - Accent6 5" xfId="232" xr:uid="{00000000-0005-0000-0000-00009A0E0000}"/>
    <cellStyle name="40% - Accent6 5 2" xfId="20425" xr:uid="{00000000-0005-0000-0000-00009B0E0000}"/>
    <cellStyle name="40% - アクセント 2 2" xfId="8500" xr:uid="{00000000-0005-0000-0000-00009C0E0000}"/>
    <cellStyle name="40% - ส่วนที่ถูกเน้น1 2" xfId="233" xr:uid="{00000000-0005-0000-0000-00009D0E0000}"/>
    <cellStyle name="40% - ส่วนที่ถูกเน้น1 2 2" xfId="234" xr:uid="{00000000-0005-0000-0000-00009E0E0000}"/>
    <cellStyle name="40% - ส่วนที่ถูกเน้น1 2 2 2" xfId="235" xr:uid="{00000000-0005-0000-0000-00009F0E0000}"/>
    <cellStyle name="40% - ส่วนที่ถูกเน้น1 2 2 3" xfId="236" xr:uid="{00000000-0005-0000-0000-0000A00E0000}"/>
    <cellStyle name="40% - ส่วนที่ถูกเน้น1 2 2_BS " xfId="6095" xr:uid="{00000000-0005-0000-0000-0000A10E0000}"/>
    <cellStyle name="40% - ส่วนที่ถูกเน้น1 2 3" xfId="237" xr:uid="{00000000-0005-0000-0000-0000A20E0000}"/>
    <cellStyle name="40% - ส่วนที่ถูกเน้น1 2 3 2" xfId="238" xr:uid="{00000000-0005-0000-0000-0000A30E0000}"/>
    <cellStyle name="40% - ส่วนที่ถูกเน้น1 2 3 3" xfId="239" xr:uid="{00000000-0005-0000-0000-0000A40E0000}"/>
    <cellStyle name="40% - ส่วนที่ถูกเน้น1 2 3_BS " xfId="6096" xr:uid="{00000000-0005-0000-0000-0000A50E0000}"/>
    <cellStyle name="40% - ส่วนที่ถูกเน้น1 2 4" xfId="240" xr:uid="{00000000-0005-0000-0000-0000A60E0000}"/>
    <cellStyle name="40% - ส่วนที่ถูกเน้น1 2 4 2" xfId="241" xr:uid="{00000000-0005-0000-0000-0000A70E0000}"/>
    <cellStyle name="40% - ส่วนที่ถูกเน้น1 2 5" xfId="242" xr:uid="{00000000-0005-0000-0000-0000A80E0000}"/>
    <cellStyle name="40% - ส่วนที่ถูกเน้น1 2_BS " xfId="6094" xr:uid="{00000000-0005-0000-0000-0000A90E0000}"/>
    <cellStyle name="40% - ส่วนที่ถูกเน้น1 3" xfId="243" xr:uid="{00000000-0005-0000-0000-0000AA0E0000}"/>
    <cellStyle name="40% - ส่วนที่ถูกเน้น1 3 2" xfId="244" xr:uid="{00000000-0005-0000-0000-0000AB0E0000}"/>
    <cellStyle name="40% - ส่วนที่ถูกเน้น1 3_BS " xfId="6097" xr:uid="{00000000-0005-0000-0000-0000AC0E0000}"/>
    <cellStyle name="40% - ส่วนที่ถูกเน้น2 2" xfId="245" xr:uid="{00000000-0005-0000-0000-0000AD0E0000}"/>
    <cellStyle name="40% - ส่วนที่ถูกเน้น2 2 2" xfId="246" xr:uid="{00000000-0005-0000-0000-0000AE0E0000}"/>
    <cellStyle name="40% - ส่วนที่ถูกเน้น2 2 2 2" xfId="247" xr:uid="{00000000-0005-0000-0000-0000AF0E0000}"/>
    <cellStyle name="40% - ส่วนที่ถูกเน้น2 2 2_BS " xfId="6099" xr:uid="{00000000-0005-0000-0000-0000B00E0000}"/>
    <cellStyle name="40% - ส่วนที่ถูกเน้น2 2 3" xfId="248" xr:uid="{00000000-0005-0000-0000-0000B10E0000}"/>
    <cellStyle name="40% - ส่วนที่ถูกเน้น2 2 3 2" xfId="249" xr:uid="{00000000-0005-0000-0000-0000B20E0000}"/>
    <cellStyle name="40% - ส่วนที่ถูกเน้น2 2 3_BS " xfId="6100" xr:uid="{00000000-0005-0000-0000-0000B30E0000}"/>
    <cellStyle name="40% - ส่วนที่ถูกเน้น2 2 4" xfId="250" xr:uid="{00000000-0005-0000-0000-0000B40E0000}"/>
    <cellStyle name="40% - ส่วนที่ถูกเน้น2 2_BS " xfId="6098" xr:uid="{00000000-0005-0000-0000-0000B50E0000}"/>
    <cellStyle name="40% - ส่วนที่ถูกเน้น2 3" xfId="251" xr:uid="{00000000-0005-0000-0000-0000B60E0000}"/>
    <cellStyle name="40% - ส่วนที่ถูกเน้น2 3 2" xfId="252" xr:uid="{00000000-0005-0000-0000-0000B70E0000}"/>
    <cellStyle name="40% - ส่วนที่ถูกเน้น2 3_BS " xfId="6101" xr:uid="{00000000-0005-0000-0000-0000B80E0000}"/>
    <cellStyle name="40% - ส่วนที่ถูกเน้น3 2" xfId="253" xr:uid="{00000000-0005-0000-0000-0000B90E0000}"/>
    <cellStyle name="40% - ส่วนที่ถูกเน้น3 2 2" xfId="254" xr:uid="{00000000-0005-0000-0000-0000BA0E0000}"/>
    <cellStyle name="40% - ส่วนที่ถูกเน้น3 2 2 2" xfId="255" xr:uid="{00000000-0005-0000-0000-0000BB0E0000}"/>
    <cellStyle name="40% - ส่วนที่ถูกเน้น3 2 2 3" xfId="256" xr:uid="{00000000-0005-0000-0000-0000BC0E0000}"/>
    <cellStyle name="40% - ส่วนที่ถูกเน้น3 2 2_BS " xfId="6103" xr:uid="{00000000-0005-0000-0000-0000BD0E0000}"/>
    <cellStyle name="40% - ส่วนที่ถูกเน้น3 2 3" xfId="257" xr:uid="{00000000-0005-0000-0000-0000BE0E0000}"/>
    <cellStyle name="40% - ส่วนที่ถูกเน้น3 2 3 2" xfId="258" xr:uid="{00000000-0005-0000-0000-0000BF0E0000}"/>
    <cellStyle name="40% - ส่วนที่ถูกเน้น3 2 3 3" xfId="259" xr:uid="{00000000-0005-0000-0000-0000C00E0000}"/>
    <cellStyle name="40% - ส่วนที่ถูกเน้น3 2 3_BS " xfId="6104" xr:uid="{00000000-0005-0000-0000-0000C10E0000}"/>
    <cellStyle name="40% - ส่วนที่ถูกเน้น3 2 4" xfId="260" xr:uid="{00000000-0005-0000-0000-0000C20E0000}"/>
    <cellStyle name="40% - ส่วนที่ถูกเน้น3 2 4 2" xfId="261" xr:uid="{00000000-0005-0000-0000-0000C30E0000}"/>
    <cellStyle name="40% - ส่วนที่ถูกเน้น3 2 5" xfId="262" xr:uid="{00000000-0005-0000-0000-0000C40E0000}"/>
    <cellStyle name="40% - ส่วนที่ถูกเน้น3 2_BS " xfId="6102" xr:uid="{00000000-0005-0000-0000-0000C50E0000}"/>
    <cellStyle name="40% - ส่วนที่ถูกเน้น3 3" xfId="263" xr:uid="{00000000-0005-0000-0000-0000C60E0000}"/>
    <cellStyle name="40% - ส่วนที่ถูกเน้น3 3 2" xfId="264" xr:uid="{00000000-0005-0000-0000-0000C70E0000}"/>
    <cellStyle name="40% - ส่วนที่ถูกเน้น3 3_BS " xfId="6105" xr:uid="{00000000-0005-0000-0000-0000C80E0000}"/>
    <cellStyle name="40% - ส่วนที่ถูกเน้น4 2" xfId="265" xr:uid="{00000000-0005-0000-0000-0000C90E0000}"/>
    <cellStyle name="40% - ส่วนที่ถูกเน้น4 2 2" xfId="266" xr:uid="{00000000-0005-0000-0000-0000CA0E0000}"/>
    <cellStyle name="40% - ส่วนที่ถูกเน้น4 2 2 2" xfId="267" xr:uid="{00000000-0005-0000-0000-0000CB0E0000}"/>
    <cellStyle name="40% - ส่วนที่ถูกเน้น4 2 2 3" xfId="268" xr:uid="{00000000-0005-0000-0000-0000CC0E0000}"/>
    <cellStyle name="40% - ส่วนที่ถูกเน้น4 2 2_BS " xfId="6107" xr:uid="{00000000-0005-0000-0000-0000CD0E0000}"/>
    <cellStyle name="40% - ส่วนที่ถูกเน้น4 2 3" xfId="269" xr:uid="{00000000-0005-0000-0000-0000CE0E0000}"/>
    <cellStyle name="40% - ส่วนที่ถูกเน้น4 2 3 2" xfId="270" xr:uid="{00000000-0005-0000-0000-0000CF0E0000}"/>
    <cellStyle name="40% - ส่วนที่ถูกเน้น4 2 3 3" xfId="271" xr:uid="{00000000-0005-0000-0000-0000D00E0000}"/>
    <cellStyle name="40% - ส่วนที่ถูกเน้น4 2 3_BS " xfId="6108" xr:uid="{00000000-0005-0000-0000-0000D10E0000}"/>
    <cellStyle name="40% - ส่วนที่ถูกเน้น4 2 4" xfId="272" xr:uid="{00000000-0005-0000-0000-0000D20E0000}"/>
    <cellStyle name="40% - ส่วนที่ถูกเน้น4 2 4 2" xfId="273" xr:uid="{00000000-0005-0000-0000-0000D30E0000}"/>
    <cellStyle name="40% - ส่วนที่ถูกเน้น4 2 5" xfId="274" xr:uid="{00000000-0005-0000-0000-0000D40E0000}"/>
    <cellStyle name="40% - ส่วนที่ถูกเน้น4 2_BS " xfId="6106" xr:uid="{00000000-0005-0000-0000-0000D50E0000}"/>
    <cellStyle name="40% - ส่วนที่ถูกเน้น4 3" xfId="275" xr:uid="{00000000-0005-0000-0000-0000D60E0000}"/>
    <cellStyle name="40% - ส่วนที่ถูกเน้น4 3 2" xfId="276" xr:uid="{00000000-0005-0000-0000-0000D70E0000}"/>
    <cellStyle name="40% - ส่วนที่ถูกเน้น4 3_BS " xfId="6109" xr:uid="{00000000-0005-0000-0000-0000D80E0000}"/>
    <cellStyle name="40% - ส่วนที่ถูกเน้น5 2" xfId="277" xr:uid="{00000000-0005-0000-0000-0000D90E0000}"/>
    <cellStyle name="40% - ส่วนที่ถูกเน้น5 2 2" xfId="278" xr:uid="{00000000-0005-0000-0000-0000DA0E0000}"/>
    <cellStyle name="40% - ส่วนที่ถูกเน้น5 2 2 2" xfId="279" xr:uid="{00000000-0005-0000-0000-0000DB0E0000}"/>
    <cellStyle name="40% - ส่วนที่ถูกเน้น5 2 2 3" xfId="280" xr:uid="{00000000-0005-0000-0000-0000DC0E0000}"/>
    <cellStyle name="40% - ส่วนที่ถูกเน้น5 2 2_BS " xfId="6111" xr:uid="{00000000-0005-0000-0000-0000DD0E0000}"/>
    <cellStyle name="40% - ส่วนที่ถูกเน้น5 2 3" xfId="281" xr:uid="{00000000-0005-0000-0000-0000DE0E0000}"/>
    <cellStyle name="40% - ส่วนที่ถูกเน้น5 2 3 2" xfId="282" xr:uid="{00000000-0005-0000-0000-0000DF0E0000}"/>
    <cellStyle name="40% - ส่วนที่ถูกเน้น5 2 3 3" xfId="283" xr:uid="{00000000-0005-0000-0000-0000E00E0000}"/>
    <cellStyle name="40% - ส่วนที่ถูกเน้น5 2 3_BS " xfId="6112" xr:uid="{00000000-0005-0000-0000-0000E10E0000}"/>
    <cellStyle name="40% - ส่วนที่ถูกเน้น5 2 4" xfId="284" xr:uid="{00000000-0005-0000-0000-0000E20E0000}"/>
    <cellStyle name="40% - ส่วนที่ถูกเน้น5 2 4 2" xfId="285" xr:uid="{00000000-0005-0000-0000-0000E30E0000}"/>
    <cellStyle name="40% - ส่วนที่ถูกเน้น5 2 5" xfId="286" xr:uid="{00000000-0005-0000-0000-0000E40E0000}"/>
    <cellStyle name="40% - ส่วนที่ถูกเน้น5 2_BS " xfId="6110" xr:uid="{00000000-0005-0000-0000-0000E50E0000}"/>
    <cellStyle name="40% - ส่วนที่ถูกเน้น5 3" xfId="287" xr:uid="{00000000-0005-0000-0000-0000E60E0000}"/>
    <cellStyle name="40% - ส่วนที่ถูกเน้น5 3 2" xfId="288" xr:uid="{00000000-0005-0000-0000-0000E70E0000}"/>
    <cellStyle name="40% - ส่วนที่ถูกเน้น5 3_BS " xfId="6113" xr:uid="{00000000-0005-0000-0000-0000E80E0000}"/>
    <cellStyle name="40% - ส่วนที่ถูกเน้น6 2" xfId="289" xr:uid="{00000000-0005-0000-0000-0000E90E0000}"/>
    <cellStyle name="40% - ส่วนที่ถูกเน้น6 2 2" xfId="290" xr:uid="{00000000-0005-0000-0000-0000EA0E0000}"/>
    <cellStyle name="40% - ส่วนที่ถูกเน้น6 2 2 2" xfId="291" xr:uid="{00000000-0005-0000-0000-0000EB0E0000}"/>
    <cellStyle name="40% - ส่วนที่ถูกเน้น6 2 2 3" xfId="292" xr:uid="{00000000-0005-0000-0000-0000EC0E0000}"/>
    <cellStyle name="40% - ส่วนที่ถูกเน้น6 2 2_BS " xfId="6115" xr:uid="{00000000-0005-0000-0000-0000ED0E0000}"/>
    <cellStyle name="40% - ส่วนที่ถูกเน้น6 2 3" xfId="293" xr:uid="{00000000-0005-0000-0000-0000EE0E0000}"/>
    <cellStyle name="40% - ส่วนที่ถูกเน้น6 2 3 2" xfId="294" xr:uid="{00000000-0005-0000-0000-0000EF0E0000}"/>
    <cellStyle name="40% - ส่วนที่ถูกเน้น6 2 3 3" xfId="295" xr:uid="{00000000-0005-0000-0000-0000F00E0000}"/>
    <cellStyle name="40% - ส่วนที่ถูกเน้น6 2 3_BS " xfId="6116" xr:uid="{00000000-0005-0000-0000-0000F10E0000}"/>
    <cellStyle name="40% - ส่วนที่ถูกเน้น6 2 4" xfId="296" xr:uid="{00000000-0005-0000-0000-0000F20E0000}"/>
    <cellStyle name="40% - ส่วนที่ถูกเน้น6 2 4 2" xfId="297" xr:uid="{00000000-0005-0000-0000-0000F30E0000}"/>
    <cellStyle name="40% - ส่วนที่ถูกเน้น6 2 5" xfId="298" xr:uid="{00000000-0005-0000-0000-0000F40E0000}"/>
    <cellStyle name="40% - ส่วนที่ถูกเน้น6 2_BS " xfId="6114" xr:uid="{00000000-0005-0000-0000-0000F50E0000}"/>
    <cellStyle name="40% - ส่วนที่ถูกเน้น6 3" xfId="299" xr:uid="{00000000-0005-0000-0000-0000F60E0000}"/>
    <cellStyle name="40% - ส่วนที่ถูกเน้น6 3 2" xfId="300" xr:uid="{00000000-0005-0000-0000-0000F70E0000}"/>
    <cellStyle name="40% - ส่วนที่ถูกเน้น6 3_BS " xfId="6117" xr:uid="{00000000-0005-0000-0000-0000F80E0000}"/>
    <cellStyle name="594941.25" xfId="8664" xr:uid="{00000000-0005-0000-0000-0000F90E0000}"/>
    <cellStyle name="594941.25 2" xfId="16353" xr:uid="{00000000-0005-0000-0000-0000FA0E0000}"/>
    <cellStyle name="594941.25 2 2" xfId="33347" xr:uid="{F198C719-872F-49D5-ABA7-D228DBF1F097}"/>
    <cellStyle name="60% - Accent1" xfId="301" xr:uid="{00000000-0005-0000-0000-0000FB0E0000}"/>
    <cellStyle name="60% - Accent1 2" xfId="302" xr:uid="{00000000-0005-0000-0000-0000FC0E0000}"/>
    <cellStyle name="60% - Accent1 2 2" xfId="303" xr:uid="{00000000-0005-0000-0000-0000FD0E0000}"/>
    <cellStyle name="60% - Accent1 2 2 2" xfId="6399" xr:uid="{00000000-0005-0000-0000-0000FE0E0000}"/>
    <cellStyle name="60% - Accent1 2 2 3" xfId="8665" xr:uid="{00000000-0005-0000-0000-0000FF0E0000}"/>
    <cellStyle name="60% - Accent1 2 3" xfId="8470" xr:uid="{00000000-0005-0000-0000-0000000F0000}"/>
    <cellStyle name="60% - Accent1 2 3 2" xfId="20426" xr:uid="{00000000-0005-0000-0000-0000010F0000}"/>
    <cellStyle name="60% - Accent1 2 3 3" xfId="16317" xr:uid="{00000000-0005-0000-0000-0000020F0000}"/>
    <cellStyle name="60% - Accent1 2 3 3 2" xfId="33312" xr:uid="{545DCB5C-7E1A-4875-B7F6-4D184B2707DC}"/>
    <cellStyle name="60% - Accent1 2 3 4" xfId="26467" xr:uid="{1D072332-5AE5-4151-8C9D-B62CB3DF47D5}"/>
    <cellStyle name="60% - Accent1 3" xfId="304" xr:uid="{00000000-0005-0000-0000-0000030F0000}"/>
    <cellStyle name="60% - Accent1 3 2" xfId="20427" xr:uid="{00000000-0005-0000-0000-0000040F0000}"/>
    <cellStyle name="60% - Accent1 4" xfId="6274" xr:uid="{00000000-0005-0000-0000-0000050F0000}"/>
    <cellStyle name="60% - Accent1 4 2" xfId="20428" xr:uid="{00000000-0005-0000-0000-0000060F0000}"/>
    <cellStyle name="60% - Accent2" xfId="305" xr:uid="{00000000-0005-0000-0000-0000070F0000}"/>
    <cellStyle name="60% - Accent2 2" xfId="306" xr:uid="{00000000-0005-0000-0000-0000080F0000}"/>
    <cellStyle name="60% - Accent2 2 2" xfId="307" xr:uid="{00000000-0005-0000-0000-0000090F0000}"/>
    <cellStyle name="60% - Accent2 2 2 2" xfId="6400" xr:uid="{00000000-0005-0000-0000-00000A0F0000}"/>
    <cellStyle name="60% - Accent2 2 2 3" xfId="8666" xr:uid="{00000000-0005-0000-0000-00000B0F0000}"/>
    <cellStyle name="60% - Accent2 2 3" xfId="8474" xr:uid="{00000000-0005-0000-0000-00000C0F0000}"/>
    <cellStyle name="60% - Accent2 2 3 2" xfId="20429" xr:uid="{00000000-0005-0000-0000-00000D0F0000}"/>
    <cellStyle name="60% - Accent2 2 3 3" xfId="16320" xr:uid="{00000000-0005-0000-0000-00000E0F0000}"/>
    <cellStyle name="60% - Accent2 2 3 3 2" xfId="33315" xr:uid="{89B95C0C-5D9D-45A8-B559-A0162842574F}"/>
    <cellStyle name="60% - Accent2 2 3 4" xfId="26470" xr:uid="{6CC738B0-0811-4DDC-BB95-396253749007}"/>
    <cellStyle name="60% - Accent2 3" xfId="308" xr:uid="{00000000-0005-0000-0000-00000F0F0000}"/>
    <cellStyle name="60% - Accent2 3 2" xfId="20430" xr:uid="{00000000-0005-0000-0000-0000100F0000}"/>
    <cellStyle name="60% - Accent2 4" xfId="6275" xr:uid="{00000000-0005-0000-0000-0000110F0000}"/>
    <cellStyle name="60% - Accent2 4 2" xfId="20431" xr:uid="{00000000-0005-0000-0000-0000120F0000}"/>
    <cellStyle name="60% - Accent3" xfId="309" xr:uid="{00000000-0005-0000-0000-0000130F0000}"/>
    <cellStyle name="60% - Accent3 2" xfId="310" xr:uid="{00000000-0005-0000-0000-0000140F0000}"/>
    <cellStyle name="60% - Accent3 2 2" xfId="311" xr:uid="{00000000-0005-0000-0000-0000150F0000}"/>
    <cellStyle name="60% - Accent3 2 2 2" xfId="6401" xr:uid="{00000000-0005-0000-0000-0000160F0000}"/>
    <cellStyle name="60% - Accent3 2 2 3" xfId="8667" xr:uid="{00000000-0005-0000-0000-0000170F0000}"/>
    <cellStyle name="60% - Accent3 2 3" xfId="8478" xr:uid="{00000000-0005-0000-0000-0000180F0000}"/>
    <cellStyle name="60% - Accent3 2 3 2" xfId="20432" xr:uid="{00000000-0005-0000-0000-0000190F0000}"/>
    <cellStyle name="60% - Accent3 2 3 3" xfId="16323" xr:uid="{00000000-0005-0000-0000-00001A0F0000}"/>
    <cellStyle name="60% - Accent3 2 3 3 2" xfId="33318" xr:uid="{6DE942F8-24EB-4072-8748-6A3ABF87F689}"/>
    <cellStyle name="60% - Accent3 2 3 4" xfId="26473" xr:uid="{60744CAD-A78E-41A5-B3FF-A7BCE85D314D}"/>
    <cellStyle name="60% - Accent3 3" xfId="312" xr:uid="{00000000-0005-0000-0000-00001B0F0000}"/>
    <cellStyle name="60% - Accent3 3 2" xfId="6402" xr:uid="{00000000-0005-0000-0000-00001C0F0000}"/>
    <cellStyle name="60% - Accent3 3 3" xfId="20433" xr:uid="{00000000-0005-0000-0000-00001D0F0000}"/>
    <cellStyle name="60% - Accent3 4" xfId="6276" xr:uid="{00000000-0005-0000-0000-00001E0F0000}"/>
    <cellStyle name="60% - Accent3 4 2" xfId="20434" xr:uid="{00000000-0005-0000-0000-00001F0F0000}"/>
    <cellStyle name="60% - Accent4" xfId="313" xr:uid="{00000000-0005-0000-0000-0000200F0000}"/>
    <cellStyle name="60% - Accent4 2" xfId="314" xr:uid="{00000000-0005-0000-0000-0000210F0000}"/>
    <cellStyle name="60% - Accent4 2 2" xfId="315" xr:uid="{00000000-0005-0000-0000-0000220F0000}"/>
    <cellStyle name="60% - Accent4 2 2 2" xfId="6403" xr:uid="{00000000-0005-0000-0000-0000230F0000}"/>
    <cellStyle name="60% - Accent4 2 2 3" xfId="8668" xr:uid="{00000000-0005-0000-0000-0000240F0000}"/>
    <cellStyle name="60% - Accent4 2 3" xfId="8482" xr:uid="{00000000-0005-0000-0000-0000250F0000}"/>
    <cellStyle name="60% - Accent4 2 3 2" xfId="20435" xr:uid="{00000000-0005-0000-0000-0000260F0000}"/>
    <cellStyle name="60% - Accent4 2 3 3" xfId="16326" xr:uid="{00000000-0005-0000-0000-0000270F0000}"/>
    <cellStyle name="60% - Accent4 2 3 3 2" xfId="33321" xr:uid="{BCCB497F-4591-4403-9E0D-51CDEFD600A6}"/>
    <cellStyle name="60% - Accent4 2 3 4" xfId="26476" xr:uid="{BB3A2901-D56D-49A8-A892-13AE9EFA9F45}"/>
    <cellStyle name="60% - Accent4 3" xfId="316" xr:uid="{00000000-0005-0000-0000-0000280F0000}"/>
    <cellStyle name="60% - Accent4 3 2" xfId="6404" xr:uid="{00000000-0005-0000-0000-0000290F0000}"/>
    <cellStyle name="60% - Accent4 3 3" xfId="20436" xr:uid="{00000000-0005-0000-0000-00002A0F0000}"/>
    <cellStyle name="60% - Accent4 4" xfId="6277" xr:uid="{00000000-0005-0000-0000-00002B0F0000}"/>
    <cellStyle name="60% - Accent4 4 2" xfId="20437" xr:uid="{00000000-0005-0000-0000-00002C0F0000}"/>
    <cellStyle name="60% - Accent5" xfId="317" xr:uid="{00000000-0005-0000-0000-00002D0F0000}"/>
    <cellStyle name="60% - Accent5 2" xfId="318" xr:uid="{00000000-0005-0000-0000-00002E0F0000}"/>
    <cellStyle name="60% - Accent5 2 2" xfId="319" xr:uid="{00000000-0005-0000-0000-00002F0F0000}"/>
    <cellStyle name="60% - Accent5 2 2 2" xfId="6405" xr:uid="{00000000-0005-0000-0000-0000300F0000}"/>
    <cellStyle name="60% - Accent5 2 2 3" xfId="8669" xr:uid="{00000000-0005-0000-0000-0000310F0000}"/>
    <cellStyle name="60% - Accent5 2 3" xfId="8486" xr:uid="{00000000-0005-0000-0000-0000320F0000}"/>
    <cellStyle name="60% - Accent5 2 3 2" xfId="20438" xr:uid="{00000000-0005-0000-0000-0000330F0000}"/>
    <cellStyle name="60% - Accent5 2 3 3" xfId="16329" xr:uid="{00000000-0005-0000-0000-0000340F0000}"/>
    <cellStyle name="60% - Accent5 2 3 3 2" xfId="33324" xr:uid="{532A826E-F789-4B71-8D17-BCF7A34FCA08}"/>
    <cellStyle name="60% - Accent5 2 3 4" xfId="26479" xr:uid="{5CEE7753-FABA-4D92-9C26-A209467E9646}"/>
    <cellStyle name="60% - Accent5 3" xfId="320" xr:uid="{00000000-0005-0000-0000-0000350F0000}"/>
    <cellStyle name="60% - Accent5 3 2" xfId="20439" xr:uid="{00000000-0005-0000-0000-0000360F0000}"/>
    <cellStyle name="60% - Accent5 4" xfId="6278" xr:uid="{00000000-0005-0000-0000-0000370F0000}"/>
    <cellStyle name="60% - Accent5 4 2" xfId="20440" xr:uid="{00000000-0005-0000-0000-0000380F0000}"/>
    <cellStyle name="60% - Accent6" xfId="321" xr:uid="{00000000-0005-0000-0000-0000390F0000}"/>
    <cellStyle name="60% - Accent6 2" xfId="322" xr:uid="{00000000-0005-0000-0000-00003A0F0000}"/>
    <cellStyle name="60% - Accent6 2 2" xfId="323" xr:uid="{00000000-0005-0000-0000-00003B0F0000}"/>
    <cellStyle name="60% - Accent6 2 2 2" xfId="6406" xr:uid="{00000000-0005-0000-0000-00003C0F0000}"/>
    <cellStyle name="60% - Accent6 2 2 3" xfId="8670" xr:uid="{00000000-0005-0000-0000-00003D0F0000}"/>
    <cellStyle name="60% - Accent6 2 3" xfId="8490" xr:uid="{00000000-0005-0000-0000-00003E0F0000}"/>
    <cellStyle name="60% - Accent6 2 3 2" xfId="20441" xr:uid="{00000000-0005-0000-0000-00003F0F0000}"/>
    <cellStyle name="60% - Accent6 2 3 3" xfId="16332" xr:uid="{00000000-0005-0000-0000-0000400F0000}"/>
    <cellStyle name="60% - Accent6 2 3 3 2" xfId="33327" xr:uid="{FBD31446-3996-4EAF-92A6-85FD0E76E555}"/>
    <cellStyle name="60% - Accent6 2 3 4" xfId="26482" xr:uid="{6B0B31EB-DBE8-4CF5-9B0D-168089EC63EC}"/>
    <cellStyle name="60% - Accent6 3" xfId="324" xr:uid="{00000000-0005-0000-0000-0000410F0000}"/>
    <cellStyle name="60% - Accent6 3 2" xfId="6407" xr:uid="{00000000-0005-0000-0000-0000420F0000}"/>
    <cellStyle name="60% - Accent6 3 3" xfId="20442" xr:uid="{00000000-0005-0000-0000-0000430F0000}"/>
    <cellStyle name="60% - Accent6 4" xfId="6279" xr:uid="{00000000-0005-0000-0000-0000440F0000}"/>
    <cellStyle name="60% - Accent6 4 2" xfId="20443" xr:uid="{00000000-0005-0000-0000-0000450F0000}"/>
    <cellStyle name="60% - アクセント 2" xfId="8501" xr:uid="{00000000-0005-0000-0000-0000460F0000}"/>
    <cellStyle name="60% - ส่วนที่ถูกเน้น1 2" xfId="325" xr:uid="{00000000-0005-0000-0000-0000470F0000}"/>
    <cellStyle name="60% - ส่วนที่ถูกเน้น1 2 2" xfId="326" xr:uid="{00000000-0005-0000-0000-0000480F0000}"/>
    <cellStyle name="60% - ส่วนที่ถูกเน้น1 2 2 2" xfId="6408" xr:uid="{00000000-0005-0000-0000-0000490F0000}"/>
    <cellStyle name="60% - ส่วนที่ถูกเน้น1 3" xfId="327" xr:uid="{00000000-0005-0000-0000-00004A0F0000}"/>
    <cellStyle name="60% - ส่วนที่ถูกเน้น2 2" xfId="328" xr:uid="{00000000-0005-0000-0000-00004B0F0000}"/>
    <cellStyle name="60% - ส่วนที่ถูกเน้น2 2 2" xfId="329" xr:uid="{00000000-0005-0000-0000-00004C0F0000}"/>
    <cellStyle name="60% - ส่วนที่ถูกเน้น2 2 2 2" xfId="6409" xr:uid="{00000000-0005-0000-0000-00004D0F0000}"/>
    <cellStyle name="60% - ส่วนที่ถูกเน้น2 3" xfId="330" xr:uid="{00000000-0005-0000-0000-00004E0F0000}"/>
    <cellStyle name="60% - ส่วนที่ถูกเน้น3 2" xfId="331" xr:uid="{00000000-0005-0000-0000-00004F0F0000}"/>
    <cellStyle name="60% - ส่วนที่ถูกเน้น3 2 2" xfId="332" xr:uid="{00000000-0005-0000-0000-0000500F0000}"/>
    <cellStyle name="60% - ส่วนที่ถูกเน้น3 2 2 2" xfId="6410" xr:uid="{00000000-0005-0000-0000-0000510F0000}"/>
    <cellStyle name="60% - ส่วนที่ถูกเน้น3 3" xfId="333" xr:uid="{00000000-0005-0000-0000-0000520F0000}"/>
    <cellStyle name="60% - ส่วนที่ถูกเน้น4 2" xfId="334" xr:uid="{00000000-0005-0000-0000-0000530F0000}"/>
    <cellStyle name="60% - ส่วนที่ถูกเน้น4 2 2" xfId="335" xr:uid="{00000000-0005-0000-0000-0000540F0000}"/>
    <cellStyle name="60% - ส่วนที่ถูกเน้น4 2 2 2" xfId="6411" xr:uid="{00000000-0005-0000-0000-0000550F0000}"/>
    <cellStyle name="60% - ส่วนที่ถูกเน้น4 3" xfId="336" xr:uid="{00000000-0005-0000-0000-0000560F0000}"/>
    <cellStyle name="60% - ส่วนที่ถูกเน้น5 2" xfId="337" xr:uid="{00000000-0005-0000-0000-0000570F0000}"/>
    <cellStyle name="60% - ส่วนที่ถูกเน้น5 2 2" xfId="338" xr:uid="{00000000-0005-0000-0000-0000580F0000}"/>
    <cellStyle name="60% - ส่วนที่ถูกเน้น5 2 2 2" xfId="6412" xr:uid="{00000000-0005-0000-0000-0000590F0000}"/>
    <cellStyle name="60% - ส่วนที่ถูกเน้น5 3" xfId="339" xr:uid="{00000000-0005-0000-0000-00005A0F0000}"/>
    <cellStyle name="60% - ส่วนที่ถูกเน้น6 2" xfId="340" xr:uid="{00000000-0005-0000-0000-00005B0F0000}"/>
    <cellStyle name="60% - ส่วนที่ถูกเน้น6 2 2" xfId="341" xr:uid="{00000000-0005-0000-0000-00005C0F0000}"/>
    <cellStyle name="60% - ส่วนที่ถูกเน้น6 2 2 2" xfId="6413" xr:uid="{00000000-0005-0000-0000-00005D0F0000}"/>
    <cellStyle name="60% - ส่วนที่ถูกเน้น6 3" xfId="342" xr:uid="{00000000-0005-0000-0000-00005E0F0000}"/>
    <cellStyle name="75" xfId="343" xr:uid="{00000000-0005-0000-0000-00005F0F0000}"/>
    <cellStyle name="75 2" xfId="20445" xr:uid="{00000000-0005-0000-0000-0000600F0000}"/>
    <cellStyle name="75 2 2" xfId="20446" xr:uid="{00000000-0005-0000-0000-0000610F0000}"/>
    <cellStyle name="75 3" xfId="20447" xr:uid="{00000000-0005-0000-0000-0000620F0000}"/>
    <cellStyle name="75 4" xfId="20448" xr:uid="{00000000-0005-0000-0000-0000630F0000}"/>
    <cellStyle name="75 5" xfId="20449" xr:uid="{00000000-0005-0000-0000-0000640F0000}"/>
    <cellStyle name="75 6" xfId="20450" xr:uid="{00000000-0005-0000-0000-0000650F0000}"/>
    <cellStyle name="75 7" xfId="20444" xr:uid="{00000000-0005-0000-0000-0000660F0000}"/>
    <cellStyle name="A_x0001_" xfId="344" xr:uid="{00000000-0005-0000-0000-0000670F0000}"/>
    <cellStyle name="A_x0001_ 2" xfId="345" xr:uid="{00000000-0005-0000-0000-0000680F0000}"/>
    <cellStyle name="A_x0001_ 3" xfId="346" xr:uid="{00000000-0005-0000-0000-0000690F0000}"/>
    <cellStyle name="A_x0001_ 3 2" xfId="347" xr:uid="{00000000-0005-0000-0000-00006A0F0000}"/>
    <cellStyle name="A_x0001_ 4" xfId="348" xr:uid="{00000000-0005-0000-0000-00006B0F0000}"/>
    <cellStyle name="a_QTR94_95_1ฟ๙ศธบ๑ณปฟช (2)" xfId="8674" xr:uid="{00000000-0005-0000-0000-00006C0F0000}"/>
    <cellStyle name="_x0002_-_x0002_Ä_x0001_‡_x0003_0_x0002_P_x0003_ _x0002_X_x0003_·_x0002_®_x0003_@_x0002_p_x0003_ª_x0002_¨_x0010_!_x0002__x0003_&quot;_x0001_ÄÇ_x0002__x000e__x0003_ _x0002_é_x0002_Ä_x0001_‡_x0003_Ë_x0002_H_x0003_ _x0002_X" xfId="20451" xr:uid="{00000000-0005-0000-0000-00006D0F0000}"/>
    <cellStyle name="AA FRAME" xfId="8675" xr:uid="{00000000-0005-0000-0000-00006E0F0000}"/>
    <cellStyle name="AA HEADING" xfId="8676" xr:uid="{00000000-0005-0000-0000-00006F0F0000}"/>
    <cellStyle name="AA INITIALS" xfId="8677" xr:uid="{00000000-0005-0000-0000-0000700F0000}"/>
    <cellStyle name="AA INPUT" xfId="8678" xr:uid="{00000000-0005-0000-0000-0000710F0000}"/>
    <cellStyle name="AA LOCK" xfId="8679" xr:uid="{00000000-0005-0000-0000-0000720F0000}"/>
    <cellStyle name="AA MGR NAME" xfId="8680" xr:uid="{00000000-0005-0000-0000-0000730F0000}"/>
    <cellStyle name="AA NORMAL" xfId="8681" xr:uid="{00000000-0005-0000-0000-0000740F0000}"/>
    <cellStyle name="AA NUMBER" xfId="8682" xr:uid="{00000000-0005-0000-0000-0000750F0000}"/>
    <cellStyle name="AA NUMBER2" xfId="8683" xr:uid="{00000000-0005-0000-0000-0000760F0000}"/>
    <cellStyle name="AA QUESTION" xfId="8684" xr:uid="{00000000-0005-0000-0000-0000770F0000}"/>
    <cellStyle name="AA SHADE" xfId="8685" xr:uid="{00000000-0005-0000-0000-0000780F0000}"/>
    <cellStyle name="abc" xfId="8686" xr:uid="{00000000-0005-0000-0000-0000790F0000}"/>
    <cellStyle name="Accent1" xfId="349" xr:uid="{00000000-0005-0000-0000-00007A0F0000}"/>
    <cellStyle name="Accent1 2" xfId="350" xr:uid="{00000000-0005-0000-0000-00007B0F0000}"/>
    <cellStyle name="Accent1 2 2" xfId="351" xr:uid="{00000000-0005-0000-0000-00007C0F0000}"/>
    <cellStyle name="Accent1 2 2 2" xfId="6414" xr:uid="{00000000-0005-0000-0000-00007D0F0000}"/>
    <cellStyle name="Accent1 2 2 3" xfId="8687" xr:uid="{00000000-0005-0000-0000-00007E0F0000}"/>
    <cellStyle name="Accent1 2 3" xfId="8467" xr:uid="{00000000-0005-0000-0000-00007F0F0000}"/>
    <cellStyle name="Accent1 2 3 2" xfId="20452" xr:uid="{00000000-0005-0000-0000-0000800F0000}"/>
    <cellStyle name="Accent1 3" xfId="352" xr:uid="{00000000-0005-0000-0000-0000810F0000}"/>
    <cellStyle name="Accent1 3 2" xfId="20453" xr:uid="{00000000-0005-0000-0000-0000820F0000}"/>
    <cellStyle name="Accent1 4" xfId="6280" xr:uid="{00000000-0005-0000-0000-0000830F0000}"/>
    <cellStyle name="Accent1 4 2" xfId="20454" xr:uid="{00000000-0005-0000-0000-0000840F0000}"/>
    <cellStyle name="Accent2" xfId="353" xr:uid="{00000000-0005-0000-0000-0000850F0000}"/>
    <cellStyle name="Accent2 2" xfId="354" xr:uid="{00000000-0005-0000-0000-0000860F0000}"/>
    <cellStyle name="Accent2 2 2" xfId="355" xr:uid="{00000000-0005-0000-0000-0000870F0000}"/>
    <cellStyle name="Accent2 2 2 2" xfId="6415" xr:uid="{00000000-0005-0000-0000-0000880F0000}"/>
    <cellStyle name="Accent2 2 2 3" xfId="8688" xr:uid="{00000000-0005-0000-0000-0000890F0000}"/>
    <cellStyle name="Accent2 2 3" xfId="8471" xr:uid="{00000000-0005-0000-0000-00008A0F0000}"/>
    <cellStyle name="Accent2 2 3 2" xfId="20455" xr:uid="{00000000-0005-0000-0000-00008B0F0000}"/>
    <cellStyle name="Accent2 3" xfId="356" xr:uid="{00000000-0005-0000-0000-00008C0F0000}"/>
    <cellStyle name="Accent2 3 2" xfId="20456" xr:uid="{00000000-0005-0000-0000-00008D0F0000}"/>
    <cellStyle name="Accent2 4" xfId="6281" xr:uid="{00000000-0005-0000-0000-00008E0F0000}"/>
    <cellStyle name="Accent2 4 2" xfId="20457" xr:uid="{00000000-0005-0000-0000-00008F0F0000}"/>
    <cellStyle name="Accent3" xfId="357" xr:uid="{00000000-0005-0000-0000-0000900F0000}"/>
    <cellStyle name="Accent3 2" xfId="358" xr:uid="{00000000-0005-0000-0000-0000910F0000}"/>
    <cellStyle name="Accent3 2 2" xfId="359" xr:uid="{00000000-0005-0000-0000-0000920F0000}"/>
    <cellStyle name="Accent3 2 2 2" xfId="6416" xr:uid="{00000000-0005-0000-0000-0000930F0000}"/>
    <cellStyle name="Accent3 2 2 3" xfId="8689" xr:uid="{00000000-0005-0000-0000-0000940F0000}"/>
    <cellStyle name="Accent3 2 3" xfId="8475" xr:uid="{00000000-0005-0000-0000-0000950F0000}"/>
    <cellStyle name="Accent3 2 3 2" xfId="20458" xr:uid="{00000000-0005-0000-0000-0000960F0000}"/>
    <cellStyle name="Accent3 3" xfId="360" xr:uid="{00000000-0005-0000-0000-0000970F0000}"/>
    <cellStyle name="Accent3 3 2" xfId="20459" xr:uid="{00000000-0005-0000-0000-0000980F0000}"/>
    <cellStyle name="Accent3 4" xfId="6282" xr:uid="{00000000-0005-0000-0000-0000990F0000}"/>
    <cellStyle name="Accent3 4 2" xfId="20460" xr:uid="{00000000-0005-0000-0000-00009A0F0000}"/>
    <cellStyle name="Accent4" xfId="361" xr:uid="{00000000-0005-0000-0000-00009B0F0000}"/>
    <cellStyle name="Accent4 2" xfId="362" xr:uid="{00000000-0005-0000-0000-00009C0F0000}"/>
    <cellStyle name="Accent4 2 2" xfId="363" xr:uid="{00000000-0005-0000-0000-00009D0F0000}"/>
    <cellStyle name="Accent4 2 2 2" xfId="6417" xr:uid="{00000000-0005-0000-0000-00009E0F0000}"/>
    <cellStyle name="Accent4 2 2 3" xfId="8690" xr:uid="{00000000-0005-0000-0000-00009F0F0000}"/>
    <cellStyle name="Accent4 2 3" xfId="8479" xr:uid="{00000000-0005-0000-0000-0000A00F0000}"/>
    <cellStyle name="Accent4 2 3 2" xfId="20461" xr:uid="{00000000-0005-0000-0000-0000A10F0000}"/>
    <cellStyle name="Accent4 3" xfId="364" xr:uid="{00000000-0005-0000-0000-0000A20F0000}"/>
    <cellStyle name="Accent4 3 2" xfId="20462" xr:uid="{00000000-0005-0000-0000-0000A30F0000}"/>
    <cellStyle name="Accent4 4" xfId="6283" xr:uid="{00000000-0005-0000-0000-0000A40F0000}"/>
    <cellStyle name="Accent4 4 2" xfId="20463" xr:uid="{00000000-0005-0000-0000-0000A50F0000}"/>
    <cellStyle name="Accent5" xfId="365" xr:uid="{00000000-0005-0000-0000-0000A60F0000}"/>
    <cellStyle name="Accent5 2" xfId="366" xr:uid="{00000000-0005-0000-0000-0000A70F0000}"/>
    <cellStyle name="Accent5 2 2" xfId="367" xr:uid="{00000000-0005-0000-0000-0000A80F0000}"/>
    <cellStyle name="Accent5 2 2 2" xfId="6418" xr:uid="{00000000-0005-0000-0000-0000A90F0000}"/>
    <cellStyle name="Accent5 2 2 3" xfId="8691" xr:uid="{00000000-0005-0000-0000-0000AA0F0000}"/>
    <cellStyle name="Accent5 2 3" xfId="8483" xr:uid="{00000000-0005-0000-0000-0000AB0F0000}"/>
    <cellStyle name="Accent5 2 3 2" xfId="20464" xr:uid="{00000000-0005-0000-0000-0000AC0F0000}"/>
    <cellStyle name="Accent5 3" xfId="368" xr:uid="{00000000-0005-0000-0000-0000AD0F0000}"/>
    <cellStyle name="Accent5 3 2" xfId="20465" xr:uid="{00000000-0005-0000-0000-0000AE0F0000}"/>
    <cellStyle name="Accent5 4" xfId="6284" xr:uid="{00000000-0005-0000-0000-0000AF0F0000}"/>
    <cellStyle name="Accent6" xfId="369" xr:uid="{00000000-0005-0000-0000-0000B00F0000}"/>
    <cellStyle name="Accent6 2" xfId="370" xr:uid="{00000000-0005-0000-0000-0000B10F0000}"/>
    <cellStyle name="Accent6 2 2" xfId="371" xr:uid="{00000000-0005-0000-0000-0000B20F0000}"/>
    <cellStyle name="Accent6 2 2 2" xfId="6419" xr:uid="{00000000-0005-0000-0000-0000B30F0000}"/>
    <cellStyle name="Accent6 2 2 3" xfId="8692" xr:uid="{00000000-0005-0000-0000-0000B40F0000}"/>
    <cellStyle name="Accent6 2 3" xfId="8487" xr:uid="{00000000-0005-0000-0000-0000B50F0000}"/>
    <cellStyle name="Accent6 2 3 2" xfId="20466" xr:uid="{00000000-0005-0000-0000-0000B60F0000}"/>
    <cellStyle name="Accent6 3" xfId="372" xr:uid="{00000000-0005-0000-0000-0000B70F0000}"/>
    <cellStyle name="Accent6 3 2" xfId="20467" xr:uid="{00000000-0005-0000-0000-0000B80F0000}"/>
    <cellStyle name="Accent6 4" xfId="6285" xr:uid="{00000000-0005-0000-0000-0000B90F0000}"/>
    <cellStyle name="Accent6 4 2" xfId="20468" xr:uid="{00000000-0005-0000-0000-0000BA0F0000}"/>
    <cellStyle name="ÅëÈ­ [0]_laroux" xfId="20469" xr:uid="{00000000-0005-0000-0000-0000BB0F0000}"/>
    <cellStyle name="ÅëÈ­_laroux" xfId="20470" xr:uid="{00000000-0005-0000-0000-0000BC0F0000}"/>
    <cellStyle name="ÄÞ¸¶ [0]_laroux" xfId="20471" xr:uid="{00000000-0005-0000-0000-0000BD0F0000}"/>
    <cellStyle name="ÄÞ¸¶_laroux" xfId="20472" xr:uid="{00000000-0005-0000-0000-0000BE0F0000}"/>
    <cellStyle name="axlcolour" xfId="20473" xr:uid="{00000000-0005-0000-0000-0000BF0F0000}"/>
    <cellStyle name="axlcolour 2" xfId="20474" xr:uid="{00000000-0005-0000-0000-0000C00F0000}"/>
    <cellStyle name="Bad" xfId="373" xr:uid="{00000000-0005-0000-0000-0000C10F0000}"/>
    <cellStyle name="Bad 2" xfId="374" xr:uid="{00000000-0005-0000-0000-0000C20F0000}"/>
    <cellStyle name="Bad 2 2" xfId="375" xr:uid="{00000000-0005-0000-0000-0000C30F0000}"/>
    <cellStyle name="Bad 2 2 2" xfId="6420" xr:uid="{00000000-0005-0000-0000-0000C40F0000}"/>
    <cellStyle name="Bad 2 2 3" xfId="8693" xr:uid="{00000000-0005-0000-0000-0000C50F0000}"/>
    <cellStyle name="Bad 2 3" xfId="8456" xr:uid="{00000000-0005-0000-0000-0000C60F0000}"/>
    <cellStyle name="Bad 2 3 2" xfId="20475" xr:uid="{00000000-0005-0000-0000-0000C70F0000}"/>
    <cellStyle name="Bad 3" xfId="376" xr:uid="{00000000-0005-0000-0000-0000C80F0000}"/>
    <cellStyle name="Bad 3 2" xfId="20476" xr:uid="{00000000-0005-0000-0000-0000C90F0000}"/>
    <cellStyle name="Bad 4" xfId="6286" xr:uid="{00000000-0005-0000-0000-0000CA0F0000}"/>
    <cellStyle name="Bad 4 2" xfId="20477" xr:uid="{00000000-0005-0000-0000-0000CB0F0000}"/>
    <cellStyle name="BL - Style2" xfId="8694" xr:uid="{00000000-0005-0000-0000-0000CC0F0000}"/>
    <cellStyle name="Body" xfId="20478" xr:uid="{00000000-0005-0000-0000-0000CD0F0000}"/>
    <cellStyle name="Body 2" xfId="20479" xr:uid="{00000000-0005-0000-0000-0000CE0F0000}"/>
    <cellStyle name="BOLD10 - Style1" xfId="8695" xr:uid="{00000000-0005-0000-0000-0000CF0F0000}"/>
    <cellStyle name="BOLD12 - Style3" xfId="8696" xr:uid="{00000000-0005-0000-0000-0000D00F0000}"/>
    <cellStyle name="Border" xfId="8697" xr:uid="{00000000-0005-0000-0000-0000D10F0000}"/>
    <cellStyle name="Ç¥ÁØ_ÀÎÀç°³¹ß¿ø" xfId="20480" xr:uid="{00000000-0005-0000-0000-0000D20F0000}"/>
    <cellStyle name="Calc Currency (0)" xfId="8698" xr:uid="{00000000-0005-0000-0000-0000D30F0000}"/>
    <cellStyle name="Calc Currency (0) 2" xfId="20482" xr:uid="{00000000-0005-0000-0000-0000D40F0000}"/>
    <cellStyle name="Calc Currency (0) 3" xfId="20483" xr:uid="{00000000-0005-0000-0000-0000D50F0000}"/>
    <cellStyle name="Calc Currency (0) 4" xfId="20481" xr:uid="{00000000-0005-0000-0000-0000D60F0000}"/>
    <cellStyle name="Calc Currency (2)" xfId="8699" xr:uid="{00000000-0005-0000-0000-0000D70F0000}"/>
    <cellStyle name="Calc Currency (2) 2" xfId="20485" xr:uid="{00000000-0005-0000-0000-0000D80F0000}"/>
    <cellStyle name="Calc Currency (2) 3" xfId="20486" xr:uid="{00000000-0005-0000-0000-0000D90F0000}"/>
    <cellStyle name="Calc Currency (2) 4" xfId="20484" xr:uid="{00000000-0005-0000-0000-0000DA0F0000}"/>
    <cellStyle name="Calc Percent (0)" xfId="8700" xr:uid="{00000000-0005-0000-0000-0000DB0F0000}"/>
    <cellStyle name="Calc Percent (0) 2" xfId="20488" xr:uid="{00000000-0005-0000-0000-0000DC0F0000}"/>
    <cellStyle name="Calc Percent (0) 3" xfId="20489" xr:uid="{00000000-0005-0000-0000-0000DD0F0000}"/>
    <cellStyle name="Calc Percent (0) 4" xfId="20487" xr:uid="{00000000-0005-0000-0000-0000DE0F0000}"/>
    <cellStyle name="Calc Percent (1)" xfId="8701" xr:uid="{00000000-0005-0000-0000-0000DF0F0000}"/>
    <cellStyle name="Calc Percent (1) 2" xfId="20491" xr:uid="{00000000-0005-0000-0000-0000E00F0000}"/>
    <cellStyle name="Calc Percent (1) 3" xfId="20492" xr:uid="{00000000-0005-0000-0000-0000E10F0000}"/>
    <cellStyle name="Calc Percent (1) 4" xfId="20490" xr:uid="{00000000-0005-0000-0000-0000E20F0000}"/>
    <cellStyle name="Calc Percent (2)" xfId="8702" xr:uid="{00000000-0005-0000-0000-0000E30F0000}"/>
    <cellStyle name="Calc Percent (2) 2" xfId="20494" xr:uid="{00000000-0005-0000-0000-0000E40F0000}"/>
    <cellStyle name="Calc Percent (2) 3" xfId="20495" xr:uid="{00000000-0005-0000-0000-0000E50F0000}"/>
    <cellStyle name="Calc Percent (2) 4" xfId="20493" xr:uid="{00000000-0005-0000-0000-0000E60F0000}"/>
    <cellStyle name="Calc Units (0)" xfId="8703" xr:uid="{00000000-0005-0000-0000-0000E70F0000}"/>
    <cellStyle name="Calc Units (0) 2" xfId="20497" xr:uid="{00000000-0005-0000-0000-0000E80F0000}"/>
    <cellStyle name="Calc Units (0) 3" xfId="20498" xr:uid="{00000000-0005-0000-0000-0000E90F0000}"/>
    <cellStyle name="Calc Units (0) 4" xfId="20496" xr:uid="{00000000-0005-0000-0000-0000EA0F0000}"/>
    <cellStyle name="Calc Units (1)" xfId="8704" xr:uid="{00000000-0005-0000-0000-0000EB0F0000}"/>
    <cellStyle name="Calc Units (1) 2" xfId="20500" xr:uid="{00000000-0005-0000-0000-0000EC0F0000}"/>
    <cellStyle name="Calc Units (1) 3" xfId="20501" xr:uid="{00000000-0005-0000-0000-0000ED0F0000}"/>
    <cellStyle name="Calc Units (1) 4" xfId="20499" xr:uid="{00000000-0005-0000-0000-0000EE0F0000}"/>
    <cellStyle name="Calc Units (2)" xfId="8705" xr:uid="{00000000-0005-0000-0000-0000EF0F0000}"/>
    <cellStyle name="Calc Units (2) 2" xfId="20503" xr:uid="{00000000-0005-0000-0000-0000F00F0000}"/>
    <cellStyle name="Calc Units (2) 3" xfId="20504" xr:uid="{00000000-0005-0000-0000-0000F10F0000}"/>
    <cellStyle name="Calc Units (2) 4" xfId="20502" xr:uid="{00000000-0005-0000-0000-0000F20F0000}"/>
    <cellStyle name="Calculated" xfId="20505" xr:uid="{00000000-0005-0000-0000-0000F30F0000}"/>
    <cellStyle name="Calculated 2" xfId="20506" xr:uid="{00000000-0005-0000-0000-0000F40F0000}"/>
    <cellStyle name="Calculation" xfId="377" xr:uid="{00000000-0005-0000-0000-0000F50F0000}"/>
    <cellStyle name="Calculation 2" xfId="378" xr:uid="{00000000-0005-0000-0000-0000F60F0000}"/>
    <cellStyle name="Calculation 2 2" xfId="379" xr:uid="{00000000-0005-0000-0000-0000F70F0000}"/>
    <cellStyle name="Calculation 2 2 2" xfId="6421" xr:uid="{00000000-0005-0000-0000-0000F80F0000}"/>
    <cellStyle name="Calculation 2 2 3" xfId="8706" xr:uid="{00000000-0005-0000-0000-0000F90F0000}"/>
    <cellStyle name="Calculation 2 3" xfId="6422" xr:uid="{00000000-0005-0000-0000-0000FA0F0000}"/>
    <cellStyle name="Calculation 2 3 2" xfId="20507" xr:uid="{00000000-0005-0000-0000-0000FB0F0000}"/>
    <cellStyle name="Calculation 2 4" xfId="6423" xr:uid="{00000000-0005-0000-0000-0000FC0F0000}"/>
    <cellStyle name="Calculation 2 5" xfId="8460" xr:uid="{00000000-0005-0000-0000-0000FD0F0000}"/>
    <cellStyle name="Calculation 3" xfId="380" xr:uid="{00000000-0005-0000-0000-0000FE0F0000}"/>
    <cellStyle name="Calculation 3 2" xfId="20508" xr:uid="{00000000-0005-0000-0000-0000FF0F0000}"/>
    <cellStyle name="Calculation 4" xfId="6287" xr:uid="{00000000-0005-0000-0000-000000100000}"/>
    <cellStyle name="Calculation 4 2" xfId="20509" xr:uid="{00000000-0005-0000-0000-000001100000}"/>
    <cellStyle name="category" xfId="20510" xr:uid="{00000000-0005-0000-0000-000002100000}"/>
    <cellStyle name="category 2" xfId="20511" xr:uid="{00000000-0005-0000-0000-000003100000}"/>
    <cellStyle name="category 3" xfId="20512" xr:uid="{00000000-0005-0000-0000-000004100000}"/>
    <cellStyle name="Check Cell" xfId="381" xr:uid="{00000000-0005-0000-0000-000005100000}"/>
    <cellStyle name="Check Cell 2" xfId="382" xr:uid="{00000000-0005-0000-0000-000006100000}"/>
    <cellStyle name="Check Cell 2 2" xfId="383" xr:uid="{00000000-0005-0000-0000-000007100000}"/>
    <cellStyle name="Check Cell 2 2 2" xfId="6424" xr:uid="{00000000-0005-0000-0000-000008100000}"/>
    <cellStyle name="Check Cell 2 2 3" xfId="8707" xr:uid="{00000000-0005-0000-0000-000009100000}"/>
    <cellStyle name="Check Cell 2 3" xfId="8462" xr:uid="{00000000-0005-0000-0000-00000A100000}"/>
    <cellStyle name="Check Cell 2 3 2" xfId="20513" xr:uid="{00000000-0005-0000-0000-00000B100000}"/>
    <cellStyle name="Check Cell 3" xfId="384" xr:uid="{00000000-0005-0000-0000-00000C100000}"/>
    <cellStyle name="Check Cell 3 2" xfId="20514" xr:uid="{00000000-0005-0000-0000-00000D100000}"/>
    <cellStyle name="Check Cell 4" xfId="6288" xr:uid="{00000000-0005-0000-0000-00000E100000}"/>
    <cellStyle name="Collegamento ipertestuale" xfId="20515" xr:uid="{00000000-0005-0000-0000-00000F100000}"/>
    <cellStyle name="Collegamento ipertestuale 2" xfId="20516" xr:uid="{00000000-0005-0000-0000-000010100000}"/>
    <cellStyle name="Collegamento ipertestuale visitato" xfId="20517" xr:uid="{00000000-0005-0000-0000-000011100000}"/>
    <cellStyle name="Collegamento ipertestuale visitato 2" xfId="20518" xr:uid="{00000000-0005-0000-0000-000012100000}"/>
    <cellStyle name="Collegamento ipertestuale_(3)Balance with related" xfId="20519" xr:uid="{00000000-0005-0000-0000-000013100000}"/>
    <cellStyle name="Comma" xfId="385" builtinId="3"/>
    <cellStyle name="Comma  - Style1" xfId="8502" xr:uid="{00000000-0005-0000-0000-000015100000}"/>
    <cellStyle name="Comma  - Style1 2" xfId="20522" xr:uid="{00000000-0005-0000-0000-000016100000}"/>
    <cellStyle name="Comma  - Style1 3" xfId="20523" xr:uid="{00000000-0005-0000-0000-000017100000}"/>
    <cellStyle name="Comma  - Style1 4" xfId="20521" xr:uid="{00000000-0005-0000-0000-000018100000}"/>
    <cellStyle name="Comma  - Style2" xfId="8503" xr:uid="{00000000-0005-0000-0000-000019100000}"/>
    <cellStyle name="Comma  - Style2 2" xfId="20525" xr:uid="{00000000-0005-0000-0000-00001A100000}"/>
    <cellStyle name="Comma  - Style2 3" xfId="20526" xr:uid="{00000000-0005-0000-0000-00001B100000}"/>
    <cellStyle name="Comma  - Style2 4" xfId="20524" xr:uid="{00000000-0005-0000-0000-00001C100000}"/>
    <cellStyle name="Comma  - Style3" xfId="8504" xr:uid="{00000000-0005-0000-0000-00001D100000}"/>
    <cellStyle name="Comma  - Style3 2" xfId="20528" xr:uid="{00000000-0005-0000-0000-00001E100000}"/>
    <cellStyle name="Comma  - Style3 3" xfId="20529" xr:uid="{00000000-0005-0000-0000-00001F100000}"/>
    <cellStyle name="Comma  - Style3 4" xfId="20527" xr:uid="{00000000-0005-0000-0000-000020100000}"/>
    <cellStyle name="Comma  - Style4" xfId="8505" xr:uid="{00000000-0005-0000-0000-000021100000}"/>
    <cellStyle name="Comma  - Style4 2" xfId="20531" xr:uid="{00000000-0005-0000-0000-000022100000}"/>
    <cellStyle name="Comma  - Style4 3" xfId="20532" xr:uid="{00000000-0005-0000-0000-000023100000}"/>
    <cellStyle name="Comma  - Style4 4" xfId="20530" xr:uid="{00000000-0005-0000-0000-000024100000}"/>
    <cellStyle name="Comma  - Style5" xfId="8506" xr:uid="{00000000-0005-0000-0000-000025100000}"/>
    <cellStyle name="Comma  - Style5 2" xfId="20534" xr:uid="{00000000-0005-0000-0000-000026100000}"/>
    <cellStyle name="Comma  - Style5 3" xfId="20535" xr:uid="{00000000-0005-0000-0000-000027100000}"/>
    <cellStyle name="Comma  - Style5 4" xfId="20533" xr:uid="{00000000-0005-0000-0000-000028100000}"/>
    <cellStyle name="Comma  - Style6" xfId="8507" xr:uid="{00000000-0005-0000-0000-000029100000}"/>
    <cellStyle name="Comma  - Style6 2" xfId="20537" xr:uid="{00000000-0005-0000-0000-00002A100000}"/>
    <cellStyle name="Comma  - Style6 3" xfId="20538" xr:uid="{00000000-0005-0000-0000-00002B100000}"/>
    <cellStyle name="Comma  - Style6 4" xfId="20536" xr:uid="{00000000-0005-0000-0000-00002C100000}"/>
    <cellStyle name="Comma  - Style7" xfId="8508" xr:uid="{00000000-0005-0000-0000-00002D100000}"/>
    <cellStyle name="Comma  - Style7 2" xfId="20540" xr:uid="{00000000-0005-0000-0000-00002E100000}"/>
    <cellStyle name="Comma  - Style7 3" xfId="20541" xr:uid="{00000000-0005-0000-0000-00002F100000}"/>
    <cellStyle name="Comma  - Style7 4" xfId="20539" xr:uid="{00000000-0005-0000-0000-000030100000}"/>
    <cellStyle name="Comma  - Style8" xfId="8509" xr:uid="{00000000-0005-0000-0000-000031100000}"/>
    <cellStyle name="Comma  - Style8 2" xfId="20543" xr:uid="{00000000-0005-0000-0000-000032100000}"/>
    <cellStyle name="Comma  - Style8 3" xfId="20544" xr:uid="{00000000-0005-0000-0000-000033100000}"/>
    <cellStyle name="Comma  - Style8 4" xfId="20542" xr:uid="{00000000-0005-0000-0000-000034100000}"/>
    <cellStyle name="Comma [0] 10" xfId="8510" xr:uid="{00000000-0005-0000-0000-000035100000}"/>
    <cellStyle name="Comma [0] 6" xfId="8511" xr:uid="{00000000-0005-0000-0000-000036100000}"/>
    <cellStyle name="Comma [00]" xfId="8708" xr:uid="{00000000-0005-0000-0000-000037100000}"/>
    <cellStyle name="Comma [00] 2" xfId="20546" xr:uid="{00000000-0005-0000-0000-000038100000}"/>
    <cellStyle name="Comma [00] 3" xfId="20547" xr:uid="{00000000-0005-0000-0000-000039100000}"/>
    <cellStyle name="Comma [00] 4" xfId="20545" xr:uid="{00000000-0005-0000-0000-00003A100000}"/>
    <cellStyle name="Comma 10" xfId="386" xr:uid="{00000000-0005-0000-0000-00003B100000}"/>
    <cellStyle name="Comma 10 10" xfId="5477" xr:uid="{00000000-0005-0000-0000-00003C100000}"/>
    <cellStyle name="Comma 10 10 2" xfId="5479" xr:uid="{00000000-0005-0000-0000-00003D100000}"/>
    <cellStyle name="Comma 10 10 2 10" xfId="24743" xr:uid="{C00A7785-5393-4FC8-B931-9BBD091F32C5}"/>
    <cellStyle name="Comma 10 10 2 2" xfId="7216" xr:uid="{00000000-0005-0000-0000-00003E100000}"/>
    <cellStyle name="Comma 10 10 2 2 2" xfId="8026" xr:uid="{00000000-0005-0000-0000-00003F100000}"/>
    <cellStyle name="Comma 10 10 2 2 2 2" xfId="11052" xr:uid="{00000000-0005-0000-0000-000040100000}"/>
    <cellStyle name="Comma 10 10 2 2 2 2 2" xfId="18012" xr:uid="{00000000-0005-0000-0000-000041100000}"/>
    <cellStyle name="Comma 10 10 2 2 2 2 2 2" xfId="34958" xr:uid="{D65D1CC5-6D02-435C-99C7-795BDC2FD31D}"/>
    <cellStyle name="Comma 10 10 2 2 2 2 3" xfId="28070" xr:uid="{5627125E-6B29-415F-9ACD-879FE43A9532}"/>
    <cellStyle name="Comma 10 10 2 2 2 3" xfId="15917" xr:uid="{00000000-0005-0000-0000-000042100000}"/>
    <cellStyle name="Comma 10 10 2 2 2 3 2" xfId="32923" xr:uid="{AC3F3557-A6B2-4045-80DF-7137EEB027F4}"/>
    <cellStyle name="Comma 10 10 2 2 2 4" xfId="26086" xr:uid="{D20F9276-52C9-4585-A74F-6AC35886A0E5}"/>
    <cellStyle name="Comma 10 10 2 2 3" xfId="11000" xr:uid="{00000000-0005-0000-0000-000043100000}"/>
    <cellStyle name="Comma 10 10 2 2 3 2" xfId="17992" xr:uid="{00000000-0005-0000-0000-000044100000}"/>
    <cellStyle name="Comma 10 10 2 2 3 2 2" xfId="34938" xr:uid="{75213BC1-4E7C-412D-88E8-4ACC3FF9FD62}"/>
    <cellStyle name="Comma 10 10 2 2 3 3" xfId="28050" xr:uid="{E01612B0-DAAF-4891-B258-7D5F01C28015}"/>
    <cellStyle name="Comma 10 10 2 2 4" xfId="15456" xr:uid="{00000000-0005-0000-0000-000045100000}"/>
    <cellStyle name="Comma 10 10 2 2 4 2" xfId="32462" xr:uid="{77043930-87E1-4280-9F01-06A3E5372551}"/>
    <cellStyle name="Comma 10 10 2 2 5" xfId="25625" xr:uid="{22F3C48F-E87B-492E-8EA2-159BAC5BDA9F}"/>
    <cellStyle name="Comma 10 10 2 3" xfId="7898" xr:uid="{00000000-0005-0000-0000-000046100000}"/>
    <cellStyle name="Comma 10 10 2 3 2" xfId="8352" xr:uid="{00000000-0005-0000-0000-000047100000}"/>
    <cellStyle name="Comma 10 10 2 3 2 2" xfId="11056" xr:uid="{00000000-0005-0000-0000-000048100000}"/>
    <cellStyle name="Comma 10 10 2 3 2 2 2" xfId="18015" xr:uid="{00000000-0005-0000-0000-000049100000}"/>
    <cellStyle name="Comma 10 10 2 3 2 2 2 2" xfId="34961" xr:uid="{EAF92A40-9466-4314-82C1-F70503342D84}"/>
    <cellStyle name="Comma 10 10 2 3 2 2 3" xfId="28073" xr:uid="{23B25471-29DC-4285-A3B0-6C3C697951AD}"/>
    <cellStyle name="Comma 10 10 2 3 2 3" xfId="16242" xr:uid="{00000000-0005-0000-0000-00004A100000}"/>
    <cellStyle name="Comma 10 10 2 3 2 3 2" xfId="33248" xr:uid="{D254FAAA-EA6B-4137-B5F3-5DD349418104}"/>
    <cellStyle name="Comma 10 10 2 3 2 4" xfId="26411" xr:uid="{948DDEF5-9CB4-4B45-A223-984DAD1DB144}"/>
    <cellStyle name="Comma 10 10 2 3 3" xfId="11016" xr:uid="{00000000-0005-0000-0000-00004B100000}"/>
    <cellStyle name="Comma 10 10 2 3 3 2" xfId="17999" xr:uid="{00000000-0005-0000-0000-00004C100000}"/>
    <cellStyle name="Comma 10 10 2 3 3 2 2" xfId="34945" xr:uid="{6D744208-809A-4C47-9594-D349A89FAD00}"/>
    <cellStyle name="Comma 10 10 2 3 3 3" xfId="28057" xr:uid="{A9F72417-5BCB-4BF5-AF64-2A6F3740390D}"/>
    <cellStyle name="Comma 10 10 2 3 4" xfId="15845" xr:uid="{00000000-0005-0000-0000-00004D100000}"/>
    <cellStyle name="Comma 10 10 2 3 4 2" xfId="32851" xr:uid="{D9A18283-F6D6-43C1-9919-8DF646E6219B}"/>
    <cellStyle name="Comma 10 10 2 3 5" xfId="26014" xr:uid="{89A7C03D-4575-4048-85E4-E95AA6295F6E}"/>
    <cellStyle name="Comma 10 10 2 4" xfId="7304" xr:uid="{00000000-0005-0000-0000-00004E100000}"/>
    <cellStyle name="Comma 10 10 2 4 2" xfId="8022" xr:uid="{00000000-0005-0000-0000-00004F100000}"/>
    <cellStyle name="Comma 10 10 2 4 2 2" xfId="11050" xr:uid="{00000000-0005-0000-0000-000050100000}"/>
    <cellStyle name="Comma 10 10 2 4 2 2 2" xfId="18011" xr:uid="{00000000-0005-0000-0000-000051100000}"/>
    <cellStyle name="Comma 10 10 2 4 2 2 2 2" xfId="34957" xr:uid="{C566E389-6D02-4D16-8477-D45804CDCDB0}"/>
    <cellStyle name="Comma 10 10 2 4 2 2 3" xfId="28069" xr:uid="{AFB93B6A-B1C4-4D13-8D45-802E47180C37}"/>
    <cellStyle name="Comma 10 10 2 4 2 3" xfId="15914" xr:uid="{00000000-0005-0000-0000-000052100000}"/>
    <cellStyle name="Comma 10 10 2 4 2 3 2" xfId="32920" xr:uid="{D6253FBD-729B-4D00-B8E8-5B819E439452}"/>
    <cellStyle name="Comma 10 10 2 4 2 4" xfId="26083" xr:uid="{C1BD9E15-395C-48B2-AECD-1843E51E1181}"/>
    <cellStyle name="Comma 10 10 2 4 3" xfId="11011" xr:uid="{00000000-0005-0000-0000-000053100000}"/>
    <cellStyle name="Comma 10 10 2 4 3 2" xfId="17997" xr:uid="{00000000-0005-0000-0000-000054100000}"/>
    <cellStyle name="Comma 10 10 2 4 3 2 2" xfId="34943" xr:uid="{5630F9E4-BADE-4349-8F6B-0F8B8D5AA497}"/>
    <cellStyle name="Comma 10 10 2 4 3 3" xfId="28055" xr:uid="{269258A5-DD67-4455-B325-08AA6A56FDD2}"/>
    <cellStyle name="Comma 10 10 2 4 4" xfId="15513" xr:uid="{00000000-0005-0000-0000-000055100000}"/>
    <cellStyle name="Comma 10 10 2 4 4 2" xfId="32519" xr:uid="{85504756-C4C1-4F3B-A8A4-EE7153E47EAA}"/>
    <cellStyle name="Comma 10 10 2 4 5" xfId="25682" xr:uid="{13E8BA12-CDAD-4CAD-9657-1544D7C69589}"/>
    <cellStyle name="Comma 10 10 2 5" xfId="7961" xr:uid="{00000000-0005-0000-0000-000056100000}"/>
    <cellStyle name="Comma 10 10 2 5 2" xfId="8389" xr:uid="{00000000-0005-0000-0000-000057100000}"/>
    <cellStyle name="Comma 10 10 2 5 2 2" xfId="11068" xr:uid="{00000000-0005-0000-0000-000058100000}"/>
    <cellStyle name="Comma 10 10 2 5 2 2 2" xfId="18019" xr:uid="{00000000-0005-0000-0000-000059100000}"/>
    <cellStyle name="Comma 10 10 2 5 2 2 2 2" xfId="34965" xr:uid="{D0AA8F62-BDA3-452B-B271-2B9C8F31CD60}"/>
    <cellStyle name="Comma 10 10 2 5 2 2 3" xfId="28077" xr:uid="{14D810E0-CEA9-447E-BBC5-7825553AAF07}"/>
    <cellStyle name="Comma 10 10 2 5 2 3" xfId="16269" xr:uid="{00000000-0005-0000-0000-00005A100000}"/>
    <cellStyle name="Comma 10 10 2 5 2 3 2" xfId="33275" xr:uid="{2E1A8CA4-DD9A-43E2-A51A-730006AF2221}"/>
    <cellStyle name="Comma 10 10 2 5 2 4" xfId="26438" xr:uid="{3E7406BD-DCAE-4D1D-B2A3-D823E511D714}"/>
    <cellStyle name="Comma 10 10 2 5 3" xfId="11029" xr:uid="{00000000-0005-0000-0000-00005B100000}"/>
    <cellStyle name="Comma 10 10 2 5 3 2" xfId="18003" xr:uid="{00000000-0005-0000-0000-00005C100000}"/>
    <cellStyle name="Comma 10 10 2 5 3 2 2" xfId="34949" xr:uid="{198AFE6B-A23D-48A9-A441-BD039D3D32EA}"/>
    <cellStyle name="Comma 10 10 2 5 3 3" xfId="28061" xr:uid="{DC8176BC-40C3-48C0-9C1C-D54F5937C7A9}"/>
    <cellStyle name="Comma 10 10 2 5 4" xfId="15874" xr:uid="{00000000-0005-0000-0000-00005D100000}"/>
    <cellStyle name="Comma 10 10 2 5 4 2" xfId="32880" xr:uid="{26E4658A-5093-4A3F-8E16-FD511CC4AAC6}"/>
    <cellStyle name="Comma 10 10 2 5 5" xfId="26043" xr:uid="{6DAA6EE1-C18E-4451-A58B-F32776079A77}"/>
    <cellStyle name="Comma 10 10 2 6" xfId="8008" xr:uid="{00000000-0005-0000-0000-00005E100000}"/>
    <cellStyle name="Comma 10 10 2 6 2" xfId="11046" xr:uid="{00000000-0005-0000-0000-00005F100000}"/>
    <cellStyle name="Comma 10 10 2 6 2 2" xfId="18009" xr:uid="{00000000-0005-0000-0000-000060100000}"/>
    <cellStyle name="Comma 10 10 2 6 2 2 2" xfId="34955" xr:uid="{597826D1-E442-4C69-9327-3FB2480CE584}"/>
    <cellStyle name="Comma 10 10 2 6 2 3" xfId="28067" xr:uid="{65D24951-0F34-4B5C-9B4C-85D68EF44B8E}"/>
    <cellStyle name="Comma 10 10 2 6 3" xfId="15902" xr:uid="{00000000-0005-0000-0000-000061100000}"/>
    <cellStyle name="Comma 10 10 2 6 3 2" xfId="32908" xr:uid="{51A203D5-BF7F-42B6-9B5F-C4328519684E}"/>
    <cellStyle name="Comma 10 10 2 6 4" xfId="26071" xr:uid="{BE898CA4-62DC-4CE7-83CA-6369E612EF91}"/>
    <cellStyle name="Comma 10 10 2 7" xfId="5532" xr:uid="{00000000-0005-0000-0000-000062100000}"/>
    <cellStyle name="Comma 10 10 2 7 2" xfId="10964" xr:uid="{00000000-0005-0000-0000-000063100000}"/>
    <cellStyle name="Comma 10 10 2 7 2 2" xfId="17970" xr:uid="{00000000-0005-0000-0000-000064100000}"/>
    <cellStyle name="Comma 10 10 2 7 2 2 2" xfId="34916" xr:uid="{FDCCF45A-3975-4AB3-B002-326E9556027A}"/>
    <cellStyle name="Comma 10 10 2 7 2 3" xfId="28028" xr:uid="{65A53E3F-539F-4378-AFE3-571DFC7723D2}"/>
    <cellStyle name="Comma 10 10 2 7 3" xfId="14615" xr:uid="{00000000-0005-0000-0000-000065100000}"/>
    <cellStyle name="Comma 10 10 2 7 3 2" xfId="31621" xr:uid="{BC898217-70AF-4B28-8236-D0092927D589}"/>
    <cellStyle name="Comma 10 10 2 7 4" xfId="24784" xr:uid="{13BD9EFC-9F11-433E-B69A-0E72306C7818}"/>
    <cellStyle name="Comma 10 10 2 8" xfId="10958" xr:uid="{00000000-0005-0000-0000-000066100000}"/>
    <cellStyle name="Comma 10 10 2 8 2" xfId="17965" xr:uid="{00000000-0005-0000-0000-000067100000}"/>
    <cellStyle name="Comma 10 10 2 8 2 2" xfId="34911" xr:uid="{BF82B9A8-05DB-49A7-9BB2-92AEF32C0658}"/>
    <cellStyle name="Comma 10 10 2 8 3" xfId="28023" xr:uid="{A7D69A00-E4B5-42BA-B1DB-127C2C44BAEF}"/>
    <cellStyle name="Comma 10 10 2 9" xfId="14574" xr:uid="{00000000-0005-0000-0000-000068100000}"/>
    <cellStyle name="Comma 10 10 2 9 2" xfId="31580" xr:uid="{B99CF957-B31F-492A-A06A-48189213D267}"/>
    <cellStyle name="Comma 10 10 3" xfId="14572" xr:uid="{00000000-0005-0000-0000-000069100000}"/>
    <cellStyle name="Comma 10 10 3 2" xfId="31578" xr:uid="{BBAA8874-0041-4B75-931C-78BD27A17668}"/>
    <cellStyle name="Comma 10 10 4" xfId="24741" xr:uid="{299981C1-940A-4CF2-BECB-0D0F7D75113D}"/>
    <cellStyle name="Comma 10 11" xfId="11104" xr:uid="{00000000-0005-0000-0000-00006A100000}"/>
    <cellStyle name="Comma 10 11 2" xfId="28110" xr:uid="{137128CF-A6BC-4DF5-9786-6B1D4DB31EC6}"/>
    <cellStyle name="Comma 10 12" xfId="21275" xr:uid="{6A07D388-7FA0-4B8C-BC16-C610AFA8D13F}"/>
    <cellStyle name="Comma 10 12 2" xfId="387" xr:uid="{00000000-0005-0000-0000-00006B100000}"/>
    <cellStyle name="Comma 10 12 2 2" xfId="2593" xr:uid="{00000000-0005-0000-0000-00006C100000}"/>
    <cellStyle name="Comma 10 12 2 2 2" xfId="4361" xr:uid="{00000000-0005-0000-0000-00006D100000}"/>
    <cellStyle name="Comma 10 12 2 2 2 2" xfId="8118" xr:uid="{00000000-0005-0000-0000-00006E100000}"/>
    <cellStyle name="Comma 10 12 2 2 2 2 2" xfId="16008" xr:uid="{00000000-0005-0000-0000-00006F100000}"/>
    <cellStyle name="Comma 10 12 2 2 2 2 2 2" xfId="33014" xr:uid="{8C44722A-BF49-4175-A1E0-52163ABE278D}"/>
    <cellStyle name="Comma 10 12 2 2 2 2 3" xfId="26177" xr:uid="{868513BA-BCC0-4A6A-8C8D-7B00635C35F8}"/>
    <cellStyle name="Comma 10 12 2 2 2 3" xfId="13491" xr:uid="{00000000-0005-0000-0000-000070100000}"/>
    <cellStyle name="Comma 10 12 2 2 2 3 2" xfId="30497" xr:uid="{635AD86E-C050-4368-B1D2-4AEB2F34D890}"/>
    <cellStyle name="Comma 10 12 2 2 2 4" xfId="23660" xr:uid="{B86DC491-E23D-47B3-8AD1-4EF178DC7889}"/>
    <cellStyle name="Comma 10 12 2 2 3" xfId="7221" xr:uid="{00000000-0005-0000-0000-000071100000}"/>
    <cellStyle name="Comma 10 12 2 2 3 2" xfId="15459" xr:uid="{00000000-0005-0000-0000-000072100000}"/>
    <cellStyle name="Comma 10 12 2 2 3 2 2" xfId="32465" xr:uid="{ABB575AD-C17B-4721-94A2-5653A0D2874C}"/>
    <cellStyle name="Comma 10 12 2 2 3 3" xfId="25628" xr:uid="{6B96950B-FE59-4D1B-A450-6AA0254E010B}"/>
    <cellStyle name="Comma 10 12 2 2 4" xfId="11753" xr:uid="{00000000-0005-0000-0000-000073100000}"/>
    <cellStyle name="Comma 10 12 2 2 4 2" xfId="28759" xr:uid="{CD141EA0-357C-49CE-8E71-CF11E19B7947}"/>
    <cellStyle name="Comma 10 12 2 2 5" xfId="21922" xr:uid="{94ED0C5C-FC15-493D-B2AB-7598221DBB87}"/>
    <cellStyle name="Comma 10 12 2 3" xfId="8009" xr:uid="{00000000-0005-0000-0000-000074100000}"/>
    <cellStyle name="Comma 10 12 2 3 2" xfId="15903" xr:uid="{00000000-0005-0000-0000-000075100000}"/>
    <cellStyle name="Comma 10 12 2 3 2 2" xfId="32909" xr:uid="{AF268CF3-BE09-4BAD-B725-2E28CC0F1489}"/>
    <cellStyle name="Comma 10 12 2 3 3" xfId="26072" xr:uid="{20DCD91D-5004-455B-8189-60F12C3710F8}"/>
    <cellStyle name="Comma 10 12 2 4" xfId="7287" xr:uid="{00000000-0005-0000-0000-000076100000}"/>
    <cellStyle name="Comma 10 12 2 4 2" xfId="15501" xr:uid="{00000000-0005-0000-0000-000077100000}"/>
    <cellStyle name="Comma 10 12 2 4 2 2" xfId="32507" xr:uid="{C57304CC-BFEB-40EF-A374-F7E884E93623}"/>
    <cellStyle name="Comma 10 12 2 4 3" xfId="25670" xr:uid="{47CD59D4-D75C-404A-95C5-A0E0A149B66D}"/>
    <cellStyle name="Comma 10 12 2 5" xfId="5512" xr:uid="{00000000-0005-0000-0000-000078100000}"/>
    <cellStyle name="Comma 10 12 2 5 2" xfId="14598" xr:uid="{00000000-0005-0000-0000-000079100000}"/>
    <cellStyle name="Comma 10 12 2 5 2 2" xfId="31604" xr:uid="{FA47648D-4DF0-474A-8C14-0FF0BD8B44D5}"/>
    <cellStyle name="Comma 10 12 2 5 3" xfId="24767" xr:uid="{DB26FE25-5A43-4943-81F0-BE0A57870095}"/>
    <cellStyle name="Comma 10 2" xfId="388" xr:uid="{00000000-0005-0000-0000-00007A100000}"/>
    <cellStyle name="Comma 10 2 10" xfId="11105" xr:uid="{00000000-0005-0000-0000-00007B100000}"/>
    <cellStyle name="Comma 10 2 10 2" xfId="28111" xr:uid="{B336D9C5-B36F-4083-9F88-2D99B8A37E5A}"/>
    <cellStyle name="Comma 10 2 11" xfId="21276" xr:uid="{1B1A670D-52E4-4FF7-BBC3-B2775B1ACDB1}"/>
    <cellStyle name="Comma 10 2 135" xfId="5537" xr:uid="{00000000-0005-0000-0000-00007C100000}"/>
    <cellStyle name="Comma 10 2 135 2" xfId="14620" xr:uid="{00000000-0005-0000-0000-00007D100000}"/>
    <cellStyle name="Comma 10 2 135 2 2" xfId="31626" xr:uid="{BECADD4B-ECE4-45C1-BF8F-6E996CB30FA7}"/>
    <cellStyle name="Comma 10 2 135 3" xfId="24789" xr:uid="{53D590D0-538C-41F0-BD98-4B98928C6471}"/>
    <cellStyle name="Comma 10 2 2" xfId="389" xr:uid="{00000000-0005-0000-0000-00007E100000}"/>
    <cellStyle name="Comma 10 2 2 10" xfId="5536" xr:uid="{00000000-0005-0000-0000-00007F100000}"/>
    <cellStyle name="Comma 10 2 2 10 2" xfId="14619" xr:uid="{00000000-0005-0000-0000-000080100000}"/>
    <cellStyle name="Comma 10 2 2 10 2 2" xfId="31625" xr:uid="{00442E51-6D60-4875-B70D-C7D4F0A9D4AA}"/>
    <cellStyle name="Comma 10 2 2 10 3" xfId="24788" xr:uid="{3E2455DB-74D8-4339-972D-42DC77578881}"/>
    <cellStyle name="Comma 10 2 2 2" xfId="390" xr:uid="{00000000-0005-0000-0000-000081100000}"/>
    <cellStyle name="Comma 10 2 2 3" xfId="7446" xr:uid="{00000000-0005-0000-0000-000082100000}"/>
    <cellStyle name="Comma 10 2 2 4" xfId="5554" xr:uid="{00000000-0005-0000-0000-000083100000}"/>
    <cellStyle name="Comma 10 2 27" xfId="391" xr:uid="{00000000-0005-0000-0000-000084100000}"/>
    <cellStyle name="Comma 10 2 27 2" xfId="2595" xr:uid="{00000000-0005-0000-0000-000085100000}"/>
    <cellStyle name="Comma 10 2 27 2 2" xfId="4363" xr:uid="{00000000-0005-0000-0000-000086100000}"/>
    <cellStyle name="Comma 10 2 27 2 2 2" xfId="13493" xr:uid="{00000000-0005-0000-0000-000087100000}"/>
    <cellStyle name="Comma 10 2 27 2 2 2 2" xfId="30499" xr:uid="{7E24E563-F716-4837-BCE0-5D55484724EC}"/>
    <cellStyle name="Comma 10 2 27 2 2 3" xfId="23662" xr:uid="{EC879BAB-917D-4C02-B594-2D344CE41ABE}"/>
    <cellStyle name="Comma 10 2 27 2 3" xfId="8117" xr:uid="{00000000-0005-0000-0000-000088100000}"/>
    <cellStyle name="Comma 10 2 27 2 3 2" xfId="16007" xr:uid="{00000000-0005-0000-0000-000089100000}"/>
    <cellStyle name="Comma 10 2 27 2 3 2 2" xfId="33013" xr:uid="{6F7F1D9B-8B9E-463B-B601-F63D9E4ECC50}"/>
    <cellStyle name="Comma 10 2 27 2 3 3" xfId="26176" xr:uid="{15989308-A482-4C04-9DA4-F735340FBB50}"/>
    <cellStyle name="Comma 10 2 27 2 4" xfId="11755" xr:uid="{00000000-0005-0000-0000-00008A100000}"/>
    <cellStyle name="Comma 10 2 27 2 4 2" xfId="28761" xr:uid="{B1B5B18B-F7F5-4F88-8665-7FA0D960E37B}"/>
    <cellStyle name="Comma 10 2 27 2 5" xfId="21924" xr:uid="{DF8AF3A8-0C63-421E-BE1F-4499F9C10704}"/>
    <cellStyle name="Comma 10 2 27 3" xfId="3715" xr:uid="{00000000-0005-0000-0000-00008B100000}"/>
    <cellStyle name="Comma 10 2 27 3 2" xfId="7430" xr:uid="{00000000-0005-0000-0000-00008C100000}"/>
    <cellStyle name="Comma 10 2 27 3 2 2" xfId="15598" xr:uid="{00000000-0005-0000-0000-00008D100000}"/>
    <cellStyle name="Comma 10 2 27 3 2 2 2" xfId="32604" xr:uid="{9EBC7512-7A3B-4210-BE17-50E98D1E7036}"/>
    <cellStyle name="Comma 10 2 27 3 2 3" xfId="25767" xr:uid="{4747D815-E90C-4C86-9CF8-5BB8B198CCFB}"/>
    <cellStyle name="Comma 10 2 27 3 3" xfId="12846" xr:uid="{00000000-0005-0000-0000-00008E100000}"/>
    <cellStyle name="Comma 10 2 27 3 3 2" xfId="29852" xr:uid="{2F77EAE9-63FC-4F45-84DA-4F38DA2BF356}"/>
    <cellStyle name="Comma 10 2 27 3 4" xfId="23015" xr:uid="{EE7BC064-8F4D-4DB2-B4C5-585EA7C95292}"/>
    <cellStyle name="Comma 10 2 27 4" xfId="7217" xr:uid="{00000000-0005-0000-0000-00008F100000}"/>
    <cellStyle name="Comma 10 2 27 4 2" xfId="15457" xr:uid="{00000000-0005-0000-0000-000090100000}"/>
    <cellStyle name="Comma 10 2 27 4 2 2" xfId="32463" xr:uid="{DF562E5D-A794-4F46-B05C-87CD5BCBBC8B}"/>
    <cellStyle name="Comma 10 2 27 4 3" xfId="25626" xr:uid="{04B68A69-1E4B-40BD-B7DC-F859618BAA98}"/>
    <cellStyle name="Comma 10 2 27 5" xfId="11106" xr:uid="{00000000-0005-0000-0000-000091100000}"/>
    <cellStyle name="Comma 10 2 27 5 2" xfId="28112" xr:uid="{C275F938-7C89-4279-860E-3790644EC9CE}"/>
    <cellStyle name="Comma 10 2 27 6" xfId="21277" xr:uid="{321E81FE-3086-448D-96B3-882FF73E7E9E}"/>
    <cellStyle name="Comma 10 2 3" xfId="392" xr:uid="{00000000-0005-0000-0000-000092100000}"/>
    <cellStyle name="Comma 10 2 3 2" xfId="393" xr:uid="{00000000-0005-0000-0000-000093100000}"/>
    <cellStyle name="Comma 10 2 3 2 2" xfId="2597" xr:uid="{00000000-0005-0000-0000-000094100000}"/>
    <cellStyle name="Comma 10 2 3 2 2 2" xfId="4365" xr:uid="{00000000-0005-0000-0000-000095100000}"/>
    <cellStyle name="Comma 10 2 3 2 2 2 2" xfId="13495" xr:uid="{00000000-0005-0000-0000-000096100000}"/>
    <cellStyle name="Comma 10 2 3 2 2 2 2 2" xfId="30501" xr:uid="{C6AC2E39-E0FF-434E-9ED7-138739B445A1}"/>
    <cellStyle name="Comma 10 2 3 2 2 2 3" xfId="23664" xr:uid="{CDD64506-57BF-4DD3-BE30-67AB5EE26E51}"/>
    <cellStyle name="Comma 10 2 3 2 2 3" xfId="8127" xr:uid="{00000000-0005-0000-0000-000097100000}"/>
    <cellStyle name="Comma 10 2 3 2 2 3 2" xfId="16017" xr:uid="{00000000-0005-0000-0000-000098100000}"/>
    <cellStyle name="Comma 10 2 3 2 2 3 2 2" xfId="33023" xr:uid="{FB697820-237F-42EE-B6C2-C3B2FC667ED0}"/>
    <cellStyle name="Comma 10 2 3 2 2 3 3" xfId="26186" xr:uid="{CC1C4262-4D08-43D9-A7F7-50F92A26E176}"/>
    <cellStyle name="Comma 10 2 3 2 2 4" xfId="11757" xr:uid="{00000000-0005-0000-0000-000099100000}"/>
    <cellStyle name="Comma 10 2 3 2 2 4 2" xfId="28763" xr:uid="{CC32147F-46F2-4078-A2E4-938A3C5332B8}"/>
    <cellStyle name="Comma 10 2 3 2 2 5" xfId="21926" xr:uid="{3A464881-C8BF-4057-A68B-482AF0E795DA}"/>
    <cellStyle name="Comma 10 2 3 2 3" xfId="3717" xr:uid="{00000000-0005-0000-0000-00009A100000}"/>
    <cellStyle name="Comma 10 2 3 2 3 2" xfId="7447" xr:uid="{00000000-0005-0000-0000-00009B100000}"/>
    <cellStyle name="Comma 10 2 3 2 3 2 2" xfId="15608" xr:uid="{00000000-0005-0000-0000-00009C100000}"/>
    <cellStyle name="Comma 10 2 3 2 3 2 2 2" xfId="32614" xr:uid="{9BDD3926-5147-4BE0-AEA9-30F00A0E6B73}"/>
    <cellStyle name="Comma 10 2 3 2 3 2 3" xfId="25777" xr:uid="{6226623F-6CE1-4541-AAA4-21BBB97B8E8B}"/>
    <cellStyle name="Comma 10 2 3 2 3 3" xfId="12848" xr:uid="{00000000-0005-0000-0000-00009D100000}"/>
    <cellStyle name="Comma 10 2 3 2 3 3 2" xfId="29854" xr:uid="{AEA5EB32-2430-4B2F-BFDF-5182EC41AE49}"/>
    <cellStyle name="Comma 10 2 3 2 3 4" xfId="23017" xr:uid="{F31E2A44-7454-4F7A-9DB3-50CA29D19255}"/>
    <cellStyle name="Comma 10 2 3 2 4" xfId="6851" xr:uid="{00000000-0005-0000-0000-00009E100000}"/>
    <cellStyle name="Comma 10 2 3 2 4 2" xfId="15265" xr:uid="{00000000-0005-0000-0000-00009F100000}"/>
    <cellStyle name="Comma 10 2 3 2 4 2 2" xfId="32271" xr:uid="{27456730-0330-4B4C-B7AA-14F679583A0B}"/>
    <cellStyle name="Comma 10 2 3 2 4 3" xfId="25434" xr:uid="{96454C5A-8C08-492B-ADDC-1DD012A5AAAD}"/>
    <cellStyle name="Comma 10 2 3 2 5" xfId="11108" xr:uid="{00000000-0005-0000-0000-0000A0100000}"/>
    <cellStyle name="Comma 10 2 3 2 5 2" xfId="28114" xr:uid="{0942388E-DDEF-4287-BEF4-303B37BF29A4}"/>
    <cellStyle name="Comma 10 2 3 2 6" xfId="21279" xr:uid="{E8A42E2F-A810-4A47-9B6A-C2D291131A5D}"/>
    <cellStyle name="Comma 10 2 3 3" xfId="2596" xr:uid="{00000000-0005-0000-0000-0000A1100000}"/>
    <cellStyle name="Comma 10 2 3 3 2" xfId="4364" xr:uid="{00000000-0005-0000-0000-0000A2100000}"/>
    <cellStyle name="Comma 10 2 3 3 2 2" xfId="13494" xr:uid="{00000000-0005-0000-0000-0000A3100000}"/>
    <cellStyle name="Comma 10 2 3 3 2 2 2" xfId="30500" xr:uid="{0720302D-AFB6-43E3-A9C9-CBDE024A9A73}"/>
    <cellStyle name="Comma 10 2 3 3 2 3" xfId="23663" xr:uid="{430DD6E0-1774-4FEC-B43B-6BB6F07C8466}"/>
    <cellStyle name="Comma 10 2 3 3 3" xfId="8029" xr:uid="{00000000-0005-0000-0000-0000A4100000}"/>
    <cellStyle name="Comma 10 2 3 3 3 2" xfId="15920" xr:uid="{00000000-0005-0000-0000-0000A5100000}"/>
    <cellStyle name="Comma 10 2 3 3 3 2 2" xfId="32926" xr:uid="{29761ADD-7C0C-4D7E-B25B-8B07DAAD18A2}"/>
    <cellStyle name="Comma 10 2 3 3 3 3" xfId="26089" xr:uid="{9FAC63B9-3601-41D7-B0DF-DBE957F7F9C9}"/>
    <cellStyle name="Comma 10 2 3 3 4" xfId="11756" xr:uid="{00000000-0005-0000-0000-0000A6100000}"/>
    <cellStyle name="Comma 10 2 3 3 4 2" xfId="28762" xr:uid="{4C3334B3-2716-4F4E-85A4-FCC46222C138}"/>
    <cellStyle name="Comma 10 2 3 3 5" xfId="21925" xr:uid="{C6A869D4-D6CB-4675-882B-716C368376F6}"/>
    <cellStyle name="Comma 10 2 3 4" xfId="3716" xr:uid="{00000000-0005-0000-0000-0000A7100000}"/>
    <cellStyle name="Comma 10 2 3 4 2" xfId="7315" xr:uid="{00000000-0005-0000-0000-0000A8100000}"/>
    <cellStyle name="Comma 10 2 3 4 2 2" xfId="15520" xr:uid="{00000000-0005-0000-0000-0000A9100000}"/>
    <cellStyle name="Comma 10 2 3 4 2 2 2" xfId="32526" xr:uid="{092390F2-F2A6-4F47-BDCB-383DA4EE3ACD}"/>
    <cellStyle name="Comma 10 2 3 4 2 3" xfId="25689" xr:uid="{F46D1054-DA75-42F5-878E-5A0DA2441718}"/>
    <cellStyle name="Comma 10 2 3 4 3" xfId="12847" xr:uid="{00000000-0005-0000-0000-0000AA100000}"/>
    <cellStyle name="Comma 10 2 3 4 3 2" xfId="29853" xr:uid="{54BC4B50-108E-435E-8AC6-A2443E858B7E}"/>
    <cellStyle name="Comma 10 2 3 4 4" xfId="23016" xr:uid="{467F848B-6125-44A7-8806-AA3961670EFD}"/>
    <cellStyle name="Comma 10 2 3 5" xfId="5555" xr:uid="{00000000-0005-0000-0000-0000AB100000}"/>
    <cellStyle name="Comma 10 2 3 5 2" xfId="14623" xr:uid="{00000000-0005-0000-0000-0000AC100000}"/>
    <cellStyle name="Comma 10 2 3 5 2 2" xfId="31629" xr:uid="{FB1C2C30-90C0-438A-BB39-348571EF388E}"/>
    <cellStyle name="Comma 10 2 3 5 3" xfId="24792" xr:uid="{0BA1BA65-463C-4B65-89E9-F889C49BD4B8}"/>
    <cellStyle name="Comma 10 2 3 6" xfId="11107" xr:uid="{00000000-0005-0000-0000-0000AD100000}"/>
    <cellStyle name="Comma 10 2 3 6 2" xfId="28113" xr:uid="{3C08EA1C-224C-499A-B5A4-EEF167E60D73}"/>
    <cellStyle name="Comma 10 2 3 7" xfId="21278" xr:uid="{9CE1D54F-5730-4C5D-AF80-D1C0155AAA2F}"/>
    <cellStyle name="Comma 10 2 4" xfId="394" xr:uid="{00000000-0005-0000-0000-0000AE100000}"/>
    <cellStyle name="Comma 10 2 4 2" xfId="2598" xr:uid="{00000000-0005-0000-0000-0000AF100000}"/>
    <cellStyle name="Comma 10 2 4 2 2" xfId="4366" xr:uid="{00000000-0005-0000-0000-0000B0100000}"/>
    <cellStyle name="Comma 10 2 4 2 2 2" xfId="13496" xr:uid="{00000000-0005-0000-0000-0000B1100000}"/>
    <cellStyle name="Comma 10 2 4 2 2 2 2" xfId="30502" xr:uid="{26C14CA3-FCE2-48F9-B97F-BFD442E2B190}"/>
    <cellStyle name="Comma 10 2 4 2 2 3" xfId="23665" xr:uid="{D4584EB8-745B-492E-AA7F-0A056A132D6A}"/>
    <cellStyle name="Comma 10 2 4 2 3" xfId="8126" xr:uid="{00000000-0005-0000-0000-0000B2100000}"/>
    <cellStyle name="Comma 10 2 4 2 3 2" xfId="16016" xr:uid="{00000000-0005-0000-0000-0000B3100000}"/>
    <cellStyle name="Comma 10 2 4 2 3 2 2" xfId="33022" xr:uid="{3540E162-ECF3-484F-A4D8-E3F01CD9F938}"/>
    <cellStyle name="Comma 10 2 4 2 3 3" xfId="26185" xr:uid="{A503FE90-85F8-43A6-BAA0-77974A0D38CC}"/>
    <cellStyle name="Comma 10 2 4 2 4" xfId="11758" xr:uid="{00000000-0005-0000-0000-0000B4100000}"/>
    <cellStyle name="Comma 10 2 4 2 4 2" xfId="28764" xr:uid="{F0F95E4F-B7C0-46FC-983F-6D96D44E399A}"/>
    <cellStyle name="Comma 10 2 4 2 5" xfId="21927" xr:uid="{78C2DA4F-8A85-4EA0-9B33-8CBBA1D66286}"/>
    <cellStyle name="Comma 10 2 4 3" xfId="3718" xr:uid="{00000000-0005-0000-0000-0000B5100000}"/>
    <cellStyle name="Comma 10 2 4 3 2" xfId="7445" xr:uid="{00000000-0005-0000-0000-0000B6100000}"/>
    <cellStyle name="Comma 10 2 4 3 2 2" xfId="15607" xr:uid="{00000000-0005-0000-0000-0000B7100000}"/>
    <cellStyle name="Comma 10 2 4 3 2 2 2" xfId="32613" xr:uid="{4F5BAD92-985D-477A-B601-3BA6C7B3401A}"/>
    <cellStyle name="Comma 10 2 4 3 2 3" xfId="25776" xr:uid="{B81604C3-3524-4D1D-9310-8C597EB4CEB6}"/>
    <cellStyle name="Comma 10 2 4 3 3" xfId="12849" xr:uid="{00000000-0005-0000-0000-0000B8100000}"/>
    <cellStyle name="Comma 10 2 4 3 3 2" xfId="29855" xr:uid="{56223F25-7027-4D5B-ACA6-E6EEDD258B29}"/>
    <cellStyle name="Comma 10 2 4 3 4" xfId="23018" xr:uid="{CDC893B0-E595-42E4-B3D7-03B020B5CBDE}"/>
    <cellStyle name="Comma 10 2 4 4" xfId="6850" xr:uid="{00000000-0005-0000-0000-0000B9100000}"/>
    <cellStyle name="Comma 10 2 4 4 2" xfId="15264" xr:uid="{00000000-0005-0000-0000-0000BA100000}"/>
    <cellStyle name="Comma 10 2 4 4 2 2" xfId="32270" xr:uid="{73F0D0C7-8EB8-4415-A7BC-158911FE74C1}"/>
    <cellStyle name="Comma 10 2 4 4 3" xfId="25433" xr:uid="{682DFF83-A65B-4F0E-B66F-DFCD9C7DFBAA}"/>
    <cellStyle name="Comma 10 2 4 5" xfId="11109" xr:uid="{00000000-0005-0000-0000-0000BB100000}"/>
    <cellStyle name="Comma 10 2 4 5 2" xfId="28115" xr:uid="{90DBD084-5BB8-4775-9093-93523F430D2B}"/>
    <cellStyle name="Comma 10 2 4 6" xfId="21280" xr:uid="{3E99BBCA-FD82-4A09-A806-B4098249B09E}"/>
    <cellStyle name="Comma 10 2 5" xfId="2594" xr:uid="{00000000-0005-0000-0000-0000BC100000}"/>
    <cellStyle name="Comma 10 2 5 2" xfId="4362" xr:uid="{00000000-0005-0000-0000-0000BD100000}"/>
    <cellStyle name="Comma 10 2 5 2 2" xfId="8372" xr:uid="{00000000-0005-0000-0000-0000BE100000}"/>
    <cellStyle name="Comma 10 2 5 2 2 2" xfId="16259" xr:uid="{00000000-0005-0000-0000-0000BF100000}"/>
    <cellStyle name="Comma 10 2 5 2 2 2 2" xfId="33265" xr:uid="{2ED740AE-0A58-4F33-8D94-3A2486D08122}"/>
    <cellStyle name="Comma 10 2 5 2 2 3" xfId="26428" xr:uid="{5B818C5D-415C-4AB0-A341-317BCE119E9E}"/>
    <cellStyle name="Comma 10 2 5 2 3" xfId="13492" xr:uid="{00000000-0005-0000-0000-0000C0100000}"/>
    <cellStyle name="Comma 10 2 5 2 3 2" xfId="30498" xr:uid="{A02F7600-E018-4617-B74E-455C629D0F83}"/>
    <cellStyle name="Comma 10 2 5 2 4" xfId="23661" xr:uid="{320DA66D-66CD-4BB1-8A7E-30A8B0C2A6B6}"/>
    <cellStyle name="Comma 10 2 5 3" xfId="7937" xr:uid="{00000000-0005-0000-0000-0000C1100000}"/>
    <cellStyle name="Comma 10 2 5 3 2" xfId="15863" xr:uid="{00000000-0005-0000-0000-0000C2100000}"/>
    <cellStyle name="Comma 10 2 5 3 2 2" xfId="32869" xr:uid="{68F1FC7C-CC31-45FF-AE95-F9291D99555E}"/>
    <cellStyle name="Comma 10 2 5 3 3" xfId="26032" xr:uid="{87839629-C624-46D5-9721-8A9CCE578A0B}"/>
    <cellStyle name="Comma 10 2 5 4" xfId="7266" xr:uid="{00000000-0005-0000-0000-0000C3100000}"/>
    <cellStyle name="Comma 10 2 5 4 2" xfId="15488" xr:uid="{00000000-0005-0000-0000-0000C4100000}"/>
    <cellStyle name="Comma 10 2 5 4 2 2" xfId="32494" xr:uid="{02334D33-0828-4F85-B2CD-893CE678FB65}"/>
    <cellStyle name="Comma 10 2 5 4 3" xfId="25657" xr:uid="{FE94606D-DE70-4080-BB85-CD726A99D8E8}"/>
    <cellStyle name="Comma 10 2 5 5" xfId="11754" xr:uid="{00000000-0005-0000-0000-0000C5100000}"/>
    <cellStyle name="Comma 10 2 5 5 2" xfId="28760" xr:uid="{4D15DDD0-A50A-4BFF-94D9-0772E6D4D272}"/>
    <cellStyle name="Comma 10 2 5 6" xfId="21923" xr:uid="{EEA97572-B4F2-4E4E-BE0E-038DFB734E9E}"/>
    <cellStyle name="Comma 10 2 6" xfId="3714" xr:uid="{00000000-0005-0000-0000-0000C6100000}"/>
    <cellStyle name="Comma 10 2 6 2" xfId="8028" xr:uid="{00000000-0005-0000-0000-0000C7100000}"/>
    <cellStyle name="Comma 10 2 6 2 2" xfId="15919" xr:uid="{00000000-0005-0000-0000-0000C8100000}"/>
    <cellStyle name="Comma 10 2 6 2 2 2" xfId="32925" xr:uid="{40D3E39F-21A6-44D9-BE75-CFC995DA6FE7}"/>
    <cellStyle name="Comma 10 2 6 2 3" xfId="26088" xr:uid="{730F25FA-50B9-4C69-855B-CF155D54FB18}"/>
    <cellStyle name="Comma 10 2 6 3" xfId="7222" xr:uid="{00000000-0005-0000-0000-0000C9100000}"/>
    <cellStyle name="Comma 10 2 6 3 2" xfId="15460" xr:uid="{00000000-0005-0000-0000-0000CA100000}"/>
    <cellStyle name="Comma 10 2 6 3 2 2" xfId="32466" xr:uid="{AE4D46DB-E39F-4381-A9D8-FF52385DCF2E}"/>
    <cellStyle name="Comma 10 2 6 3 3" xfId="25629" xr:uid="{02168AB1-7FD3-4B7D-A491-95B043026AAA}"/>
    <cellStyle name="Comma 10 2 6 4" xfId="12845" xr:uid="{00000000-0005-0000-0000-0000CB100000}"/>
    <cellStyle name="Comma 10 2 6 4 2" xfId="29851" xr:uid="{273A6D32-608D-4149-AE56-3C020988413B}"/>
    <cellStyle name="Comma 10 2 6 5" xfId="23014" xr:uid="{B4F52439-7999-4780-935A-10E044359F42}"/>
    <cellStyle name="Comma 10 2 7" xfId="7314" xr:uid="{00000000-0005-0000-0000-0000CC100000}"/>
    <cellStyle name="Comma 10 2 7 2" xfId="15519" xr:uid="{00000000-0005-0000-0000-0000CD100000}"/>
    <cellStyle name="Comma 10 2 7 2 2" xfId="32525" xr:uid="{AC5D7710-2365-4708-84EF-F2E6650949CA}"/>
    <cellStyle name="Comma 10 2 7 3" xfId="25688" xr:uid="{281362DE-3C28-418B-8CCF-2525533C774F}"/>
    <cellStyle name="Comma 10 2 8" xfId="5553" xr:uid="{00000000-0005-0000-0000-0000CE100000}"/>
    <cellStyle name="Comma 10 2 8 2" xfId="14622" xr:uid="{00000000-0005-0000-0000-0000CF100000}"/>
    <cellStyle name="Comma 10 2 8 2 2" xfId="31628" xr:uid="{939943B0-D2BF-4E7C-A427-0AEB49183E0A}"/>
    <cellStyle name="Comma 10 2 8 3" xfId="24791" xr:uid="{DBE7822D-1BA1-4A93-8D26-7C93FD40D872}"/>
    <cellStyle name="Comma 10 2 9" xfId="20548" xr:uid="{00000000-0005-0000-0000-0000D0100000}"/>
    <cellStyle name="Comma 10 2 9 2" xfId="34973" xr:uid="{32147CF3-25D8-4C46-82F9-C18A50D8485E}"/>
    <cellStyle name="Comma 10 3" xfId="395" xr:uid="{00000000-0005-0000-0000-0000D1100000}"/>
    <cellStyle name="Comma 10 3 2" xfId="396" xr:uid="{00000000-0005-0000-0000-0000D2100000}"/>
    <cellStyle name="Comma 10 3 2 2" xfId="397" xr:uid="{00000000-0005-0000-0000-0000D3100000}"/>
    <cellStyle name="Comma 10 3 2 3" xfId="398" xr:uid="{00000000-0005-0000-0000-0000D4100000}"/>
    <cellStyle name="Comma 10 3 2 3 2" xfId="2599" xr:uid="{00000000-0005-0000-0000-0000D5100000}"/>
    <cellStyle name="Comma 10 3 2 3 2 2" xfId="4367" xr:uid="{00000000-0005-0000-0000-0000D6100000}"/>
    <cellStyle name="Comma 10 3 2 3 2 2 2" xfId="13497" xr:uid="{00000000-0005-0000-0000-0000D7100000}"/>
    <cellStyle name="Comma 10 3 2 3 2 2 2 2" xfId="30503" xr:uid="{5A019F6A-85DD-4A81-8884-057476689CB6}"/>
    <cellStyle name="Comma 10 3 2 3 2 2 3" xfId="23666" xr:uid="{07DE677C-4F88-4E2E-9F11-049E71A9E462}"/>
    <cellStyle name="Comma 10 3 2 3 2 3" xfId="11759" xr:uid="{00000000-0005-0000-0000-0000D8100000}"/>
    <cellStyle name="Comma 10 3 2 3 2 3 2" xfId="28765" xr:uid="{F1F6546A-68A4-42EA-983E-9FB2630BD3F9}"/>
    <cellStyle name="Comma 10 3 2 3 2 4" xfId="21928" xr:uid="{89EEF26C-8A29-43CA-8148-6FF773C5B2AA}"/>
    <cellStyle name="Comma 10 3 2 3 3" xfId="3719" xr:uid="{00000000-0005-0000-0000-0000D9100000}"/>
    <cellStyle name="Comma 10 3 2 3 3 2" xfId="12850" xr:uid="{00000000-0005-0000-0000-0000DA100000}"/>
    <cellStyle name="Comma 10 3 2 3 3 2 2" xfId="29856" xr:uid="{DEDADE7E-E252-4751-8E03-BD03FB963FC5}"/>
    <cellStyle name="Comma 10 3 2 3 3 3" xfId="23019" xr:uid="{3D70E5A4-E2B1-49B8-AE9B-59EC3072FECD}"/>
    <cellStyle name="Comma 10 3 2 3 4" xfId="11110" xr:uid="{00000000-0005-0000-0000-0000DB100000}"/>
    <cellStyle name="Comma 10 3 2 3 4 2" xfId="28116" xr:uid="{E9622E3F-7888-43B5-AED1-52B38953EB09}"/>
    <cellStyle name="Comma 10 3 2 3 5" xfId="21281" xr:uid="{5880750F-31E8-46A3-ADBC-7C79BEDC606A}"/>
    <cellStyle name="Comma 10 3 3" xfId="399" xr:uid="{00000000-0005-0000-0000-0000DC100000}"/>
    <cellStyle name="Comma 10 3 3 2" xfId="8128" xr:uid="{00000000-0005-0000-0000-0000DD100000}"/>
    <cellStyle name="Comma 10 3 3 2 2" xfId="16018" xr:uid="{00000000-0005-0000-0000-0000DE100000}"/>
    <cellStyle name="Comma 10 3 3 2 2 2" xfId="33024" xr:uid="{BDA4D669-4E8A-4FA5-8BFA-C28528B103C3}"/>
    <cellStyle name="Comma 10 3 3 2 3" xfId="26187" xr:uid="{13EDC043-5943-413A-9353-9CF9042DCADF}"/>
    <cellStyle name="Comma 10 3 3 3" xfId="7448" xr:uid="{00000000-0005-0000-0000-0000DF100000}"/>
    <cellStyle name="Comma 10 3 3 3 2" xfId="15609" xr:uid="{00000000-0005-0000-0000-0000E0100000}"/>
    <cellStyle name="Comma 10 3 3 3 2 2" xfId="32615" xr:uid="{32B5F246-4653-4E2D-BD2D-F7ABF2C4A2BB}"/>
    <cellStyle name="Comma 10 3 3 3 3" xfId="25778" xr:uid="{97516712-FED1-418E-912A-CE824E025383}"/>
    <cellStyle name="Comma 10 3 3 4" xfId="6852" xr:uid="{00000000-0005-0000-0000-0000E1100000}"/>
    <cellStyle name="Comma 10 3 3 4 2" xfId="15266" xr:uid="{00000000-0005-0000-0000-0000E2100000}"/>
    <cellStyle name="Comma 10 3 3 4 2 2" xfId="32272" xr:uid="{98F52001-F9FD-4731-943F-F91B5DC9F8D6}"/>
    <cellStyle name="Comma 10 3 3 4 3" xfId="25435" xr:uid="{EA8B4AE2-A8FD-4E16-B4A9-6F5964DD2717}"/>
    <cellStyle name="Comma 10 3 4" xfId="400" xr:uid="{00000000-0005-0000-0000-0000E3100000}"/>
    <cellStyle name="Comma 10 3 4 2" xfId="2600" xr:uid="{00000000-0005-0000-0000-0000E4100000}"/>
    <cellStyle name="Comma 10 3 4 2 2" xfId="4368" xr:uid="{00000000-0005-0000-0000-0000E5100000}"/>
    <cellStyle name="Comma 10 3 4 2 2 2" xfId="13498" xr:uid="{00000000-0005-0000-0000-0000E6100000}"/>
    <cellStyle name="Comma 10 3 4 2 2 2 2" xfId="30504" xr:uid="{2933A1CA-587B-4ED4-B519-8A50C5F41EAD}"/>
    <cellStyle name="Comma 10 3 4 2 2 3" xfId="23667" xr:uid="{AF614074-F07A-4B2D-AF09-4372A69945EE}"/>
    <cellStyle name="Comma 10 3 4 2 3" xfId="11760" xr:uid="{00000000-0005-0000-0000-0000E7100000}"/>
    <cellStyle name="Comma 10 3 4 2 3 2" xfId="28766" xr:uid="{66911CDB-DE00-478A-A35F-817E37D993E9}"/>
    <cellStyle name="Comma 10 3 4 2 4" xfId="21929" xr:uid="{C8B44C03-3C05-4C18-8A3A-E069A921F3F2}"/>
    <cellStyle name="Comma 10 3 4 3" xfId="3720" xr:uid="{00000000-0005-0000-0000-0000E8100000}"/>
    <cellStyle name="Comma 10 3 4 3 2" xfId="12851" xr:uid="{00000000-0005-0000-0000-0000E9100000}"/>
    <cellStyle name="Comma 10 3 4 3 2 2" xfId="29857" xr:uid="{9AA2ABAE-EC05-4B9A-8848-CADCB3C38C8A}"/>
    <cellStyle name="Comma 10 3 4 3 3" xfId="23020" xr:uid="{05EEFDFD-80B6-4F2F-947D-FB1A246C0284}"/>
    <cellStyle name="Comma 10 3 4 4" xfId="11111" xr:uid="{00000000-0005-0000-0000-0000EA100000}"/>
    <cellStyle name="Comma 10 3 4 4 2" xfId="28117" xr:uid="{EF894026-DE94-471B-88B6-32AF4202C1F8}"/>
    <cellStyle name="Comma 10 3 4 5" xfId="21282" xr:uid="{0C6CD0FD-FD2C-4EA7-B144-AD12857FE6AF}"/>
    <cellStyle name="Comma 10 3 5" xfId="5556" xr:uid="{00000000-0005-0000-0000-0000EB100000}"/>
    <cellStyle name="Comma 10 3 5 2" xfId="14624" xr:uid="{00000000-0005-0000-0000-0000EC100000}"/>
    <cellStyle name="Comma 10 3 5 2 2" xfId="31630" xr:uid="{65D6CB00-4F3E-4AA2-A9E2-89E24CE9868E}"/>
    <cellStyle name="Comma 10 3 5 3" xfId="24793" xr:uid="{EBD09E48-D863-4073-9D47-82FD03EC15EE}"/>
    <cellStyle name="Comma 10 33" xfId="5434" xr:uid="{00000000-0005-0000-0000-0000ED100000}"/>
    <cellStyle name="Comma 10 33 2" xfId="14564" xr:uid="{00000000-0005-0000-0000-0000EE100000}"/>
    <cellStyle name="Comma 10 33 2 2" xfId="31570" xr:uid="{DFC149BD-0358-467A-91E1-E294D56E111A}"/>
    <cellStyle name="Comma 10 33 3" xfId="24733" xr:uid="{E2A6B60B-4EC8-43E4-9533-1E598B090EE0}"/>
    <cellStyle name="Comma 10 4" xfId="401" xr:uid="{00000000-0005-0000-0000-0000EF100000}"/>
    <cellStyle name="Comma 10 4 2" xfId="402" xr:uid="{00000000-0005-0000-0000-0000F0100000}"/>
    <cellStyle name="Comma 10 4 2 2" xfId="403" xr:uid="{00000000-0005-0000-0000-0000F1100000}"/>
    <cellStyle name="Comma 10 4 2 2 2" xfId="2602" xr:uid="{00000000-0005-0000-0000-0000F2100000}"/>
    <cellStyle name="Comma 10 4 2 2 2 2" xfId="4370" xr:uid="{00000000-0005-0000-0000-0000F3100000}"/>
    <cellStyle name="Comma 10 4 2 2 2 2 2" xfId="13500" xr:uid="{00000000-0005-0000-0000-0000F4100000}"/>
    <cellStyle name="Comma 10 4 2 2 2 2 2 2" xfId="30506" xr:uid="{DDA88B29-E345-419E-8B05-0E529FA3AA98}"/>
    <cellStyle name="Comma 10 4 2 2 2 2 3" xfId="23669" xr:uid="{59187BD0-A0E2-4C19-BAA8-917B1E72D11F}"/>
    <cellStyle name="Comma 10 4 2 2 2 3" xfId="11762" xr:uid="{00000000-0005-0000-0000-0000F5100000}"/>
    <cellStyle name="Comma 10 4 2 2 2 3 2" xfId="28768" xr:uid="{2D984EFA-F61F-44D0-AFC3-FE3EEE351957}"/>
    <cellStyle name="Comma 10 4 2 2 2 4" xfId="21931" xr:uid="{0F2549BE-A478-4EA6-818E-446882A66855}"/>
    <cellStyle name="Comma 10 4 2 2 3" xfId="8114" xr:uid="{00000000-0005-0000-0000-0000F6100000}"/>
    <cellStyle name="Comma 10 4 2 2 3 2" xfId="16004" xr:uid="{00000000-0005-0000-0000-0000F7100000}"/>
    <cellStyle name="Comma 10 4 2 2 3 2 2" xfId="33010" xr:uid="{8254D6EF-A6EB-4ACA-A9D1-8F58D096E821}"/>
    <cellStyle name="Comma 10 4 2 2 3 3" xfId="26173" xr:uid="{998B2253-5D9B-4B99-8153-0EC8E1170605}"/>
    <cellStyle name="Comma 10 4 2 3" xfId="404" xr:uid="{00000000-0005-0000-0000-0000F8100000}"/>
    <cellStyle name="Comma 10 4 2 3 2" xfId="2603" xr:uid="{00000000-0005-0000-0000-0000F9100000}"/>
    <cellStyle name="Comma 10 4 2 3 2 2" xfId="4371" xr:uid="{00000000-0005-0000-0000-0000FA100000}"/>
    <cellStyle name="Comma 10 4 2 3 2 2 2" xfId="13501" xr:uid="{00000000-0005-0000-0000-0000FB100000}"/>
    <cellStyle name="Comma 10 4 2 3 2 2 2 2" xfId="30507" xr:uid="{674E60B3-FACA-4849-AA25-20C209EB8362}"/>
    <cellStyle name="Comma 10 4 2 3 2 2 3" xfId="23670" xr:uid="{006AAA86-5C60-4D19-A595-0D375F7A6544}"/>
    <cellStyle name="Comma 10 4 2 3 2 3" xfId="8121" xr:uid="{00000000-0005-0000-0000-0000FC100000}"/>
    <cellStyle name="Comma 10 4 2 3 2 3 2" xfId="16011" xr:uid="{00000000-0005-0000-0000-0000FD100000}"/>
    <cellStyle name="Comma 10 4 2 3 2 3 2 2" xfId="33017" xr:uid="{4295AF18-7A67-4C43-9143-E8C8C4B0FF66}"/>
    <cellStyle name="Comma 10 4 2 3 2 3 3" xfId="26180" xr:uid="{9C7BB4EA-2DF3-43E4-AB8F-1F98EA9C77CB}"/>
    <cellStyle name="Comma 10 4 2 3 2 4" xfId="11763" xr:uid="{00000000-0005-0000-0000-0000FE100000}"/>
    <cellStyle name="Comma 10 4 2 3 2 4 2" xfId="28769" xr:uid="{001C827F-F052-4854-812E-ACB691FD49A4}"/>
    <cellStyle name="Comma 10 4 2 3 2 5" xfId="21932" xr:uid="{766C07C7-914F-4596-A688-34E71B4A1E0A}"/>
    <cellStyle name="Comma 10 4 2 3 3" xfId="7433" xr:uid="{00000000-0005-0000-0000-0000FF100000}"/>
    <cellStyle name="Comma 10 4 2 3 3 2" xfId="15601" xr:uid="{00000000-0005-0000-0000-000000110000}"/>
    <cellStyle name="Comma 10 4 2 3 3 2 2" xfId="32607" xr:uid="{288D833A-FEC4-4B4B-8B51-ABF682B751C5}"/>
    <cellStyle name="Comma 10 4 2 3 3 3" xfId="25770" xr:uid="{80DE1C14-020C-4069-8208-0781EBDF1663}"/>
    <cellStyle name="Comma 10 4 2 4" xfId="405" xr:uid="{00000000-0005-0000-0000-000001110000}"/>
    <cellStyle name="Comma 10 4 2 4 2" xfId="2604" xr:uid="{00000000-0005-0000-0000-000002110000}"/>
    <cellStyle name="Comma 10 4 2 4 2 2" xfId="4372" xr:uid="{00000000-0005-0000-0000-000003110000}"/>
    <cellStyle name="Comma 10 4 2 4 2 2 2" xfId="13502" xr:uid="{00000000-0005-0000-0000-000004110000}"/>
    <cellStyle name="Comma 10 4 2 4 2 2 2 2" xfId="30508" xr:uid="{353FC240-7D9D-4264-97E2-485ECE5ECA5E}"/>
    <cellStyle name="Comma 10 4 2 4 2 2 3" xfId="23671" xr:uid="{F0FCC75D-40B4-411C-AEAD-A529D31CD88F}"/>
    <cellStyle name="Comma 10 4 2 4 2 3" xfId="11764" xr:uid="{00000000-0005-0000-0000-000005110000}"/>
    <cellStyle name="Comma 10 4 2 4 2 3 2" xfId="28770" xr:uid="{EEC8DE7C-CD70-4B2A-A197-4EE3F7E8FA31}"/>
    <cellStyle name="Comma 10 4 2 4 2 4" xfId="21933" xr:uid="{CCFD038F-5A3C-473D-A0A7-C30CF58E6F10}"/>
    <cellStyle name="Comma 10 4 2 4 3" xfId="3722" xr:uid="{00000000-0005-0000-0000-000006110000}"/>
    <cellStyle name="Comma 10 4 2 4 3 2" xfId="12853" xr:uid="{00000000-0005-0000-0000-000007110000}"/>
    <cellStyle name="Comma 10 4 2 4 3 2 2" xfId="29859" xr:uid="{C1CC8A50-8059-4A4F-839F-118E04713E93}"/>
    <cellStyle name="Comma 10 4 2 4 3 3" xfId="23022" xr:uid="{12181175-5067-4EEC-943D-32BFEF6C507E}"/>
    <cellStyle name="Comma 10 4 2 4 4" xfId="11113" xr:uid="{00000000-0005-0000-0000-000008110000}"/>
    <cellStyle name="Comma 10 4 2 4 4 2" xfId="28119" xr:uid="{51B5E868-73F3-4B10-82DE-81A7EC93EC38}"/>
    <cellStyle name="Comma 10 4 2 4 5" xfId="21284" xr:uid="{343E80B1-54FD-4773-8453-02FDE443D844}"/>
    <cellStyle name="Comma 10 4 2 5" xfId="6853" xr:uid="{00000000-0005-0000-0000-000009110000}"/>
    <cellStyle name="Comma 10 4 2 5 2" xfId="15267" xr:uid="{00000000-0005-0000-0000-00000A110000}"/>
    <cellStyle name="Comma 10 4 2 5 2 2" xfId="32273" xr:uid="{BCD2E5CA-4154-4E1A-BE5A-A4455AD0C162}"/>
    <cellStyle name="Comma 10 4 2 5 3" xfId="25436" xr:uid="{9A864287-F69A-458D-899C-720B2526BDA2}"/>
    <cellStyle name="Comma 10 4 3" xfId="406" xr:uid="{00000000-0005-0000-0000-00000B110000}"/>
    <cellStyle name="Comma 10 4 3 2" xfId="2605" xr:uid="{00000000-0005-0000-0000-00000C110000}"/>
    <cellStyle name="Comma 10 4 3 2 2" xfId="4373" xr:uid="{00000000-0005-0000-0000-00000D110000}"/>
    <cellStyle name="Comma 10 4 3 2 2 2" xfId="13503" xr:uid="{00000000-0005-0000-0000-00000E110000}"/>
    <cellStyle name="Comma 10 4 3 2 2 2 2" xfId="30509" xr:uid="{D5544213-FE75-4434-A4F7-2037933158FE}"/>
    <cellStyle name="Comma 10 4 3 2 2 3" xfId="23672" xr:uid="{76D758B3-DF3C-4625-8759-4613C82213C9}"/>
    <cellStyle name="Comma 10 4 3 2 3" xfId="8030" xr:uid="{00000000-0005-0000-0000-00000F110000}"/>
    <cellStyle name="Comma 10 4 3 2 3 2" xfId="15921" xr:uid="{00000000-0005-0000-0000-000010110000}"/>
    <cellStyle name="Comma 10 4 3 2 3 2 2" xfId="32927" xr:uid="{5D7E8B7D-A6C8-471D-A532-15B7016865F7}"/>
    <cellStyle name="Comma 10 4 3 2 3 3" xfId="26090" xr:uid="{3D1ECB4D-997B-40DF-A399-15D0DF1B6A36}"/>
    <cellStyle name="Comma 10 4 3 2 4" xfId="11765" xr:uid="{00000000-0005-0000-0000-000011110000}"/>
    <cellStyle name="Comma 10 4 3 2 4 2" xfId="28771" xr:uid="{23F952FB-1086-45C0-936F-65945C7B8F53}"/>
    <cellStyle name="Comma 10 4 3 2 5" xfId="21934" xr:uid="{FC16A727-28D3-4391-BFE8-0596949FFA19}"/>
    <cellStyle name="Comma 10 4 3 3" xfId="3723" xr:uid="{00000000-0005-0000-0000-000012110000}"/>
    <cellStyle name="Comma 10 4 3 3 2" xfId="12854" xr:uid="{00000000-0005-0000-0000-000013110000}"/>
    <cellStyle name="Comma 10 4 3 3 2 2" xfId="29860" xr:uid="{D78D646B-E346-4E77-BC94-198F71EE1680}"/>
    <cellStyle name="Comma 10 4 3 3 3" xfId="23023" xr:uid="{59D4C901-8B09-462B-9200-ACDC5258E016}"/>
    <cellStyle name="Comma 10 4 3 4" xfId="7223" xr:uid="{00000000-0005-0000-0000-000014110000}"/>
    <cellStyle name="Comma 10 4 3 4 2" xfId="15461" xr:uid="{00000000-0005-0000-0000-000015110000}"/>
    <cellStyle name="Comma 10 4 3 4 2 2" xfId="32467" xr:uid="{19A1F7F1-AF20-4D6C-875B-E2C45C31F892}"/>
    <cellStyle name="Comma 10 4 3 4 3" xfId="25630" xr:uid="{0F284A88-408C-4AD1-8D3E-4A74F0D6BA2A}"/>
    <cellStyle name="Comma 10 4 3 5" xfId="11114" xr:uid="{00000000-0005-0000-0000-000016110000}"/>
    <cellStyle name="Comma 10 4 3 5 2" xfId="28120" xr:uid="{1C80EFBB-4690-4E5E-A93D-9A2DE134F7D0}"/>
    <cellStyle name="Comma 10 4 3 6" xfId="21285" xr:uid="{B4487E42-C314-41E8-A706-87A02D67F7D1}"/>
    <cellStyle name="Comma 10 4 4" xfId="2601" xr:uid="{00000000-0005-0000-0000-000017110000}"/>
    <cellStyle name="Comma 10 4 4 2" xfId="4369" xr:uid="{00000000-0005-0000-0000-000018110000}"/>
    <cellStyle name="Comma 10 4 4 2 2" xfId="13499" xr:uid="{00000000-0005-0000-0000-000019110000}"/>
    <cellStyle name="Comma 10 4 4 2 2 2" xfId="30505" xr:uid="{547AF777-AB00-4A54-A078-3E1B4D8EC2E8}"/>
    <cellStyle name="Comma 10 4 4 2 3" xfId="23668" xr:uid="{91BF3DE3-089E-4594-AC38-2D8745E58370}"/>
    <cellStyle name="Comma 10 4 4 3" xfId="7316" xr:uid="{00000000-0005-0000-0000-00001A110000}"/>
    <cellStyle name="Comma 10 4 4 3 2" xfId="15521" xr:uid="{00000000-0005-0000-0000-00001B110000}"/>
    <cellStyle name="Comma 10 4 4 3 2 2" xfId="32527" xr:uid="{38FA7CD8-4EF9-4E47-B771-D3BD6D2100DE}"/>
    <cellStyle name="Comma 10 4 4 3 3" xfId="25690" xr:uid="{034176B6-2D36-4C31-8329-414BF69ADC92}"/>
    <cellStyle name="Comma 10 4 4 4" xfId="11761" xr:uid="{00000000-0005-0000-0000-00001C110000}"/>
    <cellStyle name="Comma 10 4 4 4 2" xfId="28767" xr:uid="{426997F1-947A-463F-A668-F54971AB6E07}"/>
    <cellStyle name="Comma 10 4 4 5" xfId="21930" xr:uid="{2B1C0DAC-AE0D-4065-999D-BE3463A429D0}"/>
    <cellStyle name="Comma 10 4 5" xfId="3721" xr:uid="{00000000-0005-0000-0000-00001D110000}"/>
    <cellStyle name="Comma 10 4 5 2" xfId="12852" xr:uid="{00000000-0005-0000-0000-00001E110000}"/>
    <cellStyle name="Comma 10 4 5 2 2" xfId="29858" xr:uid="{D2E73D46-11B0-4E42-AF28-096B714C37A7}"/>
    <cellStyle name="Comma 10 4 5 3" xfId="23021" xr:uid="{82360CE6-23D2-4B75-BF38-EDEE652796F9}"/>
    <cellStyle name="Comma 10 4 6" xfId="6425" xr:uid="{00000000-0005-0000-0000-00001F110000}"/>
    <cellStyle name="Comma 10 4 6 2" xfId="14955" xr:uid="{00000000-0005-0000-0000-000020110000}"/>
    <cellStyle name="Comma 10 4 6 2 2" xfId="31961" xr:uid="{58D27551-1D80-4421-A063-C8B4AEF81AE4}"/>
    <cellStyle name="Comma 10 4 6 3" xfId="25124" xr:uid="{17233DB9-B8B0-4A5B-A6A7-4634504A2039}"/>
    <cellStyle name="Comma 10 4 7" xfId="11112" xr:uid="{00000000-0005-0000-0000-000021110000}"/>
    <cellStyle name="Comma 10 4 7 2" xfId="28118" xr:uid="{EAD653A7-B572-458E-A856-BC1F61DF35AA}"/>
    <cellStyle name="Comma 10 4 8" xfId="21283" xr:uid="{2F121E37-6042-4C28-8B7F-107056B3D230}"/>
    <cellStyle name="Comma 10 5" xfId="407" xr:uid="{00000000-0005-0000-0000-000022110000}"/>
    <cellStyle name="Comma 10 5 2" xfId="408" xr:uid="{00000000-0005-0000-0000-000023110000}"/>
    <cellStyle name="Comma 10 5 2 2" xfId="8125" xr:uid="{00000000-0005-0000-0000-000024110000}"/>
    <cellStyle name="Comma 10 5 2 2 2" xfId="16015" xr:uid="{00000000-0005-0000-0000-000025110000}"/>
    <cellStyle name="Comma 10 5 2 2 2 2" xfId="33021" xr:uid="{86776115-2D77-48BA-9A5F-BE5F6F7358BA}"/>
    <cellStyle name="Comma 10 5 2 2 3" xfId="26184" xr:uid="{C009332C-1BBF-433A-A794-7BCFFD2A4B88}"/>
    <cellStyle name="Comma 10 5 3" xfId="2606" xr:uid="{00000000-0005-0000-0000-000026110000}"/>
    <cellStyle name="Comma 10 5 3 2" xfId="4374" xr:uid="{00000000-0005-0000-0000-000027110000}"/>
    <cellStyle name="Comma 10 5 3 2 2" xfId="13504" xr:uid="{00000000-0005-0000-0000-000028110000}"/>
    <cellStyle name="Comma 10 5 3 2 2 2" xfId="30510" xr:uid="{87A4051D-CD90-48B5-9A4A-6940D090BF9A}"/>
    <cellStyle name="Comma 10 5 3 2 3" xfId="23673" xr:uid="{08C5FDD6-C827-4929-B3E7-5F6BDF1817C7}"/>
    <cellStyle name="Comma 10 5 3 3" xfId="7444" xr:uid="{00000000-0005-0000-0000-000029110000}"/>
    <cellStyle name="Comma 10 5 3 3 2" xfId="15606" xr:uid="{00000000-0005-0000-0000-00002A110000}"/>
    <cellStyle name="Comma 10 5 3 3 2 2" xfId="32612" xr:uid="{30C2C16C-168F-4B11-B647-457F1BEA744F}"/>
    <cellStyle name="Comma 10 5 3 3 3" xfId="25775" xr:uid="{94799A59-52C9-4300-A0A6-3386A5AA9CBE}"/>
    <cellStyle name="Comma 10 5 3 4" xfId="11766" xr:uid="{00000000-0005-0000-0000-00002B110000}"/>
    <cellStyle name="Comma 10 5 3 4 2" xfId="28772" xr:uid="{75022771-2D99-4FBF-ADB6-234BA4AB0BD3}"/>
    <cellStyle name="Comma 10 5 3 5" xfId="21935" xr:uid="{8B1BF5EA-3A35-4F3B-BF65-9DA73A2CEEE6}"/>
    <cellStyle name="Comma 10 5 4" xfId="3724" xr:uid="{00000000-0005-0000-0000-00002C110000}"/>
    <cellStyle name="Comma 10 5 4 2" xfId="12855" xr:uid="{00000000-0005-0000-0000-00002D110000}"/>
    <cellStyle name="Comma 10 5 4 2 2" xfId="29861" xr:uid="{15A8EC0D-A63A-4E16-97C4-BAE9AA3C3AB8}"/>
    <cellStyle name="Comma 10 5 4 3" xfId="23024" xr:uid="{1B1EF1C7-E39A-49F8-A880-9C36CD237FC4}"/>
    <cellStyle name="Comma 10 5 5" xfId="6849" xr:uid="{00000000-0005-0000-0000-00002E110000}"/>
    <cellStyle name="Comma 10 5 5 2" xfId="15263" xr:uid="{00000000-0005-0000-0000-00002F110000}"/>
    <cellStyle name="Comma 10 5 5 2 2" xfId="32269" xr:uid="{D6E75910-76C8-4008-8ECD-CBDF8A9BD2D2}"/>
    <cellStyle name="Comma 10 5 5 3" xfId="25432" xr:uid="{967C662B-C903-4FA0-B60B-273F435A5425}"/>
    <cellStyle name="Comma 10 5 6" xfId="11115" xr:uid="{00000000-0005-0000-0000-000030110000}"/>
    <cellStyle name="Comma 10 5 6 2" xfId="28121" xr:uid="{55668A71-8673-46A1-AD58-3EDA132BE6FB}"/>
    <cellStyle name="Comma 10 5 7" xfId="21286" xr:uid="{2EC75E03-C897-4713-AA62-0720B55475EB}"/>
    <cellStyle name="Comma 10 6" xfId="2592" xr:uid="{00000000-0005-0000-0000-000031110000}"/>
    <cellStyle name="Comma 10 6 2" xfId="4360" xr:uid="{00000000-0005-0000-0000-000032110000}"/>
    <cellStyle name="Comma 10 6 2 2" xfId="8011" xr:uid="{00000000-0005-0000-0000-000033110000}"/>
    <cellStyle name="Comma 10 6 2 2 2" xfId="15905" xr:uid="{00000000-0005-0000-0000-000034110000}"/>
    <cellStyle name="Comma 10 6 2 2 2 2" xfId="32911" xr:uid="{2A869442-8089-486B-BD08-58D2E42AF8BC}"/>
    <cellStyle name="Comma 10 6 2 2 3" xfId="26074" xr:uid="{E1B29C1A-8E18-466E-8D71-13E62C586685}"/>
    <cellStyle name="Comma 10 6 2 3" xfId="13490" xr:uid="{00000000-0005-0000-0000-000035110000}"/>
    <cellStyle name="Comma 10 6 2 3 2" xfId="30496" xr:uid="{28D2E081-DA95-4989-B136-CC7132603562}"/>
    <cellStyle name="Comma 10 6 2 4" xfId="23659" xr:uid="{E8A28337-DF71-4FEE-968B-25D249324B8A}"/>
    <cellStyle name="Comma 10 6 3" xfId="5552" xr:uid="{00000000-0005-0000-0000-000036110000}"/>
    <cellStyle name="Comma 10 6 3 2" xfId="14621" xr:uid="{00000000-0005-0000-0000-000037110000}"/>
    <cellStyle name="Comma 10 6 3 2 2" xfId="31627" xr:uid="{10955C13-A3D4-4192-BFB3-81F1FC9D2311}"/>
    <cellStyle name="Comma 10 6 3 3" xfId="24790" xr:uid="{D6242192-CF76-4B7E-BA64-BC2D40FE2B3C}"/>
    <cellStyle name="Comma 10 6 4" xfId="11752" xr:uid="{00000000-0005-0000-0000-000038110000}"/>
    <cellStyle name="Comma 10 6 4 2" xfId="28758" xr:uid="{83563944-DF68-40B7-BC8F-9CCC2F497B26}"/>
    <cellStyle name="Comma 10 6 5" xfId="21921" xr:uid="{5478F700-22BA-419A-B667-D28F85804AB2}"/>
    <cellStyle name="Comma 10 7" xfId="3713" xr:uid="{00000000-0005-0000-0000-000039110000}"/>
    <cellStyle name="Comma 10 7 2" xfId="7289" xr:uid="{00000000-0005-0000-0000-00003A110000}"/>
    <cellStyle name="Comma 10 7 2 2" xfId="15503" xr:uid="{00000000-0005-0000-0000-00003B110000}"/>
    <cellStyle name="Comma 10 7 2 2 2" xfId="32509" xr:uid="{AEC764F4-493D-41F1-B80B-251588DDF325}"/>
    <cellStyle name="Comma 10 7 2 3" xfId="25672" xr:uid="{85510F22-F2CD-48EE-A55F-8404867E1F50}"/>
    <cellStyle name="Comma 10 7 3" xfId="12844" xr:uid="{00000000-0005-0000-0000-00003C110000}"/>
    <cellStyle name="Comma 10 7 3 2" xfId="29850" xr:uid="{C65A05A4-7CA8-4C74-B84B-E76FF68FD626}"/>
    <cellStyle name="Comma 10 7 4" xfId="23013" xr:uid="{B614B7F8-77D7-4C5D-A164-04A4E1FCCDF9}"/>
    <cellStyle name="Comma 10 8" xfId="7146" xr:uid="{00000000-0005-0000-0000-00003D110000}"/>
    <cellStyle name="Comma 10 8 2" xfId="7160" xr:uid="{00000000-0005-0000-0000-00003E110000}"/>
    <cellStyle name="Comma 10 8 2 2" xfId="7193" xr:uid="{00000000-0005-0000-0000-00003F110000}"/>
    <cellStyle name="Comma 10 8 2 2 2" xfId="8398" xr:uid="{00000000-0005-0000-0000-000040110000}"/>
    <cellStyle name="Comma 10 8 2 2 2 2" xfId="16276" xr:uid="{00000000-0005-0000-0000-000041110000}"/>
    <cellStyle name="Comma 10 8 2 2 2 2 2" xfId="33282" xr:uid="{F09E6568-851B-4825-A4E8-FF8820EAF359}"/>
    <cellStyle name="Comma 10 8 2 2 2 3" xfId="26445" xr:uid="{0FD529F9-649A-44DF-A89B-F6D22F1555E7}"/>
    <cellStyle name="Comma 10 8 2 2 3" xfId="15435" xr:uid="{00000000-0005-0000-0000-000042110000}"/>
    <cellStyle name="Comma 10 8 2 2 3 2" xfId="32441" xr:uid="{E55A0DE1-9A83-43B8-B93B-05AA28FD7806}"/>
    <cellStyle name="Comma 10 8 2 2 4" xfId="25604" xr:uid="{BFBB1D57-1F21-4973-9890-DFDDEF81A9A7}"/>
    <cellStyle name="Comma 10 8 2 3" xfId="7976" xr:uid="{00000000-0005-0000-0000-000043110000}"/>
    <cellStyle name="Comma 10 8 2 3 2" xfId="15881" xr:uid="{00000000-0005-0000-0000-000044110000}"/>
    <cellStyle name="Comma 10 8 2 3 2 2" xfId="32887" xr:uid="{58EBBDA1-117B-42D8-BF7D-3462B2BC26C2}"/>
    <cellStyle name="Comma 10 8 2 3 3" xfId="26050" xr:uid="{789B098E-0657-4D5B-A9E5-23F597D7D800}"/>
    <cellStyle name="Comma 10 8 2 4" xfId="15405" xr:uid="{00000000-0005-0000-0000-000045110000}"/>
    <cellStyle name="Comma 10 8 2 4 2" xfId="32411" xr:uid="{A7D9A63E-8E22-446A-8B5E-62F113A517CA}"/>
    <cellStyle name="Comma 10 8 2 5" xfId="25574" xr:uid="{61470740-B876-4870-A6C0-78C6FA5A0175}"/>
    <cellStyle name="Comma 10 8 3" xfId="7170" xr:uid="{00000000-0005-0000-0000-000046110000}"/>
    <cellStyle name="Comma 10 8 3 2" xfId="7202" xr:uid="{00000000-0005-0000-0000-000047110000}"/>
    <cellStyle name="Comma 10 8 3 2 2" xfId="15443" xr:uid="{00000000-0005-0000-0000-000048110000}"/>
    <cellStyle name="Comma 10 8 3 2 2 2" xfId="32449" xr:uid="{406EAAD0-796E-4AAE-800D-8113B7F091F3}"/>
    <cellStyle name="Comma 10 8 3 2 3" xfId="25612" xr:uid="{19C49FBB-366A-4754-A49D-18FE30A77375}"/>
    <cellStyle name="Comma 10 8 3 3" xfId="8378" xr:uid="{00000000-0005-0000-0000-000049110000}"/>
    <cellStyle name="Comma 10 8 3 3 2" xfId="16262" xr:uid="{00000000-0005-0000-0000-00004A110000}"/>
    <cellStyle name="Comma 10 8 3 3 2 2" xfId="33268" xr:uid="{5C2D95D3-5EF9-4816-9DAF-05FFD7B8E8C0}"/>
    <cellStyle name="Comma 10 8 3 3 3" xfId="26431" xr:uid="{5EB6705E-F19B-47FE-BF95-C0060B079D33}"/>
    <cellStyle name="Comma 10 8 3 4" xfId="15414" xr:uid="{00000000-0005-0000-0000-00004B110000}"/>
    <cellStyle name="Comma 10 8 3 4 2" xfId="32420" xr:uid="{BD29BE28-629A-4C50-B319-F8B6BF97C785}"/>
    <cellStyle name="Comma 10 8 3 5" xfId="25583" xr:uid="{9E8BA02B-487D-4C9C-8C54-5A125D56DD4B}"/>
    <cellStyle name="Comma 10 8 4" xfId="7186" xr:uid="{00000000-0005-0000-0000-00004C110000}"/>
    <cellStyle name="Comma 10 8 4 2" xfId="15428" xr:uid="{00000000-0005-0000-0000-00004D110000}"/>
    <cellStyle name="Comma 10 8 4 2 2" xfId="32434" xr:uid="{DD669636-EA3D-49FB-8EB1-6DF2342F8AFB}"/>
    <cellStyle name="Comma 10 8 4 3" xfId="25597" xr:uid="{68198594-CDCF-4B80-8E51-12432074618B}"/>
    <cellStyle name="Comma 10 8 5" xfId="7946" xr:uid="{00000000-0005-0000-0000-00004E110000}"/>
    <cellStyle name="Comma 10 8 5 2" xfId="15867" xr:uid="{00000000-0005-0000-0000-00004F110000}"/>
    <cellStyle name="Comma 10 8 5 2 2" xfId="32873" xr:uid="{12F92678-EEA8-435D-9293-E2E306245DFE}"/>
    <cellStyle name="Comma 10 8 5 3" xfId="26036" xr:uid="{9F7CE48E-9645-4821-B109-5E75865435A6}"/>
    <cellStyle name="Comma 10 8 6" xfId="15397" xr:uid="{00000000-0005-0000-0000-000050110000}"/>
    <cellStyle name="Comma 10 8 6 2" xfId="32403" xr:uid="{3977A6F5-58C4-49B3-A551-56C67148EFE5}"/>
    <cellStyle name="Comma 10 8 7" xfId="25566" xr:uid="{83EAAFE7-99FE-4970-A9AC-70FA70E3EA16}"/>
    <cellStyle name="Comma 10 9" xfId="5515" xr:uid="{00000000-0005-0000-0000-000051110000}"/>
    <cellStyle name="Comma 10 9 2" xfId="14601" xr:uid="{00000000-0005-0000-0000-000052110000}"/>
    <cellStyle name="Comma 10 9 2 2" xfId="31607" xr:uid="{9FF12C08-AA31-4BB7-A137-5B0FCF28733A}"/>
    <cellStyle name="Comma 10 9 3" xfId="24770" xr:uid="{ACC65070-67EC-46D1-9862-33C0CD697FE0}"/>
    <cellStyle name="Comma 100" xfId="8417" xr:uid="{00000000-0005-0000-0000-000053110000}"/>
    <cellStyle name="Comma 100 2" xfId="16291" xr:uid="{00000000-0005-0000-0000-000054110000}"/>
    <cellStyle name="Comma 100 2 2" xfId="33296" xr:uid="{58CEE175-34E6-4EAF-8883-D9F4832CF6E0}"/>
    <cellStyle name="Comma 101" xfId="9409" xr:uid="{00000000-0005-0000-0000-000055110000}"/>
    <cellStyle name="Comma 101 2" xfId="16523" xr:uid="{00000000-0005-0000-0000-000056110000}"/>
    <cellStyle name="Comma 101 2 2" xfId="33508" xr:uid="{60135C95-B0F0-4127-87C8-75D5CADED30E}"/>
    <cellStyle name="Comma 102" xfId="6426" xr:uid="{00000000-0005-0000-0000-000057110000}"/>
    <cellStyle name="Comma 102 2" xfId="9438" xr:uid="{00000000-0005-0000-0000-000058110000}"/>
    <cellStyle name="Comma 102 2 2" xfId="16549" xr:uid="{00000000-0005-0000-0000-000059110000}"/>
    <cellStyle name="Comma 102 2 2 2" xfId="33515" xr:uid="{F09244DB-7A8A-46C0-AAC0-F7F5EDA948BF}"/>
    <cellStyle name="Comma 102 3" xfId="10965" xr:uid="{00000000-0005-0000-0000-00005A110000}"/>
    <cellStyle name="Comma 102 3 2" xfId="17971" xr:uid="{00000000-0005-0000-0000-00005B110000}"/>
    <cellStyle name="Comma 102 3 2 2" xfId="34917" xr:uid="{DA307C05-66B9-4648-9CED-321CDC11BEE4}"/>
    <cellStyle name="Comma 102 3 3" xfId="28029" xr:uid="{42C1CA8F-25F0-4E16-835A-BBB3C6722F06}"/>
    <cellStyle name="Comma 102 4" xfId="14956" xr:uid="{00000000-0005-0000-0000-00005C110000}"/>
    <cellStyle name="Comma 102 4 2" xfId="31962" xr:uid="{FB2C4527-EF6B-4F08-9378-D0C0AD9C716B}"/>
    <cellStyle name="Comma 102 5" xfId="25125" xr:uid="{180D17A9-CD46-4FC3-B1C2-F64FB9C2C767}"/>
    <cellStyle name="Comma 103" xfId="6427" xr:uid="{00000000-0005-0000-0000-00005D110000}"/>
    <cellStyle name="Comma 103 2" xfId="9473" xr:uid="{00000000-0005-0000-0000-00005E110000}"/>
    <cellStyle name="Comma 103 2 2" xfId="16577" xr:uid="{00000000-0005-0000-0000-00005F110000}"/>
    <cellStyle name="Comma 103 2 2 2" xfId="33523" xr:uid="{8D1BCA97-3F75-44DA-8B59-A9219DC836D1}"/>
    <cellStyle name="Comma 103 2 3" xfId="21249" xr:uid="{00000000-0005-0000-0000-000060110000}"/>
    <cellStyle name="Comma 103 2 3 2" xfId="35055" xr:uid="{0177555B-E2D8-4D31-A0F2-A439D17B120E}"/>
    <cellStyle name="Comma 103 3" xfId="9467" xr:uid="{00000000-0005-0000-0000-000061110000}"/>
    <cellStyle name="Comma 103 3 2" xfId="16574" xr:uid="{00000000-0005-0000-0000-000062110000}"/>
    <cellStyle name="Comma 103 3 2 2" xfId="33521" xr:uid="{A43D75C5-555B-45C0-9F91-355FB8DA2A97}"/>
    <cellStyle name="Comma 103 4" xfId="10966" xr:uid="{00000000-0005-0000-0000-000063110000}"/>
    <cellStyle name="Comma 103 4 2" xfId="17972" xr:uid="{00000000-0005-0000-0000-000064110000}"/>
    <cellStyle name="Comma 103 4 2 2" xfId="34918" xr:uid="{CF7B5B0B-92BD-479F-84C1-7E35A9C1A517}"/>
    <cellStyle name="Comma 103 4 3" xfId="28030" xr:uid="{288C1F56-8BFA-452F-8928-9B073FEF6BD9}"/>
    <cellStyle name="Comma 103 5" xfId="14957" xr:uid="{00000000-0005-0000-0000-000065110000}"/>
    <cellStyle name="Comma 103 5 2" xfId="31963" xr:uid="{89741EB7-18C9-4503-A4D6-6EACE52B26C9}"/>
    <cellStyle name="Comma 103 6" xfId="25126" xr:uid="{70D13AB2-25C8-42D5-BE28-A8F109E38797}"/>
    <cellStyle name="Comma 104" xfId="6428" xr:uid="{00000000-0005-0000-0000-000066110000}"/>
    <cellStyle name="Comma 104 2" xfId="10967" xr:uid="{00000000-0005-0000-0000-000067110000}"/>
    <cellStyle name="Comma 104 2 2" xfId="17973" xr:uid="{00000000-0005-0000-0000-000068110000}"/>
    <cellStyle name="Comma 104 2 2 2" xfId="34919" xr:uid="{260C5367-9C60-4529-972D-0B875A633976}"/>
    <cellStyle name="Comma 104 2 3" xfId="28031" xr:uid="{F035745B-ADF2-4547-B387-5357AF976694}"/>
    <cellStyle name="Comma 104 3" xfId="14958" xr:uid="{00000000-0005-0000-0000-000069110000}"/>
    <cellStyle name="Comma 104 3 2" xfId="31964" xr:uid="{88D2B0C1-B13E-4D32-929E-39E97FF59B66}"/>
    <cellStyle name="Comma 104 4" xfId="25127" xr:uid="{3C8C7900-B872-45F9-ADF5-C39153B4EFC5}"/>
    <cellStyle name="Comma 105" xfId="6429" xr:uid="{00000000-0005-0000-0000-00006A110000}"/>
    <cellStyle name="Comma 105 2" xfId="10968" xr:uid="{00000000-0005-0000-0000-00006B110000}"/>
    <cellStyle name="Comma 105 2 2" xfId="17974" xr:uid="{00000000-0005-0000-0000-00006C110000}"/>
    <cellStyle name="Comma 105 2 2 2" xfId="34920" xr:uid="{7EE202D1-F375-4A66-94D1-AB698555B783}"/>
    <cellStyle name="Comma 105 2 3" xfId="28032" xr:uid="{C4DBB736-0D7D-475F-B3D2-140006A4B5B2}"/>
    <cellStyle name="Comma 105 3" xfId="14959" xr:uid="{00000000-0005-0000-0000-00006D110000}"/>
    <cellStyle name="Comma 105 3 2" xfId="31965" xr:uid="{1892D864-1F9A-4F21-9CBF-EDFF320FB32F}"/>
    <cellStyle name="Comma 105 4" xfId="25128" xr:uid="{851FC7DD-1044-453D-B947-883261B06648}"/>
    <cellStyle name="Comma 106" xfId="6430" xr:uid="{00000000-0005-0000-0000-00006E110000}"/>
    <cellStyle name="Comma 106 2" xfId="10969" xr:uid="{00000000-0005-0000-0000-00006F110000}"/>
    <cellStyle name="Comma 106 2 2" xfId="17975" xr:uid="{00000000-0005-0000-0000-000070110000}"/>
    <cellStyle name="Comma 106 2 2 2" xfId="34921" xr:uid="{FCA2BA23-3B5E-48DA-BEE2-313C6E102995}"/>
    <cellStyle name="Comma 106 2 3" xfId="28033" xr:uid="{3C936C1E-6FBF-4082-96B9-F92DC24010A3}"/>
    <cellStyle name="Comma 106 3" xfId="14960" xr:uid="{00000000-0005-0000-0000-000071110000}"/>
    <cellStyle name="Comma 106 3 2" xfId="31966" xr:uid="{D50BE8A9-BF7F-44FF-974E-6BFF42B0864D}"/>
    <cellStyle name="Comma 106 4" xfId="25129" xr:uid="{99C1E41F-1CAC-4480-A30C-A2EFB89811FC}"/>
    <cellStyle name="Comma 107" xfId="6431" xr:uid="{00000000-0005-0000-0000-000072110000}"/>
    <cellStyle name="Comma 107 2" xfId="10970" xr:uid="{00000000-0005-0000-0000-000073110000}"/>
    <cellStyle name="Comma 107 2 2" xfId="17976" xr:uid="{00000000-0005-0000-0000-000074110000}"/>
    <cellStyle name="Comma 107 2 2 2" xfId="34922" xr:uid="{EA3FC417-FCBF-4020-9B1C-24E9B908FEC6}"/>
    <cellStyle name="Comma 107 2 3" xfId="28034" xr:uid="{93DE7D55-5B6D-41BD-B965-C1F95E71F2D4}"/>
    <cellStyle name="Comma 107 3" xfId="14961" xr:uid="{00000000-0005-0000-0000-000075110000}"/>
    <cellStyle name="Comma 107 3 2" xfId="31967" xr:uid="{E3259250-55B8-4E3C-ABF7-9D16D9896D96}"/>
    <cellStyle name="Comma 107 4" xfId="25130" xr:uid="{43DD622A-1B56-4C91-AD64-5EDF275F0E30}"/>
    <cellStyle name="Comma 108" xfId="6432" xr:uid="{00000000-0005-0000-0000-000076110000}"/>
    <cellStyle name="Comma 108 2" xfId="10971" xr:uid="{00000000-0005-0000-0000-000077110000}"/>
    <cellStyle name="Comma 108 2 2" xfId="17977" xr:uid="{00000000-0005-0000-0000-000078110000}"/>
    <cellStyle name="Comma 108 2 2 2" xfId="34923" xr:uid="{A7E08399-6B2B-44E1-9800-3C94C8E8F2DD}"/>
    <cellStyle name="Comma 108 2 3" xfId="28035" xr:uid="{BEC4DC53-B253-4F17-8DE1-63C221E6AB9B}"/>
    <cellStyle name="Comma 108 3" xfId="14962" xr:uid="{00000000-0005-0000-0000-000079110000}"/>
    <cellStyle name="Comma 108 3 2" xfId="31968" xr:uid="{01CD23ED-7223-4145-B175-97CCADE5BB27}"/>
    <cellStyle name="Comma 108 4" xfId="25131" xr:uid="{C23DFC36-E5A1-4B62-B15D-43E56930D0A8}"/>
    <cellStyle name="Comma 109" xfId="6433" xr:uid="{00000000-0005-0000-0000-00007A110000}"/>
    <cellStyle name="Comma 109 2" xfId="10972" xr:uid="{00000000-0005-0000-0000-00007B110000}"/>
    <cellStyle name="Comma 109 2 2" xfId="17978" xr:uid="{00000000-0005-0000-0000-00007C110000}"/>
    <cellStyle name="Comma 109 2 2 2" xfId="34924" xr:uid="{ECFC58D2-5D61-4770-8CC9-0E4843406896}"/>
    <cellStyle name="Comma 109 2 3" xfId="28036" xr:uid="{C49F4E92-83F4-4EC9-8836-FA1A7F7EA958}"/>
    <cellStyle name="Comma 109 3" xfId="14963" xr:uid="{00000000-0005-0000-0000-00007D110000}"/>
    <cellStyle name="Comma 109 3 2" xfId="31969" xr:uid="{C1AD1904-20AE-4875-A3AF-F247AA63A157}"/>
    <cellStyle name="Comma 109 4" xfId="25132" xr:uid="{86B30A8A-D9AA-4558-B76E-2230F9523A7B}"/>
    <cellStyle name="Comma 11" xfId="409" xr:uid="{00000000-0005-0000-0000-00007E110000}"/>
    <cellStyle name="Comma 11 10" xfId="5506" xr:uid="{00000000-0005-0000-0000-00007F110000}"/>
    <cellStyle name="Comma 11 10 2" xfId="14593" xr:uid="{00000000-0005-0000-0000-000080110000}"/>
    <cellStyle name="Comma 11 10 2 2" xfId="31599" xr:uid="{0D0BF194-68FD-425F-A822-8E37BDECF19E}"/>
    <cellStyle name="Comma 11 10 3" xfId="24762" xr:uid="{C27426BD-3FC8-45FD-AA4D-8346F2ACFBD1}"/>
    <cellStyle name="Comma 11 11" xfId="5483" xr:uid="{00000000-0005-0000-0000-000081110000}"/>
    <cellStyle name="Comma 11 11 2" xfId="14576" xr:uid="{00000000-0005-0000-0000-000082110000}"/>
    <cellStyle name="Comma 11 11 2 2" xfId="31582" xr:uid="{9B4AF6C4-240F-4C69-B1FA-1C10CC774178}"/>
    <cellStyle name="Comma 11 11 3" xfId="24745" xr:uid="{D5F52D1B-F5F9-4F18-B30F-04D812385A60}"/>
    <cellStyle name="Comma 11 2" xfId="410" xr:uid="{00000000-0005-0000-0000-000083110000}"/>
    <cellStyle name="Comma 11 2 2" xfId="411" xr:uid="{00000000-0005-0000-0000-000084110000}"/>
    <cellStyle name="Comma 11 2 2 2" xfId="2609" xr:uid="{00000000-0005-0000-0000-000085110000}"/>
    <cellStyle name="Comma 11 2 2 2 2" xfId="4377" xr:uid="{00000000-0005-0000-0000-000086110000}"/>
    <cellStyle name="Comma 11 2 2 2 2 2" xfId="8130" xr:uid="{00000000-0005-0000-0000-000087110000}"/>
    <cellStyle name="Comma 11 2 2 2 2 2 2" xfId="16020" xr:uid="{00000000-0005-0000-0000-000088110000}"/>
    <cellStyle name="Comma 11 2 2 2 2 2 2 2" xfId="33026" xr:uid="{4EA497AC-799E-44B5-8B9E-0F95B5F55AC0}"/>
    <cellStyle name="Comma 11 2 2 2 2 2 3" xfId="26189" xr:uid="{FED8D7B8-6121-4733-B5A7-FE68DB7FF59E}"/>
    <cellStyle name="Comma 11 2 2 2 2 3" xfId="13507" xr:uid="{00000000-0005-0000-0000-000089110000}"/>
    <cellStyle name="Comma 11 2 2 2 2 3 2" xfId="30513" xr:uid="{35392B7D-49EE-427E-92B0-432B3068DBC5}"/>
    <cellStyle name="Comma 11 2 2 2 2 4" xfId="23676" xr:uid="{E567F56F-ECFD-4D0C-82F1-E0367191048D}"/>
    <cellStyle name="Comma 11 2 2 2 3" xfId="7450" xr:uid="{00000000-0005-0000-0000-00008A110000}"/>
    <cellStyle name="Comma 11 2 2 2 3 2" xfId="15611" xr:uid="{00000000-0005-0000-0000-00008B110000}"/>
    <cellStyle name="Comma 11 2 2 2 3 2 2" xfId="32617" xr:uid="{92567354-1C9B-4C8C-AC87-E00E508C5422}"/>
    <cellStyle name="Comma 11 2 2 2 3 3" xfId="25780" xr:uid="{2A39E9D1-1162-4326-8007-AC799E00129A}"/>
    <cellStyle name="Comma 11 2 2 2 4" xfId="11769" xr:uid="{00000000-0005-0000-0000-00008C110000}"/>
    <cellStyle name="Comma 11 2 2 2 4 2" xfId="28775" xr:uid="{2604D1EA-A7BC-4F5C-8A9A-671AA7BD3179}"/>
    <cellStyle name="Comma 11 2 2 2 5" xfId="21938" xr:uid="{FAD69CE4-FCC0-473E-9151-C88DE8DE3775}"/>
    <cellStyle name="Comma 11 2 2 3" xfId="3726" xr:uid="{00000000-0005-0000-0000-00008D110000}"/>
    <cellStyle name="Comma 11 2 2 3 2" xfId="8024" xr:uid="{00000000-0005-0000-0000-00008E110000}"/>
    <cellStyle name="Comma 11 2 2 3 2 2" xfId="15916" xr:uid="{00000000-0005-0000-0000-00008F110000}"/>
    <cellStyle name="Comma 11 2 2 3 2 2 2" xfId="32922" xr:uid="{C3BABF8C-114F-44BB-98E8-E29DEA3D3B46}"/>
    <cellStyle name="Comma 11 2 2 3 2 3" xfId="26085" xr:uid="{124CF3B3-099D-40E5-9FC6-D0CA7456824D}"/>
    <cellStyle name="Comma 11 2 2 3 3" xfId="12857" xr:uid="{00000000-0005-0000-0000-000090110000}"/>
    <cellStyle name="Comma 11 2 2 3 3 2" xfId="29863" xr:uid="{7A891A21-0A45-4FFC-9F34-1CBA4E9763A6}"/>
    <cellStyle name="Comma 11 2 2 3 4" xfId="23026" xr:uid="{FBBBA970-03D1-4953-AC1A-5ECD1B88566F}"/>
    <cellStyle name="Comma 11 2 2 4" xfId="7307" xr:uid="{00000000-0005-0000-0000-000091110000}"/>
    <cellStyle name="Comma 11 2 2 4 2" xfId="15515" xr:uid="{00000000-0005-0000-0000-000092110000}"/>
    <cellStyle name="Comma 11 2 2 4 2 2" xfId="32521" xr:uid="{2BF5BBE7-CD2B-47F1-AD53-FDB638741CF3}"/>
    <cellStyle name="Comma 11 2 2 4 3" xfId="25684" xr:uid="{A6A52A38-6776-4BD6-AAEC-51C0C458F3A5}"/>
    <cellStyle name="Comma 11 2 2 5" xfId="6434" xr:uid="{00000000-0005-0000-0000-000093110000}"/>
    <cellStyle name="Comma 11 2 2 5 2" xfId="14964" xr:uid="{00000000-0005-0000-0000-000094110000}"/>
    <cellStyle name="Comma 11 2 2 5 2 2" xfId="31970" xr:uid="{3D6B6A3A-7CBF-4E4A-8509-A0B49040F759}"/>
    <cellStyle name="Comma 11 2 2 5 3" xfId="25133" xr:uid="{A6FF124E-7141-4D6F-B7BE-35CA3328CC5A}"/>
    <cellStyle name="Comma 11 2 2 6" xfId="11117" xr:uid="{00000000-0005-0000-0000-000095110000}"/>
    <cellStyle name="Comma 11 2 2 6 2" xfId="28123" xr:uid="{D6CF2437-46CE-493C-AA33-73AAE6941A8D}"/>
    <cellStyle name="Comma 11 2 2 7" xfId="21288" xr:uid="{CC13A64A-C07D-470A-A15B-8F4CA52932A6}"/>
    <cellStyle name="Comma 11 2 3" xfId="412" xr:uid="{00000000-0005-0000-0000-000096110000}"/>
    <cellStyle name="Comma 11 2 3 2" xfId="2610" xr:uid="{00000000-0005-0000-0000-000097110000}"/>
    <cellStyle name="Comma 11 2 3 2 2" xfId="4378" xr:uid="{00000000-0005-0000-0000-000098110000}"/>
    <cellStyle name="Comma 11 2 3 2 2 2" xfId="8363" xr:uid="{00000000-0005-0000-0000-000099110000}"/>
    <cellStyle name="Comma 11 2 3 2 2 2 2" xfId="16252" xr:uid="{00000000-0005-0000-0000-00009A110000}"/>
    <cellStyle name="Comma 11 2 3 2 2 2 2 2" xfId="33258" xr:uid="{BB36BF48-4D4C-4665-AF36-1C690CE67717}"/>
    <cellStyle name="Comma 11 2 3 2 2 2 3" xfId="26421" xr:uid="{8C5C7E0E-FD80-42B9-93BF-2EB4A2B9F6F3}"/>
    <cellStyle name="Comma 11 2 3 2 2 3" xfId="13508" xr:uid="{00000000-0005-0000-0000-00009B110000}"/>
    <cellStyle name="Comma 11 2 3 2 2 3 2" xfId="30514" xr:uid="{293165E9-7E0A-4155-82FA-EB405531F885}"/>
    <cellStyle name="Comma 11 2 3 2 2 4" xfId="23677" xr:uid="{5FE57BB5-9C21-42EC-BBA1-C2211F8B1ACC}"/>
    <cellStyle name="Comma 11 2 3 2 3" xfId="7927" xr:uid="{00000000-0005-0000-0000-00009C110000}"/>
    <cellStyle name="Comma 11 2 3 2 3 2" xfId="15856" xr:uid="{00000000-0005-0000-0000-00009D110000}"/>
    <cellStyle name="Comma 11 2 3 2 3 2 2" xfId="32862" xr:uid="{7CBCB98E-658D-4638-8ED0-DF0A183AB5F5}"/>
    <cellStyle name="Comma 11 2 3 2 3 3" xfId="26025" xr:uid="{9FD9E568-19AD-4ED1-9ED3-175E7F1141DA}"/>
    <cellStyle name="Comma 11 2 3 2 4" xfId="11770" xr:uid="{00000000-0005-0000-0000-00009E110000}"/>
    <cellStyle name="Comma 11 2 3 2 4 2" xfId="28776" xr:uid="{ECCD350A-17E6-4A1B-AAE4-6D45CE66AE43}"/>
    <cellStyle name="Comma 11 2 3 2 5" xfId="21939" xr:uid="{A053BEED-2FF9-4FA6-BC27-B886ACF22F01}"/>
    <cellStyle name="Comma 11 2 3 3" xfId="8354" xr:uid="{00000000-0005-0000-0000-00009F110000}"/>
    <cellStyle name="Comma 11 2 3 3 2" xfId="16244" xr:uid="{00000000-0005-0000-0000-0000A0110000}"/>
    <cellStyle name="Comma 11 2 3 3 2 2" xfId="33250" xr:uid="{1E8AFFC3-3697-45D0-8F3E-A0DAB011D3C5}"/>
    <cellStyle name="Comma 11 2 3 3 3" xfId="26413" xr:uid="{DD501057-6A1F-4240-A50D-E95B5FA2E27F}"/>
    <cellStyle name="Comma 11 2 3 4" xfId="6855" xr:uid="{00000000-0005-0000-0000-0000A1110000}"/>
    <cellStyle name="Comma 11 2 3 4 2" xfId="15268" xr:uid="{00000000-0005-0000-0000-0000A2110000}"/>
    <cellStyle name="Comma 11 2 3 4 2 2" xfId="32274" xr:uid="{755FBC9C-CBC1-4C3F-B149-828EEB5CACFA}"/>
    <cellStyle name="Comma 11 2 3 4 3" xfId="25437" xr:uid="{352F4AD8-12E0-47DC-8957-32FDCC329008}"/>
    <cellStyle name="Comma 11 2 4" xfId="2608" xr:uid="{00000000-0005-0000-0000-0000A3110000}"/>
    <cellStyle name="Comma 11 2 4 2" xfId="4376" xr:uid="{00000000-0005-0000-0000-0000A4110000}"/>
    <cellStyle name="Comma 11 2 4 2 2" xfId="8021" xr:uid="{00000000-0005-0000-0000-0000A5110000}"/>
    <cellStyle name="Comma 11 2 4 2 2 2" xfId="15913" xr:uid="{00000000-0005-0000-0000-0000A6110000}"/>
    <cellStyle name="Comma 11 2 4 2 2 2 2" xfId="32919" xr:uid="{F022CF31-626E-4593-AEBD-7A081209D68A}"/>
    <cellStyle name="Comma 11 2 4 2 2 3" xfId="26082" xr:uid="{7A607D11-7D45-4036-BE15-D39E105F0C81}"/>
    <cellStyle name="Comma 11 2 4 2 3" xfId="13506" xr:uid="{00000000-0005-0000-0000-0000A7110000}"/>
    <cellStyle name="Comma 11 2 4 2 3 2" xfId="30512" xr:uid="{CA08EDFC-C64E-4F17-8FA8-588B323804C0}"/>
    <cellStyle name="Comma 11 2 4 2 4" xfId="23675" xr:uid="{1979EFD5-D804-473E-9C33-7471A2A7A494}"/>
    <cellStyle name="Comma 11 2 4 3" xfId="7224" xr:uid="{00000000-0005-0000-0000-0000A8110000}"/>
    <cellStyle name="Comma 11 2 4 3 2" xfId="15462" xr:uid="{00000000-0005-0000-0000-0000A9110000}"/>
    <cellStyle name="Comma 11 2 4 3 2 2" xfId="32468" xr:uid="{2CBA74EF-CAB5-4CB9-89F0-5F3106E9752A}"/>
    <cellStyle name="Comma 11 2 4 3 3" xfId="25631" xr:uid="{16B8C131-CE9B-4177-BD32-1807C5438ED3}"/>
    <cellStyle name="Comma 11 2 4 4" xfId="11768" xr:uid="{00000000-0005-0000-0000-0000AA110000}"/>
    <cellStyle name="Comma 11 2 4 4 2" xfId="28774" xr:uid="{65695F55-BD44-4224-A553-AC0A4DDA4618}"/>
    <cellStyle name="Comma 11 2 4 5" xfId="21937" xr:uid="{4A7E5FB8-A1D3-4098-9056-D9FFEB782365}"/>
    <cellStyle name="Comma 11 2 5" xfId="3725" xr:uid="{00000000-0005-0000-0000-0000AB110000}"/>
    <cellStyle name="Comma 11 2 5 2" xfId="12856" xr:uid="{00000000-0005-0000-0000-0000AC110000}"/>
    <cellStyle name="Comma 11 2 5 2 2" xfId="29862" xr:uid="{D4316453-2011-408E-AAF1-48FDFA96D579}"/>
    <cellStyle name="Comma 11 2 5 3" xfId="23025" xr:uid="{76B780B4-1738-4618-A4F5-A1383CA397E2}"/>
    <cellStyle name="Comma 11 2 6" xfId="5558" xr:uid="{00000000-0005-0000-0000-0000AD110000}"/>
    <cellStyle name="Comma 11 2 6 2" xfId="14626" xr:uid="{00000000-0005-0000-0000-0000AE110000}"/>
    <cellStyle name="Comma 11 2 6 2 2" xfId="31632" xr:uid="{DA7402B3-9DE9-426E-93EA-4F106D9E00BC}"/>
    <cellStyle name="Comma 11 2 6 3" xfId="24795" xr:uid="{DEA275D1-0198-4FE2-9948-665D89C7EE48}"/>
    <cellStyle name="Comma 11 2 7" xfId="11116" xr:uid="{00000000-0005-0000-0000-0000AF110000}"/>
    <cellStyle name="Comma 11 2 7 2" xfId="28122" xr:uid="{942AABE8-6F39-49ED-B65C-DA6D80785AEB}"/>
    <cellStyle name="Comma 11 2 8" xfId="21287" xr:uid="{29668898-4A72-449E-B1FF-48FC5BAC13D5}"/>
    <cellStyle name="Comma 11 3" xfId="413" xr:uid="{00000000-0005-0000-0000-0000B0110000}"/>
    <cellStyle name="Comma 11 3 2" xfId="414" xr:uid="{00000000-0005-0000-0000-0000B1110000}"/>
    <cellStyle name="Comma 11 3 2 2" xfId="415" xr:uid="{00000000-0005-0000-0000-0000B2110000}"/>
    <cellStyle name="Comma 11 3 2 2 2" xfId="6166" xr:uid="{00000000-0005-0000-0000-0000B3110000}"/>
    <cellStyle name="Comma 11 3 2 3" xfId="416" xr:uid="{00000000-0005-0000-0000-0000B4110000}"/>
    <cellStyle name="Comma 11 3 3" xfId="417" xr:uid="{00000000-0005-0000-0000-0000B5110000}"/>
    <cellStyle name="Comma 11 3 3 2" xfId="418" xr:uid="{00000000-0005-0000-0000-0000B6110000}"/>
    <cellStyle name="Comma 11 3 3 2 2" xfId="6167" xr:uid="{00000000-0005-0000-0000-0000B7110000}"/>
    <cellStyle name="Comma 11 3 3 3" xfId="419" xr:uid="{00000000-0005-0000-0000-0000B8110000}"/>
    <cellStyle name="Comma 11 3 4" xfId="420" xr:uid="{00000000-0005-0000-0000-0000B9110000}"/>
    <cellStyle name="Comma 11 3 4 2" xfId="2612" xr:uid="{00000000-0005-0000-0000-0000BA110000}"/>
    <cellStyle name="Comma 11 3 4 2 2" xfId="4380" xr:uid="{00000000-0005-0000-0000-0000BB110000}"/>
    <cellStyle name="Comma 11 3 4 2 2 2" xfId="13510" xr:uid="{00000000-0005-0000-0000-0000BC110000}"/>
    <cellStyle name="Comma 11 3 4 2 2 2 2" xfId="30516" xr:uid="{7EA4BDA0-5D30-4106-895A-8DB757C54C6C}"/>
    <cellStyle name="Comma 11 3 4 2 2 3" xfId="23679" xr:uid="{FF8959FF-9587-4696-AF0B-8002C2E72EBB}"/>
    <cellStyle name="Comma 11 3 4 2 3" xfId="8132" xr:uid="{00000000-0005-0000-0000-0000BD110000}"/>
    <cellStyle name="Comma 11 3 4 2 3 2" xfId="16022" xr:uid="{00000000-0005-0000-0000-0000BE110000}"/>
    <cellStyle name="Comma 11 3 4 2 3 2 2" xfId="33028" xr:uid="{60209424-08EE-4A67-8BE5-ABE073159B37}"/>
    <cellStyle name="Comma 11 3 4 2 3 3" xfId="26191" xr:uid="{C2ABBBD1-C6F0-43F5-AA7C-5657BD22B45A}"/>
    <cellStyle name="Comma 11 3 4 2 4" xfId="11772" xr:uid="{00000000-0005-0000-0000-0000BF110000}"/>
    <cellStyle name="Comma 11 3 4 2 4 2" xfId="28778" xr:uid="{C41714C6-3706-456A-B17F-3BBE96CCB1EA}"/>
    <cellStyle name="Comma 11 3 4 2 5" xfId="21941" xr:uid="{608C10AD-1D5D-4AB9-9F95-6ABAA1FAFCED}"/>
    <cellStyle name="Comma 11 3 4 3" xfId="3728" xr:uid="{00000000-0005-0000-0000-0000C0110000}"/>
    <cellStyle name="Comma 11 3 4 3 2" xfId="7452" xr:uid="{00000000-0005-0000-0000-0000C1110000}"/>
    <cellStyle name="Comma 11 3 4 3 2 2" xfId="15613" xr:uid="{00000000-0005-0000-0000-0000C2110000}"/>
    <cellStyle name="Comma 11 3 4 3 2 2 2" xfId="32619" xr:uid="{6BE9E7D7-1E46-4E03-8FAF-E4992E9074F1}"/>
    <cellStyle name="Comma 11 3 4 3 2 3" xfId="25782" xr:uid="{ADCAE4BF-200A-46C6-A9D1-C0421C2807DA}"/>
    <cellStyle name="Comma 11 3 4 3 3" xfId="12859" xr:uid="{00000000-0005-0000-0000-0000C3110000}"/>
    <cellStyle name="Comma 11 3 4 3 3 2" xfId="29865" xr:uid="{A83F16EC-179F-45E4-8135-CBCE42AD45E4}"/>
    <cellStyle name="Comma 11 3 4 3 4" xfId="23028" xr:uid="{E48BDE1C-928C-4399-BEC6-150B411B77CE}"/>
    <cellStyle name="Comma 11 3 4 4" xfId="6165" xr:uid="{00000000-0005-0000-0000-0000C4110000}"/>
    <cellStyle name="Comma 11 3 4 4 2" xfId="14829" xr:uid="{00000000-0005-0000-0000-0000C5110000}"/>
    <cellStyle name="Comma 11 3 4 4 2 2" xfId="31835" xr:uid="{E70FC40F-1446-4EDF-AC96-2916C367D94B}"/>
    <cellStyle name="Comma 11 3 4 4 3" xfId="24998" xr:uid="{C96B3B33-5A28-4FEF-A89F-69794CC6C639}"/>
    <cellStyle name="Comma 11 3 4 5" xfId="11119" xr:uid="{00000000-0005-0000-0000-0000C6110000}"/>
    <cellStyle name="Comma 11 3 4 5 2" xfId="28125" xr:uid="{97BD0648-4FD7-4BDC-BD6D-66DDEDC4FF34}"/>
    <cellStyle name="Comma 11 3 4 6" xfId="21290" xr:uid="{969C60B5-DEEC-4222-9323-4E86982801FE}"/>
    <cellStyle name="Comma 11 3 5" xfId="2611" xr:uid="{00000000-0005-0000-0000-0000C7110000}"/>
    <cellStyle name="Comma 11 3 5 2" xfId="4379" xr:uid="{00000000-0005-0000-0000-0000C8110000}"/>
    <cellStyle name="Comma 11 3 5 2 2" xfId="13509" xr:uid="{00000000-0005-0000-0000-0000C9110000}"/>
    <cellStyle name="Comma 11 3 5 2 2 2" xfId="30515" xr:uid="{8BC12882-E3F4-426D-82E2-3E821F85E22A}"/>
    <cellStyle name="Comma 11 3 5 2 3" xfId="23678" xr:uid="{A51F0A13-BEE2-45E0-B81E-95F050EA5BCC}"/>
    <cellStyle name="Comma 11 3 5 3" xfId="8131" xr:uid="{00000000-0005-0000-0000-0000CA110000}"/>
    <cellStyle name="Comma 11 3 5 3 2" xfId="16021" xr:uid="{00000000-0005-0000-0000-0000CB110000}"/>
    <cellStyle name="Comma 11 3 5 3 2 2" xfId="33027" xr:uid="{524149DA-8089-4ABB-82D4-004A04966D73}"/>
    <cellStyle name="Comma 11 3 5 3 3" xfId="26190" xr:uid="{572BA500-73DB-4082-994A-10C71AEB4D44}"/>
    <cellStyle name="Comma 11 3 5 4" xfId="11771" xr:uid="{00000000-0005-0000-0000-0000CC110000}"/>
    <cellStyle name="Comma 11 3 5 4 2" xfId="28777" xr:uid="{A6077F5E-DA75-4ADF-A0D9-3380E00B91B6}"/>
    <cellStyle name="Comma 11 3 5 5" xfId="21940" xr:uid="{1C4FA7B4-1A36-42AC-8E88-0BAF98BD86F9}"/>
    <cellStyle name="Comma 11 3 6" xfId="3727" xr:uid="{00000000-0005-0000-0000-0000CD110000}"/>
    <cellStyle name="Comma 11 3 6 2" xfId="7451" xr:uid="{00000000-0005-0000-0000-0000CE110000}"/>
    <cellStyle name="Comma 11 3 6 2 2" xfId="15612" xr:uid="{00000000-0005-0000-0000-0000CF110000}"/>
    <cellStyle name="Comma 11 3 6 2 2 2" xfId="32618" xr:uid="{1DCA9310-38D3-45F9-A0ED-B909EEBF8AC8}"/>
    <cellStyle name="Comma 11 3 6 2 3" xfId="25781" xr:uid="{0EBF9D75-3223-4EC4-A5D5-B405D1DE6EAA}"/>
    <cellStyle name="Comma 11 3 6 3" xfId="12858" xr:uid="{00000000-0005-0000-0000-0000D0110000}"/>
    <cellStyle name="Comma 11 3 6 3 2" xfId="29864" xr:uid="{EB848311-9325-45D8-A9F1-4B79FC10F30F}"/>
    <cellStyle name="Comma 11 3 6 4" xfId="23027" xr:uid="{DF379BF7-541A-4690-8F95-1ACC017A865C}"/>
    <cellStyle name="Comma 11 3 7" xfId="5559" xr:uid="{00000000-0005-0000-0000-0000D1110000}"/>
    <cellStyle name="Comma 11 3 7 2" xfId="14627" xr:uid="{00000000-0005-0000-0000-0000D2110000}"/>
    <cellStyle name="Comma 11 3 7 2 2" xfId="31633" xr:uid="{A87DC86D-4377-49B4-BB63-9292A97B704E}"/>
    <cellStyle name="Comma 11 3 7 3" xfId="24796" xr:uid="{61F33123-53B6-4FBF-B8C4-493AA9A10011}"/>
    <cellStyle name="Comma 11 3 8" xfId="11118" xr:uid="{00000000-0005-0000-0000-0000D3110000}"/>
    <cellStyle name="Comma 11 3 8 2" xfId="28124" xr:uid="{FC8CB01C-8B88-4599-9B63-4B97EF61AF60}"/>
    <cellStyle name="Comma 11 3 9" xfId="21289" xr:uid="{50FFE114-DF2C-45DF-B6F1-F3CB13036C16}"/>
    <cellStyle name="Comma 11 4" xfId="421" xr:uid="{00000000-0005-0000-0000-0000D4110000}"/>
    <cellStyle name="Comma 11 4 2" xfId="422" xr:uid="{00000000-0005-0000-0000-0000D5110000}"/>
    <cellStyle name="Comma 11 4 2 2" xfId="2614" xr:uid="{00000000-0005-0000-0000-0000D6110000}"/>
    <cellStyle name="Comma 11 4 2 2 2" xfId="4382" xr:uid="{00000000-0005-0000-0000-0000D7110000}"/>
    <cellStyle name="Comma 11 4 2 2 2 2" xfId="13512" xr:uid="{00000000-0005-0000-0000-0000D8110000}"/>
    <cellStyle name="Comma 11 4 2 2 2 2 2" xfId="30518" xr:uid="{C6892C9F-AC5F-402D-A4D0-18A38CD81DD9}"/>
    <cellStyle name="Comma 11 4 2 2 2 3" xfId="23681" xr:uid="{A3657B6B-B55C-4609-89A7-22E2052C789F}"/>
    <cellStyle name="Comma 11 4 2 2 3" xfId="8134" xr:uid="{00000000-0005-0000-0000-0000D9110000}"/>
    <cellStyle name="Comma 11 4 2 2 3 2" xfId="16024" xr:uid="{00000000-0005-0000-0000-0000DA110000}"/>
    <cellStyle name="Comma 11 4 2 2 3 2 2" xfId="33030" xr:uid="{0604808A-60E5-4651-8041-068BEA5B7594}"/>
    <cellStyle name="Comma 11 4 2 2 3 3" xfId="26193" xr:uid="{C8A70BB9-AA28-43B5-98C6-FAB14E9B4D93}"/>
    <cellStyle name="Comma 11 4 2 2 4" xfId="11774" xr:uid="{00000000-0005-0000-0000-0000DB110000}"/>
    <cellStyle name="Comma 11 4 2 2 4 2" xfId="28780" xr:uid="{838760AB-F8C9-4FD0-A11B-79C76507367A}"/>
    <cellStyle name="Comma 11 4 2 2 5" xfId="21943" xr:uid="{CDE77FE1-DFD9-44C6-8FC4-62C215DFED52}"/>
    <cellStyle name="Comma 11 4 2 3" xfId="3730" xr:uid="{00000000-0005-0000-0000-0000DC110000}"/>
    <cellStyle name="Comma 11 4 2 3 2" xfId="7454" xr:uid="{00000000-0005-0000-0000-0000DD110000}"/>
    <cellStyle name="Comma 11 4 2 3 2 2" xfId="15615" xr:uid="{00000000-0005-0000-0000-0000DE110000}"/>
    <cellStyle name="Comma 11 4 2 3 2 2 2" xfId="32621" xr:uid="{AA509275-1455-49A6-9645-5484AAB7D15F}"/>
    <cellStyle name="Comma 11 4 2 3 2 3" xfId="25784" xr:uid="{1FD05401-F216-421A-8197-087E48BE3FF7}"/>
    <cellStyle name="Comma 11 4 2 3 3" xfId="12861" xr:uid="{00000000-0005-0000-0000-0000DF110000}"/>
    <cellStyle name="Comma 11 4 2 3 3 2" xfId="29867" xr:uid="{AB831A85-457E-4EFB-996A-F6E74AC33CB8}"/>
    <cellStyle name="Comma 11 4 2 3 4" xfId="23030" xr:uid="{0A76F0CA-85E3-4857-BB24-DDF24DC43562}"/>
    <cellStyle name="Comma 11 4 2 4" xfId="6168" xr:uid="{00000000-0005-0000-0000-0000E0110000}"/>
    <cellStyle name="Comma 11 4 2 4 2" xfId="14830" xr:uid="{00000000-0005-0000-0000-0000E1110000}"/>
    <cellStyle name="Comma 11 4 2 4 2 2" xfId="31836" xr:uid="{70C8E656-160C-4180-9541-3907F353A117}"/>
    <cellStyle name="Comma 11 4 2 4 3" xfId="24999" xr:uid="{97962AA2-82C9-4CEC-B507-AC74999DD30A}"/>
    <cellStyle name="Comma 11 4 2 5" xfId="11121" xr:uid="{00000000-0005-0000-0000-0000E2110000}"/>
    <cellStyle name="Comma 11 4 2 5 2" xfId="28127" xr:uid="{BBE0933A-2DD7-4C06-BA10-ACFA5E6EC9CD}"/>
    <cellStyle name="Comma 11 4 2 6" xfId="21292" xr:uid="{694B2557-D4E8-44E7-9D58-2AEDF1061A98}"/>
    <cellStyle name="Comma 11 4 3" xfId="423" xr:uid="{00000000-0005-0000-0000-0000E3110000}"/>
    <cellStyle name="Comma 11 4 3 2" xfId="2615" xr:uid="{00000000-0005-0000-0000-0000E4110000}"/>
    <cellStyle name="Comma 11 4 3 2 2" xfId="4383" xr:uid="{00000000-0005-0000-0000-0000E5110000}"/>
    <cellStyle name="Comma 11 4 3 2 2 2" xfId="13513" xr:uid="{00000000-0005-0000-0000-0000E6110000}"/>
    <cellStyle name="Comma 11 4 3 2 2 2 2" xfId="30519" xr:uid="{71DB7223-D34E-4CE7-A6A6-185A7E651E8E}"/>
    <cellStyle name="Comma 11 4 3 2 2 3" xfId="23682" xr:uid="{ABF8ADD5-E173-41F8-B23F-309CB30F4623}"/>
    <cellStyle name="Comma 11 4 3 2 3" xfId="8133" xr:uid="{00000000-0005-0000-0000-0000E7110000}"/>
    <cellStyle name="Comma 11 4 3 2 3 2" xfId="16023" xr:uid="{00000000-0005-0000-0000-0000E8110000}"/>
    <cellStyle name="Comma 11 4 3 2 3 2 2" xfId="33029" xr:uid="{7C022098-F3AC-49D0-B2DD-72B22F65153F}"/>
    <cellStyle name="Comma 11 4 3 2 3 3" xfId="26192" xr:uid="{0EC4D28A-90BB-48D9-81B5-F4E08094C3EB}"/>
    <cellStyle name="Comma 11 4 3 2 4" xfId="11775" xr:uid="{00000000-0005-0000-0000-0000E9110000}"/>
    <cellStyle name="Comma 11 4 3 2 4 2" xfId="28781" xr:uid="{5942A4B8-60E5-445C-A18F-1B3BAB2B34E6}"/>
    <cellStyle name="Comma 11 4 3 2 5" xfId="21944" xr:uid="{C36E92D6-AB06-4A33-ACA2-427ECD46090B}"/>
    <cellStyle name="Comma 11 4 3 3" xfId="3731" xr:uid="{00000000-0005-0000-0000-0000EA110000}"/>
    <cellStyle name="Comma 11 4 3 3 2" xfId="5535" xr:uid="{00000000-0005-0000-0000-0000EB110000}"/>
    <cellStyle name="Comma 11 4 3 3 2 2" xfId="14618" xr:uid="{00000000-0005-0000-0000-0000EC110000}"/>
    <cellStyle name="Comma 11 4 3 3 2 2 2" xfId="31624" xr:uid="{8A79EACB-C505-43EE-99DC-3379F20DB87E}"/>
    <cellStyle name="Comma 11 4 3 3 2 3" xfId="24787" xr:uid="{3E668097-AA76-4F90-8458-A54F194774D7}"/>
    <cellStyle name="Comma 11 4 3 3 3" xfId="12862" xr:uid="{00000000-0005-0000-0000-0000ED110000}"/>
    <cellStyle name="Comma 11 4 3 3 3 2" xfId="29868" xr:uid="{07AAD235-4A28-4A28-83D7-027C58BDF583}"/>
    <cellStyle name="Comma 11 4 3 3 4" xfId="23031" xr:uid="{5D9BB7BB-29C8-477E-853E-5F2BF80709E6}"/>
    <cellStyle name="Comma 11 4 3 4" xfId="5473" xr:uid="{00000000-0005-0000-0000-0000EE110000}"/>
    <cellStyle name="Comma 11 4 3 4 2" xfId="14570" xr:uid="{00000000-0005-0000-0000-0000EF110000}"/>
    <cellStyle name="Comma 11 4 3 4 2 2" xfId="31576" xr:uid="{FE5F1561-5B33-4053-97CB-07E5011E4DE4}"/>
    <cellStyle name="Comma 11 4 3 4 3" xfId="24739" xr:uid="{EB68B156-84A8-4998-801E-7EE3A15632A6}"/>
    <cellStyle name="Comma 11 4 3 5" xfId="11122" xr:uid="{00000000-0005-0000-0000-0000F0110000}"/>
    <cellStyle name="Comma 11 4 3 5 2" xfId="28128" xr:uid="{8134DB71-4E77-41EF-AEC7-524DA7099F48}"/>
    <cellStyle name="Comma 11 4 3 6" xfId="21293" xr:uid="{A0C367E4-42E5-4C48-A2ED-072DBF137CD5}"/>
    <cellStyle name="Comma 11 4 4" xfId="2613" xr:uid="{00000000-0005-0000-0000-0000F1110000}"/>
    <cellStyle name="Comma 11 4 4 2" xfId="4381" xr:uid="{00000000-0005-0000-0000-0000F2110000}"/>
    <cellStyle name="Comma 11 4 4 2 2" xfId="13511" xr:uid="{00000000-0005-0000-0000-0000F3110000}"/>
    <cellStyle name="Comma 11 4 4 2 2 2" xfId="30517" xr:uid="{7A34AC1D-7AA8-42AF-AB13-3F9749321735}"/>
    <cellStyle name="Comma 11 4 4 2 3" xfId="23680" xr:uid="{405E7028-840B-4551-8D2F-1EC601D8BFD3}"/>
    <cellStyle name="Comma 11 4 4 3" xfId="7453" xr:uid="{00000000-0005-0000-0000-0000F4110000}"/>
    <cellStyle name="Comma 11 4 4 3 2" xfId="15614" xr:uid="{00000000-0005-0000-0000-0000F5110000}"/>
    <cellStyle name="Comma 11 4 4 3 2 2" xfId="32620" xr:uid="{2718134D-17AA-4D12-AAEB-5F9A831CE40B}"/>
    <cellStyle name="Comma 11 4 4 3 3" xfId="25783" xr:uid="{1C0A50A2-BE72-4191-93C5-BB3C9D93240C}"/>
    <cellStyle name="Comma 11 4 4 4" xfId="11773" xr:uid="{00000000-0005-0000-0000-0000F6110000}"/>
    <cellStyle name="Comma 11 4 4 4 2" xfId="28779" xr:uid="{0E7D5838-5963-4270-94E1-F58434DC1E6E}"/>
    <cellStyle name="Comma 11 4 4 5" xfId="21942" xr:uid="{724ED2BA-64FC-48EA-BECA-97E7D7CFA10D}"/>
    <cellStyle name="Comma 11 4 5" xfId="3729" xr:uid="{00000000-0005-0000-0000-0000F7110000}"/>
    <cellStyle name="Comma 11 4 5 2" xfId="5560" xr:uid="{00000000-0005-0000-0000-0000F8110000}"/>
    <cellStyle name="Comma 11 4 5 2 2" xfId="14628" xr:uid="{00000000-0005-0000-0000-0000F9110000}"/>
    <cellStyle name="Comma 11 4 5 2 2 2" xfId="31634" xr:uid="{D52C5900-54A6-4C33-BB75-C7ABE7A349F8}"/>
    <cellStyle name="Comma 11 4 5 2 3" xfId="24797" xr:uid="{36B2B815-E9B6-4184-9A9B-7856292B6EE7}"/>
    <cellStyle name="Comma 11 4 5 3" xfId="12860" xr:uid="{00000000-0005-0000-0000-0000FA110000}"/>
    <cellStyle name="Comma 11 4 5 3 2" xfId="29866" xr:uid="{75D1649A-177E-46D6-A99E-A6709DB5C142}"/>
    <cellStyle name="Comma 11 4 5 4" xfId="23029" xr:uid="{3200B9D6-91EB-49CD-A521-71CC596FEE7E}"/>
    <cellStyle name="Comma 11 4 6" xfId="11120" xr:uid="{00000000-0005-0000-0000-0000FB110000}"/>
    <cellStyle name="Comma 11 4 6 2" xfId="28126" xr:uid="{11E03338-83B5-440E-8C26-28DE7B2993B2}"/>
    <cellStyle name="Comma 11 4 7" xfId="21291" xr:uid="{C0DAE6AB-10FE-45DC-8740-184637A92D1C}"/>
    <cellStyle name="Comma 11 5" xfId="424" xr:uid="{00000000-0005-0000-0000-0000FC110000}"/>
    <cellStyle name="Comma 11 5 2" xfId="2616" xr:uid="{00000000-0005-0000-0000-0000FD110000}"/>
    <cellStyle name="Comma 11 5 2 2" xfId="4384" xr:uid="{00000000-0005-0000-0000-0000FE110000}"/>
    <cellStyle name="Comma 11 5 2 2 2" xfId="13514" xr:uid="{00000000-0005-0000-0000-0000FF110000}"/>
    <cellStyle name="Comma 11 5 2 2 2 2" xfId="30520" xr:uid="{9AB66C81-1E42-4A39-BE45-1CAEBBAD3C46}"/>
    <cellStyle name="Comma 11 5 2 2 3" xfId="23683" xr:uid="{94490A68-45D6-4199-9B8C-DCDF15957123}"/>
    <cellStyle name="Comma 11 5 2 3" xfId="8135" xr:uid="{00000000-0005-0000-0000-000000120000}"/>
    <cellStyle name="Comma 11 5 2 3 2" xfId="16025" xr:uid="{00000000-0005-0000-0000-000001120000}"/>
    <cellStyle name="Comma 11 5 2 3 2 2" xfId="33031" xr:uid="{D79A1943-19C7-478E-99E7-A23D74D38F53}"/>
    <cellStyle name="Comma 11 5 2 3 3" xfId="26194" xr:uid="{D584223A-DBD1-45C1-88C9-A47666D91DBE}"/>
    <cellStyle name="Comma 11 5 2 4" xfId="11776" xr:uid="{00000000-0005-0000-0000-000002120000}"/>
    <cellStyle name="Comma 11 5 2 4 2" xfId="28782" xr:uid="{AF5C6628-803C-43E2-81EE-A7A7454F1263}"/>
    <cellStyle name="Comma 11 5 2 5" xfId="21945" xr:uid="{5094D96C-01C5-4731-BA6C-F19212507577}"/>
    <cellStyle name="Comma 11 5 3" xfId="3732" xr:uid="{00000000-0005-0000-0000-000003120000}"/>
    <cellStyle name="Comma 11 5 3 2" xfId="7455" xr:uid="{00000000-0005-0000-0000-000004120000}"/>
    <cellStyle name="Comma 11 5 3 2 2" xfId="15616" xr:uid="{00000000-0005-0000-0000-000005120000}"/>
    <cellStyle name="Comma 11 5 3 2 2 2" xfId="32622" xr:uid="{5B3A8DA9-017E-486D-AFB4-ABC946464AA3}"/>
    <cellStyle name="Comma 11 5 3 2 3" xfId="25785" xr:uid="{44A19A0F-B687-45B0-A2B5-D80B9769417F}"/>
    <cellStyle name="Comma 11 5 3 3" xfId="12863" xr:uid="{00000000-0005-0000-0000-000006120000}"/>
    <cellStyle name="Comma 11 5 3 3 2" xfId="29869" xr:uid="{39E5F381-6FB5-46B1-90C9-E946C21EAC99}"/>
    <cellStyle name="Comma 11 5 3 4" xfId="23032" xr:uid="{41CB4D6E-25F9-46FA-A14C-3EF936470751}"/>
    <cellStyle name="Comma 11 5 4" xfId="6164" xr:uid="{00000000-0005-0000-0000-000007120000}"/>
    <cellStyle name="Comma 11 5 4 2" xfId="14828" xr:uid="{00000000-0005-0000-0000-000008120000}"/>
    <cellStyle name="Comma 11 5 4 2 2" xfId="31834" xr:uid="{5E690280-D28D-4BA3-A265-3EFEB4203076}"/>
    <cellStyle name="Comma 11 5 4 3" xfId="24997" xr:uid="{25483A72-BB19-4CC9-BA0A-0532995EA1F1}"/>
    <cellStyle name="Comma 11 5 5" xfId="11123" xr:uid="{00000000-0005-0000-0000-000009120000}"/>
    <cellStyle name="Comma 11 5 5 2" xfId="28129" xr:uid="{DB176305-AF4A-4DC0-A158-4B37FAA01AF0}"/>
    <cellStyle name="Comma 11 5 6" xfId="21294" xr:uid="{A0F83FBB-DD4B-4233-BD6B-465FCCB73A4E}"/>
    <cellStyle name="Comma 11 6" xfId="425" xr:uid="{00000000-0005-0000-0000-00000A120000}"/>
    <cellStyle name="Comma 11 6 2" xfId="2617" xr:uid="{00000000-0005-0000-0000-00000B120000}"/>
    <cellStyle name="Comma 11 6 2 2" xfId="4385" xr:uid="{00000000-0005-0000-0000-00000C120000}"/>
    <cellStyle name="Comma 11 6 2 2 2" xfId="13515" xr:uid="{00000000-0005-0000-0000-00000D120000}"/>
    <cellStyle name="Comma 11 6 2 2 2 2" xfId="30521" xr:uid="{6288D8E6-B05D-4740-A2A6-6FCE8C0288A8}"/>
    <cellStyle name="Comma 11 6 2 2 3" xfId="23684" xr:uid="{103B3A43-DC42-4086-A228-7ADF44B9BAA8}"/>
    <cellStyle name="Comma 11 6 2 3" xfId="8129" xr:uid="{00000000-0005-0000-0000-00000E120000}"/>
    <cellStyle name="Comma 11 6 2 3 2" xfId="16019" xr:uid="{00000000-0005-0000-0000-00000F120000}"/>
    <cellStyle name="Comma 11 6 2 3 2 2" xfId="33025" xr:uid="{DB991603-080F-47A5-A5CE-662B06E7365E}"/>
    <cellStyle name="Comma 11 6 2 3 3" xfId="26188" xr:uid="{A19F857F-7B0C-4141-965F-D00573FE7278}"/>
    <cellStyle name="Comma 11 6 2 4" xfId="11777" xr:uid="{00000000-0005-0000-0000-000010120000}"/>
    <cellStyle name="Comma 11 6 2 4 2" xfId="28783" xr:uid="{8EA427F0-A5E6-4B61-A083-1BD7DE49CFB5}"/>
    <cellStyle name="Comma 11 6 2 5" xfId="21946" xr:uid="{655DA58B-C6E6-4CF1-89E1-D062FE9B0C64}"/>
    <cellStyle name="Comma 11 6 3" xfId="3328" xr:uid="{00000000-0005-0000-0000-000011120000}"/>
    <cellStyle name="Comma 11 6 3 2" xfId="5075" xr:uid="{00000000-0005-0000-0000-000012120000}"/>
    <cellStyle name="Comma 11 6 3 2 2" xfId="14205" xr:uid="{00000000-0005-0000-0000-000013120000}"/>
    <cellStyle name="Comma 11 6 3 2 2 2" xfId="31211" xr:uid="{6938FB06-730B-434D-BF52-FDE176A9C554}"/>
    <cellStyle name="Comma 11 6 3 2 3" xfId="24374" xr:uid="{E71F51A7-8E8C-4B1E-B52C-DCEC70964462}"/>
    <cellStyle name="Comma 11 6 3 3" xfId="7449" xr:uid="{00000000-0005-0000-0000-000014120000}"/>
    <cellStyle name="Comma 11 6 3 3 2" xfId="15610" xr:uid="{00000000-0005-0000-0000-000015120000}"/>
    <cellStyle name="Comma 11 6 3 3 2 2" xfId="32616" xr:uid="{E81DAF88-88DC-4922-8570-B6DB503F7E89}"/>
    <cellStyle name="Comma 11 6 3 3 3" xfId="25779" xr:uid="{3654FB7E-6525-4551-B257-81972D1C9580}"/>
    <cellStyle name="Comma 11 6 4" xfId="6854" xr:uid="{00000000-0005-0000-0000-000016120000}"/>
    <cellStyle name="Comma 11 7" xfId="426" xr:uid="{00000000-0005-0000-0000-000017120000}"/>
    <cellStyle name="Comma 11 7 2" xfId="2618" xr:uid="{00000000-0005-0000-0000-000018120000}"/>
    <cellStyle name="Comma 11 7 2 2" xfId="4386" xr:uid="{00000000-0005-0000-0000-000019120000}"/>
    <cellStyle name="Comma 11 7 2 2 2" xfId="13516" xr:uid="{00000000-0005-0000-0000-00001A120000}"/>
    <cellStyle name="Comma 11 7 2 2 2 2" xfId="30522" xr:uid="{DB589799-C90F-4DFF-8DCA-8AF1AAF10873}"/>
    <cellStyle name="Comma 11 7 2 2 3" xfId="23685" xr:uid="{A9CB83DE-8F57-4476-9DD6-744692C6F1A1}"/>
    <cellStyle name="Comma 11 7 2 3" xfId="11778" xr:uid="{00000000-0005-0000-0000-00001B120000}"/>
    <cellStyle name="Comma 11 7 2 3 2" xfId="28784" xr:uid="{69D0D96A-0E72-47F9-BF9B-F030F7F971F3}"/>
    <cellStyle name="Comma 11 7 2 4" xfId="21947" xr:uid="{AAFC48B7-7B7E-4C0E-8531-B28AF2CADB8E}"/>
    <cellStyle name="Comma 11 7 3" xfId="3329" xr:uid="{00000000-0005-0000-0000-00001C120000}"/>
    <cellStyle name="Comma 11 7 3 2" xfId="5076" xr:uid="{00000000-0005-0000-0000-00001D120000}"/>
    <cellStyle name="Comma 11 7 3 2 2" xfId="14206" xr:uid="{00000000-0005-0000-0000-00001E120000}"/>
    <cellStyle name="Comma 11 7 3 2 2 2" xfId="31212" xr:uid="{2404A3D2-1C44-4017-8CC1-0F0B116FD850}"/>
    <cellStyle name="Comma 11 7 3 2 3" xfId="24375" xr:uid="{B2966F2E-D656-4249-B43B-20020B667FAD}"/>
    <cellStyle name="Comma 11 7 4" xfId="8031" xr:uid="{00000000-0005-0000-0000-00001F120000}"/>
    <cellStyle name="Comma 11 7 4 2" xfId="11053" xr:uid="{00000000-0005-0000-0000-000020120000}"/>
    <cellStyle name="Comma 11 7 4 2 2" xfId="18013" xr:uid="{00000000-0005-0000-0000-000021120000}"/>
    <cellStyle name="Comma 11 7 4 2 2 2" xfId="34959" xr:uid="{3D4BE2C4-8232-4E5E-B90E-CCFB8C845E02}"/>
    <cellStyle name="Comma 11 7 4 2 3" xfId="28071" xr:uid="{CAF23EBE-8CAC-4FD3-952A-77C6B2CBA83C}"/>
    <cellStyle name="Comma 11 7 4 3" xfId="15922" xr:uid="{00000000-0005-0000-0000-000022120000}"/>
    <cellStyle name="Comma 11 7 4 3 2" xfId="32928" xr:uid="{20E697A0-EC5F-4BEE-ABE2-FC4E6ABE0AB9}"/>
    <cellStyle name="Comma 11 7 4 4" xfId="26091" xr:uid="{701C472A-8C60-49BC-8A8F-353CBE65EA66}"/>
    <cellStyle name="Comma 11 8" xfId="427" xr:uid="{00000000-0005-0000-0000-000023120000}"/>
    <cellStyle name="Comma 11 8 2" xfId="7317" xr:uid="{00000000-0005-0000-0000-000024120000}"/>
    <cellStyle name="Comma 11 8 2 2" xfId="11013" xr:uid="{00000000-0005-0000-0000-000025120000}"/>
    <cellStyle name="Comma 11 8 2 2 2" xfId="17998" xr:uid="{00000000-0005-0000-0000-000026120000}"/>
    <cellStyle name="Comma 11 8 2 2 2 2" xfId="34944" xr:uid="{EE61C1A1-11C2-4062-92B7-35A633BD8FE0}"/>
    <cellStyle name="Comma 11 8 2 2 3" xfId="28056" xr:uid="{ACBD2832-A731-43F8-9E3B-214D53951D85}"/>
    <cellStyle name="Comma 11 8 2 3" xfId="15522" xr:uid="{00000000-0005-0000-0000-000027120000}"/>
    <cellStyle name="Comma 11 8 2 3 2" xfId="32528" xr:uid="{53DB4308-EFD7-4C92-AB13-CCA382C86B64}"/>
    <cellStyle name="Comma 11 8 2 4" xfId="25691" xr:uid="{6A9114D3-074E-4A7A-B66D-890BB3CDCBB7}"/>
    <cellStyle name="Comma 11 9" xfId="2607" xr:uid="{00000000-0005-0000-0000-000028120000}"/>
    <cellStyle name="Comma 11 9 2" xfId="4375" xr:uid="{00000000-0005-0000-0000-000029120000}"/>
    <cellStyle name="Comma 11 9 2 2" xfId="13505" xr:uid="{00000000-0005-0000-0000-00002A120000}"/>
    <cellStyle name="Comma 11 9 2 2 2" xfId="30511" xr:uid="{D2B25E7B-1ABD-47E2-A5DB-E4ADC4F32593}"/>
    <cellStyle name="Comma 11 9 2 3" xfId="23674" xr:uid="{F4244BB7-8251-4537-95C6-57E03B28BA6C}"/>
    <cellStyle name="Comma 11 9 3" xfId="5557" xr:uid="{00000000-0005-0000-0000-00002B120000}"/>
    <cellStyle name="Comma 11 9 3 2" xfId="14625" xr:uid="{00000000-0005-0000-0000-00002C120000}"/>
    <cellStyle name="Comma 11 9 3 2 2" xfId="31631" xr:uid="{D004BD05-77CB-461F-A476-D7FB6F5749CC}"/>
    <cellStyle name="Comma 11 9 3 3" xfId="24794" xr:uid="{8E58BE96-6802-4E2D-A7A7-8E1F5C290FCC}"/>
    <cellStyle name="Comma 11 9 4" xfId="11767" xr:uid="{00000000-0005-0000-0000-00002D120000}"/>
    <cellStyle name="Comma 11 9 4 2" xfId="28773" xr:uid="{47C4FDE7-4715-43F8-B571-7E5B046D9CD9}"/>
    <cellStyle name="Comma 11 9 5" xfId="21936" xr:uid="{2AA332C5-8B26-45BA-BF08-7C9A391A354F}"/>
    <cellStyle name="Comma 110" xfId="20520" xr:uid="{00000000-0005-0000-0000-00002E120000}"/>
    <cellStyle name="Comma 110 2" xfId="34972" xr:uid="{2BCEA91A-397C-4F2B-B52E-C732A2185B37}"/>
    <cellStyle name="Comma 111" xfId="6435" xr:uid="{00000000-0005-0000-0000-00002F120000}"/>
    <cellStyle name="Comma 111 2" xfId="10973" xr:uid="{00000000-0005-0000-0000-000030120000}"/>
    <cellStyle name="Comma 111 2 2" xfId="17979" xr:uid="{00000000-0005-0000-0000-000031120000}"/>
    <cellStyle name="Comma 111 2 2 2" xfId="34925" xr:uid="{00B9E239-6E7F-4C00-9705-3C21B639875E}"/>
    <cellStyle name="Comma 111 2 3" xfId="28037" xr:uid="{1CBD3166-4741-44AC-9A83-EF731B41DBEC}"/>
    <cellStyle name="Comma 111 3" xfId="14965" xr:uid="{00000000-0005-0000-0000-000032120000}"/>
    <cellStyle name="Comma 111 3 2" xfId="31971" xr:uid="{25B83458-76D6-4EF4-8187-40F1E08E1D95}"/>
    <cellStyle name="Comma 111 4" xfId="25134" xr:uid="{E63BC048-30B8-4D74-9B62-DCDD5FDAF79D}"/>
    <cellStyle name="Comma 112" xfId="11103" xr:uid="{00000000-0005-0000-0000-000033120000}"/>
    <cellStyle name="Comma 112 2" xfId="28109" xr:uid="{00BB6B71-37C4-46B4-86D3-A223A5345B44}"/>
    <cellStyle name="Comma 113" xfId="17963" xr:uid="{00000000-0005-0000-0000-000034120000}"/>
    <cellStyle name="Comma 113 2" xfId="34909" xr:uid="{D7A98F9D-BA5D-46C5-B231-5FC14620FF79}"/>
    <cellStyle name="Comma 114" xfId="21245" xr:uid="{00000000-0005-0000-0000-000035120000}"/>
    <cellStyle name="Comma 114 2" xfId="35051" xr:uid="{B7E04BB2-6099-48CB-9764-BA8E87A5D237}"/>
    <cellStyle name="Comma 115" xfId="21248" xr:uid="{00000000-0005-0000-0000-000036120000}"/>
    <cellStyle name="Comma 115 2" xfId="35054" xr:uid="{6F7FF323-1065-44DC-BB6A-E610F51D0C0E}"/>
    <cellStyle name="Comma 116" xfId="21274" xr:uid="{D5F14713-CAE8-4334-A429-34DE6129CC77}"/>
    <cellStyle name="Comma 12" xfId="428" xr:uid="{00000000-0005-0000-0000-000037120000}"/>
    <cellStyle name="Comma 12 2" xfId="429" xr:uid="{00000000-0005-0000-0000-000038120000}"/>
    <cellStyle name="Comma 12 2 2" xfId="430" xr:uid="{00000000-0005-0000-0000-000039120000}"/>
    <cellStyle name="Comma 12 2 2 2" xfId="431" xr:uid="{00000000-0005-0000-0000-00003A120000}"/>
    <cellStyle name="Comma 12 2 2 2 2" xfId="432" xr:uid="{00000000-0005-0000-0000-00003B120000}"/>
    <cellStyle name="Comma 12 2 2 2 3" xfId="8437" xr:uid="{00000000-0005-0000-0000-00003C120000}"/>
    <cellStyle name="Comma 12 2 2 2 3 2" xfId="16307" xr:uid="{00000000-0005-0000-0000-00003D120000}"/>
    <cellStyle name="Comma 12 2 2 2 3 2 2" xfId="33304" xr:uid="{6CB14832-0E39-46D9-AE82-E67C4C56FBFB}"/>
    <cellStyle name="Comma 12 2 2 3" xfId="433" xr:uid="{00000000-0005-0000-0000-00003E120000}"/>
    <cellStyle name="Comma 12 2 2 3 2" xfId="434" xr:uid="{00000000-0005-0000-0000-00003F120000}"/>
    <cellStyle name="Comma 12 2 2 4" xfId="435" xr:uid="{00000000-0005-0000-0000-000040120000}"/>
    <cellStyle name="Comma 12 2 2 4 2" xfId="2620" xr:uid="{00000000-0005-0000-0000-000041120000}"/>
    <cellStyle name="Comma 12 2 2 4 2 2" xfId="4388" xr:uid="{00000000-0005-0000-0000-000042120000}"/>
    <cellStyle name="Comma 12 2 2 4 2 2 2" xfId="13518" xr:uid="{00000000-0005-0000-0000-000043120000}"/>
    <cellStyle name="Comma 12 2 2 4 2 2 2 2" xfId="30524" xr:uid="{7AD944E1-499E-4188-9491-F3E085FD076B}"/>
    <cellStyle name="Comma 12 2 2 4 2 2 3" xfId="23687" xr:uid="{B587E80C-EDB9-40D9-A180-780A388D04E3}"/>
    <cellStyle name="Comma 12 2 2 4 2 3" xfId="11780" xr:uid="{00000000-0005-0000-0000-000044120000}"/>
    <cellStyle name="Comma 12 2 2 4 2 3 2" xfId="28786" xr:uid="{4C1EDDEA-D64B-48EF-B807-3B732A57D0B8}"/>
    <cellStyle name="Comma 12 2 2 4 2 4" xfId="21949" xr:uid="{9FE570CB-D1AE-45DC-AABB-3B9DF6A4A4FE}"/>
    <cellStyle name="Comma 12 2 2 4 3" xfId="3733" xr:uid="{00000000-0005-0000-0000-000045120000}"/>
    <cellStyle name="Comma 12 2 2 4 3 2" xfId="12864" xr:uid="{00000000-0005-0000-0000-000046120000}"/>
    <cellStyle name="Comma 12 2 2 4 3 2 2" xfId="29870" xr:uid="{64B022EA-CB5B-4711-BF53-DEC25454EC31}"/>
    <cellStyle name="Comma 12 2 2 4 3 3" xfId="23033" xr:uid="{83926100-C759-4D49-A715-C234D3EF7320}"/>
    <cellStyle name="Comma 12 2 2 4 4" xfId="8137" xr:uid="{00000000-0005-0000-0000-000047120000}"/>
    <cellStyle name="Comma 12 2 2 4 4 2" xfId="16027" xr:uid="{00000000-0005-0000-0000-000048120000}"/>
    <cellStyle name="Comma 12 2 2 4 4 2 2" xfId="33033" xr:uid="{499D5B2C-AB94-4968-AA84-00790E7FDA25}"/>
    <cellStyle name="Comma 12 2 2 4 4 3" xfId="26196" xr:uid="{5CD6C3F4-374B-473E-ABAC-49B2EFA7EB9A}"/>
    <cellStyle name="Comma 12 2 2 4 5" xfId="11124" xr:uid="{00000000-0005-0000-0000-000049120000}"/>
    <cellStyle name="Comma 12 2 2 4 5 2" xfId="28130" xr:uid="{03A499D7-8DED-4DE6-A41A-A657980921C4}"/>
    <cellStyle name="Comma 12 2 2 4 6" xfId="21295" xr:uid="{A3913914-2AF7-43DD-A7A6-E48FA011E922}"/>
    <cellStyle name="Comma 12 2 2 5" xfId="2619" xr:uid="{00000000-0005-0000-0000-00004A120000}"/>
    <cellStyle name="Comma 12 2 2 5 2" xfId="4387" xr:uid="{00000000-0005-0000-0000-00004B120000}"/>
    <cellStyle name="Comma 12 2 2 5 2 2" xfId="13517" xr:uid="{00000000-0005-0000-0000-00004C120000}"/>
    <cellStyle name="Comma 12 2 2 5 2 2 2" xfId="30523" xr:uid="{229A5F47-5395-4018-9579-9F0D079AA5F1}"/>
    <cellStyle name="Comma 12 2 2 5 2 3" xfId="23686" xr:uid="{B553712B-24FC-4B17-9CDD-0F0F8B5C991C}"/>
    <cellStyle name="Comma 12 2 2 5 3" xfId="7458" xr:uid="{00000000-0005-0000-0000-00004D120000}"/>
    <cellStyle name="Comma 12 2 2 5 3 2" xfId="15618" xr:uid="{00000000-0005-0000-0000-00004E120000}"/>
    <cellStyle name="Comma 12 2 2 5 3 2 2" xfId="32624" xr:uid="{F24DDF24-D2E4-4DCF-9B46-CA5A5C1E1180}"/>
    <cellStyle name="Comma 12 2 2 5 3 3" xfId="25787" xr:uid="{26A97E37-BC15-4044-9EFC-E311D33CA0B4}"/>
    <cellStyle name="Comma 12 2 2 5 4" xfId="11779" xr:uid="{00000000-0005-0000-0000-00004F120000}"/>
    <cellStyle name="Comma 12 2 2 5 4 2" xfId="28785" xr:uid="{4B39B4F0-0F7C-4541-9DA9-9DABC844CB6B}"/>
    <cellStyle name="Comma 12 2 2 5 5" xfId="21948" xr:uid="{48C736DE-59F7-431D-A361-36C37B5596C1}"/>
    <cellStyle name="Comma 12 2 2 6" xfId="5562" xr:uid="{00000000-0005-0000-0000-000050120000}"/>
    <cellStyle name="Comma 12 2 2 6 2" xfId="14630" xr:uid="{00000000-0005-0000-0000-000051120000}"/>
    <cellStyle name="Comma 12 2 2 6 2 2" xfId="31636" xr:uid="{C7D4CEED-7161-47B0-B690-B39D8948A8EE}"/>
    <cellStyle name="Comma 12 2 2 6 3" xfId="24799" xr:uid="{871D549A-9013-4547-9C05-6D328E6C6536}"/>
    <cellStyle name="Comma 12 2 3" xfId="436" xr:uid="{00000000-0005-0000-0000-000052120000}"/>
    <cellStyle name="Comma 12 2 3 2" xfId="437" xr:uid="{00000000-0005-0000-0000-000053120000}"/>
    <cellStyle name="Comma 12 2 3 2 2" xfId="2622" xr:uid="{00000000-0005-0000-0000-000054120000}"/>
    <cellStyle name="Comma 12 2 3 2 2 2" xfId="4390" xr:uid="{00000000-0005-0000-0000-000055120000}"/>
    <cellStyle name="Comma 12 2 3 2 2 2 2" xfId="13520" xr:uid="{00000000-0005-0000-0000-000056120000}"/>
    <cellStyle name="Comma 12 2 3 2 2 2 2 2" xfId="30526" xr:uid="{E92CE977-65BF-4C66-95DF-5233760E470A}"/>
    <cellStyle name="Comma 12 2 3 2 2 2 3" xfId="23689" xr:uid="{FFDBA461-A8B5-4DC5-B55B-661A22C0F45A}"/>
    <cellStyle name="Comma 12 2 3 2 2 3" xfId="11782" xr:uid="{00000000-0005-0000-0000-000057120000}"/>
    <cellStyle name="Comma 12 2 3 2 2 3 2" xfId="28788" xr:uid="{A342EE6F-4DE3-44F0-A033-7A2AB5F0FC60}"/>
    <cellStyle name="Comma 12 2 3 2 2 4" xfId="21951" xr:uid="{F563627A-1376-4459-8273-3484058A07FF}"/>
    <cellStyle name="Comma 12 2 3 2 3" xfId="3735" xr:uid="{00000000-0005-0000-0000-000058120000}"/>
    <cellStyle name="Comma 12 2 3 2 3 2" xfId="12866" xr:uid="{00000000-0005-0000-0000-000059120000}"/>
    <cellStyle name="Comma 12 2 3 2 3 2 2" xfId="29872" xr:uid="{5A68784E-F3A5-4F9B-BE50-9FFD144D8CD8}"/>
    <cellStyle name="Comma 12 2 3 2 3 3" xfId="23035" xr:uid="{D5521763-04A3-4EBD-98B9-C49B3DA4400B}"/>
    <cellStyle name="Comma 12 2 3 2 4" xfId="8138" xr:uid="{00000000-0005-0000-0000-00005A120000}"/>
    <cellStyle name="Comma 12 2 3 2 4 2" xfId="16028" xr:uid="{00000000-0005-0000-0000-00005B120000}"/>
    <cellStyle name="Comma 12 2 3 2 4 2 2" xfId="33034" xr:uid="{133483A5-D062-43A4-B270-4E211C9F7055}"/>
    <cellStyle name="Comma 12 2 3 2 4 3" xfId="26197" xr:uid="{5CA2372C-E6B3-4E14-AF3A-73FAD572974D}"/>
    <cellStyle name="Comma 12 2 3 2 5" xfId="11126" xr:uid="{00000000-0005-0000-0000-00005C120000}"/>
    <cellStyle name="Comma 12 2 3 2 5 2" xfId="28132" xr:uid="{76679E0A-D9C7-4678-867F-58C01C6DAD8B}"/>
    <cellStyle name="Comma 12 2 3 2 6" xfId="21297" xr:uid="{0AA724D2-AD8D-4D3E-A373-650E950D6BA3}"/>
    <cellStyle name="Comma 12 2 3 3" xfId="2621" xr:uid="{00000000-0005-0000-0000-00005D120000}"/>
    <cellStyle name="Comma 12 2 3 3 2" xfId="4389" xr:uid="{00000000-0005-0000-0000-00005E120000}"/>
    <cellStyle name="Comma 12 2 3 3 2 2" xfId="13519" xr:uid="{00000000-0005-0000-0000-00005F120000}"/>
    <cellStyle name="Comma 12 2 3 3 2 2 2" xfId="30525" xr:uid="{B852B264-9FF4-4056-8F3A-801B4D6C677C}"/>
    <cellStyle name="Comma 12 2 3 3 2 3" xfId="23688" xr:uid="{31CB2F7D-C5BF-46CD-B71C-EFCE23F75492}"/>
    <cellStyle name="Comma 12 2 3 3 3" xfId="7459" xr:uid="{00000000-0005-0000-0000-000060120000}"/>
    <cellStyle name="Comma 12 2 3 3 3 2" xfId="15619" xr:uid="{00000000-0005-0000-0000-000061120000}"/>
    <cellStyle name="Comma 12 2 3 3 3 2 2" xfId="32625" xr:uid="{FE88194C-1509-467E-8977-24E6BAD9DD7C}"/>
    <cellStyle name="Comma 12 2 3 3 3 3" xfId="25788" xr:uid="{FB027408-6667-47E1-91AF-F777618420EA}"/>
    <cellStyle name="Comma 12 2 3 3 4" xfId="11781" xr:uid="{00000000-0005-0000-0000-000062120000}"/>
    <cellStyle name="Comma 12 2 3 3 4 2" xfId="28787" xr:uid="{DCEDE9DF-3BFF-4B0E-8FDD-931E1CFE3D57}"/>
    <cellStyle name="Comma 12 2 3 3 5" xfId="21950" xr:uid="{BC8A0CB4-E981-4005-A631-E4AD75B79BB6}"/>
    <cellStyle name="Comma 12 2 3 4" xfId="3734" xr:uid="{00000000-0005-0000-0000-000063120000}"/>
    <cellStyle name="Comma 12 2 3 4 2" xfId="12865" xr:uid="{00000000-0005-0000-0000-000064120000}"/>
    <cellStyle name="Comma 12 2 3 4 2 2" xfId="29871" xr:uid="{82A9683D-260B-441D-A4D1-1E981557074B}"/>
    <cellStyle name="Comma 12 2 3 4 3" xfId="23034" xr:uid="{2B171224-C3FD-4261-BE25-149D6ED8152B}"/>
    <cellStyle name="Comma 12 2 3 5" xfId="5563" xr:uid="{00000000-0005-0000-0000-000065120000}"/>
    <cellStyle name="Comma 12 2 3 5 2" xfId="14631" xr:uid="{00000000-0005-0000-0000-000066120000}"/>
    <cellStyle name="Comma 12 2 3 5 2 2" xfId="31637" xr:uid="{67E9CD4E-1478-4F2A-8B84-B2666A574420}"/>
    <cellStyle name="Comma 12 2 3 5 3" xfId="24800" xr:uid="{C89A4BD3-4BB2-4085-B89C-DAE2C3606D34}"/>
    <cellStyle name="Comma 12 2 3 6" xfId="11125" xr:uid="{00000000-0005-0000-0000-000067120000}"/>
    <cellStyle name="Comma 12 2 3 6 2" xfId="28131" xr:uid="{C0405054-DEDD-44D1-BC19-CF76F6D9201B}"/>
    <cellStyle name="Comma 12 2 3 7" xfId="21296" xr:uid="{FBB976EA-935F-46AF-87C2-39518C9470A5}"/>
    <cellStyle name="Comma 12 2 4" xfId="438" xr:uid="{00000000-0005-0000-0000-000068120000}"/>
    <cellStyle name="Comma 12 2 4 2" xfId="2623" xr:uid="{00000000-0005-0000-0000-000069120000}"/>
    <cellStyle name="Comma 12 2 4 2 2" xfId="4391" xr:uid="{00000000-0005-0000-0000-00006A120000}"/>
    <cellStyle name="Comma 12 2 4 2 2 2" xfId="13521" xr:uid="{00000000-0005-0000-0000-00006B120000}"/>
    <cellStyle name="Comma 12 2 4 2 2 2 2" xfId="30527" xr:uid="{9F0B87EC-BA61-4A35-94AF-1A65A1A938C6}"/>
    <cellStyle name="Comma 12 2 4 2 2 3" xfId="23690" xr:uid="{F5FD441C-0B9F-4E43-A801-BDCF5B23B31B}"/>
    <cellStyle name="Comma 12 2 4 2 3" xfId="8136" xr:uid="{00000000-0005-0000-0000-00006C120000}"/>
    <cellStyle name="Comma 12 2 4 2 3 2" xfId="16026" xr:uid="{00000000-0005-0000-0000-00006D120000}"/>
    <cellStyle name="Comma 12 2 4 2 3 2 2" xfId="33032" xr:uid="{50998F2C-C754-4796-AE67-7CE679D9D4DD}"/>
    <cellStyle name="Comma 12 2 4 2 3 3" xfId="26195" xr:uid="{36A2AD4F-34E1-4A6F-BE54-C4F8C7DCE025}"/>
    <cellStyle name="Comma 12 2 4 2 4" xfId="11783" xr:uid="{00000000-0005-0000-0000-00006E120000}"/>
    <cellStyle name="Comma 12 2 4 2 4 2" xfId="28789" xr:uid="{4EAD33D6-FF9A-4D7D-B89C-3E3D84606E03}"/>
    <cellStyle name="Comma 12 2 4 2 5" xfId="21952" xr:uid="{772C50E8-FC1A-4DA3-B0F9-06E97201D99B}"/>
    <cellStyle name="Comma 12 2 4 3" xfId="3736" xr:uid="{00000000-0005-0000-0000-00006F120000}"/>
    <cellStyle name="Comma 12 2 4 3 2" xfId="7457" xr:uid="{00000000-0005-0000-0000-000070120000}"/>
    <cellStyle name="Comma 12 2 4 3 2 2" xfId="15617" xr:uid="{00000000-0005-0000-0000-000071120000}"/>
    <cellStyle name="Comma 12 2 4 3 2 2 2" xfId="32623" xr:uid="{EFE718AD-C0A0-4897-AE9E-105B6EBB8400}"/>
    <cellStyle name="Comma 12 2 4 3 2 3" xfId="25786" xr:uid="{9BBD8E84-E9AF-43EB-96DB-BD81FE934C74}"/>
    <cellStyle name="Comma 12 2 4 3 3" xfId="12867" xr:uid="{00000000-0005-0000-0000-000072120000}"/>
    <cellStyle name="Comma 12 2 4 3 3 2" xfId="29873" xr:uid="{F12FB02A-EF9A-44CD-BF38-69A6BBCDEDC8}"/>
    <cellStyle name="Comma 12 2 4 3 4" xfId="23036" xr:uid="{501594EA-788C-45B5-9BD5-C77C9BC798FD}"/>
    <cellStyle name="Comma 12 2 4 4" xfId="6857" xr:uid="{00000000-0005-0000-0000-000073120000}"/>
    <cellStyle name="Comma 12 2 4 5" xfId="11127" xr:uid="{00000000-0005-0000-0000-000074120000}"/>
    <cellStyle name="Comma 12 2 4 5 2" xfId="28133" xr:uid="{7798E3A8-DAD7-4E29-B449-C5C579D75F1F}"/>
    <cellStyle name="Comma 12 2 4 6" xfId="21298" xr:uid="{4D158337-8F4F-44C7-B1B8-5AFC4AA7CE95}"/>
    <cellStyle name="Comma 12 2 5" xfId="5561" xr:uid="{00000000-0005-0000-0000-000075120000}"/>
    <cellStyle name="Comma 12 2 5 2" xfId="14629" xr:uid="{00000000-0005-0000-0000-000076120000}"/>
    <cellStyle name="Comma 12 2 5 2 2" xfId="31635" xr:uid="{4330CB25-3062-47A9-8C43-CEA2B4013CAC}"/>
    <cellStyle name="Comma 12 2 5 3" xfId="24798" xr:uid="{4EE7C704-A20B-4933-AC03-4F2A8C010FAA}"/>
    <cellStyle name="Comma 12 3" xfId="439" xr:uid="{00000000-0005-0000-0000-000077120000}"/>
    <cellStyle name="Comma 12 3 2" xfId="440" xr:uid="{00000000-0005-0000-0000-000078120000}"/>
    <cellStyle name="Comma 12 3 2 2" xfId="441" xr:uid="{00000000-0005-0000-0000-000079120000}"/>
    <cellStyle name="Comma 12 3 2 2 2" xfId="2625" xr:uid="{00000000-0005-0000-0000-00007A120000}"/>
    <cellStyle name="Comma 12 3 2 2 2 2" xfId="4393" xr:uid="{00000000-0005-0000-0000-00007B120000}"/>
    <cellStyle name="Comma 12 3 2 2 2 2 2" xfId="13523" xr:uid="{00000000-0005-0000-0000-00007C120000}"/>
    <cellStyle name="Comma 12 3 2 2 2 2 2 2" xfId="30529" xr:uid="{D8D9D69D-4E3C-42AE-9FEA-98BFB57525D2}"/>
    <cellStyle name="Comma 12 3 2 2 2 2 3" xfId="23692" xr:uid="{E28A2C27-1D1A-435E-A87D-6A2597F42228}"/>
    <cellStyle name="Comma 12 3 2 2 2 3" xfId="11785" xr:uid="{00000000-0005-0000-0000-00007D120000}"/>
    <cellStyle name="Comma 12 3 2 2 2 3 2" xfId="28791" xr:uid="{CD8D1F85-F062-4E3A-9F11-9A4C64CA60D1}"/>
    <cellStyle name="Comma 12 3 2 2 2 4" xfId="21954" xr:uid="{B7999752-BB7A-4CE0-8E8C-218C62EB4DF4}"/>
    <cellStyle name="Comma 12 3 2 2 3" xfId="8139" xr:uid="{00000000-0005-0000-0000-00007E120000}"/>
    <cellStyle name="Comma 12 3 2 2 3 2" xfId="16029" xr:uid="{00000000-0005-0000-0000-00007F120000}"/>
    <cellStyle name="Comma 12 3 2 2 3 2 2" xfId="33035" xr:uid="{53D88C81-765E-4E84-B090-12DDC6F69096}"/>
    <cellStyle name="Comma 12 3 2 2 3 3" xfId="26198" xr:uid="{809E0FEF-CFC1-4FA7-8780-65FF03FB87F0}"/>
    <cellStyle name="Comma 12 3 2 3" xfId="2624" xr:uid="{00000000-0005-0000-0000-000080120000}"/>
    <cellStyle name="Comma 12 3 2 3 2" xfId="4392" xr:uid="{00000000-0005-0000-0000-000081120000}"/>
    <cellStyle name="Comma 12 3 2 3 2 2" xfId="13522" xr:uid="{00000000-0005-0000-0000-000082120000}"/>
    <cellStyle name="Comma 12 3 2 3 2 2 2" xfId="30528" xr:uid="{8F8758CD-ADBE-4E12-80A9-DFB730EB45FA}"/>
    <cellStyle name="Comma 12 3 2 3 2 3" xfId="23691" xr:uid="{87CD1B18-DAC9-48DA-AB2B-D5AFDFBD1089}"/>
    <cellStyle name="Comma 12 3 2 3 3" xfId="7460" xr:uid="{00000000-0005-0000-0000-000083120000}"/>
    <cellStyle name="Comma 12 3 2 3 3 2" xfId="15620" xr:uid="{00000000-0005-0000-0000-000084120000}"/>
    <cellStyle name="Comma 12 3 2 3 3 2 2" xfId="32626" xr:uid="{2B5BD096-16C8-4483-AC39-D2A6143F876E}"/>
    <cellStyle name="Comma 12 3 2 3 3 3" xfId="25789" xr:uid="{8668CFE4-D721-465C-8E8E-EF64C322C799}"/>
    <cellStyle name="Comma 12 3 2 3 4" xfId="11784" xr:uid="{00000000-0005-0000-0000-000085120000}"/>
    <cellStyle name="Comma 12 3 2 3 4 2" xfId="28790" xr:uid="{7390EAF2-175C-48AD-AA5D-54EC02B9BBE4}"/>
    <cellStyle name="Comma 12 3 2 3 5" xfId="21953" xr:uid="{09CC90CA-31E0-47BB-8741-72517E35FA98}"/>
    <cellStyle name="Comma 12 3 2 4" xfId="5564" xr:uid="{00000000-0005-0000-0000-000086120000}"/>
    <cellStyle name="Comma 12 3 2 4 2" xfId="14632" xr:uid="{00000000-0005-0000-0000-000087120000}"/>
    <cellStyle name="Comma 12 3 2 4 2 2" xfId="31638" xr:uid="{4B1DCD11-95B3-4759-A546-DAA953FB09DE}"/>
    <cellStyle name="Comma 12 3 2 4 3" xfId="24801" xr:uid="{CC402DC4-CB94-4FE8-8B84-6B4DFDFC568A}"/>
    <cellStyle name="Comma 12 3 3" xfId="442" xr:uid="{00000000-0005-0000-0000-000088120000}"/>
    <cellStyle name="Comma 12 3 3 2" xfId="443" xr:uid="{00000000-0005-0000-0000-000089120000}"/>
    <cellStyle name="Comma 12 3 3 2 2" xfId="2627" xr:uid="{00000000-0005-0000-0000-00008A120000}"/>
    <cellStyle name="Comma 12 3 3 2 2 2" xfId="4395" xr:uid="{00000000-0005-0000-0000-00008B120000}"/>
    <cellStyle name="Comma 12 3 3 2 2 2 2" xfId="13525" xr:uid="{00000000-0005-0000-0000-00008C120000}"/>
    <cellStyle name="Comma 12 3 3 2 2 2 2 2" xfId="30531" xr:uid="{D4EE60E3-A821-4462-81CD-4E3539F1F6F8}"/>
    <cellStyle name="Comma 12 3 3 2 2 2 3" xfId="23694" xr:uid="{51E90833-F3E6-4BB6-9BA7-37B2B61BC42E}"/>
    <cellStyle name="Comma 12 3 3 2 2 3" xfId="11787" xr:uid="{00000000-0005-0000-0000-00008D120000}"/>
    <cellStyle name="Comma 12 3 3 2 2 3 2" xfId="28793" xr:uid="{903564CC-D7C2-42DC-A3B7-B93FD0F91E79}"/>
    <cellStyle name="Comma 12 3 3 2 2 4" xfId="21956" xr:uid="{F610513E-5958-4DD5-B896-67249B31082A}"/>
    <cellStyle name="Comma 12 3 3 2 3" xfId="8140" xr:uid="{00000000-0005-0000-0000-00008E120000}"/>
    <cellStyle name="Comma 12 3 3 2 3 2" xfId="16030" xr:uid="{00000000-0005-0000-0000-00008F120000}"/>
    <cellStyle name="Comma 12 3 3 2 3 2 2" xfId="33036" xr:uid="{A58DA4E7-5E82-4D13-89EC-8257FF918A59}"/>
    <cellStyle name="Comma 12 3 3 2 3 3" xfId="26199" xr:uid="{63A040FD-534A-4530-B486-6347B38845B5}"/>
    <cellStyle name="Comma 12 3 3 3" xfId="2626" xr:uid="{00000000-0005-0000-0000-000090120000}"/>
    <cellStyle name="Comma 12 3 3 3 2" xfId="4394" xr:uid="{00000000-0005-0000-0000-000091120000}"/>
    <cellStyle name="Comma 12 3 3 3 2 2" xfId="13524" xr:uid="{00000000-0005-0000-0000-000092120000}"/>
    <cellStyle name="Comma 12 3 3 3 2 2 2" xfId="30530" xr:uid="{0BA4712C-9644-4A58-B39F-183F14115D9D}"/>
    <cellStyle name="Comma 12 3 3 3 2 3" xfId="23693" xr:uid="{FBA8E882-7486-4007-8CA6-DF13F92213DE}"/>
    <cellStyle name="Comma 12 3 3 3 3" xfId="7461" xr:uid="{00000000-0005-0000-0000-000093120000}"/>
    <cellStyle name="Comma 12 3 3 3 3 2" xfId="15621" xr:uid="{00000000-0005-0000-0000-000094120000}"/>
    <cellStyle name="Comma 12 3 3 3 3 2 2" xfId="32627" xr:uid="{063A751B-249F-4868-8B9B-EAC495AECBF3}"/>
    <cellStyle name="Comma 12 3 3 3 3 3" xfId="25790" xr:uid="{D10C40DD-1256-455F-B181-D4805D5978C2}"/>
    <cellStyle name="Comma 12 3 3 3 4" xfId="11786" xr:uid="{00000000-0005-0000-0000-000095120000}"/>
    <cellStyle name="Comma 12 3 3 3 4 2" xfId="28792" xr:uid="{B5613A41-D0CA-44E6-B7C4-EE7E5D4D803B}"/>
    <cellStyle name="Comma 12 3 3 3 5" xfId="21955" xr:uid="{B9C44753-09ED-410D-9FEE-C7F2F035E390}"/>
    <cellStyle name="Comma 12 3 3 4" xfId="5565" xr:uid="{00000000-0005-0000-0000-000096120000}"/>
    <cellStyle name="Comma 12 3 3 4 2" xfId="14633" xr:uid="{00000000-0005-0000-0000-000097120000}"/>
    <cellStyle name="Comma 12 3 3 4 2 2" xfId="31639" xr:uid="{A7592BBF-0E94-421C-B374-A34A44FBE29C}"/>
    <cellStyle name="Comma 12 3 3 4 3" xfId="24802" xr:uid="{D6A83F1E-6282-48F2-AEEE-AC2DA58EC43C}"/>
    <cellStyle name="Comma 12 3 4" xfId="444" xr:uid="{00000000-0005-0000-0000-000098120000}"/>
    <cellStyle name="Comma 12 4" xfId="445" xr:uid="{00000000-0005-0000-0000-000099120000}"/>
    <cellStyle name="Comma 12 4 2" xfId="446" xr:uid="{00000000-0005-0000-0000-00009A120000}"/>
    <cellStyle name="Comma 12 4 3" xfId="8515" xr:uid="{00000000-0005-0000-0000-00009B120000}"/>
    <cellStyle name="Comma 12 4 3 2" xfId="16338" xr:uid="{00000000-0005-0000-0000-00009C120000}"/>
    <cellStyle name="Comma 12 4 3 2 2" xfId="33332" xr:uid="{CCCE56EE-A837-4AD2-B7CF-4929AE544399}"/>
    <cellStyle name="Comma 12 4 4" xfId="8516" xr:uid="{00000000-0005-0000-0000-00009D120000}"/>
    <cellStyle name="Comma 12 4 5" xfId="8514" xr:uid="{00000000-0005-0000-0000-00009E120000}"/>
    <cellStyle name="Comma 12 5" xfId="447" xr:uid="{00000000-0005-0000-0000-00009F120000}"/>
    <cellStyle name="Comma 12 5 2" xfId="7456" xr:uid="{00000000-0005-0000-0000-0000A0120000}"/>
    <cellStyle name="Comma 12 5 3" xfId="6856" xr:uid="{00000000-0005-0000-0000-0000A1120000}"/>
    <cellStyle name="Comma 12 5 3 2" xfId="15269" xr:uid="{00000000-0005-0000-0000-0000A2120000}"/>
    <cellStyle name="Comma 12 5 3 2 2" xfId="32275" xr:uid="{39527F77-B677-46D5-9FB5-EAF317205AB1}"/>
    <cellStyle name="Comma 12 5 3 3" xfId="25438" xr:uid="{B9C87863-BAC3-46E7-A1DC-9528E2ED60BB}"/>
    <cellStyle name="Comma 12 6" xfId="8032" xr:uid="{00000000-0005-0000-0000-0000A3120000}"/>
    <cellStyle name="Comma 12 6 2" xfId="15923" xr:uid="{00000000-0005-0000-0000-0000A4120000}"/>
    <cellStyle name="Comma 12 6 2 2" xfId="32929" xr:uid="{A346A3AB-43AC-4B62-8577-09790DE65F8D}"/>
    <cellStyle name="Comma 12 6 3" xfId="26092" xr:uid="{C4003640-35F5-4775-8FEF-6FB7E206AE2F}"/>
    <cellStyle name="Comma 12 7" xfId="7318" xr:uid="{00000000-0005-0000-0000-0000A5120000}"/>
    <cellStyle name="Comma 12 7 2" xfId="15523" xr:uid="{00000000-0005-0000-0000-0000A6120000}"/>
    <cellStyle name="Comma 12 7 2 2" xfId="32529" xr:uid="{C459A12A-5B42-4B8C-9BDC-D819F374B6FA}"/>
    <cellStyle name="Comma 12 7 3" xfId="25692" xr:uid="{B2EE8A97-C2F9-4CBD-8E10-85B10772B64E}"/>
    <cellStyle name="Comma 121" xfId="7282" xr:uid="{00000000-0005-0000-0000-0000A7120000}"/>
    <cellStyle name="Comma 121 2" xfId="11008" xr:uid="{00000000-0005-0000-0000-0000A8120000}"/>
    <cellStyle name="Comma 121 2 2" xfId="17995" xr:uid="{00000000-0005-0000-0000-0000A9120000}"/>
    <cellStyle name="Comma 121 2 2 2" xfId="34941" xr:uid="{140958CE-A914-4070-81E9-17658FDEE968}"/>
    <cellStyle name="Comma 121 2 3" xfId="28053" xr:uid="{5596E69E-0295-41E3-9700-24D1E53F9D0C}"/>
    <cellStyle name="Comma 121 3" xfId="15496" xr:uid="{00000000-0005-0000-0000-0000AA120000}"/>
    <cellStyle name="Comma 121 3 2" xfId="32502" xr:uid="{7B42EF0A-51B9-4114-81A3-8D72CFCE812C}"/>
    <cellStyle name="Comma 121 4" xfId="25665" xr:uid="{261F4A4F-DEEC-41D3-8D01-1BCD47D9B03A}"/>
    <cellStyle name="Comma 13" xfId="448" xr:uid="{00000000-0005-0000-0000-0000AB120000}"/>
    <cellStyle name="Comma 13 2" xfId="449" xr:uid="{00000000-0005-0000-0000-0000AC120000}"/>
    <cellStyle name="Comma 13 2 2" xfId="2628" xr:uid="{00000000-0005-0000-0000-0000AD120000}"/>
    <cellStyle name="Comma 13 2 2 2" xfId="4396" xr:uid="{00000000-0005-0000-0000-0000AE120000}"/>
    <cellStyle name="Comma 13 2 2 2 2" xfId="8402" xr:uid="{00000000-0005-0000-0000-0000AF120000}"/>
    <cellStyle name="Comma 13 2 2 2 2 2" xfId="16280" xr:uid="{00000000-0005-0000-0000-0000B0120000}"/>
    <cellStyle name="Comma 13 2 2 2 2 2 2" xfId="33286" xr:uid="{F4EE2808-FE65-4B26-92CF-830D44194B4C}"/>
    <cellStyle name="Comma 13 2 2 2 2 3" xfId="26449" xr:uid="{41FC7A9A-EC8E-4195-9757-21F57C7C2228}"/>
    <cellStyle name="Comma 13 2 2 2 3" xfId="13526" xr:uid="{00000000-0005-0000-0000-0000B1120000}"/>
    <cellStyle name="Comma 13 2 2 2 3 2" xfId="30532" xr:uid="{36BD787C-47F1-4490-A403-35C72771C4FD}"/>
    <cellStyle name="Comma 13 2 2 2 4" xfId="23695" xr:uid="{B1B093E7-BA51-4A2D-BCF6-53E0F47C09B6}"/>
    <cellStyle name="Comma 13 2 2 3" xfId="7981" xr:uid="{00000000-0005-0000-0000-0000B2120000}"/>
    <cellStyle name="Comma 13 2 2 3 2" xfId="15885" xr:uid="{00000000-0005-0000-0000-0000B3120000}"/>
    <cellStyle name="Comma 13 2 2 3 2 2" xfId="32891" xr:uid="{34AA5649-0B82-4B89-96A8-44F9F737A9F8}"/>
    <cellStyle name="Comma 13 2 2 3 3" xfId="26054" xr:uid="{648648AB-7600-4B6B-ACD7-5C7DD99AE6E2}"/>
    <cellStyle name="Comma 13 2 2 4" xfId="7199" xr:uid="{00000000-0005-0000-0000-0000B4120000}"/>
    <cellStyle name="Comma 13 2 2 4 2" xfId="15441" xr:uid="{00000000-0005-0000-0000-0000B5120000}"/>
    <cellStyle name="Comma 13 2 2 4 2 2" xfId="32447" xr:uid="{E097A2AC-9095-404E-AC1F-A8BCF4932964}"/>
    <cellStyle name="Comma 13 2 2 4 3" xfId="25610" xr:uid="{F85D9275-40C6-46BB-A8F9-8ECC14A3B3CD}"/>
    <cellStyle name="Comma 13 2 2 5" xfId="11788" xr:uid="{00000000-0005-0000-0000-0000B6120000}"/>
    <cellStyle name="Comma 13 2 2 5 2" xfId="28794" xr:uid="{BEB976F7-7C74-44B6-B4E5-DD6874C3EE1A}"/>
    <cellStyle name="Comma 13 2 2 6" xfId="21957" xr:uid="{CF1C0287-AE93-4BFB-802D-1716FF128690}"/>
    <cellStyle name="Comma 13 2 3" xfId="3737" xr:uid="{00000000-0005-0000-0000-0000B7120000}"/>
    <cellStyle name="Comma 13 2 3 2" xfId="7166" xr:uid="{00000000-0005-0000-0000-0000B8120000}"/>
    <cellStyle name="Comma 13 2 3 2 2" xfId="15411" xr:uid="{00000000-0005-0000-0000-0000B9120000}"/>
    <cellStyle name="Comma 13 2 3 2 2 2" xfId="32417" xr:uid="{92E56540-C8B2-4D4A-93D4-817BD2EFB127}"/>
    <cellStyle name="Comma 13 2 3 2 3" xfId="25580" xr:uid="{7F770336-C991-457F-A448-08EEF9B837E7}"/>
    <cellStyle name="Comma 13 2 3 3" xfId="12868" xr:uid="{00000000-0005-0000-0000-0000BA120000}"/>
    <cellStyle name="Comma 13 2 3 3 2" xfId="29874" xr:uid="{E677AC2C-E8B4-43D5-89E1-CA3C8E99987D}"/>
    <cellStyle name="Comma 13 2 3 4" xfId="23037" xr:uid="{795A17ED-C940-4530-97C4-C564BC2EA945}"/>
    <cellStyle name="Comma 13 2 4" xfId="7462" xr:uid="{00000000-0005-0000-0000-0000BB120000}"/>
    <cellStyle name="Comma 13 2 5" xfId="6436" xr:uid="{00000000-0005-0000-0000-0000BC120000}"/>
    <cellStyle name="Comma 13 2 6" xfId="11128" xr:uid="{00000000-0005-0000-0000-0000BD120000}"/>
    <cellStyle name="Comma 13 2 6 2" xfId="28134" xr:uid="{F4E65177-DD8D-43C2-A359-328D686A6C0C}"/>
    <cellStyle name="Comma 13 2 7" xfId="21299" xr:uid="{61F391AA-1036-476C-B15C-E1D19FD95D87}"/>
    <cellStyle name="Comma 13 3" xfId="7175" xr:uid="{00000000-0005-0000-0000-0000BE120000}"/>
    <cellStyle name="Comma 13 3 2" xfId="7207" xr:uid="{00000000-0005-0000-0000-0000BF120000}"/>
    <cellStyle name="Comma 13 3 2 2" xfId="8382" xr:uid="{00000000-0005-0000-0000-0000C0120000}"/>
    <cellStyle name="Comma 13 3 2 2 2" xfId="16265" xr:uid="{00000000-0005-0000-0000-0000C1120000}"/>
    <cellStyle name="Comma 13 3 2 2 2 2" xfId="33271" xr:uid="{3A2CCA44-F5EE-4C60-81B1-26D1E224CBE0}"/>
    <cellStyle name="Comma 13 3 2 2 3" xfId="26434" xr:uid="{0F8CF0BB-EF60-40C6-94EA-E42ECC301976}"/>
    <cellStyle name="Comma 13 3 2 3" xfId="15448" xr:uid="{00000000-0005-0000-0000-0000C2120000}"/>
    <cellStyle name="Comma 13 3 2 3 2" xfId="32454" xr:uid="{B9B36B67-FC07-403D-BF86-41FD9A415A79}"/>
    <cellStyle name="Comma 13 3 2 4" xfId="25617" xr:uid="{034182F8-773D-4111-9A33-2E863C465D5A}"/>
    <cellStyle name="Comma 13 3 3" xfId="7952" xr:uid="{00000000-0005-0000-0000-0000C3120000}"/>
    <cellStyle name="Comma 13 3 3 2" xfId="15870" xr:uid="{00000000-0005-0000-0000-0000C4120000}"/>
    <cellStyle name="Comma 13 3 3 2 2" xfId="32876" xr:uid="{FD4AA19D-75CB-458D-8727-9BFEAE1BFABE}"/>
    <cellStyle name="Comma 13 3 3 3" xfId="26039" xr:uid="{5E0D9049-792E-414B-ACA4-9ADA11FFAB30}"/>
    <cellStyle name="Comma 13 3 4" xfId="15419" xr:uid="{00000000-0005-0000-0000-0000C5120000}"/>
    <cellStyle name="Comma 13 3 4 2" xfId="32425" xr:uid="{9FBAE858-7D3E-49E7-B420-C6DEC78427CA}"/>
    <cellStyle name="Comma 13 3 5" xfId="25588" xr:uid="{1B1C11F4-1E39-46A3-B52B-4B23550285D2}"/>
    <cellStyle name="Comma 13 4" xfId="6314" xr:uid="{00000000-0005-0000-0000-0000C6120000}"/>
    <cellStyle name="Comma 13 4 2" xfId="7191" xr:uid="{00000000-0005-0000-0000-0000C7120000}"/>
    <cellStyle name="Comma 13 4 2 2" xfId="15433" xr:uid="{00000000-0005-0000-0000-0000C8120000}"/>
    <cellStyle name="Comma 13 4 2 2 2" xfId="32439" xr:uid="{64B8D620-514C-437F-A0E6-D70D9A3EF133}"/>
    <cellStyle name="Comma 13 4 2 3" xfId="25602" xr:uid="{DD0F09E6-E916-497E-9E69-921F80CCA7B8}"/>
    <cellStyle name="Comma 13 5" xfId="7158" xr:uid="{00000000-0005-0000-0000-0000C9120000}"/>
    <cellStyle name="Comma 13 5 2" xfId="15403" xr:uid="{00000000-0005-0000-0000-0000CA120000}"/>
    <cellStyle name="Comma 13 5 2 2" xfId="32409" xr:uid="{F439EC83-93EA-43DF-A60C-DB892DBECB5F}"/>
    <cellStyle name="Comma 13 5 3" xfId="25572" xr:uid="{2C4A062C-1EB5-4E69-9A57-6BF356FFBE56}"/>
    <cellStyle name="Comma 13 6" xfId="5566" xr:uid="{00000000-0005-0000-0000-0000CB120000}"/>
    <cellStyle name="Comma 13 7" xfId="20549" xr:uid="{00000000-0005-0000-0000-0000CC120000}"/>
    <cellStyle name="Comma 13 7 2" xfId="34974" xr:uid="{5F985A59-AC1F-4B0C-8852-5C3DFE6B58C5}"/>
    <cellStyle name="Comma 14" xfId="450" xr:uid="{00000000-0005-0000-0000-0000CD120000}"/>
    <cellStyle name="Comma 14 2" xfId="2629" xr:uid="{00000000-0005-0000-0000-0000CE120000}"/>
    <cellStyle name="Comma 14 2 2" xfId="4397" xr:uid="{00000000-0005-0000-0000-0000CF120000}"/>
    <cellStyle name="Comma 14 2 2 2" xfId="8141" xr:uid="{00000000-0005-0000-0000-0000D0120000}"/>
    <cellStyle name="Comma 14 2 2 2 2" xfId="16031" xr:uid="{00000000-0005-0000-0000-0000D1120000}"/>
    <cellStyle name="Comma 14 2 2 2 2 2" xfId="33037" xr:uid="{8ADB0488-A1B7-4E76-876A-E461E08A65DD}"/>
    <cellStyle name="Comma 14 2 2 2 3" xfId="26200" xr:uid="{C317BA80-6EF4-4FD6-95F8-318A19F3A565}"/>
    <cellStyle name="Comma 14 2 2 3" xfId="13527" xr:uid="{00000000-0005-0000-0000-0000D2120000}"/>
    <cellStyle name="Comma 14 2 2 3 2" xfId="30533" xr:uid="{45A81F41-D415-4D65-8192-4AC298A1E0DF}"/>
    <cellStyle name="Comma 14 2 2 4" xfId="23696" xr:uid="{8CA61669-D128-4F9C-8516-FD2A5A460282}"/>
    <cellStyle name="Comma 14 2 3" xfId="7463" xr:uid="{00000000-0005-0000-0000-0000D3120000}"/>
    <cellStyle name="Comma 14 2 3 2" xfId="15622" xr:uid="{00000000-0005-0000-0000-0000D4120000}"/>
    <cellStyle name="Comma 14 2 3 2 2" xfId="32628" xr:uid="{B6B47A37-8545-4574-BC57-017773CB6BB4}"/>
    <cellStyle name="Comma 14 2 3 3" xfId="25791" xr:uid="{0D9DCDF2-486B-4EE8-8A4C-D75C6DDA6F57}"/>
    <cellStyle name="Comma 14 2 4" xfId="6858" xr:uid="{00000000-0005-0000-0000-0000D5120000}"/>
    <cellStyle name="Comma 14 2 4 2" xfId="15270" xr:uid="{00000000-0005-0000-0000-0000D6120000}"/>
    <cellStyle name="Comma 14 2 4 2 2" xfId="32276" xr:uid="{047AE448-1B67-4B6F-8BBE-92B91C924A52}"/>
    <cellStyle name="Comma 14 2 4 3" xfId="25439" xr:uid="{AA9D251D-23AD-47F5-BB11-04F18EFADB3E}"/>
    <cellStyle name="Comma 14 2 5" xfId="11789" xr:uid="{00000000-0005-0000-0000-0000D7120000}"/>
    <cellStyle name="Comma 14 2 5 2" xfId="28795" xr:uid="{B81DCDA8-C1F1-4F0C-8012-90A00984EDA7}"/>
    <cellStyle name="Comma 14 2 6" xfId="21958" xr:uid="{FFD23A48-DDB0-4DFA-8D68-E7DEAD46B0FC}"/>
    <cellStyle name="Comma 14 3" xfId="3738" xr:uid="{00000000-0005-0000-0000-0000D8120000}"/>
    <cellStyle name="Comma 14 3 2" xfId="8371" xr:uid="{00000000-0005-0000-0000-0000D9120000}"/>
    <cellStyle name="Comma 14 3 2 2" xfId="16258" xr:uid="{00000000-0005-0000-0000-0000DA120000}"/>
    <cellStyle name="Comma 14 3 2 2 2" xfId="33264" xr:uid="{B9CBA9E0-373B-45D7-89FE-20145A4E78D6}"/>
    <cellStyle name="Comma 14 3 2 3" xfId="26427" xr:uid="{4A5A0476-FB40-4133-BA0D-5B58196CE27A}"/>
    <cellStyle name="Comma 14 3 3" xfId="7936" xr:uid="{00000000-0005-0000-0000-0000DB120000}"/>
    <cellStyle name="Comma 14 3 3 2" xfId="15862" xr:uid="{00000000-0005-0000-0000-0000DC120000}"/>
    <cellStyle name="Comma 14 3 3 2 2" xfId="32868" xr:uid="{4F9F9E3D-AA06-41B6-A85A-EEBCD75CC44D}"/>
    <cellStyle name="Comma 14 3 3 3" xfId="26031" xr:uid="{3B1F7665-92A4-4AF6-B98B-CEF0967E3707}"/>
    <cellStyle name="Comma 14 3 4" xfId="6324" xr:uid="{00000000-0005-0000-0000-0000DD120000}"/>
    <cellStyle name="Comma 14 3 4 2" xfId="14881" xr:uid="{00000000-0005-0000-0000-0000DE120000}"/>
    <cellStyle name="Comma 14 3 4 2 2" xfId="31887" xr:uid="{E4B60F93-0E32-4031-B1F1-1CBBA64C24C1}"/>
    <cellStyle name="Comma 14 3 4 3" xfId="25050" xr:uid="{221F6018-1E51-4EB6-9E6F-51ACCB0ED503}"/>
    <cellStyle name="Comma 14 3 5" xfId="12869" xr:uid="{00000000-0005-0000-0000-0000DF120000}"/>
    <cellStyle name="Comma 14 3 5 2" xfId="29875" xr:uid="{851AA20E-94B5-4ECE-85A7-C01FD51A922C}"/>
    <cellStyle name="Comma 14 3 6" xfId="23038" xr:uid="{DF0861F4-F8CA-49E7-B303-CEB7F60FD7D7}"/>
    <cellStyle name="Comma 14 4" xfId="8033" xr:uid="{00000000-0005-0000-0000-0000E0120000}"/>
    <cellStyle name="Comma 14 4 2" xfId="15924" xr:uid="{00000000-0005-0000-0000-0000E1120000}"/>
    <cellStyle name="Comma 14 4 2 2" xfId="32930" xr:uid="{A69C469F-C81B-4561-B9DC-DEFAA9684566}"/>
    <cellStyle name="Comma 14 4 3" xfId="26093" xr:uid="{09C6A46C-4E1F-4484-9DF0-4063607D7C8D}"/>
    <cellStyle name="Comma 14 5" xfId="7319" xr:uid="{00000000-0005-0000-0000-0000E2120000}"/>
    <cellStyle name="Comma 14 5 2" xfId="15524" xr:uid="{00000000-0005-0000-0000-0000E3120000}"/>
    <cellStyle name="Comma 14 5 2 2" xfId="32530" xr:uid="{67D4143D-B976-4EDE-AE67-63FAABFD1D23}"/>
    <cellStyle name="Comma 14 5 3" xfId="25693" xr:uid="{42B802D2-C1E4-4A30-A597-106A978D28CA}"/>
    <cellStyle name="Comma 14 6" xfId="5567" xr:uid="{00000000-0005-0000-0000-0000E4120000}"/>
    <cellStyle name="Comma 14 6 2" xfId="14634" xr:uid="{00000000-0005-0000-0000-0000E5120000}"/>
    <cellStyle name="Comma 14 6 2 2" xfId="31640" xr:uid="{09146F94-7889-4359-BBF0-D7E19D745521}"/>
    <cellStyle name="Comma 14 6 3" xfId="24803" xr:uid="{B761AFD4-43AF-486D-AEE7-914DCD148440}"/>
    <cellStyle name="Comma 14 7" xfId="20550" xr:uid="{00000000-0005-0000-0000-0000E6120000}"/>
    <cellStyle name="Comma 14 7 2" xfId="34975" xr:uid="{D3D60946-E17F-430E-A727-EA5F578EF3A0}"/>
    <cellStyle name="Comma 14 8" xfId="11129" xr:uid="{00000000-0005-0000-0000-0000E7120000}"/>
    <cellStyle name="Comma 14 8 2" xfId="28135" xr:uid="{C472B9A1-2E20-4982-8AD7-54E8B0D265B6}"/>
    <cellStyle name="Comma 14 9" xfId="21300" xr:uid="{65B4E391-66CF-4D25-A150-5065BAF0CF38}"/>
    <cellStyle name="Comma 142" xfId="451" xr:uid="{00000000-0005-0000-0000-0000E8120000}"/>
    <cellStyle name="Comma 142 2" xfId="2630" xr:uid="{00000000-0005-0000-0000-0000E9120000}"/>
    <cellStyle name="Comma 142 2 2" xfId="4398" xr:uid="{00000000-0005-0000-0000-0000EA120000}"/>
    <cellStyle name="Comma 142 2 2 2" xfId="13528" xr:uid="{00000000-0005-0000-0000-0000EB120000}"/>
    <cellStyle name="Comma 142 2 2 2 2" xfId="30534" xr:uid="{648712B0-F8F7-4CAD-9ADE-4CC7052096D5}"/>
    <cellStyle name="Comma 142 2 2 3" xfId="23697" xr:uid="{050731C5-5A15-43A3-BC99-9D2971C28820}"/>
    <cellStyle name="Comma 142 2 3" xfId="8142" xr:uid="{00000000-0005-0000-0000-0000EC120000}"/>
    <cellStyle name="Comma 142 2 3 2" xfId="16032" xr:uid="{00000000-0005-0000-0000-0000ED120000}"/>
    <cellStyle name="Comma 142 2 3 2 2" xfId="33038" xr:uid="{03CFE28E-66C1-4595-B738-19E3EC7EDE9B}"/>
    <cellStyle name="Comma 142 2 3 3" xfId="26201" xr:uid="{51FB412B-3934-4A25-92A8-36530FF3C454}"/>
    <cellStyle name="Comma 142 2 4" xfId="11790" xr:uid="{00000000-0005-0000-0000-0000EE120000}"/>
    <cellStyle name="Comma 142 2 4 2" xfId="28796" xr:uid="{A4BA6AD0-D205-43BD-8068-74404311E15B}"/>
    <cellStyle name="Comma 142 2 5" xfId="21959" xr:uid="{FBE4160F-CC9E-45E0-A1C0-334FB309BFA5}"/>
    <cellStyle name="Comma 142 3" xfId="3739" xr:uid="{00000000-0005-0000-0000-0000EF120000}"/>
    <cellStyle name="Comma 142 3 2" xfId="12870" xr:uid="{00000000-0005-0000-0000-0000F0120000}"/>
    <cellStyle name="Comma 142 3 2 2" xfId="29876" xr:uid="{B8CCF6B1-1057-4C58-85C7-C57CCEF7A955}"/>
    <cellStyle name="Comma 142 3 3" xfId="23039" xr:uid="{D7CC256A-3A07-4662-9A74-41410812BD90}"/>
    <cellStyle name="Comma 142 4" xfId="7464" xr:uid="{00000000-0005-0000-0000-0000F1120000}"/>
    <cellStyle name="Comma 142 4 2" xfId="15623" xr:uid="{00000000-0005-0000-0000-0000F2120000}"/>
    <cellStyle name="Comma 142 4 2 2" xfId="32629" xr:uid="{F60394D0-08C0-43CD-A493-9B586BB30C5E}"/>
    <cellStyle name="Comma 142 4 3" xfId="25792" xr:uid="{04A0E18F-7395-483E-830C-C2BD64C320B4}"/>
    <cellStyle name="Comma 142 5" xfId="11130" xr:uid="{00000000-0005-0000-0000-0000F3120000}"/>
    <cellStyle name="Comma 142 5 2" xfId="28136" xr:uid="{237015C4-6E7B-433E-979A-82BC77E7C528}"/>
    <cellStyle name="Comma 142 6" xfId="21301" xr:uid="{1D23B438-BDC8-4ACD-AE50-C9FA0CFDB7C1}"/>
    <cellStyle name="Comma 148" xfId="452" xr:uid="{00000000-0005-0000-0000-0000F4120000}"/>
    <cellStyle name="Comma 148 2" xfId="2631" xr:uid="{00000000-0005-0000-0000-0000F5120000}"/>
    <cellStyle name="Comma 148 2 2" xfId="4399" xr:uid="{00000000-0005-0000-0000-0000F6120000}"/>
    <cellStyle name="Comma 148 2 2 2" xfId="8006" xr:uid="{00000000-0005-0000-0000-0000F7120000}"/>
    <cellStyle name="Comma 148 2 2 2 2" xfId="15900" xr:uid="{00000000-0005-0000-0000-0000F8120000}"/>
    <cellStyle name="Comma 148 2 2 2 2 2" xfId="32906" xr:uid="{4E695CDF-463E-4716-AC9B-1478202555B3}"/>
    <cellStyle name="Comma 148 2 2 2 3" xfId="26069" xr:uid="{623C3110-4404-4E01-B653-B008E2B4DEE5}"/>
    <cellStyle name="Comma 148 2 2 3" xfId="13529" xr:uid="{00000000-0005-0000-0000-0000F9120000}"/>
    <cellStyle name="Comma 148 2 2 3 2" xfId="30535" xr:uid="{6455A122-38EF-4BAF-B2B6-E686B50BE642}"/>
    <cellStyle name="Comma 148 2 2 4" xfId="23698" xr:uid="{8C9D8D7E-9609-4854-806D-1B0FDDEA57E9}"/>
    <cellStyle name="Comma 148 2 3" xfId="7285" xr:uid="{00000000-0005-0000-0000-0000FA120000}"/>
    <cellStyle name="Comma 148 2 3 2" xfId="15499" xr:uid="{00000000-0005-0000-0000-0000FB120000}"/>
    <cellStyle name="Comma 148 2 3 2 2" xfId="32505" xr:uid="{C733EF36-375E-45AC-B17D-CAD7067ED43B}"/>
    <cellStyle name="Comma 148 2 3 3" xfId="25668" xr:uid="{EC0A18C5-1C71-46FE-B204-591320784A90}"/>
    <cellStyle name="Comma 148 2 4" xfId="5509" xr:uid="{00000000-0005-0000-0000-0000FC120000}"/>
    <cellStyle name="Comma 148 2 4 2" xfId="14596" xr:uid="{00000000-0005-0000-0000-0000FD120000}"/>
    <cellStyle name="Comma 148 2 4 2 2" xfId="31602" xr:uid="{F2AA80CF-8F1E-4B68-A43F-2D695751D18C}"/>
    <cellStyle name="Comma 148 2 4 3" xfId="24765" xr:uid="{8ECED45C-10B3-495E-AFE9-8A39DE92FC4F}"/>
    <cellStyle name="Comma 148 2 5" xfId="11791" xr:uid="{00000000-0005-0000-0000-0000FE120000}"/>
    <cellStyle name="Comma 148 2 5 2" xfId="28797" xr:uid="{BCB71F71-019A-4DE9-8603-3EDAE781EE69}"/>
    <cellStyle name="Comma 148 2 6" xfId="21960" xr:uid="{CB2AB1F7-0746-4D84-8CA3-B141405076AB}"/>
    <cellStyle name="Comma 148 3" xfId="3740" xr:uid="{00000000-0005-0000-0000-0000FF120000}"/>
    <cellStyle name="Comma 148 3 2" xfId="8119" xr:uid="{00000000-0005-0000-0000-000000130000}"/>
    <cellStyle name="Comma 148 3 2 2" xfId="16009" xr:uid="{00000000-0005-0000-0000-000001130000}"/>
    <cellStyle name="Comma 148 3 2 2 2" xfId="33015" xr:uid="{22FC379E-9AB9-4B7D-A6B2-0DECF9B5B2E1}"/>
    <cellStyle name="Comma 148 3 2 3" xfId="26178" xr:uid="{1CA3E408-503E-40C2-88A7-945B50A4748D}"/>
    <cellStyle name="Comma 148 3 3" xfId="7225" xr:uid="{00000000-0005-0000-0000-000002130000}"/>
    <cellStyle name="Comma 148 3 3 2" xfId="15463" xr:uid="{00000000-0005-0000-0000-000003130000}"/>
    <cellStyle name="Comma 148 3 3 2 2" xfId="32469" xr:uid="{0B8C43B2-86CD-4607-A365-0B78CE35A78D}"/>
    <cellStyle name="Comma 148 3 3 3" xfId="25632" xr:uid="{287BDB56-96C0-4835-A574-A5E235D9D9CA}"/>
    <cellStyle name="Comma 148 3 4" xfId="12871" xr:uid="{00000000-0005-0000-0000-000004130000}"/>
    <cellStyle name="Comma 148 3 4 2" xfId="29877" xr:uid="{C25378DB-0E74-4EEB-9810-E3232B308E77}"/>
    <cellStyle name="Comma 148 3 5" xfId="23040" xr:uid="{F33295ED-BDEB-48FE-8816-652FC76E0718}"/>
    <cellStyle name="Comma 148 4" xfId="7431" xr:uid="{00000000-0005-0000-0000-000005130000}"/>
    <cellStyle name="Comma 148 4 2" xfId="15599" xr:uid="{00000000-0005-0000-0000-000006130000}"/>
    <cellStyle name="Comma 148 4 2 2" xfId="32605" xr:uid="{308DA3DF-DCBD-42A6-8DF5-4F16BDAFAA98}"/>
    <cellStyle name="Comma 148 4 3" xfId="25768" xr:uid="{B11CFD0D-2627-47F2-AE98-9B47159ECD07}"/>
    <cellStyle name="Comma 148 5" xfId="6009" xr:uid="{00000000-0005-0000-0000-000007130000}"/>
    <cellStyle name="Comma 148 5 2" xfId="14827" xr:uid="{00000000-0005-0000-0000-000008130000}"/>
    <cellStyle name="Comma 148 5 2 2" xfId="31833" xr:uid="{44FE4746-1459-4B5D-A706-11030BA418DE}"/>
    <cellStyle name="Comma 148 5 3" xfId="24996" xr:uid="{31FA2D46-0777-4BA3-A147-0F85983B54B1}"/>
    <cellStyle name="Comma 148 6" xfId="5488" xr:uid="{00000000-0005-0000-0000-000009130000}"/>
    <cellStyle name="Comma 148 6 2" xfId="14580" xr:uid="{00000000-0005-0000-0000-00000A130000}"/>
    <cellStyle name="Comma 148 6 2 2" xfId="31586" xr:uid="{6FAE02F5-8802-4111-B908-D374D7C157AF}"/>
    <cellStyle name="Comma 148 6 3" xfId="24749" xr:uid="{71CC3FAA-0A5A-40C5-9906-98ED7C6DD6F6}"/>
    <cellStyle name="Comma 148 7" xfId="11131" xr:uid="{00000000-0005-0000-0000-00000B130000}"/>
    <cellStyle name="Comma 148 7 2" xfId="28137" xr:uid="{844B6C33-5945-45E3-9373-844449515A86}"/>
    <cellStyle name="Comma 148 8" xfId="21302" xr:uid="{DB9503A3-C674-416B-9F1D-CFF0D59D6AE5}"/>
    <cellStyle name="Comma 149" xfId="453" xr:uid="{00000000-0005-0000-0000-00000C130000}"/>
    <cellStyle name="Comma 149 2" xfId="2632" xr:uid="{00000000-0005-0000-0000-00000D130000}"/>
    <cellStyle name="Comma 149 2 2" xfId="4400" xr:uid="{00000000-0005-0000-0000-00000E130000}"/>
    <cellStyle name="Comma 149 2 2 2" xfId="13530" xr:uid="{00000000-0005-0000-0000-00000F130000}"/>
    <cellStyle name="Comma 149 2 2 2 2" xfId="30536" xr:uid="{6C50E09C-9C5A-4894-AD4A-46962CCC3930}"/>
    <cellStyle name="Comma 149 2 2 3" xfId="23699" xr:uid="{300FFE06-7D02-4E69-B014-11275A094958}"/>
    <cellStyle name="Comma 149 2 3" xfId="8120" xr:uid="{00000000-0005-0000-0000-000010130000}"/>
    <cellStyle name="Comma 149 2 3 2" xfId="16010" xr:uid="{00000000-0005-0000-0000-000011130000}"/>
    <cellStyle name="Comma 149 2 3 2 2" xfId="33016" xr:uid="{4F132CBF-23B7-4D5A-A6EF-E70143106F8E}"/>
    <cellStyle name="Comma 149 2 3 3" xfId="26179" xr:uid="{D898652E-7266-4FE8-BC63-2167ACBF0F44}"/>
    <cellStyle name="Comma 149 2 4" xfId="11792" xr:uid="{00000000-0005-0000-0000-000012130000}"/>
    <cellStyle name="Comma 149 2 4 2" xfId="28798" xr:uid="{9F5503B2-C192-4B3B-BB6C-294C175BA279}"/>
    <cellStyle name="Comma 149 2 5" xfId="21961" xr:uid="{349314E7-E307-481C-88A5-D72B2B7CEC0A}"/>
    <cellStyle name="Comma 149 3" xfId="3741" xr:uid="{00000000-0005-0000-0000-000013130000}"/>
    <cellStyle name="Comma 149 3 2" xfId="7432" xr:uid="{00000000-0005-0000-0000-000014130000}"/>
    <cellStyle name="Comma 149 3 2 2" xfId="15600" xr:uid="{00000000-0005-0000-0000-000015130000}"/>
    <cellStyle name="Comma 149 3 2 2 2" xfId="32606" xr:uid="{5172B0CB-F79C-4D37-ACA1-D9CDABE8723C}"/>
    <cellStyle name="Comma 149 3 2 3" xfId="25769" xr:uid="{7C3B05D8-FF2F-4DD8-9AE8-0067B86E5296}"/>
    <cellStyle name="Comma 149 3 3" xfId="12872" xr:uid="{00000000-0005-0000-0000-000016130000}"/>
    <cellStyle name="Comma 149 3 3 2" xfId="29878" xr:uid="{75D49074-6AD8-42E2-A2AE-D78EAC8A1709}"/>
    <cellStyle name="Comma 149 3 4" xfId="23041" xr:uid="{EA5AEFAC-C655-468C-BC48-52A251083559}"/>
    <cellStyle name="Comma 149 4" xfId="7226" xr:uid="{00000000-0005-0000-0000-000017130000}"/>
    <cellStyle name="Comma 149 4 2" xfId="15464" xr:uid="{00000000-0005-0000-0000-000018130000}"/>
    <cellStyle name="Comma 149 4 2 2" xfId="32470" xr:uid="{811930F0-45BA-4134-9EF9-F3C1BAF18B61}"/>
    <cellStyle name="Comma 149 4 3" xfId="25633" xr:uid="{2BC6D48B-4027-4849-9F3B-BA2BCED14047}"/>
    <cellStyle name="Comma 149 5" xfId="11132" xr:uid="{00000000-0005-0000-0000-000019130000}"/>
    <cellStyle name="Comma 149 5 2" xfId="28138" xr:uid="{25C3D0A8-8D6E-4041-B5DC-4EDA3C9AC3A1}"/>
    <cellStyle name="Comma 149 6" xfId="21303" xr:uid="{90FFEF1A-FD36-475F-A460-EA52812D49A1}"/>
    <cellStyle name="Comma 15" xfId="454" xr:uid="{00000000-0005-0000-0000-00001A130000}"/>
    <cellStyle name="Comma 15 2" xfId="455" xr:uid="{00000000-0005-0000-0000-00001B130000}"/>
    <cellStyle name="Comma 15 2 2" xfId="6860" xr:uid="{00000000-0005-0000-0000-00001C130000}"/>
    <cellStyle name="Comma 15 2 2 2" xfId="7466" xr:uid="{00000000-0005-0000-0000-00001D130000}"/>
    <cellStyle name="Comma 15 2 3" xfId="5569" xr:uid="{00000000-0005-0000-0000-00001E130000}"/>
    <cellStyle name="Comma 15 3" xfId="456" xr:uid="{00000000-0005-0000-0000-00001F130000}"/>
    <cellStyle name="Comma 15 3 2" xfId="6861" xr:uid="{00000000-0005-0000-0000-000020130000}"/>
    <cellStyle name="Comma 15 3 2 2" xfId="7467" xr:uid="{00000000-0005-0000-0000-000021130000}"/>
    <cellStyle name="Comma 15 3 3" xfId="5570" xr:uid="{00000000-0005-0000-0000-000022130000}"/>
    <cellStyle name="Comma 15 4" xfId="457" xr:uid="{00000000-0005-0000-0000-000023130000}"/>
    <cellStyle name="Comma 15 4 2" xfId="2634" xr:uid="{00000000-0005-0000-0000-000024130000}"/>
    <cellStyle name="Comma 15 4 2 2" xfId="4402" xr:uid="{00000000-0005-0000-0000-000025130000}"/>
    <cellStyle name="Comma 15 4 2 2 2" xfId="8144" xr:uid="{00000000-0005-0000-0000-000026130000}"/>
    <cellStyle name="Comma 15 4 2 2 2 2" xfId="16034" xr:uid="{00000000-0005-0000-0000-000027130000}"/>
    <cellStyle name="Comma 15 4 2 2 2 2 2" xfId="33040" xr:uid="{0D2448FC-896E-48B5-8EE4-1B4B3DFE9DFF}"/>
    <cellStyle name="Comma 15 4 2 2 2 3" xfId="26203" xr:uid="{C2EC2249-0572-44EA-91C7-BE4F5A8C760B}"/>
    <cellStyle name="Comma 15 4 2 2 3" xfId="13532" xr:uid="{00000000-0005-0000-0000-000028130000}"/>
    <cellStyle name="Comma 15 4 2 2 3 2" xfId="30538" xr:uid="{712138FA-0E39-4708-9406-4C70721B0C1B}"/>
    <cellStyle name="Comma 15 4 2 2 4" xfId="23701" xr:uid="{8DC4C25B-F64B-4A4C-81F3-29926AD85D9E}"/>
    <cellStyle name="Comma 15 4 2 3" xfId="7468" xr:uid="{00000000-0005-0000-0000-000029130000}"/>
    <cellStyle name="Comma 15 4 2 3 2" xfId="15625" xr:uid="{00000000-0005-0000-0000-00002A130000}"/>
    <cellStyle name="Comma 15 4 2 3 2 2" xfId="32631" xr:uid="{8F3B83F4-F4DB-487C-9945-795F0C43E000}"/>
    <cellStyle name="Comma 15 4 2 3 3" xfId="25794" xr:uid="{FA34FD1A-433A-42AA-9E4F-1F7702FB7A02}"/>
    <cellStyle name="Comma 15 4 2 4" xfId="6862" xr:uid="{00000000-0005-0000-0000-00002B130000}"/>
    <cellStyle name="Comma 15 4 2 4 2" xfId="15272" xr:uid="{00000000-0005-0000-0000-00002C130000}"/>
    <cellStyle name="Comma 15 4 2 4 2 2" xfId="32278" xr:uid="{CA854981-D712-438A-89EB-F43C126C6DAF}"/>
    <cellStyle name="Comma 15 4 2 4 3" xfId="25441" xr:uid="{76B4807C-7C35-4505-A57D-5A557AE02421}"/>
    <cellStyle name="Comma 15 4 2 5" xfId="11794" xr:uid="{00000000-0005-0000-0000-00002D130000}"/>
    <cellStyle name="Comma 15 4 2 5 2" xfId="28800" xr:uid="{F64E9F2E-3083-4857-96D6-E89FFBB59F24}"/>
    <cellStyle name="Comma 15 4 2 6" xfId="21963" xr:uid="{CD785D20-64B8-4C6D-A163-11D81E432CE1}"/>
    <cellStyle name="Comma 15 4 3" xfId="8035" xr:uid="{00000000-0005-0000-0000-00002E130000}"/>
    <cellStyle name="Comma 15 4 3 2" xfId="15926" xr:uid="{00000000-0005-0000-0000-00002F130000}"/>
    <cellStyle name="Comma 15 4 3 2 2" xfId="32932" xr:uid="{CA255857-BA14-4BD9-A60D-2A806DCB3581}"/>
    <cellStyle name="Comma 15 4 3 3" xfId="26095" xr:uid="{F68E4C6A-AB8F-4613-BCC2-6F47FA8758EF}"/>
    <cellStyle name="Comma 15 4 4" xfId="5571" xr:uid="{00000000-0005-0000-0000-000030130000}"/>
    <cellStyle name="Comma 15 4 4 2" xfId="14636" xr:uid="{00000000-0005-0000-0000-000031130000}"/>
    <cellStyle name="Comma 15 4 4 2 2" xfId="31642" xr:uid="{F469B9B1-4DC5-43AD-AD96-83DE13C8EC5B}"/>
    <cellStyle name="Comma 15 4 4 3" xfId="24805" xr:uid="{BA75E6AC-79F4-4F18-81BB-23A1A48EE048}"/>
    <cellStyle name="Comma 15 4 5" xfId="8518" xr:uid="{00000000-0005-0000-0000-000032130000}"/>
    <cellStyle name="Comma 15 5" xfId="2633" xr:uid="{00000000-0005-0000-0000-000033130000}"/>
    <cellStyle name="Comma 15 5 2" xfId="4401" xr:uid="{00000000-0005-0000-0000-000034130000}"/>
    <cellStyle name="Comma 15 5 2 2" xfId="8143" xr:uid="{00000000-0005-0000-0000-000035130000}"/>
    <cellStyle name="Comma 15 5 2 2 2" xfId="16033" xr:uid="{00000000-0005-0000-0000-000036130000}"/>
    <cellStyle name="Comma 15 5 2 2 2 2" xfId="33039" xr:uid="{2EC3C34E-3B23-4C9E-AF68-D432ED621A21}"/>
    <cellStyle name="Comma 15 5 2 2 3" xfId="26202" xr:uid="{085850C2-01D5-4E92-873B-0A3F5B4ECEC8}"/>
    <cellStyle name="Comma 15 5 2 3" xfId="13531" xr:uid="{00000000-0005-0000-0000-000037130000}"/>
    <cellStyle name="Comma 15 5 2 3 2" xfId="30537" xr:uid="{D05CC4F0-9E8D-453D-9018-10AC0EA4AC9B}"/>
    <cellStyle name="Comma 15 5 2 4" xfId="23700" xr:uid="{D11952F2-66BF-4BEE-9F9D-3A97B5BA4855}"/>
    <cellStyle name="Comma 15 5 3" xfId="7465" xr:uid="{00000000-0005-0000-0000-000038130000}"/>
    <cellStyle name="Comma 15 5 3 2" xfId="15624" xr:uid="{00000000-0005-0000-0000-000039130000}"/>
    <cellStyle name="Comma 15 5 3 2 2" xfId="32630" xr:uid="{79E7657F-ED0F-424D-AC1F-ED3755AC7115}"/>
    <cellStyle name="Comma 15 5 3 3" xfId="25793" xr:uid="{B5F3FCE8-99CF-438D-877F-21BF132878E4}"/>
    <cellStyle name="Comma 15 5 4" xfId="6859" xr:uid="{00000000-0005-0000-0000-00003A130000}"/>
    <cellStyle name="Comma 15 5 4 2" xfId="15271" xr:uid="{00000000-0005-0000-0000-00003B130000}"/>
    <cellStyle name="Comma 15 5 4 2 2" xfId="32277" xr:uid="{AEAB06C3-A5BB-4CC4-AEFF-699D19CF8CA0}"/>
    <cellStyle name="Comma 15 5 4 3" xfId="25440" xr:uid="{D4C3DDFA-723C-49FB-A043-55A97928D0C3}"/>
    <cellStyle name="Comma 15 5 5" xfId="11793" xr:uid="{00000000-0005-0000-0000-00003C130000}"/>
    <cellStyle name="Comma 15 5 5 2" xfId="28799" xr:uid="{FB55E3B7-A7FC-4536-A36D-744D15B22D1F}"/>
    <cellStyle name="Comma 15 5 6" xfId="21962" xr:uid="{BE143116-F86F-4AB8-8838-D3966D6546D5}"/>
    <cellStyle name="Comma 15 6" xfId="8034" xr:uid="{00000000-0005-0000-0000-00003D130000}"/>
    <cellStyle name="Comma 15 6 2" xfId="15925" xr:uid="{00000000-0005-0000-0000-00003E130000}"/>
    <cellStyle name="Comma 15 6 2 2" xfId="32931" xr:uid="{03A2B56C-004C-44ED-8673-76D3B6DDC225}"/>
    <cellStyle name="Comma 15 6 3" xfId="26094" xr:uid="{E80AFB28-90DC-431B-B06D-7C39730C7067}"/>
    <cellStyle name="Comma 15 7" xfId="5568" xr:uid="{00000000-0005-0000-0000-00003F130000}"/>
    <cellStyle name="Comma 15 7 2" xfId="14635" xr:uid="{00000000-0005-0000-0000-000040130000}"/>
    <cellStyle name="Comma 15 7 2 2" xfId="31641" xr:uid="{AF7562D1-AC8A-477C-8B19-B97A99074B64}"/>
    <cellStyle name="Comma 15 7 3" xfId="24804" xr:uid="{4A8C2548-9BA3-4315-ACF9-9B9460146A25}"/>
    <cellStyle name="Comma 15 8" xfId="8517" xr:uid="{00000000-0005-0000-0000-000041130000}"/>
    <cellStyle name="Comma 15 9" xfId="20551" xr:uid="{00000000-0005-0000-0000-000042130000}"/>
    <cellStyle name="Comma 15 9 2" xfId="34976" xr:uid="{A22F0937-6666-4E33-858A-F902B5BCE3DC}"/>
    <cellStyle name="Comma 150" xfId="7227" xr:uid="{00000000-0005-0000-0000-000043130000}"/>
    <cellStyle name="Comma 150 2" xfId="7932" xr:uid="{00000000-0005-0000-0000-000044130000}"/>
    <cellStyle name="Comma 150 2 2" xfId="8368" xr:uid="{00000000-0005-0000-0000-000045130000}"/>
    <cellStyle name="Comma 150 2 2 2" xfId="16256" xr:uid="{00000000-0005-0000-0000-000046130000}"/>
    <cellStyle name="Comma 150 2 2 2 2" xfId="33262" xr:uid="{8AF802E9-0902-450B-9A78-4CFCBFC90AB9}"/>
    <cellStyle name="Comma 150 2 2 3" xfId="26425" xr:uid="{EBB98C5E-4BE8-4CEC-A3A9-244F9FFD2DF6}"/>
    <cellStyle name="Comma 150 2 3" xfId="15860" xr:uid="{00000000-0005-0000-0000-000047130000}"/>
    <cellStyle name="Comma 150 2 3 2" xfId="32866" xr:uid="{EC725145-8A3E-4876-B61F-4030449675ED}"/>
    <cellStyle name="Comma 150 2 4" xfId="26029" xr:uid="{95E37B97-F8CC-407A-894E-1B45066E6AEC}"/>
    <cellStyle name="Comma 150 3" xfId="7987" xr:uid="{00000000-0005-0000-0000-000048130000}"/>
    <cellStyle name="Comma 150 3 2" xfId="8406" xr:uid="{00000000-0005-0000-0000-000049130000}"/>
    <cellStyle name="Comma 150 3 2 2" xfId="16284" xr:uid="{00000000-0005-0000-0000-00004A130000}"/>
    <cellStyle name="Comma 150 3 2 2 2" xfId="33290" xr:uid="{A7232EE2-188B-4F47-8298-5C735C9D85FB}"/>
    <cellStyle name="Comma 150 3 2 3" xfId="26453" xr:uid="{F1EE6B8D-1DCC-4AAC-B19E-C6CEDD3D7467}"/>
    <cellStyle name="Comma 150 3 3" xfId="15888" xr:uid="{00000000-0005-0000-0000-00004B130000}"/>
    <cellStyle name="Comma 150 3 3 2" xfId="32894" xr:uid="{634A0352-24C9-4976-944E-6303B19C3C33}"/>
    <cellStyle name="Comma 150 3 4" xfId="26057" xr:uid="{CE25564C-6D2F-43DE-953B-DC6EB771EEF4}"/>
    <cellStyle name="Comma 150 4" xfId="8364" xr:uid="{00000000-0005-0000-0000-00004C130000}"/>
    <cellStyle name="Comma 150 4 2" xfId="16253" xr:uid="{00000000-0005-0000-0000-00004D130000}"/>
    <cellStyle name="Comma 150 4 2 2" xfId="33259" xr:uid="{BB933522-46EB-4D4A-995C-7B29E5A58AF2}"/>
    <cellStyle name="Comma 150 4 3" xfId="26422" xr:uid="{D666F06F-6A46-4676-8982-A86C2D47DD4C}"/>
    <cellStyle name="Comma 150 5" xfId="7928" xr:uid="{00000000-0005-0000-0000-00004E130000}"/>
    <cellStyle name="Comma 150 5 2" xfId="15857" xr:uid="{00000000-0005-0000-0000-00004F130000}"/>
    <cellStyle name="Comma 150 5 2 2" xfId="32863" xr:uid="{E5F24AE0-62FE-4B0C-BF49-D80E4505023E}"/>
    <cellStyle name="Comma 150 5 3" xfId="26026" xr:uid="{AC0FA791-B15B-41B3-9B7E-AA150F15F884}"/>
    <cellStyle name="Comma 150 6" xfId="15465" xr:uid="{00000000-0005-0000-0000-000050130000}"/>
    <cellStyle name="Comma 150 6 2" xfId="32471" xr:uid="{E0938D63-34B7-4B8C-9196-D09B5E3C16D7}"/>
    <cellStyle name="Comma 150 7" xfId="25634" xr:uid="{82C75300-3F7F-45E8-A820-53D8B5F45291}"/>
    <cellStyle name="Comma 151" xfId="7218" xr:uid="{00000000-0005-0000-0000-000051130000}"/>
    <cellStyle name="Comma 151 2" xfId="5489" xr:uid="{00000000-0005-0000-0000-000052130000}"/>
    <cellStyle name="Comma 151 2 2" xfId="8358" xr:uid="{00000000-0005-0000-0000-000053130000}"/>
    <cellStyle name="Comma 151 2 2 2" xfId="16248" xr:uid="{00000000-0005-0000-0000-000054130000}"/>
    <cellStyle name="Comma 151 2 2 2 2" xfId="33254" xr:uid="{59E26C98-8E7C-48D9-8648-400F4708927F}"/>
    <cellStyle name="Comma 151 2 2 3" xfId="26417" xr:uid="{BB4B4F67-E49B-42CE-984E-5E86BE8E7DE3}"/>
    <cellStyle name="Comma 151 2 3" xfId="7905" xr:uid="{00000000-0005-0000-0000-000055130000}"/>
    <cellStyle name="Comma 151 2 3 2" xfId="15851" xr:uid="{00000000-0005-0000-0000-000056130000}"/>
    <cellStyle name="Comma 151 2 3 2 2" xfId="32857" xr:uid="{E8A48F37-ED52-4C8E-AC90-13D6DB069787}"/>
    <cellStyle name="Comma 151 2 3 3" xfId="26020" xr:uid="{F498A28D-FC12-4A7F-9E27-A017D87A19E6}"/>
    <cellStyle name="Comma 151 2 4" xfId="7256" xr:uid="{00000000-0005-0000-0000-000057130000}"/>
    <cellStyle name="Comma 151 2 4 2" xfId="15480" xr:uid="{00000000-0005-0000-0000-000058130000}"/>
    <cellStyle name="Comma 151 2 4 2 2" xfId="32486" xr:uid="{A6025AEE-8FB2-44CA-B2DD-16629D97618C}"/>
    <cellStyle name="Comma 151 2 4 3" xfId="25649" xr:uid="{96F67E82-9FB8-40B4-8CC3-4D278D1445F9}"/>
    <cellStyle name="Comma 151 2 5" xfId="14581" xr:uid="{00000000-0005-0000-0000-000059130000}"/>
    <cellStyle name="Comma 151 2 5 2" xfId="31587" xr:uid="{2BA3FB2A-DBC4-4B8A-9FA1-7F59D8613435}"/>
    <cellStyle name="Comma 151 2 6" xfId="24750" xr:uid="{261E0607-8F7D-4D9A-989F-7CB402993F01}"/>
    <cellStyle name="Comma 151 3" xfId="7258" xr:uid="{00000000-0005-0000-0000-00005A130000}"/>
    <cellStyle name="Comma 151 3 2" xfId="8027" xr:uid="{00000000-0005-0000-0000-00005B130000}"/>
    <cellStyle name="Comma 151 3 2 2" xfId="15918" xr:uid="{00000000-0005-0000-0000-00005C130000}"/>
    <cellStyle name="Comma 151 3 2 2 2" xfId="32924" xr:uid="{1A2C06DC-DCCF-4714-A62E-1B5AC7EDA77E}"/>
    <cellStyle name="Comma 151 3 2 3" xfId="26087" xr:uid="{B73E54AD-1A04-449C-9839-F443DDF8A7F5}"/>
    <cellStyle name="Comma 151 3 3" xfId="15482" xr:uid="{00000000-0005-0000-0000-00005D130000}"/>
    <cellStyle name="Comma 151 3 3 2" xfId="32488" xr:uid="{D02AA264-4BF3-42C4-BA43-7FF916BBD92E}"/>
    <cellStyle name="Comma 151 3 4" xfId="25651" xr:uid="{95DE334F-05A2-4752-9BB0-9411BF46E02B}"/>
    <cellStyle name="Comma 151 4" xfId="7310" xr:uid="{00000000-0005-0000-0000-00005E130000}"/>
    <cellStyle name="Comma 151 4 2" xfId="15517" xr:uid="{00000000-0005-0000-0000-00005F130000}"/>
    <cellStyle name="Comma 151 4 2 2" xfId="32523" xr:uid="{416BC4DD-BC66-49AA-8863-81602F2CDA4E}"/>
    <cellStyle name="Comma 151 4 3" xfId="25686" xr:uid="{C0A4259B-E909-4CB8-A9B5-DCB373313207}"/>
    <cellStyle name="Comma 151 5" xfId="15458" xr:uid="{00000000-0005-0000-0000-000060130000}"/>
    <cellStyle name="Comma 151 5 2" xfId="32464" xr:uid="{3CB0CD78-9DB1-4543-AAE6-F07121A3CA1F}"/>
    <cellStyle name="Comma 151 6" xfId="25627" xr:uid="{6E798AD6-DD2A-4715-B753-8D96F692C75E}"/>
    <cellStyle name="Comma 16" xfId="458" xr:uid="{00000000-0005-0000-0000-000061130000}"/>
    <cellStyle name="Comma 16 2" xfId="6863" xr:uid="{00000000-0005-0000-0000-000062130000}"/>
    <cellStyle name="Comma 16 2 2" xfId="7469" xr:uid="{00000000-0005-0000-0000-000063130000}"/>
    <cellStyle name="Comma 16 2 3" xfId="8519" xr:uid="{00000000-0005-0000-0000-000064130000}"/>
    <cellStyle name="Comma 16 3" xfId="5572" xr:uid="{00000000-0005-0000-0000-000065130000}"/>
    <cellStyle name="Comma 16 4" xfId="8710" xr:uid="{00000000-0005-0000-0000-000066130000}"/>
    <cellStyle name="Comma 16 4 2" xfId="16358" xr:uid="{00000000-0005-0000-0000-000067130000}"/>
    <cellStyle name="Comma 16 4 2 2" xfId="33352" xr:uid="{0ED1A79F-0FC0-47FC-B7C4-30E714708759}"/>
    <cellStyle name="Comma 16 4 3" xfId="26502" xr:uid="{0E40D315-7179-481F-9B8A-67D5023A67A9}"/>
    <cellStyle name="Comma 16 5" xfId="20552" xr:uid="{00000000-0005-0000-0000-000068130000}"/>
    <cellStyle name="Comma 16 5 2" xfId="34977" xr:uid="{A868E797-EFD4-4CE4-8B44-9EB0B186298F}"/>
    <cellStyle name="Comma 17" xfId="459" xr:uid="{00000000-0005-0000-0000-000069130000}"/>
    <cellStyle name="Comma 17 10" xfId="21304" xr:uid="{25F37ED5-08FD-4BB8-8F97-7E4BB4091C05}"/>
    <cellStyle name="Comma 17 2" xfId="460" xr:uid="{00000000-0005-0000-0000-00006A130000}"/>
    <cellStyle name="Comma 17 2 2" xfId="6865" xr:uid="{00000000-0005-0000-0000-00006B130000}"/>
    <cellStyle name="Comma 17 2 2 2" xfId="8145" xr:uid="{00000000-0005-0000-0000-00006C130000}"/>
    <cellStyle name="Comma 17 2 2 2 2" xfId="16035" xr:uid="{00000000-0005-0000-0000-00006D130000}"/>
    <cellStyle name="Comma 17 2 2 2 2 2" xfId="33041" xr:uid="{555BAB9C-C670-4C03-82DB-E604E80024BC}"/>
    <cellStyle name="Comma 17 2 2 2 3" xfId="26204" xr:uid="{0A71AD05-BE52-4419-9493-C8EF78CF741C}"/>
    <cellStyle name="Comma 17 2 3" xfId="7470" xr:uid="{00000000-0005-0000-0000-00006E130000}"/>
    <cellStyle name="Comma 17 2 3 2" xfId="15626" xr:uid="{00000000-0005-0000-0000-00006F130000}"/>
    <cellStyle name="Comma 17 2 3 2 2" xfId="32632" xr:uid="{7A206062-95FF-42AE-882F-37F1517800FB}"/>
    <cellStyle name="Comma 17 2 3 3" xfId="25795" xr:uid="{DF254670-DA7F-48A4-8C51-CBFCD1C21A04}"/>
    <cellStyle name="Comma 17 2 4" xfId="6437" xr:uid="{00000000-0005-0000-0000-000070130000}"/>
    <cellStyle name="Comma 17 3" xfId="461" xr:uid="{00000000-0005-0000-0000-000071130000}"/>
    <cellStyle name="Comma 17 3 2" xfId="2636" xr:uid="{00000000-0005-0000-0000-000072130000}"/>
    <cellStyle name="Comma 17 3 2 2" xfId="4404" xr:uid="{00000000-0005-0000-0000-000073130000}"/>
    <cellStyle name="Comma 17 3 2 2 2" xfId="13534" xr:uid="{00000000-0005-0000-0000-000074130000}"/>
    <cellStyle name="Comma 17 3 2 2 2 2" xfId="30540" xr:uid="{26C5F32D-86E6-4866-9DCF-972B53A0CF36}"/>
    <cellStyle name="Comma 17 3 2 2 3" xfId="23703" xr:uid="{872583FF-D34C-4A82-B792-0990828BF2C2}"/>
    <cellStyle name="Comma 17 3 2 3" xfId="8036" xr:uid="{00000000-0005-0000-0000-000075130000}"/>
    <cellStyle name="Comma 17 3 2 3 2" xfId="15927" xr:uid="{00000000-0005-0000-0000-000076130000}"/>
    <cellStyle name="Comma 17 3 2 3 2 2" xfId="32933" xr:uid="{160A059C-E9D8-4892-AEB0-8959B362276E}"/>
    <cellStyle name="Comma 17 3 2 3 3" xfId="26096" xr:uid="{879D8334-BA55-4B22-AB1B-B1D9F4990D50}"/>
    <cellStyle name="Comma 17 3 2 4" xfId="11796" xr:uid="{00000000-0005-0000-0000-000077130000}"/>
    <cellStyle name="Comma 17 3 2 4 2" xfId="28802" xr:uid="{084FB2BC-A46C-48D6-A3B7-790B8C48A945}"/>
    <cellStyle name="Comma 17 3 2 5" xfId="21965" xr:uid="{0951A5A5-F681-48DE-AF8E-D4EEE1E454A3}"/>
    <cellStyle name="Comma 17 3 3" xfId="3743" xr:uid="{00000000-0005-0000-0000-000078130000}"/>
    <cellStyle name="Comma 17 3 3 2" xfId="12874" xr:uid="{00000000-0005-0000-0000-000079130000}"/>
    <cellStyle name="Comma 17 3 3 2 2" xfId="29880" xr:uid="{E0043EEB-98C9-4434-9119-2E444FCF634B}"/>
    <cellStyle name="Comma 17 3 3 3" xfId="23043" xr:uid="{5D9F3002-DA57-4A5E-8256-A3864A47C06B}"/>
    <cellStyle name="Comma 17 3 4" xfId="6438" xr:uid="{00000000-0005-0000-0000-00007A130000}"/>
    <cellStyle name="Comma 17 3 4 2" xfId="14966" xr:uid="{00000000-0005-0000-0000-00007B130000}"/>
    <cellStyle name="Comma 17 3 4 2 2" xfId="31972" xr:uid="{F864070F-D95E-457E-9449-5618943D33A2}"/>
    <cellStyle name="Comma 17 3 4 3" xfId="25135" xr:uid="{DEECE2B2-0A1D-407B-9730-496070118825}"/>
    <cellStyle name="Comma 17 3 5" xfId="11134" xr:uid="{00000000-0005-0000-0000-00007C130000}"/>
    <cellStyle name="Comma 17 3 5 2" xfId="28140" xr:uid="{69FE5155-70DC-4AA7-AD72-74F0FB2614ED}"/>
    <cellStyle name="Comma 17 3 6" xfId="21305" xr:uid="{CF1431D4-1F0B-450A-B40E-FACF5B033AE2}"/>
    <cellStyle name="Comma 17 4" xfId="2635" xr:uid="{00000000-0005-0000-0000-00007D130000}"/>
    <cellStyle name="Comma 17 4 2" xfId="4403" xr:uid="{00000000-0005-0000-0000-00007E130000}"/>
    <cellStyle name="Comma 17 4 2 2" xfId="13533" xr:uid="{00000000-0005-0000-0000-00007F130000}"/>
    <cellStyle name="Comma 17 4 2 2 2" xfId="30539" xr:uid="{CDC24C94-3767-4142-B650-D1380D56032D}"/>
    <cellStyle name="Comma 17 4 2 3" xfId="23702" xr:uid="{D7BB27F7-54D5-4E5D-AE53-3DF847D7DE54}"/>
    <cellStyle name="Comma 17 4 3" xfId="6864" xr:uid="{00000000-0005-0000-0000-000080130000}"/>
    <cellStyle name="Comma 17 4 3 2" xfId="15273" xr:uid="{00000000-0005-0000-0000-000081130000}"/>
    <cellStyle name="Comma 17 4 3 2 2" xfId="32279" xr:uid="{45986902-A4C9-48AF-9EDC-37601A0F3B29}"/>
    <cellStyle name="Comma 17 4 3 3" xfId="25442" xr:uid="{AD6AE474-70F7-4A15-8A48-940929C90CA8}"/>
    <cellStyle name="Comma 17 4 4" xfId="11795" xr:uid="{00000000-0005-0000-0000-000082130000}"/>
    <cellStyle name="Comma 17 4 4 2" xfId="28801" xr:uid="{DBB592A3-958C-45A9-9DBD-84DF067B8B24}"/>
    <cellStyle name="Comma 17 4 5" xfId="21964" xr:uid="{F07B5A52-F9BA-4A86-AE57-EDC2043C2500}"/>
    <cellStyle name="Comma 17 5" xfId="3742" xr:uid="{00000000-0005-0000-0000-000083130000}"/>
    <cellStyle name="Comma 17 5 2" xfId="7320" xr:uid="{00000000-0005-0000-0000-000084130000}"/>
    <cellStyle name="Comma 17 5 2 2" xfId="15525" xr:uid="{00000000-0005-0000-0000-000085130000}"/>
    <cellStyle name="Comma 17 5 2 2 2" xfId="32531" xr:uid="{49743370-16A8-4970-B4C6-CAF140D6489C}"/>
    <cellStyle name="Comma 17 5 2 3" xfId="25694" xr:uid="{0E97AE9D-5263-4D37-B9FC-B9F091CF53E9}"/>
    <cellStyle name="Comma 17 5 3" xfId="12873" xr:uid="{00000000-0005-0000-0000-000086130000}"/>
    <cellStyle name="Comma 17 5 3 2" xfId="29879" xr:uid="{6C1D7A1E-5D87-4ACA-8C18-B715ADC2EE3C}"/>
    <cellStyle name="Comma 17 5 4" xfId="23042" xr:uid="{7E34F920-DE0E-427A-A61B-2F8931F0CBEC}"/>
    <cellStyle name="Comma 17 6" xfId="5573" xr:uid="{00000000-0005-0000-0000-000087130000}"/>
    <cellStyle name="Comma 17 6 2" xfId="14637" xr:uid="{00000000-0005-0000-0000-000088130000}"/>
    <cellStyle name="Comma 17 6 2 2" xfId="31643" xr:uid="{8487708A-978B-4E76-BAA0-AFBFF28F9E3A}"/>
    <cellStyle name="Comma 17 6 3" xfId="24806" xr:uid="{17AEA168-CE77-4DEC-8DBA-1077632DF22E}"/>
    <cellStyle name="Comma 17 7" xfId="8711" xr:uid="{00000000-0005-0000-0000-000089130000}"/>
    <cellStyle name="Comma 17 7 2" xfId="16359" xr:uid="{00000000-0005-0000-0000-00008A130000}"/>
    <cellStyle name="Comma 17 7 2 2" xfId="33353" xr:uid="{403D0A49-1045-486D-919E-3F3FDEC57066}"/>
    <cellStyle name="Comma 17 7 3" xfId="26503" xr:uid="{5515D2FC-ADA7-4021-A057-E94FA3833F75}"/>
    <cellStyle name="Comma 17 8" xfId="20553" xr:uid="{00000000-0005-0000-0000-00008B130000}"/>
    <cellStyle name="Comma 17 8 2" xfId="34978" xr:uid="{CB8D6C5A-C991-4ECD-B290-56F1229CBADD}"/>
    <cellStyle name="Comma 17 9" xfId="11133" xr:uid="{00000000-0005-0000-0000-00008C130000}"/>
    <cellStyle name="Comma 17 9 2" xfId="28139" xr:uid="{82A00169-1D9C-4909-85AE-F591A4EA1780}"/>
    <cellStyle name="Comma 18" xfId="462" xr:uid="{00000000-0005-0000-0000-00008D130000}"/>
    <cellStyle name="Comma 18 10" xfId="20554" xr:uid="{00000000-0005-0000-0000-00008E130000}"/>
    <cellStyle name="Comma 18 10 2" xfId="34979" xr:uid="{F3FF25E2-C317-40F4-A407-4BBF0EB8C683}"/>
    <cellStyle name="Comma 18 11" xfId="11135" xr:uid="{00000000-0005-0000-0000-00008F130000}"/>
    <cellStyle name="Comma 18 11 2" xfId="28141" xr:uid="{CF4B8AC4-D4D2-4EFE-B4CC-4750A6D7EAFD}"/>
    <cellStyle name="Comma 18 12" xfId="21306" xr:uid="{75F94FFD-F2B2-44A9-8412-D60BD30EAB9C}"/>
    <cellStyle name="Comma 18 2" xfId="463" xr:uid="{00000000-0005-0000-0000-000090130000}"/>
    <cellStyle name="Comma 18 2 10" xfId="11136" xr:uid="{00000000-0005-0000-0000-000091130000}"/>
    <cellStyle name="Comma 18 2 10 2" xfId="28142" xr:uid="{B07F478C-04A3-48AE-ADE3-D082FDC7646A}"/>
    <cellStyle name="Comma 18 2 11" xfId="21307" xr:uid="{186ABC64-FE5C-486E-ADCC-D3F74BDC44BA}"/>
    <cellStyle name="Comma 18 2 2" xfId="464" xr:uid="{00000000-0005-0000-0000-000092130000}"/>
    <cellStyle name="Comma 18 2 2 2" xfId="6170" xr:uid="{00000000-0005-0000-0000-000093130000}"/>
    <cellStyle name="Comma 18 2 3" xfId="465" xr:uid="{00000000-0005-0000-0000-000094130000}"/>
    <cellStyle name="Comma 18 2 3 2" xfId="7472" xr:uid="{00000000-0005-0000-0000-000095130000}"/>
    <cellStyle name="Comma 18 2 4" xfId="466" xr:uid="{00000000-0005-0000-0000-000096130000}"/>
    <cellStyle name="Comma 18 2 4 2" xfId="2639" xr:uid="{00000000-0005-0000-0000-000097130000}"/>
    <cellStyle name="Comma 18 2 4 2 2" xfId="4407" xr:uid="{00000000-0005-0000-0000-000098130000}"/>
    <cellStyle name="Comma 18 2 4 2 2 2" xfId="13537" xr:uid="{00000000-0005-0000-0000-000099130000}"/>
    <cellStyle name="Comma 18 2 4 2 2 2 2" xfId="30543" xr:uid="{0B2D3A5B-50A3-4241-813E-ABDBE4AD1C88}"/>
    <cellStyle name="Comma 18 2 4 2 2 3" xfId="23706" xr:uid="{B07938C0-F712-42B9-93A4-7219D8C2E835}"/>
    <cellStyle name="Comma 18 2 4 2 3" xfId="11799" xr:uid="{00000000-0005-0000-0000-00009A130000}"/>
    <cellStyle name="Comma 18 2 4 2 3 2" xfId="28805" xr:uid="{46ED6F11-3F50-4BDA-9242-3B4B051A587A}"/>
    <cellStyle name="Comma 18 2 4 2 4" xfId="21968" xr:uid="{7341EA7C-8EDC-4089-9DB3-A7654AFF9796}"/>
    <cellStyle name="Comma 18 2 4 3" xfId="3746" xr:uid="{00000000-0005-0000-0000-00009B130000}"/>
    <cellStyle name="Comma 18 2 4 3 2" xfId="12877" xr:uid="{00000000-0005-0000-0000-00009C130000}"/>
    <cellStyle name="Comma 18 2 4 3 2 2" xfId="29883" xr:uid="{8A6EBB9F-978F-46E4-9AB4-0D9A7A9C35DB}"/>
    <cellStyle name="Comma 18 2 4 3 3" xfId="23046" xr:uid="{C1AD9C8B-5D36-4AFE-905D-C3224F04D1A9}"/>
    <cellStyle name="Comma 18 2 4 4" xfId="8038" xr:uid="{00000000-0005-0000-0000-00009D130000}"/>
    <cellStyle name="Comma 18 2 4 4 2" xfId="15929" xr:uid="{00000000-0005-0000-0000-00009E130000}"/>
    <cellStyle name="Comma 18 2 4 4 2 2" xfId="32935" xr:uid="{9256CF68-5CA7-47B5-9DFE-1817D510358C}"/>
    <cellStyle name="Comma 18 2 4 4 3" xfId="26098" xr:uid="{2E57F388-E99E-4CBB-A1FE-B3DDBA8C63EF}"/>
    <cellStyle name="Comma 18 2 4 5" xfId="11137" xr:uid="{00000000-0005-0000-0000-00009F130000}"/>
    <cellStyle name="Comma 18 2 4 5 2" xfId="28143" xr:uid="{320DE133-554E-437F-AE48-4F88E6314ECC}"/>
    <cellStyle name="Comma 18 2 4 6" xfId="21308" xr:uid="{2D693524-4713-42D0-9C16-92A7731E683B}"/>
    <cellStyle name="Comma 18 2 5" xfId="467" xr:uid="{00000000-0005-0000-0000-0000A0130000}"/>
    <cellStyle name="Comma 18 2 5 2" xfId="7322" xr:uid="{00000000-0005-0000-0000-0000A1130000}"/>
    <cellStyle name="Comma 18 2 5 2 2" xfId="15527" xr:uid="{00000000-0005-0000-0000-0000A2130000}"/>
    <cellStyle name="Comma 18 2 5 2 2 2" xfId="32533" xr:uid="{3FE2A179-3D82-4B46-940E-869E2B93CBCF}"/>
    <cellStyle name="Comma 18 2 5 2 3" xfId="25696" xr:uid="{8A91F42F-C64E-4D27-A481-986AB93F5E68}"/>
    <cellStyle name="Comma 18 2 6" xfId="2638" xr:uid="{00000000-0005-0000-0000-0000A3130000}"/>
    <cellStyle name="Comma 18 2 6 2" xfId="4406" xr:uid="{00000000-0005-0000-0000-0000A4130000}"/>
    <cellStyle name="Comma 18 2 6 2 2" xfId="13536" xr:uid="{00000000-0005-0000-0000-0000A5130000}"/>
    <cellStyle name="Comma 18 2 6 2 2 2" xfId="30542" xr:uid="{561A4E20-66C7-4DA8-906B-CAA2846AF706}"/>
    <cellStyle name="Comma 18 2 6 2 3" xfId="23705" xr:uid="{9B06160E-1218-4E42-929C-D6CDB6556FBE}"/>
    <cellStyle name="Comma 18 2 6 3" xfId="11798" xr:uid="{00000000-0005-0000-0000-0000A6130000}"/>
    <cellStyle name="Comma 18 2 6 3 2" xfId="28804" xr:uid="{F7454B05-2280-4EDE-8C91-0D11DE5AC6D6}"/>
    <cellStyle name="Comma 18 2 6 4" xfId="21967" xr:uid="{CDC27418-9B1D-408D-9E31-81892EF92317}"/>
    <cellStyle name="Comma 18 2 7" xfId="3745" xr:uid="{00000000-0005-0000-0000-0000A7130000}"/>
    <cellStyle name="Comma 18 2 7 2" xfId="12876" xr:uid="{00000000-0005-0000-0000-0000A8130000}"/>
    <cellStyle name="Comma 18 2 7 2 2" xfId="29882" xr:uid="{E37BAF4D-1BF9-45B3-A352-6361B9D4DA42}"/>
    <cellStyle name="Comma 18 2 7 3" xfId="23045" xr:uid="{662D9BDB-132A-455D-AFC9-F805F0538AA7}"/>
    <cellStyle name="Comma 18 2 8" xfId="5575" xr:uid="{00000000-0005-0000-0000-0000A9130000}"/>
    <cellStyle name="Comma 18 2 9" xfId="20555" xr:uid="{00000000-0005-0000-0000-0000AA130000}"/>
    <cellStyle name="Comma 18 2 9 2" xfId="34980" xr:uid="{0E887E91-DC6B-4C4F-A9E5-5765FFEF1BEF}"/>
    <cellStyle name="Comma 18 3" xfId="468" xr:uid="{00000000-0005-0000-0000-0000AB130000}"/>
    <cellStyle name="Comma 18 3 2" xfId="6169" xr:uid="{00000000-0005-0000-0000-0000AC130000}"/>
    <cellStyle name="Comma 18 4" xfId="469" xr:uid="{00000000-0005-0000-0000-0000AD130000}"/>
    <cellStyle name="Comma 18 4 2" xfId="2640" xr:uid="{00000000-0005-0000-0000-0000AE130000}"/>
    <cellStyle name="Comma 18 4 2 2" xfId="4408" xr:uid="{00000000-0005-0000-0000-0000AF130000}"/>
    <cellStyle name="Comma 18 4 2 2 2" xfId="13538" xr:uid="{00000000-0005-0000-0000-0000B0130000}"/>
    <cellStyle name="Comma 18 4 2 2 2 2" xfId="30544" xr:uid="{8FE644EC-FF2A-4263-9555-4CD19B925F25}"/>
    <cellStyle name="Comma 18 4 2 2 3" xfId="23707" xr:uid="{70FF1F47-6DB6-4868-B7AE-51C7131BC1C1}"/>
    <cellStyle name="Comma 18 4 2 3" xfId="7471" xr:uid="{00000000-0005-0000-0000-0000B1130000}"/>
    <cellStyle name="Comma 18 4 2 4" xfId="11800" xr:uid="{00000000-0005-0000-0000-0000B2130000}"/>
    <cellStyle name="Comma 18 4 2 4 2" xfId="28806" xr:uid="{F7CAF416-B983-4155-9A5A-F10E34BBF957}"/>
    <cellStyle name="Comma 18 4 2 5" xfId="21969" xr:uid="{6CF97424-30BC-495C-BC12-28CF2AA69A19}"/>
    <cellStyle name="Comma 18 4 3" xfId="3747" xr:uid="{00000000-0005-0000-0000-0000B3130000}"/>
    <cellStyle name="Comma 18 4 3 2" xfId="12878" xr:uid="{00000000-0005-0000-0000-0000B4130000}"/>
    <cellStyle name="Comma 18 4 3 2 2" xfId="29884" xr:uid="{5E93580D-7A86-4D6E-977D-CD4C02ADFA72}"/>
    <cellStyle name="Comma 18 4 3 3" xfId="23047" xr:uid="{9DB83EAC-B056-485F-8248-A72A7ED24BAB}"/>
    <cellStyle name="Comma 18 4 4" xfId="6866" xr:uid="{00000000-0005-0000-0000-0000B5130000}"/>
    <cellStyle name="Comma 18 4 5" xfId="11138" xr:uid="{00000000-0005-0000-0000-0000B6130000}"/>
    <cellStyle name="Comma 18 4 5 2" xfId="28144" xr:uid="{F99E910B-D568-47DC-8136-5CBFDA84A66E}"/>
    <cellStyle name="Comma 18 4 6" xfId="21309" xr:uid="{1C755F6D-29D8-4E7E-81C0-D7C8F6D42649}"/>
    <cellStyle name="Comma 18 5" xfId="470" xr:uid="{00000000-0005-0000-0000-0000B7130000}"/>
    <cellStyle name="Comma 18 5 2" xfId="8037" xr:uid="{00000000-0005-0000-0000-0000B8130000}"/>
    <cellStyle name="Comma 18 5 2 2" xfId="15928" xr:uid="{00000000-0005-0000-0000-0000B9130000}"/>
    <cellStyle name="Comma 18 5 2 2 2" xfId="32934" xr:uid="{7B183CBE-CBA0-4D8E-8A2B-35C19373BD0B}"/>
    <cellStyle name="Comma 18 5 2 3" xfId="26097" xr:uid="{993DD961-B6A5-4187-951A-8C9367B8A46B}"/>
    <cellStyle name="Comma 18 6" xfId="2637" xr:uid="{00000000-0005-0000-0000-0000BA130000}"/>
    <cellStyle name="Comma 18 6 2" xfId="4405" xr:uid="{00000000-0005-0000-0000-0000BB130000}"/>
    <cellStyle name="Comma 18 6 2 2" xfId="13535" xr:uid="{00000000-0005-0000-0000-0000BC130000}"/>
    <cellStyle name="Comma 18 6 2 2 2" xfId="30541" xr:uid="{13A4D330-0FE3-4145-BE0D-3F0B796FB6C9}"/>
    <cellStyle name="Comma 18 6 2 3" xfId="23704" xr:uid="{2A11FB9B-808A-4662-BDF4-D70B682E84CF}"/>
    <cellStyle name="Comma 18 6 3" xfId="7321" xr:uid="{00000000-0005-0000-0000-0000BD130000}"/>
    <cellStyle name="Comma 18 6 3 2" xfId="15526" xr:uid="{00000000-0005-0000-0000-0000BE130000}"/>
    <cellStyle name="Comma 18 6 3 2 2" xfId="32532" xr:uid="{914D8246-B4FD-4D7F-9727-F6EE50BE4061}"/>
    <cellStyle name="Comma 18 6 3 3" xfId="25695" xr:uid="{4F603EA8-BD6A-4A00-A528-646F0251D08D}"/>
    <cellStyle name="Comma 18 6 4" xfId="11797" xr:uid="{00000000-0005-0000-0000-0000BF130000}"/>
    <cellStyle name="Comma 18 6 4 2" xfId="28803" xr:uid="{136B92FF-1039-4996-86FC-E67A718734F2}"/>
    <cellStyle name="Comma 18 6 5" xfId="21966" xr:uid="{694B852E-3A2E-4C7A-A230-1063106E4762}"/>
    <cellStyle name="Comma 18 7" xfId="3744" xr:uid="{00000000-0005-0000-0000-0000C0130000}"/>
    <cellStyle name="Comma 18 7 2" xfId="12875" xr:uid="{00000000-0005-0000-0000-0000C1130000}"/>
    <cellStyle name="Comma 18 7 2 2" xfId="29881" xr:uid="{84B17605-C35B-46B7-8799-AA76911DCB1A}"/>
    <cellStyle name="Comma 18 7 3" xfId="23044" xr:uid="{47574CD0-2C31-4CE5-9B56-DB6C0F97012E}"/>
    <cellStyle name="Comma 18 8" xfId="5574" xr:uid="{00000000-0005-0000-0000-0000C2130000}"/>
    <cellStyle name="Comma 18 9" xfId="8712" xr:uid="{00000000-0005-0000-0000-0000C3130000}"/>
    <cellStyle name="Comma 18 9 2" xfId="16360" xr:uid="{00000000-0005-0000-0000-0000C4130000}"/>
    <cellStyle name="Comma 18 9 2 2" xfId="33354" xr:uid="{4087E927-1718-4918-9C64-C5AA784D1E24}"/>
    <cellStyle name="Comma 18 9 3" xfId="26504" xr:uid="{D29655A6-CFF6-4B8E-BAC4-FE44D290C8BB}"/>
    <cellStyle name="Comma 184" xfId="6439" xr:uid="{00000000-0005-0000-0000-0000C5130000}"/>
    <cellStyle name="Comma 184 2" xfId="14967" xr:uid="{00000000-0005-0000-0000-0000C6130000}"/>
    <cellStyle name="Comma 184 2 2" xfId="31973" xr:uid="{F22F97BD-B29B-4BCD-91DA-43C81BCAB4E0}"/>
    <cellStyle name="Comma 184 3" xfId="25136" xr:uid="{AC19F893-A12A-49E1-8DF5-29D337928664}"/>
    <cellStyle name="Comma 19" xfId="471" xr:uid="{00000000-0005-0000-0000-0000C7130000}"/>
    <cellStyle name="Comma 19 2" xfId="472" xr:uid="{00000000-0005-0000-0000-0000C8130000}"/>
    <cellStyle name="Comma 19 2 2" xfId="473" xr:uid="{00000000-0005-0000-0000-0000C9130000}"/>
    <cellStyle name="Comma 19 2 2 2" xfId="474" xr:uid="{00000000-0005-0000-0000-0000CA130000}"/>
    <cellStyle name="Comma 19 2 2 2 2" xfId="2643" xr:uid="{00000000-0005-0000-0000-0000CB130000}"/>
    <cellStyle name="Comma 19 2 2 2 2 2" xfId="4411" xr:uid="{00000000-0005-0000-0000-0000CC130000}"/>
    <cellStyle name="Comma 19 2 2 2 2 2 2" xfId="13541" xr:uid="{00000000-0005-0000-0000-0000CD130000}"/>
    <cellStyle name="Comma 19 2 2 2 2 2 2 2" xfId="30547" xr:uid="{7E2EDF1E-FC2D-410F-8A4C-9A3CAA503511}"/>
    <cellStyle name="Comma 19 2 2 2 2 2 3" xfId="23710" xr:uid="{8F57105D-D80D-4E2C-A182-7F8CC3A68C9B}"/>
    <cellStyle name="Comma 19 2 2 2 2 3" xfId="11803" xr:uid="{00000000-0005-0000-0000-0000CE130000}"/>
    <cellStyle name="Comma 19 2 2 2 2 3 2" xfId="28809" xr:uid="{037436E8-9A08-4E12-BF08-CC6F31992FD4}"/>
    <cellStyle name="Comma 19 2 2 2 2 4" xfId="21972" xr:uid="{96A963B5-9AAE-4642-966A-61B35F765E18}"/>
    <cellStyle name="Comma 19 2 2 2 3" xfId="3750" xr:uid="{00000000-0005-0000-0000-0000CF130000}"/>
    <cellStyle name="Comma 19 2 2 2 3 2" xfId="12881" xr:uid="{00000000-0005-0000-0000-0000D0130000}"/>
    <cellStyle name="Comma 19 2 2 2 3 2 2" xfId="29887" xr:uid="{332962EA-134E-4619-AF3E-6B0B711E1B9E}"/>
    <cellStyle name="Comma 19 2 2 2 3 3" xfId="23050" xr:uid="{EB4B28C3-ABE4-44DF-AD0E-AAD718AD7B26}"/>
    <cellStyle name="Comma 19 2 2 2 4" xfId="8146" xr:uid="{00000000-0005-0000-0000-0000D1130000}"/>
    <cellStyle name="Comma 19 2 2 2 4 2" xfId="16036" xr:uid="{00000000-0005-0000-0000-0000D2130000}"/>
    <cellStyle name="Comma 19 2 2 2 4 2 2" xfId="33042" xr:uid="{CFADC6D5-EE37-4A2E-ABA7-9D2EA606C904}"/>
    <cellStyle name="Comma 19 2 2 2 4 3" xfId="26205" xr:uid="{38DC7A5C-5248-4645-8FD7-F07EB98C2E3B}"/>
    <cellStyle name="Comma 19 2 2 2 5" xfId="11141" xr:uid="{00000000-0005-0000-0000-0000D3130000}"/>
    <cellStyle name="Comma 19 2 2 2 5 2" xfId="28147" xr:uid="{ED6B4ADC-D121-494C-BF1C-A8A59DC5DB31}"/>
    <cellStyle name="Comma 19 2 2 2 6" xfId="21312" xr:uid="{A891D893-1DAA-4335-9D57-713973ECA821}"/>
    <cellStyle name="Comma 19 2 2 3" xfId="475" xr:uid="{00000000-0005-0000-0000-0000D4130000}"/>
    <cellStyle name="Comma 19 2 2 3 2" xfId="2644" xr:uid="{00000000-0005-0000-0000-0000D5130000}"/>
    <cellStyle name="Comma 19 2 2 3 2 2" xfId="4412" xr:uid="{00000000-0005-0000-0000-0000D6130000}"/>
    <cellStyle name="Comma 19 2 2 3 2 2 2" xfId="13542" xr:uid="{00000000-0005-0000-0000-0000D7130000}"/>
    <cellStyle name="Comma 19 2 2 3 2 2 2 2" xfId="30548" xr:uid="{DBBAE603-2FF2-4E1B-B9F9-9DADC0EFBAF8}"/>
    <cellStyle name="Comma 19 2 2 3 2 2 3" xfId="23711" xr:uid="{A6DC3E2C-6F1D-4681-A70E-D8E1C5B44E0C}"/>
    <cellStyle name="Comma 19 2 2 3 2 3" xfId="11804" xr:uid="{00000000-0005-0000-0000-0000D8130000}"/>
    <cellStyle name="Comma 19 2 2 3 2 3 2" xfId="28810" xr:uid="{005ECD70-EC9C-4D42-8031-DD37DAC85198}"/>
    <cellStyle name="Comma 19 2 2 3 2 4" xfId="21973" xr:uid="{853D299E-D4BB-4C81-9BEB-63D729AB5120}"/>
    <cellStyle name="Comma 19 2 2 3 3" xfId="3751" xr:uid="{00000000-0005-0000-0000-0000D9130000}"/>
    <cellStyle name="Comma 19 2 2 3 3 2" xfId="12882" xr:uid="{00000000-0005-0000-0000-0000DA130000}"/>
    <cellStyle name="Comma 19 2 2 3 3 2 2" xfId="29888" xr:uid="{02983DB4-0737-4F10-926E-BDB76C3B62F5}"/>
    <cellStyle name="Comma 19 2 2 3 3 3" xfId="23051" xr:uid="{C8445711-0372-4C04-890C-7D02D042FB7B}"/>
    <cellStyle name="Comma 19 2 2 3 4" xfId="7474" xr:uid="{00000000-0005-0000-0000-0000DB130000}"/>
    <cellStyle name="Comma 19 2 2 3 4 2" xfId="15627" xr:uid="{00000000-0005-0000-0000-0000DC130000}"/>
    <cellStyle name="Comma 19 2 2 3 4 2 2" xfId="32633" xr:uid="{230DEB81-20C8-45A0-B230-E4E3AB68608D}"/>
    <cellStyle name="Comma 19 2 2 3 4 3" xfId="25796" xr:uid="{38CF2E0D-2EAE-4C35-A789-700333EFAA94}"/>
    <cellStyle name="Comma 19 2 2 3 5" xfId="11142" xr:uid="{00000000-0005-0000-0000-0000DD130000}"/>
    <cellStyle name="Comma 19 2 2 3 5 2" xfId="28148" xr:uid="{19157A10-ED0E-4FCE-9649-9A5B1A2053A0}"/>
    <cellStyle name="Comma 19 2 2 3 6" xfId="21313" xr:uid="{8001FCA7-62FC-454A-B6A4-DD4690607986}"/>
    <cellStyle name="Comma 19 2 2 4" xfId="2642" xr:uid="{00000000-0005-0000-0000-0000DE130000}"/>
    <cellStyle name="Comma 19 2 2 4 2" xfId="4410" xr:uid="{00000000-0005-0000-0000-0000DF130000}"/>
    <cellStyle name="Comma 19 2 2 4 2 2" xfId="13540" xr:uid="{00000000-0005-0000-0000-0000E0130000}"/>
    <cellStyle name="Comma 19 2 2 4 2 2 2" xfId="30546" xr:uid="{645D4671-4872-4284-B9B1-E3C99AD3C162}"/>
    <cellStyle name="Comma 19 2 2 4 2 3" xfId="23709" xr:uid="{B5B3D2C4-9B2D-45D5-ABC2-7F9AB6D7F297}"/>
    <cellStyle name="Comma 19 2 2 4 3" xfId="11802" xr:uid="{00000000-0005-0000-0000-0000E1130000}"/>
    <cellStyle name="Comma 19 2 2 4 3 2" xfId="28808" xr:uid="{D6A0B342-55BB-4E62-B88C-5CC76300CA6F}"/>
    <cellStyle name="Comma 19 2 2 4 4" xfId="21971" xr:uid="{DE5B7082-5516-4FF6-A46B-4AA3FE7F3996}"/>
    <cellStyle name="Comma 19 2 2 5" xfId="3749" xr:uid="{00000000-0005-0000-0000-0000E2130000}"/>
    <cellStyle name="Comma 19 2 2 5 2" xfId="12880" xr:uid="{00000000-0005-0000-0000-0000E3130000}"/>
    <cellStyle name="Comma 19 2 2 5 2 2" xfId="29886" xr:uid="{8972FB64-F74D-455F-A3AF-721A2665E09A}"/>
    <cellStyle name="Comma 19 2 2 5 3" xfId="23049" xr:uid="{1D58D7EF-F2B5-462E-A298-4EA1D7E5E697}"/>
    <cellStyle name="Comma 19 2 2 6" xfId="6868" xr:uid="{00000000-0005-0000-0000-0000E4130000}"/>
    <cellStyle name="Comma 19 2 2 6 2" xfId="15274" xr:uid="{00000000-0005-0000-0000-0000E5130000}"/>
    <cellStyle name="Comma 19 2 2 6 2 2" xfId="32280" xr:uid="{0C03B44D-D7F9-4D59-9C60-BE80A70FCC73}"/>
    <cellStyle name="Comma 19 2 2 6 3" xfId="25443" xr:uid="{BEDE4F60-42B7-4D21-B17B-F3FAA3C9EEC7}"/>
    <cellStyle name="Comma 19 2 2 7" xfId="11140" xr:uid="{00000000-0005-0000-0000-0000E6130000}"/>
    <cellStyle name="Comma 19 2 2 7 2" xfId="28146" xr:uid="{988151DA-4EC2-4821-8C16-651D28F0EE01}"/>
    <cellStyle name="Comma 19 2 2 8" xfId="21311" xr:uid="{528ECB39-FB32-4A7F-89CC-10FC73D15843}"/>
    <cellStyle name="Comma 19 2 3" xfId="476" xr:uid="{00000000-0005-0000-0000-0000E7130000}"/>
    <cellStyle name="Comma 19 2 3 2" xfId="2645" xr:uid="{00000000-0005-0000-0000-0000E8130000}"/>
    <cellStyle name="Comma 19 2 3 2 2" xfId="4413" xr:uid="{00000000-0005-0000-0000-0000E9130000}"/>
    <cellStyle name="Comma 19 2 3 2 2 2" xfId="13543" xr:uid="{00000000-0005-0000-0000-0000EA130000}"/>
    <cellStyle name="Comma 19 2 3 2 2 2 2" xfId="30549" xr:uid="{52CED695-8056-4472-B426-F6518C89DEA3}"/>
    <cellStyle name="Comma 19 2 3 2 2 3" xfId="23712" xr:uid="{9E480F2A-2DA4-48AD-9577-208852233A2A}"/>
    <cellStyle name="Comma 19 2 3 2 3" xfId="11805" xr:uid="{00000000-0005-0000-0000-0000EB130000}"/>
    <cellStyle name="Comma 19 2 3 2 3 2" xfId="28811" xr:uid="{283BCCE1-9AA0-44A5-9655-61DB9C671098}"/>
    <cellStyle name="Comma 19 2 3 2 4" xfId="21974" xr:uid="{912F9F70-EF39-4C30-B9B6-B4B3CE399684}"/>
    <cellStyle name="Comma 19 2 3 3" xfId="3752" xr:uid="{00000000-0005-0000-0000-0000EC130000}"/>
    <cellStyle name="Comma 19 2 3 3 2" xfId="12883" xr:uid="{00000000-0005-0000-0000-0000ED130000}"/>
    <cellStyle name="Comma 19 2 3 3 2 2" xfId="29889" xr:uid="{42CA511A-E4A9-4728-9069-F117A5CFD870}"/>
    <cellStyle name="Comma 19 2 3 3 3" xfId="23052" xr:uid="{5488A604-C72A-45FD-8532-6ABDDD6F479D}"/>
    <cellStyle name="Comma 19 2 3 4" xfId="8039" xr:uid="{00000000-0005-0000-0000-0000EE130000}"/>
    <cellStyle name="Comma 19 2 3 4 2" xfId="15930" xr:uid="{00000000-0005-0000-0000-0000EF130000}"/>
    <cellStyle name="Comma 19 2 3 4 2 2" xfId="32936" xr:uid="{C66A22E6-A34C-400D-9083-E4823E098D3A}"/>
    <cellStyle name="Comma 19 2 3 4 3" xfId="26099" xr:uid="{3BCA2544-85A0-49D8-808A-9B73060ED64D}"/>
    <cellStyle name="Comma 19 2 3 5" xfId="11143" xr:uid="{00000000-0005-0000-0000-0000F0130000}"/>
    <cellStyle name="Comma 19 2 3 5 2" xfId="28149" xr:uid="{36CEA1B7-02FD-40F0-94EE-D441E1F8E6BA}"/>
    <cellStyle name="Comma 19 2 3 6" xfId="21314" xr:uid="{0AA0F50F-4921-49AF-83B8-3ED3F4A3A5C9}"/>
    <cellStyle name="Comma 19 2 4" xfId="477" xr:uid="{00000000-0005-0000-0000-0000F1130000}"/>
    <cellStyle name="Comma 19 2 4 2" xfId="478" xr:uid="{00000000-0005-0000-0000-0000F2130000}"/>
    <cellStyle name="Comma 19 2 4 3" xfId="7324" xr:uid="{00000000-0005-0000-0000-0000F3130000}"/>
    <cellStyle name="Comma 19 2 4 3 2" xfId="15528" xr:uid="{00000000-0005-0000-0000-0000F4130000}"/>
    <cellStyle name="Comma 19 2 4 3 2 2" xfId="32534" xr:uid="{29BBD439-4355-454E-8A81-03EB6A3536A2}"/>
    <cellStyle name="Comma 19 2 4 3 3" xfId="25697" xr:uid="{2F593514-46F2-497D-A351-8482A4B12800}"/>
    <cellStyle name="Comma 19 2 5" xfId="2641" xr:uid="{00000000-0005-0000-0000-0000F5130000}"/>
    <cellStyle name="Comma 19 2 5 2" xfId="4409" xr:uid="{00000000-0005-0000-0000-0000F6130000}"/>
    <cellStyle name="Comma 19 2 5 2 2" xfId="13539" xr:uid="{00000000-0005-0000-0000-0000F7130000}"/>
    <cellStyle name="Comma 19 2 5 2 2 2" xfId="30545" xr:uid="{3269A586-1376-4BE3-8230-E1D669F13653}"/>
    <cellStyle name="Comma 19 2 5 2 3" xfId="23708" xr:uid="{82EA8FFF-7421-4C79-87B6-EABC8D0E2332}"/>
    <cellStyle name="Comma 19 2 5 3" xfId="11801" xr:uid="{00000000-0005-0000-0000-0000F8130000}"/>
    <cellStyle name="Comma 19 2 5 3 2" xfId="28807" xr:uid="{BBB026A1-F009-4E49-B85D-F84C4EB3E768}"/>
    <cellStyle name="Comma 19 2 5 4" xfId="21970" xr:uid="{06712BF0-0A65-43D5-B0B9-F4656231C634}"/>
    <cellStyle name="Comma 19 2 6" xfId="3748" xr:uid="{00000000-0005-0000-0000-0000F9130000}"/>
    <cellStyle name="Comma 19 2 6 2" xfId="12879" xr:uid="{00000000-0005-0000-0000-0000FA130000}"/>
    <cellStyle name="Comma 19 2 6 2 2" xfId="29885" xr:uid="{CCFA7A70-E643-4D74-92AE-DE32D20FB27B}"/>
    <cellStyle name="Comma 19 2 6 3" xfId="23048" xr:uid="{DA766337-1439-4EC7-BB63-88FD247F9410}"/>
    <cellStyle name="Comma 19 2 7" xfId="5577" xr:uid="{00000000-0005-0000-0000-0000FB130000}"/>
    <cellStyle name="Comma 19 2 7 2" xfId="14638" xr:uid="{00000000-0005-0000-0000-0000FC130000}"/>
    <cellStyle name="Comma 19 2 7 2 2" xfId="31644" xr:uid="{5DD4FD9F-A3A8-4B3F-884B-95CDDF2ACAB2}"/>
    <cellStyle name="Comma 19 2 7 3" xfId="24807" xr:uid="{30EA9B9B-AC87-4E80-83AB-BCB8EBD5D372}"/>
    <cellStyle name="Comma 19 2 8" xfId="11139" xr:uid="{00000000-0005-0000-0000-0000FD130000}"/>
    <cellStyle name="Comma 19 2 8 2" xfId="28145" xr:uid="{5C944E14-0423-416D-AAE5-3ADEA1256E82}"/>
    <cellStyle name="Comma 19 2 9" xfId="21310" xr:uid="{0E815488-6DBA-4CAF-B6A7-1175D7C5D610}"/>
    <cellStyle name="Comma 19 3" xfId="479" xr:uid="{00000000-0005-0000-0000-0000FE130000}"/>
    <cellStyle name="Comma 19 3 2" xfId="480" xr:uid="{00000000-0005-0000-0000-0000FF130000}"/>
    <cellStyle name="Comma 19 3 2 2" xfId="6172" xr:uid="{00000000-0005-0000-0000-000000140000}"/>
    <cellStyle name="Comma 19 3 3" xfId="481" xr:uid="{00000000-0005-0000-0000-000001140000}"/>
    <cellStyle name="Comma 19 3 4" xfId="5578" xr:uid="{00000000-0005-0000-0000-000002140000}"/>
    <cellStyle name="Comma 19 4" xfId="482" xr:uid="{00000000-0005-0000-0000-000003140000}"/>
    <cellStyle name="Comma 19 4 2" xfId="6171" xr:uid="{00000000-0005-0000-0000-000004140000}"/>
    <cellStyle name="Comma 19 5" xfId="483" xr:uid="{00000000-0005-0000-0000-000005140000}"/>
    <cellStyle name="Comma 19 5 2" xfId="7473" xr:uid="{00000000-0005-0000-0000-000006140000}"/>
    <cellStyle name="Comma 19 5 3" xfId="6867" xr:uid="{00000000-0005-0000-0000-000007140000}"/>
    <cellStyle name="Comma 19 6" xfId="484" xr:uid="{00000000-0005-0000-0000-000008140000}"/>
    <cellStyle name="Comma 19 6 2" xfId="7323" xr:uid="{00000000-0005-0000-0000-000009140000}"/>
    <cellStyle name="Comma 19 7" xfId="5576" xr:uid="{00000000-0005-0000-0000-00000A140000}"/>
    <cellStyle name="Comma 19 8" xfId="8713" xr:uid="{00000000-0005-0000-0000-00000B140000}"/>
    <cellStyle name="Comma 19 8 2" xfId="16361" xr:uid="{00000000-0005-0000-0000-00000C140000}"/>
    <cellStyle name="Comma 19 8 2 2" xfId="33355" xr:uid="{415C5DBE-DD54-4058-9E2E-7893797B6AF0}"/>
    <cellStyle name="Comma 19 8 3" xfId="26505" xr:uid="{525E8995-BBF2-45DD-9F8D-61F0E01B2FA5}"/>
    <cellStyle name="Comma 19 9" xfId="20556" xr:uid="{00000000-0005-0000-0000-00000D140000}"/>
    <cellStyle name="Comma 19 9 2" xfId="34981" xr:uid="{FEBBEDEF-B65C-4BDB-90D7-2B537E4BBECB}"/>
    <cellStyle name="Comma 2" xfId="485" xr:uid="{00000000-0005-0000-0000-00000E140000}"/>
    <cellStyle name="Comma 2 10" xfId="486" xr:uid="{00000000-0005-0000-0000-00000F140000}"/>
    <cellStyle name="Comma 2 10 2" xfId="2647" xr:uid="{00000000-0005-0000-0000-000010140000}"/>
    <cellStyle name="Comma 2 10 2 2" xfId="4415" xr:uid="{00000000-0005-0000-0000-000011140000}"/>
    <cellStyle name="Comma 2 10 2 2 2" xfId="8360" xr:uid="{00000000-0005-0000-0000-000012140000}"/>
    <cellStyle name="Comma 2 10 2 2 2 2" xfId="16249" xr:uid="{00000000-0005-0000-0000-000013140000}"/>
    <cellStyle name="Comma 2 10 2 2 2 2 2" xfId="33255" xr:uid="{9D69A718-5E10-4335-9F94-4E99AA7B2053}"/>
    <cellStyle name="Comma 2 10 2 2 2 3" xfId="26418" xr:uid="{1173957C-6AEA-42F7-83BF-EDE24197C4B0}"/>
    <cellStyle name="Comma 2 10 2 2 3" xfId="13545" xr:uid="{00000000-0005-0000-0000-000014140000}"/>
    <cellStyle name="Comma 2 10 2 2 3 2" xfId="30551" xr:uid="{7EFEA186-9CE8-4EAA-A13A-D061BD79D617}"/>
    <cellStyle name="Comma 2 10 2 2 4" xfId="23714" xr:uid="{A0C2BB5F-45BC-42E7-9774-70F9292F764A}"/>
    <cellStyle name="Comma 2 10 2 3" xfId="7923" xr:uid="{00000000-0005-0000-0000-000015140000}"/>
    <cellStyle name="Comma 2 10 2 3 2" xfId="15853" xr:uid="{00000000-0005-0000-0000-000016140000}"/>
    <cellStyle name="Comma 2 10 2 3 2 2" xfId="32859" xr:uid="{9E5FFA2D-3322-478F-A953-FD869DB558D2}"/>
    <cellStyle name="Comma 2 10 2 3 3" xfId="26022" xr:uid="{92385E50-D032-414D-A3A0-055EA3C5C8F0}"/>
    <cellStyle name="Comma 2 10 2 4" xfId="7229" xr:uid="{00000000-0005-0000-0000-000017140000}"/>
    <cellStyle name="Comma 2 10 2 4 2" xfId="15467" xr:uid="{00000000-0005-0000-0000-000018140000}"/>
    <cellStyle name="Comma 2 10 2 4 2 2" xfId="32473" xr:uid="{88025329-42D1-47CC-921B-AD6E93DDB8EC}"/>
    <cellStyle name="Comma 2 10 2 4 3" xfId="25636" xr:uid="{B3422B91-23F2-404A-A743-8015198DF284}"/>
    <cellStyle name="Comma 2 10 2 5" xfId="11807" xr:uid="{00000000-0005-0000-0000-000019140000}"/>
    <cellStyle name="Comma 2 10 2 5 2" xfId="28813" xr:uid="{DE335D95-11AA-47B7-95AB-C039B25C8F0A}"/>
    <cellStyle name="Comma 2 10 2 6" xfId="21976" xr:uid="{B9277406-4360-447F-A685-6A7E4DED43E6}"/>
    <cellStyle name="Comma 2 10 3" xfId="3754" xr:uid="{00000000-0005-0000-0000-00001A140000}"/>
    <cellStyle name="Comma 2 10 3 2" xfId="8147" xr:uid="{00000000-0005-0000-0000-00001B140000}"/>
    <cellStyle name="Comma 2 10 3 2 2" xfId="16037" xr:uid="{00000000-0005-0000-0000-00001C140000}"/>
    <cellStyle name="Comma 2 10 3 2 2 2" xfId="33043" xr:uid="{4BF0A0E3-C811-49A5-BD68-BBED18F64B21}"/>
    <cellStyle name="Comma 2 10 3 2 3" xfId="26206" xr:uid="{C4B40C48-ECA6-4AD0-9346-8AF20707B436}"/>
    <cellStyle name="Comma 2 10 3 3" xfId="12885" xr:uid="{00000000-0005-0000-0000-00001D140000}"/>
    <cellStyle name="Comma 2 10 3 3 2" xfId="29891" xr:uid="{AA27AB67-70B9-4635-A91C-58FB0D504828}"/>
    <cellStyle name="Comma 2 10 3 4" xfId="23054" xr:uid="{6B529275-960F-43EB-BB61-7F9F312826AA}"/>
    <cellStyle name="Comma 2 10 4" xfId="7475" xr:uid="{00000000-0005-0000-0000-00001E140000}"/>
    <cellStyle name="Comma 2 10 4 2" xfId="15628" xr:uid="{00000000-0005-0000-0000-00001F140000}"/>
    <cellStyle name="Comma 2 10 4 2 2" xfId="32634" xr:uid="{7FB21CA4-DF02-41E5-97D4-0EF02B18A84A}"/>
    <cellStyle name="Comma 2 10 4 3" xfId="25797" xr:uid="{3445B508-3DC6-4608-A013-D097D93DEE0B}"/>
    <cellStyle name="Comma 2 10 5" xfId="6304" xr:uid="{00000000-0005-0000-0000-000020140000}"/>
    <cellStyle name="Comma 2 10 5 2" xfId="14877" xr:uid="{00000000-0005-0000-0000-000021140000}"/>
    <cellStyle name="Comma 2 10 5 2 2" xfId="31883" xr:uid="{DB2CEAE0-29DF-48B6-AAC7-47393115B219}"/>
    <cellStyle name="Comma 2 10 5 3" xfId="25046" xr:uid="{2D96D35B-8D23-40B9-852D-2A337B2E31AC}"/>
    <cellStyle name="Comma 2 10 6" xfId="20557" xr:uid="{00000000-0005-0000-0000-000022140000}"/>
    <cellStyle name="Comma 2 10 6 2" xfId="34982" xr:uid="{07B8F833-6ADB-4BEB-AB71-95A80AC1FED7}"/>
    <cellStyle name="Comma 2 10 7" xfId="11145" xr:uid="{00000000-0005-0000-0000-000023140000}"/>
    <cellStyle name="Comma 2 10 7 2" xfId="28151" xr:uid="{CF873F48-425E-4B98-8F77-222B7F3218EA}"/>
    <cellStyle name="Comma 2 10 8" xfId="21316" xr:uid="{478E9766-391B-4E9C-ABBB-B8C9D8BC10F1}"/>
    <cellStyle name="Comma 2 11" xfId="487" xr:uid="{00000000-0005-0000-0000-000024140000}"/>
    <cellStyle name="Comma 2 11 2" xfId="2648" xr:uid="{00000000-0005-0000-0000-000025140000}"/>
    <cellStyle name="Comma 2 11 2 2" xfId="4416" xr:uid="{00000000-0005-0000-0000-000026140000}"/>
    <cellStyle name="Comma 2 11 2 2 2" xfId="13546" xr:uid="{00000000-0005-0000-0000-000027140000}"/>
    <cellStyle name="Comma 2 11 2 2 2 2" xfId="30552" xr:uid="{2AA5FDFB-30F9-4583-B250-630491A0B774}"/>
    <cellStyle name="Comma 2 11 2 2 3" xfId="23715" xr:uid="{65826686-01E8-4C9E-9558-DA868F2660F6}"/>
    <cellStyle name="Comma 2 11 2 3" xfId="8373" xr:uid="{00000000-0005-0000-0000-000028140000}"/>
    <cellStyle name="Comma 2 11 2 3 2" xfId="16260" xr:uid="{00000000-0005-0000-0000-000029140000}"/>
    <cellStyle name="Comma 2 11 2 3 2 2" xfId="33266" xr:uid="{B359EBB1-9F3C-4161-9699-27CFB357E2DB}"/>
    <cellStyle name="Comma 2 11 2 3 3" xfId="26429" xr:uid="{E3D5568B-CBBF-42D8-8FAF-54DA06D58EF9}"/>
    <cellStyle name="Comma 2 11 2 4" xfId="11808" xr:uid="{00000000-0005-0000-0000-00002A140000}"/>
    <cellStyle name="Comma 2 11 2 4 2" xfId="28814" xr:uid="{9108D85C-3A5C-4246-8BB9-E5A3B786D3D7}"/>
    <cellStyle name="Comma 2 11 2 5" xfId="21977" xr:uid="{8868E813-AF0B-4627-BBC3-EB1C7B7D920C}"/>
    <cellStyle name="Comma 2 11 3" xfId="3755" xr:uid="{00000000-0005-0000-0000-00002B140000}"/>
    <cellStyle name="Comma 2 11 3 2" xfId="7941" xr:uid="{00000000-0005-0000-0000-00002C140000}"/>
    <cellStyle name="Comma 2 11 3 2 2" xfId="15864" xr:uid="{00000000-0005-0000-0000-00002D140000}"/>
    <cellStyle name="Comma 2 11 3 2 2 2" xfId="32870" xr:uid="{84212F6A-66F4-469C-8F00-F13A5A75A53C}"/>
    <cellStyle name="Comma 2 11 3 2 3" xfId="26033" xr:uid="{9BEBDBF1-6A83-46D6-856E-88241E79F6BA}"/>
    <cellStyle name="Comma 2 11 3 3" xfId="12886" xr:uid="{00000000-0005-0000-0000-00002E140000}"/>
    <cellStyle name="Comma 2 11 3 3 2" xfId="29892" xr:uid="{D611F046-70C4-4FD1-9BBC-AB3538A9B634}"/>
    <cellStyle name="Comma 2 11 3 4" xfId="23055" xr:uid="{01739DF2-AE84-43ED-B59B-65D5C431685B}"/>
    <cellStyle name="Comma 2 11 4" xfId="6839" xr:uid="{00000000-0005-0000-0000-00002F140000}"/>
    <cellStyle name="Comma 2 11 4 2" xfId="15261" xr:uid="{00000000-0005-0000-0000-000030140000}"/>
    <cellStyle name="Comma 2 11 4 2 2" xfId="32267" xr:uid="{091DE7B6-E8AE-4005-9719-3F9960AC0A7F}"/>
    <cellStyle name="Comma 2 11 4 3" xfId="25430" xr:uid="{B062BD30-259C-4A63-BA16-D8FFAB1AC01D}"/>
    <cellStyle name="Comma 2 11 5" xfId="20558" xr:uid="{00000000-0005-0000-0000-000031140000}"/>
    <cellStyle name="Comma 2 11 5 2" xfId="34983" xr:uid="{72B8EF67-F6E7-4C13-83D1-E9AA3E4FDDE3}"/>
    <cellStyle name="Comma 2 11 6" xfId="11146" xr:uid="{00000000-0005-0000-0000-000032140000}"/>
    <cellStyle name="Comma 2 11 6 2" xfId="28152" xr:uid="{417C3F6C-4912-4D65-9579-3621EC452D56}"/>
    <cellStyle name="Comma 2 11 7" xfId="21317" xr:uid="{ADA74A00-D5D9-4F96-8BD4-6C181827C7FF}"/>
    <cellStyle name="Comma 2 12" xfId="2646" xr:uid="{00000000-0005-0000-0000-000033140000}"/>
    <cellStyle name="Comma 2 12 2" xfId="4414" xr:uid="{00000000-0005-0000-0000-000034140000}"/>
    <cellStyle name="Comma 2 12 2 2" xfId="8010" xr:uid="{00000000-0005-0000-0000-000035140000}"/>
    <cellStyle name="Comma 2 12 2 2 2" xfId="15904" xr:uid="{00000000-0005-0000-0000-000036140000}"/>
    <cellStyle name="Comma 2 12 2 2 2 2" xfId="32910" xr:uid="{33DBE250-4E3A-4431-AA67-9CEF4AC75EDF}"/>
    <cellStyle name="Comma 2 12 2 2 3" xfId="26073" xr:uid="{B3D40C46-9123-4C1E-9200-7AB2AF6BE521}"/>
    <cellStyle name="Comma 2 12 2 3" xfId="7288" xr:uid="{00000000-0005-0000-0000-000037140000}"/>
    <cellStyle name="Comma 2 12 2 3 2" xfId="15502" xr:uid="{00000000-0005-0000-0000-000038140000}"/>
    <cellStyle name="Comma 2 12 2 3 2 2" xfId="32508" xr:uid="{C3BA0605-5DD4-49D1-88B3-6BCFD593D6B8}"/>
    <cellStyle name="Comma 2 12 2 3 3" xfId="25671" xr:uid="{92442557-AC00-4521-BAEC-2AAC8B60B95B}"/>
    <cellStyle name="Comma 2 12 2 4" xfId="5523" xr:uid="{00000000-0005-0000-0000-000039140000}"/>
    <cellStyle name="Comma 2 12 2 4 2" xfId="14607" xr:uid="{00000000-0005-0000-0000-00003A140000}"/>
    <cellStyle name="Comma 2 12 2 4 2 2" xfId="31613" xr:uid="{343A496D-8AC8-48B9-86C3-9A55F18823BC}"/>
    <cellStyle name="Comma 2 12 2 4 3" xfId="24776" xr:uid="{A2D29E16-3439-4585-9E43-A502942D5953}"/>
    <cellStyle name="Comma 2 12 2 5" xfId="13544" xr:uid="{00000000-0005-0000-0000-00003B140000}"/>
    <cellStyle name="Comma 2 12 2 5 2" xfId="30550" xr:uid="{69E33AFD-C0D4-42F6-B823-63A8A6B80C80}"/>
    <cellStyle name="Comma 2 12 2 6" xfId="23713" xr:uid="{3FA4C150-DBC0-4DB6-B7B8-A0092E2BE5E9}"/>
    <cellStyle name="Comma 2 12 3" xfId="6869" xr:uid="{00000000-0005-0000-0000-00003C140000}"/>
    <cellStyle name="Comma 2 12 3 2" xfId="8379" xr:uid="{00000000-0005-0000-0000-00003D140000}"/>
    <cellStyle name="Comma 2 12 3 2 2" xfId="11062" xr:uid="{00000000-0005-0000-0000-00003E140000}"/>
    <cellStyle name="Comma 2 12 3 2 2 2" xfId="18017" xr:uid="{00000000-0005-0000-0000-00003F140000}"/>
    <cellStyle name="Comma 2 12 3 2 2 2 2" xfId="34963" xr:uid="{762BEA29-4DC4-4F85-9908-AF10D018A4CF}"/>
    <cellStyle name="Comma 2 12 3 2 2 3" xfId="28075" xr:uid="{33541412-F07E-4706-9442-6FB279B850D6}"/>
    <cellStyle name="Comma 2 12 3 2 3" xfId="16263" xr:uid="{00000000-0005-0000-0000-000040140000}"/>
    <cellStyle name="Comma 2 12 3 2 3 2" xfId="33269" xr:uid="{C7C6C781-64B5-4E3F-B34E-4B3B3642F261}"/>
    <cellStyle name="Comma 2 12 3 2 4" xfId="26432" xr:uid="{565F0498-D9D5-4752-891F-F0321772A7F8}"/>
    <cellStyle name="Comma 2 12 3 3" xfId="15275" xr:uid="{00000000-0005-0000-0000-000041140000}"/>
    <cellStyle name="Comma 2 12 3 3 2" xfId="32281" xr:uid="{604651E2-B0D3-4AE8-BA9E-4B98364F1614}"/>
    <cellStyle name="Comma 2 12 3 4" xfId="25444" xr:uid="{1C4D8591-73EA-41BB-B66B-2EABDDE196EF}"/>
    <cellStyle name="Comma 2 12 4" xfId="7947" xr:uid="{00000000-0005-0000-0000-000042140000}"/>
    <cellStyle name="Comma 2 12 4 2" xfId="11022" xr:uid="{00000000-0005-0000-0000-000043140000}"/>
    <cellStyle name="Comma 2 12 4 2 2" xfId="18001" xr:uid="{00000000-0005-0000-0000-000044140000}"/>
    <cellStyle name="Comma 2 12 4 2 2 2" xfId="34947" xr:uid="{18A8B8C6-E6C2-4B68-9FB8-ED2FED019B93}"/>
    <cellStyle name="Comma 2 12 4 2 3" xfId="28059" xr:uid="{9FBAB268-5C35-41ED-934C-94C8C323E956}"/>
    <cellStyle name="Comma 2 12 4 3" xfId="15868" xr:uid="{00000000-0005-0000-0000-000045140000}"/>
    <cellStyle name="Comma 2 12 4 3 2" xfId="32874" xr:uid="{13996AAF-1B31-493C-9CCC-00801D1A4632}"/>
    <cellStyle name="Comma 2 12 4 4" xfId="26037" xr:uid="{221C801E-8C27-4469-8AEA-6DB357FAA2A6}"/>
    <cellStyle name="Comma 2 12 5" xfId="5533" xr:uid="{00000000-0005-0000-0000-000046140000}"/>
    <cellStyle name="Comma 2 12 5 2" xfId="14616" xr:uid="{00000000-0005-0000-0000-000047140000}"/>
    <cellStyle name="Comma 2 12 5 2 2" xfId="31622" xr:uid="{42A89225-AA32-4DCF-B427-1D7EFBEF6E3A}"/>
    <cellStyle name="Comma 2 12 5 3" xfId="24785" xr:uid="{0F73DDDF-0B89-44A6-A3E8-2B5CD73E1D80}"/>
    <cellStyle name="Comma 2 12 6" xfId="20559" xr:uid="{00000000-0005-0000-0000-000048140000}"/>
    <cellStyle name="Comma 2 12 6 2" xfId="34984" xr:uid="{BF096FE6-040A-4800-8B8A-DE7F0AD19350}"/>
    <cellStyle name="Comma 2 12 7" xfId="11806" xr:uid="{00000000-0005-0000-0000-000049140000}"/>
    <cellStyle name="Comma 2 12 7 2" xfId="28812" xr:uid="{BBEC75F0-9850-42C7-8BE6-B1694E58BD6E}"/>
    <cellStyle name="Comma 2 12 8" xfId="21975" xr:uid="{FFB44F7F-A5DA-452E-91B5-146DFE529D6D}"/>
    <cellStyle name="Comma 2 13" xfId="3753" xr:uid="{00000000-0005-0000-0000-00004A140000}"/>
    <cellStyle name="Comma 2 13 2" xfId="8386" xr:uid="{00000000-0005-0000-0000-00004B140000}"/>
    <cellStyle name="Comma 2 13 2 2" xfId="11065" xr:uid="{00000000-0005-0000-0000-00004C140000}"/>
    <cellStyle name="Comma 2 13 2 2 2" xfId="18018" xr:uid="{00000000-0005-0000-0000-00004D140000}"/>
    <cellStyle name="Comma 2 13 2 2 2 2" xfId="34964" xr:uid="{C55AE2F2-BCE6-4551-933F-425FD9ED9596}"/>
    <cellStyle name="Comma 2 13 2 2 3" xfId="28076" xr:uid="{28B770D4-E8AE-40E1-87F3-8BE08F9F16FD}"/>
    <cellStyle name="Comma 2 13 2 3" xfId="16268" xr:uid="{00000000-0005-0000-0000-00004E140000}"/>
    <cellStyle name="Comma 2 13 2 3 2" xfId="33274" xr:uid="{6452B388-93D9-4BBB-BE02-D8EBE9FC3962}"/>
    <cellStyle name="Comma 2 13 2 4" xfId="26437" xr:uid="{595016C0-001B-451C-B94D-145D04AF7165}"/>
    <cellStyle name="Comma 2 13 3" xfId="7958" xr:uid="{00000000-0005-0000-0000-00004F140000}"/>
    <cellStyle name="Comma 2 13 3 2" xfId="11026" xr:uid="{00000000-0005-0000-0000-000050140000}"/>
    <cellStyle name="Comma 2 13 3 2 2" xfId="18002" xr:uid="{00000000-0005-0000-0000-000051140000}"/>
    <cellStyle name="Comma 2 13 3 2 2 2" xfId="34948" xr:uid="{58C6C031-39BF-4FF3-8E7C-0DF10393BD65}"/>
    <cellStyle name="Comma 2 13 3 2 3" xfId="28060" xr:uid="{6B6BCFE0-67D2-4ABB-9D94-F34764710D03}"/>
    <cellStyle name="Comma 2 13 3 3" xfId="15873" xr:uid="{00000000-0005-0000-0000-000052140000}"/>
    <cellStyle name="Comma 2 13 3 3 2" xfId="32879" xr:uid="{3A10C267-713C-4878-A555-1733D30872A4}"/>
    <cellStyle name="Comma 2 13 3 4" xfId="26042" xr:uid="{79042503-B6DD-4B73-BADA-28F0D4B5018C}"/>
    <cellStyle name="Comma 2 13 4" xfId="5579" xr:uid="{00000000-0005-0000-0000-000053140000}"/>
    <cellStyle name="Comma 2 13 4 2" xfId="14639" xr:uid="{00000000-0005-0000-0000-000054140000}"/>
    <cellStyle name="Comma 2 13 4 2 2" xfId="31645" xr:uid="{F5A3C204-C3D5-49FD-BE80-AB8F5BB97910}"/>
    <cellStyle name="Comma 2 13 4 3" xfId="24808" xr:uid="{013F7679-BC82-46D3-BD19-5A927061577B}"/>
    <cellStyle name="Comma 2 13 5" xfId="12884" xr:uid="{00000000-0005-0000-0000-000055140000}"/>
    <cellStyle name="Comma 2 13 5 2" xfId="29890" xr:uid="{8EB29CD6-734F-4453-B8D5-69CFF558314D}"/>
    <cellStyle name="Comma 2 13 6" xfId="23053" xr:uid="{0DE80B05-8C45-488A-BEE9-7F9B336BCB30}"/>
    <cellStyle name="Comma 2 14" xfId="5484" xr:uid="{00000000-0005-0000-0000-000056140000}"/>
    <cellStyle name="Comma 2 14 2" xfId="8396" xr:uid="{00000000-0005-0000-0000-000057140000}"/>
    <cellStyle name="Comma 2 14 2 2" xfId="11072" xr:uid="{00000000-0005-0000-0000-000058140000}"/>
    <cellStyle name="Comma 2 14 2 2 2" xfId="18021" xr:uid="{00000000-0005-0000-0000-000059140000}"/>
    <cellStyle name="Comma 2 14 2 2 2 2" xfId="34967" xr:uid="{88330149-DDF8-4F30-B90C-E06E0726E437}"/>
    <cellStyle name="Comma 2 14 2 2 3" xfId="28079" xr:uid="{324857AB-0E0F-4FA0-8EEF-9F1DF0BE5122}"/>
    <cellStyle name="Comma 2 14 2 3" xfId="16274" xr:uid="{00000000-0005-0000-0000-00005A140000}"/>
    <cellStyle name="Comma 2 14 2 3 2" xfId="33280" xr:uid="{A686307A-90D4-47A6-91EC-3907257EC626}"/>
    <cellStyle name="Comma 2 14 2 4" xfId="26443" xr:uid="{3A723864-2656-47A5-9192-AAFDA0B6227E}"/>
    <cellStyle name="Comma 2 14 3" xfId="7971" xr:uid="{00000000-0005-0000-0000-00005B140000}"/>
    <cellStyle name="Comma 2 14 3 2" xfId="11035" xr:uid="{00000000-0005-0000-0000-00005C140000}"/>
    <cellStyle name="Comma 2 14 3 2 2" xfId="18005" xr:uid="{00000000-0005-0000-0000-00005D140000}"/>
    <cellStyle name="Comma 2 14 3 2 2 2" xfId="34951" xr:uid="{B2A7ADC5-579B-4D75-9B7B-3B0CA96CD38B}"/>
    <cellStyle name="Comma 2 14 3 2 3" xfId="28063" xr:uid="{97731E96-CA06-46F4-8EAA-03073559F2C5}"/>
    <cellStyle name="Comma 2 14 3 3" xfId="15879" xr:uid="{00000000-0005-0000-0000-00005E140000}"/>
    <cellStyle name="Comma 2 14 3 3 2" xfId="32885" xr:uid="{9BB43AB6-7A34-4488-B69A-4157DB5429F5}"/>
    <cellStyle name="Comma 2 14 3 4" xfId="26048" xr:uid="{A8E021A8-B313-4DFE-BDFF-EDF4C17BF639}"/>
    <cellStyle name="Comma 2 14 4" xfId="14577" xr:uid="{00000000-0005-0000-0000-00005F140000}"/>
    <cellStyle name="Comma 2 14 4 2" xfId="31583" xr:uid="{DB100A23-FDDC-4CF3-8AA2-7F4012A3E08E}"/>
    <cellStyle name="Comma 2 14 5" xfId="24746" xr:uid="{DD5CDAA3-AA37-46FB-B204-4E35FBE06640}"/>
    <cellStyle name="Comma 2 15" xfId="7992" xr:uid="{00000000-0005-0000-0000-000060140000}"/>
    <cellStyle name="Comma 2 15 2" xfId="8407" xr:uid="{00000000-0005-0000-0000-000061140000}"/>
    <cellStyle name="Comma 2 15 2 2" xfId="16285" xr:uid="{00000000-0005-0000-0000-000062140000}"/>
    <cellStyle name="Comma 2 15 2 2 2" xfId="33291" xr:uid="{D080269A-FC6A-451E-9EE1-45D6EE5F3EF9}"/>
    <cellStyle name="Comma 2 15 2 3" xfId="26454" xr:uid="{6BBC962C-7CAC-4F48-822C-42BE1D590B56}"/>
    <cellStyle name="Comma 2 15 3" xfId="15890" xr:uid="{00000000-0005-0000-0000-000063140000}"/>
    <cellStyle name="Comma 2 15 3 2" xfId="32896" xr:uid="{76998644-1A77-4FE3-9009-ADD6CEC36715}"/>
    <cellStyle name="Comma 2 15 4" xfId="26059" xr:uid="{B4173818-C664-4C91-AFA4-1ADA8711A187}"/>
    <cellStyle name="Comma 2 16" xfId="8013" xr:uid="{00000000-0005-0000-0000-000064140000}"/>
    <cellStyle name="Comma 2 16 2" xfId="15907" xr:uid="{00000000-0005-0000-0000-000065140000}"/>
    <cellStyle name="Comma 2 16 2 2" xfId="32913" xr:uid="{4D177640-13E7-41FD-AACF-C42373C343F1}"/>
    <cellStyle name="Comma 2 16 3" xfId="26076" xr:uid="{C9C69CEB-FC9E-4657-A0F6-92043AFE5E76}"/>
    <cellStyle name="Comma 2 17" xfId="7294" xr:uid="{00000000-0005-0000-0000-000066140000}"/>
    <cellStyle name="Comma 2 17 2" xfId="15507" xr:uid="{00000000-0005-0000-0000-000067140000}"/>
    <cellStyle name="Comma 2 17 2 2" xfId="32513" xr:uid="{5FDC64D6-D965-47FF-ABC1-E04CCEA1CD55}"/>
    <cellStyle name="Comma 2 17 3" xfId="25676" xr:uid="{81798A86-CC57-41C4-948E-1DDEC86D42DC}"/>
    <cellStyle name="Comma 2 18" xfId="5530" xr:uid="{00000000-0005-0000-0000-000068140000}"/>
    <cellStyle name="Comma 2 18 2" xfId="10963" xr:uid="{00000000-0005-0000-0000-000069140000}"/>
    <cellStyle name="Comma 2 18 2 2" xfId="17969" xr:uid="{00000000-0005-0000-0000-00006A140000}"/>
    <cellStyle name="Comma 2 18 2 2 2" xfId="34915" xr:uid="{ADD00F80-72F5-4F9E-984D-BB460392471B}"/>
    <cellStyle name="Comma 2 18 2 3" xfId="28027" xr:uid="{C52321EA-29C6-47B0-BD12-7F866B09FD83}"/>
    <cellStyle name="Comma 2 18 3" xfId="14613" xr:uid="{00000000-0005-0000-0000-00006B140000}"/>
    <cellStyle name="Comma 2 18 3 2" xfId="31619" xr:uid="{E3C19264-FB33-4E6B-B5F3-76E318E2CD8A}"/>
    <cellStyle name="Comma 2 18 4" xfId="24782" xr:uid="{D63FFC7B-3EE9-4F98-A3EF-C46C02D100B6}"/>
    <cellStyle name="Comma 2 19" xfId="5481" xr:uid="{00000000-0005-0000-0000-00006C140000}"/>
    <cellStyle name="Comma 2 19 2" xfId="9315" xr:uid="{00000000-0005-0000-0000-00006D140000}"/>
    <cellStyle name="Comma 2 19 2 2" xfId="16484" xr:uid="{00000000-0005-0000-0000-00006E140000}"/>
    <cellStyle name="Comma 2 19 2 2 2" xfId="33470" xr:uid="{816BE3C6-6969-4D88-98CA-F6D75A1383BE}"/>
    <cellStyle name="Comma 2 19 2 3" xfId="26599" xr:uid="{1A9D20E1-84C1-4723-B9F5-BD83E84FBD7C}"/>
    <cellStyle name="Comma 2 19 3" xfId="8420" xr:uid="{00000000-0005-0000-0000-00006F140000}"/>
    <cellStyle name="Comma 2 19 3 2" xfId="16294" xr:uid="{00000000-0005-0000-0000-000070140000}"/>
    <cellStyle name="Comma 2 19 3 2 2" xfId="33299" xr:uid="{72AF902F-AE7E-4854-AF3F-F5B0CBEA04CB}"/>
    <cellStyle name="Comma 2 19 3 3" xfId="26459" xr:uid="{41BA4391-59E8-4AD6-B0FE-5D7DCBA72A23}"/>
    <cellStyle name="Comma 2 19 4" xfId="10959" xr:uid="{00000000-0005-0000-0000-000071140000}"/>
    <cellStyle name="Comma 2 19 4 2" xfId="17966" xr:uid="{00000000-0005-0000-0000-000072140000}"/>
    <cellStyle name="Comma 2 19 4 2 2" xfId="34912" xr:uid="{4B3366F1-7FD9-4110-B424-CA6CCBF23A78}"/>
    <cellStyle name="Comma 2 19 4 3" xfId="28024" xr:uid="{AF58A5F6-A893-4C0A-BB14-DDE66609941F}"/>
    <cellStyle name="Comma 2 19 5" xfId="14575" xr:uid="{00000000-0005-0000-0000-000073140000}"/>
    <cellStyle name="Comma 2 19 5 2" xfId="31581" xr:uid="{BBC1C1A2-115D-4150-8CFC-497AAF3EE11F}"/>
    <cellStyle name="Comma 2 19 6" xfId="24744" xr:uid="{D0AABF48-B3CA-4B04-8CE3-DF1353C16C18}"/>
    <cellStyle name="Comma 2 2" xfId="488" xr:uid="{00000000-0005-0000-0000-000074140000}"/>
    <cellStyle name="Comma 2 2 10" xfId="3756" xr:uid="{00000000-0005-0000-0000-000075140000}"/>
    <cellStyle name="Comma 2 2 10 2" xfId="7295" xr:uid="{00000000-0005-0000-0000-000076140000}"/>
    <cellStyle name="Comma 2 2 10 2 2" xfId="15508" xr:uid="{00000000-0005-0000-0000-000077140000}"/>
    <cellStyle name="Comma 2 2 10 2 2 2" xfId="32514" xr:uid="{07CF0177-9578-463A-B854-7E118C510A80}"/>
    <cellStyle name="Comma 2 2 10 2 3" xfId="25677" xr:uid="{6769A1B4-77F7-4C6D-8350-58E3C31DC134}"/>
    <cellStyle name="Comma 2 2 10 3" xfId="12887" xr:uid="{00000000-0005-0000-0000-000078140000}"/>
    <cellStyle name="Comma 2 2 10 3 2" xfId="29893" xr:uid="{BD0A56D6-938A-4246-A300-54C088A93D7F}"/>
    <cellStyle name="Comma 2 2 10 4" xfId="23056" xr:uid="{0285A721-B580-45E8-8067-D406AD90B6F0}"/>
    <cellStyle name="Comma 2 2 11" xfId="5580" xr:uid="{00000000-0005-0000-0000-000079140000}"/>
    <cellStyle name="Comma 2 2 11 2" xfId="14640" xr:uid="{00000000-0005-0000-0000-00007A140000}"/>
    <cellStyle name="Comma 2 2 11 2 2" xfId="31646" xr:uid="{BB827FB0-E17D-4519-9B03-0A0D6928AF61}"/>
    <cellStyle name="Comma 2 2 11 3" xfId="24809" xr:uid="{022A7268-D3AB-4326-A8FA-861F59A01A0E}"/>
    <cellStyle name="Comma 2 2 12" xfId="5500" xr:uid="{00000000-0005-0000-0000-00007B140000}"/>
    <cellStyle name="Comma 2 2 12 2" xfId="14590" xr:uid="{00000000-0005-0000-0000-00007C140000}"/>
    <cellStyle name="Comma 2 2 12 2 2" xfId="31596" xr:uid="{B2402BAA-CE25-4606-A593-FD8B63BBC739}"/>
    <cellStyle name="Comma 2 2 12 3" xfId="24759" xr:uid="{39F155B8-498D-4CC1-9197-8E2D690B5A5F}"/>
    <cellStyle name="Comma 2 2 13" xfId="8428" xr:uid="{00000000-0005-0000-0000-00007D140000}"/>
    <cellStyle name="Comma 2 2 13 2" xfId="16299" xr:uid="{00000000-0005-0000-0000-00007E140000}"/>
    <cellStyle name="Comma 2 2 13 2 2" xfId="33302" xr:uid="{B02BE0C0-A557-459A-AC16-641249D4EEAF}"/>
    <cellStyle name="Comma 2 2 14" xfId="20560" xr:uid="{00000000-0005-0000-0000-00007F140000}"/>
    <cellStyle name="Comma 2 2 14 2" xfId="34985" xr:uid="{0DA40E44-0CAF-49BB-8393-6CD827C5C751}"/>
    <cellStyle name="Comma 2 2 15" xfId="11147" xr:uid="{00000000-0005-0000-0000-000080140000}"/>
    <cellStyle name="Comma 2 2 15 2" xfId="28153" xr:uid="{76BC671E-580D-4F42-8258-BE1E8D6F99EB}"/>
    <cellStyle name="Comma 2 2 16" xfId="21318" xr:uid="{872A38EA-FDAB-4A0B-866E-904403350530}"/>
    <cellStyle name="Comma 2 2 2" xfId="489" xr:uid="{00000000-0005-0000-0000-000081140000}"/>
    <cellStyle name="Comma 2 2 2 10" xfId="21319" xr:uid="{1C4E9F30-F10E-460D-9A13-E12BA2D8FC0B}"/>
    <cellStyle name="Comma 2 2 2 2" xfId="490" xr:uid="{00000000-0005-0000-0000-000082140000}"/>
    <cellStyle name="Comma 2 2 2 2 2" xfId="2651" xr:uid="{00000000-0005-0000-0000-000083140000}"/>
    <cellStyle name="Comma 2 2 2 2 2 2" xfId="4419" xr:uid="{00000000-0005-0000-0000-000084140000}"/>
    <cellStyle name="Comma 2 2 2 2 2 2 2" xfId="8149" xr:uid="{00000000-0005-0000-0000-000085140000}"/>
    <cellStyle name="Comma 2 2 2 2 2 2 2 2" xfId="16039" xr:uid="{00000000-0005-0000-0000-000086140000}"/>
    <cellStyle name="Comma 2 2 2 2 2 2 2 2 2" xfId="33045" xr:uid="{076C110F-FCA2-4618-9638-8208F7A9454C}"/>
    <cellStyle name="Comma 2 2 2 2 2 2 2 3" xfId="26208" xr:uid="{9FA309C3-F0BD-4350-B747-BF6D12001545}"/>
    <cellStyle name="Comma 2 2 2 2 2 2 3" xfId="13549" xr:uid="{00000000-0005-0000-0000-000087140000}"/>
    <cellStyle name="Comma 2 2 2 2 2 2 3 2" xfId="30555" xr:uid="{EFDD6DF9-E434-4EE6-8687-9988641B4364}"/>
    <cellStyle name="Comma 2 2 2 2 2 2 4" xfId="23718" xr:uid="{66384CF7-7D5B-4BA6-9D11-FC0E35C17A20}"/>
    <cellStyle name="Comma 2 2 2 2 2 3" xfId="7195" xr:uid="{00000000-0005-0000-0000-000088140000}"/>
    <cellStyle name="Comma 2 2 2 2 2 3 2" xfId="15437" xr:uid="{00000000-0005-0000-0000-000089140000}"/>
    <cellStyle name="Comma 2 2 2 2 2 3 2 2" xfId="32443" xr:uid="{278303C7-0CBC-4414-94CE-312684AD1ABB}"/>
    <cellStyle name="Comma 2 2 2 2 2 3 3" xfId="25606" xr:uid="{49B03554-7A98-426D-9ACC-231A9EC95BAA}"/>
    <cellStyle name="Comma 2 2 2 2 2 4" xfId="11811" xr:uid="{00000000-0005-0000-0000-00008A140000}"/>
    <cellStyle name="Comma 2 2 2 2 2 4 2" xfId="28817" xr:uid="{A693D0AA-597B-4392-93D1-66ED23744A0D}"/>
    <cellStyle name="Comma 2 2 2 2 2 5" xfId="21980" xr:uid="{DAAABEE1-E9F8-4352-BA39-AAEF0559297E}"/>
    <cellStyle name="Comma 2 2 2 2 3" xfId="3758" xr:uid="{00000000-0005-0000-0000-00008B140000}"/>
    <cellStyle name="Comma 2 2 2 2 3 2" xfId="7477" xr:uid="{00000000-0005-0000-0000-00008C140000}"/>
    <cellStyle name="Comma 2 2 2 2 3 2 2" xfId="15630" xr:uid="{00000000-0005-0000-0000-00008D140000}"/>
    <cellStyle name="Comma 2 2 2 2 3 2 2 2" xfId="32636" xr:uid="{BB7E5DE9-2670-4867-9918-C1E47C11DCC5}"/>
    <cellStyle name="Comma 2 2 2 2 3 2 3" xfId="25799" xr:uid="{4BBF9A21-B5B5-49E3-B261-AD1E3CE01022}"/>
    <cellStyle name="Comma 2 2 2 2 3 3" xfId="12889" xr:uid="{00000000-0005-0000-0000-00008E140000}"/>
    <cellStyle name="Comma 2 2 2 2 3 3 2" xfId="29895" xr:uid="{DC8331C6-9B25-4469-A169-60FB6B9553E9}"/>
    <cellStyle name="Comma 2 2 2 2 3 4" xfId="23058" xr:uid="{747E5A7C-4E37-4509-A26D-2D1EF3EB8DC9}"/>
    <cellStyle name="Comma 2 2 2 2 4" xfId="6871" xr:uid="{00000000-0005-0000-0000-00008F140000}"/>
    <cellStyle name="Comma 2 2 2 2 4 2" xfId="15277" xr:uid="{00000000-0005-0000-0000-000090140000}"/>
    <cellStyle name="Comma 2 2 2 2 4 2 2" xfId="32283" xr:uid="{79DE78B1-A685-470F-A28E-EC8036C6C075}"/>
    <cellStyle name="Comma 2 2 2 2 4 3" xfId="25446" xr:uid="{41D59BA5-E48A-43F6-B46B-9EB32AFCD70E}"/>
    <cellStyle name="Comma 2 2 2 2 5" xfId="8714" xr:uid="{00000000-0005-0000-0000-000091140000}"/>
    <cellStyle name="Comma 2 2 2 2 5 2" xfId="16362" xr:uid="{00000000-0005-0000-0000-000092140000}"/>
    <cellStyle name="Comma 2 2 2 2 5 2 2" xfId="33356" xr:uid="{5D904E8B-F1B3-4B57-80BB-8067AA78582C}"/>
    <cellStyle name="Comma 2 2 2 2 6" xfId="11149" xr:uid="{00000000-0005-0000-0000-000093140000}"/>
    <cellStyle name="Comma 2 2 2 2 6 2" xfId="28155" xr:uid="{492092BA-7D73-430C-8F3B-03BD64A7A296}"/>
    <cellStyle name="Comma 2 2 2 2 7" xfId="21320" xr:uid="{559CA051-3F0E-49CA-B6D5-03689AD5A9B6}"/>
    <cellStyle name="Comma 2 2 2 3" xfId="2650" xr:uid="{00000000-0005-0000-0000-000094140000}"/>
    <cellStyle name="Comma 2 2 2 3 2" xfId="4418" xr:uid="{00000000-0005-0000-0000-000095140000}"/>
    <cellStyle name="Comma 2 2 2 3 2 2" xfId="8400" xr:uid="{00000000-0005-0000-0000-000096140000}"/>
    <cellStyle name="Comma 2 2 2 3 2 2 2" xfId="16278" xr:uid="{00000000-0005-0000-0000-000097140000}"/>
    <cellStyle name="Comma 2 2 2 3 2 2 2 2" xfId="33284" xr:uid="{C7099E85-CF66-466A-9737-267A0FB8413E}"/>
    <cellStyle name="Comma 2 2 2 3 2 2 3" xfId="26447" xr:uid="{036D14CA-5218-4651-A615-9B2A90037F0F}"/>
    <cellStyle name="Comma 2 2 2 3 2 3" xfId="13548" xr:uid="{00000000-0005-0000-0000-000098140000}"/>
    <cellStyle name="Comma 2 2 2 3 2 3 2" xfId="30554" xr:uid="{A8BE1A6C-D82E-4228-8DC5-144190348B02}"/>
    <cellStyle name="Comma 2 2 2 3 2 4" xfId="23717" xr:uid="{CF1E21DC-A353-4D4E-AB12-FC485D6BAD72}"/>
    <cellStyle name="Comma 2 2 2 3 3" xfId="7979" xr:uid="{00000000-0005-0000-0000-000099140000}"/>
    <cellStyle name="Comma 2 2 2 3 3 2" xfId="15883" xr:uid="{00000000-0005-0000-0000-00009A140000}"/>
    <cellStyle name="Comma 2 2 2 3 3 2 2" xfId="32889" xr:uid="{82269F10-2E08-4ED0-8B43-11804BA61F22}"/>
    <cellStyle name="Comma 2 2 2 3 3 3" xfId="26052" xr:uid="{3812CC1E-71B0-4C2C-B436-EBBEAC0942A2}"/>
    <cellStyle name="Comma 2 2 2 3 4" xfId="5581" xr:uid="{00000000-0005-0000-0000-00009B140000}"/>
    <cellStyle name="Comma 2 2 2 3 4 2" xfId="14641" xr:uid="{00000000-0005-0000-0000-00009C140000}"/>
    <cellStyle name="Comma 2 2 2 3 4 2 2" xfId="31647" xr:uid="{C4F77FE7-A6E9-4526-AA49-26334B9D1AD4}"/>
    <cellStyle name="Comma 2 2 2 3 4 3" xfId="24810" xr:uid="{8669C073-B1C7-42B4-A2DD-D898DD973227}"/>
    <cellStyle name="Comma 2 2 2 3 5" xfId="11810" xr:uid="{00000000-0005-0000-0000-00009D140000}"/>
    <cellStyle name="Comma 2 2 2 3 5 2" xfId="28816" xr:uid="{3C6CAF2E-248B-4018-824E-420D1430BA48}"/>
    <cellStyle name="Comma 2 2 2 3 6" xfId="21979" xr:uid="{D4D4EA33-B16D-42A3-A641-97DC6017A153}"/>
    <cellStyle name="Comma 2 2 2 37" xfId="491" xr:uid="{00000000-0005-0000-0000-00009E140000}"/>
    <cellStyle name="Comma 2 2 2 37 2" xfId="2652" xr:uid="{00000000-0005-0000-0000-00009F140000}"/>
    <cellStyle name="Comma 2 2 2 37 2 2" xfId="4420" xr:uid="{00000000-0005-0000-0000-0000A0140000}"/>
    <cellStyle name="Comma 2 2 2 37 2 2 2" xfId="13550" xr:uid="{00000000-0005-0000-0000-0000A1140000}"/>
    <cellStyle name="Comma 2 2 2 37 2 2 2 2" xfId="30556" xr:uid="{5C8B0832-F4FA-4085-9F7D-036C08C8C1AC}"/>
    <cellStyle name="Comma 2 2 2 37 2 2 3" xfId="23719" xr:uid="{F9D38FE0-6F04-4442-A9B9-ADD89680CD66}"/>
    <cellStyle name="Comma 2 2 2 37 2 3" xfId="6872" xr:uid="{00000000-0005-0000-0000-0000A2140000}"/>
    <cellStyle name="Comma 2 2 2 37 2 3 2" xfId="15278" xr:uid="{00000000-0005-0000-0000-0000A3140000}"/>
    <cellStyle name="Comma 2 2 2 37 2 3 2 2" xfId="32284" xr:uid="{BDEC2FCA-3BE0-43A4-A1EE-D8771113B8D8}"/>
    <cellStyle name="Comma 2 2 2 37 2 3 3" xfId="25447" xr:uid="{F180FA79-1924-4409-A8D4-5DB0E4A5D32B}"/>
    <cellStyle name="Comma 2 2 2 37 2 4" xfId="11812" xr:uid="{00000000-0005-0000-0000-0000A4140000}"/>
    <cellStyle name="Comma 2 2 2 37 2 4 2" xfId="28818" xr:uid="{585F3B19-3763-41D1-8EB9-A0CB318CB41D}"/>
    <cellStyle name="Comma 2 2 2 37 2 5" xfId="21981" xr:uid="{C0D99070-2661-4B36-AF98-1D0821A4C7FE}"/>
    <cellStyle name="Comma 2 2 2 37 3" xfId="6440" xr:uid="{00000000-0005-0000-0000-0000A5140000}"/>
    <cellStyle name="Comma 2 2 2 37 3 2" xfId="14968" xr:uid="{00000000-0005-0000-0000-0000A6140000}"/>
    <cellStyle name="Comma 2 2 2 37 3 2 2" xfId="31974" xr:uid="{4B9241C0-1EEA-4072-84DD-EF250B367795}"/>
    <cellStyle name="Comma 2 2 2 37 3 3" xfId="25137" xr:uid="{E71CC798-2545-467E-BF23-F04626BA20CC}"/>
    <cellStyle name="Comma 2 2 2 4" xfId="3757" xr:uid="{00000000-0005-0000-0000-0000A7140000}"/>
    <cellStyle name="Comma 2 2 2 4 2" xfId="8041" xr:uid="{00000000-0005-0000-0000-0000A8140000}"/>
    <cellStyle name="Comma 2 2 2 4 2 2" xfId="15932" xr:uid="{00000000-0005-0000-0000-0000A9140000}"/>
    <cellStyle name="Comma 2 2 2 4 2 2 2" xfId="32938" xr:uid="{B6034C3A-593B-45B8-BE92-0186BCAF6333}"/>
    <cellStyle name="Comma 2 2 2 4 2 3" xfId="26101" xr:uid="{956A744B-9FDA-4968-830A-C432E4C38E1A}"/>
    <cellStyle name="Comma 2 2 2 4 3" xfId="7162" xr:uid="{00000000-0005-0000-0000-0000AA140000}"/>
    <cellStyle name="Comma 2 2 2 4 3 2" xfId="15407" xr:uid="{00000000-0005-0000-0000-0000AB140000}"/>
    <cellStyle name="Comma 2 2 2 4 3 2 2" xfId="32413" xr:uid="{2C739918-2BB6-472E-A7B4-E7BC1993829F}"/>
    <cellStyle name="Comma 2 2 2 4 3 3" xfId="25576" xr:uid="{90CFBFAF-ECE6-46C4-8DEB-9D3127A8D4B9}"/>
    <cellStyle name="Comma 2 2 2 4 4" xfId="12888" xr:uid="{00000000-0005-0000-0000-0000AC140000}"/>
    <cellStyle name="Comma 2 2 2 4 4 2" xfId="29894" xr:uid="{17325E88-FF8F-49E6-9BAA-E15DE944B7E0}"/>
    <cellStyle name="Comma 2 2 2 4 5" xfId="23057" xr:uid="{9DE3E689-9225-43D1-8622-E02B9E214884}"/>
    <cellStyle name="Comma 2 2 2 5" xfId="7326" xr:uid="{00000000-0005-0000-0000-0000AD140000}"/>
    <cellStyle name="Comma 2 2 2 5 2" xfId="15530" xr:uid="{00000000-0005-0000-0000-0000AE140000}"/>
    <cellStyle name="Comma 2 2 2 5 2 2" xfId="32536" xr:uid="{4779D35B-E890-4279-8909-B01F3E713E1E}"/>
    <cellStyle name="Comma 2 2 2 5 3" xfId="25699" xr:uid="{C72B90A5-CAB0-407F-BDF4-75F3F4ED037E}"/>
    <cellStyle name="Comma 2 2 2 6" xfId="5524" xr:uid="{00000000-0005-0000-0000-0000AF140000}"/>
    <cellStyle name="Comma 2 2 2 6 2" xfId="14608" xr:uid="{00000000-0005-0000-0000-0000B0140000}"/>
    <cellStyle name="Comma 2 2 2 6 2 2" xfId="31614" xr:uid="{A05030F6-9D21-4389-B80E-E1592942AFB6}"/>
    <cellStyle name="Comma 2 2 2 6 3" xfId="24777" xr:uid="{51AD4270-FAB9-4106-B99A-4CC4FEC6FA9A}"/>
    <cellStyle name="Comma 2 2 2 7" xfId="8520" xr:uid="{00000000-0005-0000-0000-0000B1140000}"/>
    <cellStyle name="Comma 2 2 2 7 2" xfId="16339" xr:uid="{00000000-0005-0000-0000-0000B2140000}"/>
    <cellStyle name="Comma 2 2 2 7 2 2" xfId="33333" xr:uid="{171FF992-6D19-4915-911A-5CAAE2A05D23}"/>
    <cellStyle name="Comma 2 2 2 7 3" xfId="26485" xr:uid="{5E0A6148-9154-4FE3-B8D1-9FA794D119F2}"/>
    <cellStyle name="Comma 2 2 2 8" xfId="20561" xr:uid="{00000000-0005-0000-0000-0000B3140000}"/>
    <cellStyle name="Comma 2 2 2 8 2" xfId="34986" xr:uid="{D1A5A5DC-4D31-476B-992C-973107072756}"/>
    <cellStyle name="Comma 2 2 2 9" xfId="11148" xr:uid="{00000000-0005-0000-0000-0000B4140000}"/>
    <cellStyle name="Comma 2 2 2 9 2" xfId="28154" xr:uid="{09F051D5-DC69-4853-9499-2B164A213049}"/>
    <cellStyle name="Comma 2 2 3" xfId="492" xr:uid="{00000000-0005-0000-0000-0000B5140000}"/>
    <cellStyle name="Comma 2 2 3 2" xfId="493" xr:uid="{00000000-0005-0000-0000-0000B6140000}"/>
    <cellStyle name="Comma 2 2 3 2 2" xfId="2654" xr:uid="{00000000-0005-0000-0000-0000B7140000}"/>
    <cellStyle name="Comma 2 2 3 2 2 2" xfId="4422" xr:uid="{00000000-0005-0000-0000-0000B8140000}"/>
    <cellStyle name="Comma 2 2 3 2 2 2 2" xfId="8150" xr:uid="{00000000-0005-0000-0000-0000B9140000}"/>
    <cellStyle name="Comma 2 2 3 2 2 2 2 2" xfId="16040" xr:uid="{00000000-0005-0000-0000-0000BA140000}"/>
    <cellStyle name="Comma 2 2 3 2 2 2 2 2 2" xfId="33046" xr:uid="{4B800B93-E322-4EFB-9638-29F6BD801321}"/>
    <cellStyle name="Comma 2 2 3 2 2 2 2 3" xfId="26209" xr:uid="{8749F933-77DF-429D-91B7-5EBDB5B58CA1}"/>
    <cellStyle name="Comma 2 2 3 2 2 2 3" xfId="13552" xr:uid="{00000000-0005-0000-0000-0000BB140000}"/>
    <cellStyle name="Comma 2 2 3 2 2 2 3 2" xfId="30558" xr:uid="{6D51753A-2963-4BFD-8501-D18F1407FB06}"/>
    <cellStyle name="Comma 2 2 3 2 2 2 4" xfId="23721" xr:uid="{D9A9B6F6-5AA1-4D4D-BCB7-763B9A4BB533}"/>
    <cellStyle name="Comma 2 2 3 2 2 3" xfId="7203" xr:uid="{00000000-0005-0000-0000-0000BC140000}"/>
    <cellStyle name="Comma 2 2 3 2 2 3 2" xfId="15444" xr:uid="{00000000-0005-0000-0000-0000BD140000}"/>
    <cellStyle name="Comma 2 2 3 2 2 3 2 2" xfId="32450" xr:uid="{8B863E7D-3F32-4C8D-A66C-B29C3A63174F}"/>
    <cellStyle name="Comma 2 2 3 2 2 3 3" xfId="25613" xr:uid="{CCEFDC63-4209-4691-B221-4669887A6C6D}"/>
    <cellStyle name="Comma 2 2 3 2 2 4" xfId="11814" xr:uid="{00000000-0005-0000-0000-0000BE140000}"/>
    <cellStyle name="Comma 2 2 3 2 2 4 2" xfId="28820" xr:uid="{548399F8-A2B2-425F-A26C-396AFADC5879}"/>
    <cellStyle name="Comma 2 2 3 2 2 5" xfId="21983" xr:uid="{30F398C2-866A-4196-9346-2EC10571D11B}"/>
    <cellStyle name="Comma 2 2 3 2 3" xfId="3760" xr:uid="{00000000-0005-0000-0000-0000BF140000}"/>
    <cellStyle name="Comma 2 2 3 2 3 2" xfId="7478" xr:uid="{00000000-0005-0000-0000-0000C0140000}"/>
    <cellStyle name="Comma 2 2 3 2 3 2 2" xfId="15631" xr:uid="{00000000-0005-0000-0000-0000C1140000}"/>
    <cellStyle name="Comma 2 2 3 2 3 2 2 2" xfId="32637" xr:uid="{8F43D08E-550E-457F-96BF-14F8767416C7}"/>
    <cellStyle name="Comma 2 2 3 2 3 2 3" xfId="25800" xr:uid="{9EA628A5-0038-4D7B-AEEB-1DD4E69AE064}"/>
    <cellStyle name="Comma 2 2 3 2 3 3" xfId="12891" xr:uid="{00000000-0005-0000-0000-0000C2140000}"/>
    <cellStyle name="Comma 2 2 3 2 3 3 2" xfId="29897" xr:uid="{0AF94931-493B-4034-9536-C9FB8779A4F4}"/>
    <cellStyle name="Comma 2 2 3 2 3 4" xfId="23060" xr:uid="{2BAE7EEC-F4A3-41A8-98E0-6B63514E2737}"/>
    <cellStyle name="Comma 2 2 3 2 4" xfId="6873" xr:uid="{00000000-0005-0000-0000-0000C3140000}"/>
    <cellStyle name="Comma 2 2 3 2 4 2" xfId="15279" xr:uid="{00000000-0005-0000-0000-0000C4140000}"/>
    <cellStyle name="Comma 2 2 3 2 4 2 2" xfId="32285" xr:uid="{AF6EE818-D553-4AAC-9F5F-9525E834C2C0}"/>
    <cellStyle name="Comma 2 2 3 2 4 3" xfId="25448" xr:uid="{C29E11D3-BC35-4192-B4C9-29E50AF95A5C}"/>
    <cellStyle name="Comma 2 2 3 2 5" xfId="11151" xr:uid="{00000000-0005-0000-0000-0000C5140000}"/>
    <cellStyle name="Comma 2 2 3 2 5 2" xfId="28157" xr:uid="{7A699EF2-BE0E-4A1A-B3F8-818825FD238F}"/>
    <cellStyle name="Comma 2 2 3 2 6" xfId="21322" xr:uid="{DEB58165-B672-4D09-BD41-71345C310191}"/>
    <cellStyle name="Comma 2 2 3 3" xfId="2653" xr:uid="{00000000-0005-0000-0000-0000C6140000}"/>
    <cellStyle name="Comma 2 2 3 3 2" xfId="4421" xr:uid="{00000000-0005-0000-0000-0000C7140000}"/>
    <cellStyle name="Comma 2 2 3 3 2 2" xfId="8042" xr:uid="{00000000-0005-0000-0000-0000C8140000}"/>
    <cellStyle name="Comma 2 2 3 3 2 2 2" xfId="15933" xr:uid="{00000000-0005-0000-0000-0000C9140000}"/>
    <cellStyle name="Comma 2 2 3 3 2 2 2 2" xfId="32939" xr:uid="{B29CC65A-CF05-4C91-9BAE-78B289E592F6}"/>
    <cellStyle name="Comma 2 2 3 3 2 2 3" xfId="26102" xr:uid="{1A040103-6EC3-4E13-9B01-46989644D3EC}"/>
    <cellStyle name="Comma 2 2 3 3 2 3" xfId="13551" xr:uid="{00000000-0005-0000-0000-0000CA140000}"/>
    <cellStyle name="Comma 2 2 3 3 2 3 2" xfId="30557" xr:uid="{9EB1F5F5-9949-4456-9FC3-3DF11560329E}"/>
    <cellStyle name="Comma 2 2 3 3 2 4" xfId="23720" xr:uid="{E751795A-3EB7-444B-A08B-16D1951B375C}"/>
    <cellStyle name="Comma 2 2 3 3 3" xfId="7171" xr:uid="{00000000-0005-0000-0000-0000CB140000}"/>
    <cellStyle name="Comma 2 2 3 3 3 2" xfId="15415" xr:uid="{00000000-0005-0000-0000-0000CC140000}"/>
    <cellStyle name="Comma 2 2 3 3 3 2 2" xfId="32421" xr:uid="{44C25A0F-E143-4591-ACB7-EF17B82080A4}"/>
    <cellStyle name="Comma 2 2 3 3 3 3" xfId="25584" xr:uid="{D49D7E13-5F2F-4DD9-AF39-D417036C7DAD}"/>
    <cellStyle name="Comma 2 2 3 3 4" xfId="11813" xr:uid="{00000000-0005-0000-0000-0000CD140000}"/>
    <cellStyle name="Comma 2 2 3 3 4 2" xfId="28819" xr:uid="{3B7AA991-FF22-4C5E-A1DF-EB837B29F03A}"/>
    <cellStyle name="Comma 2 2 3 3 5" xfId="21982" xr:uid="{7BD31844-F7AF-4A6E-A515-8CD12025500A}"/>
    <cellStyle name="Comma 2 2 3 4" xfId="3759" xr:uid="{00000000-0005-0000-0000-0000CE140000}"/>
    <cellStyle name="Comma 2 2 3 4 2" xfId="7327" xr:uid="{00000000-0005-0000-0000-0000CF140000}"/>
    <cellStyle name="Comma 2 2 3 4 2 2" xfId="15531" xr:uid="{00000000-0005-0000-0000-0000D0140000}"/>
    <cellStyle name="Comma 2 2 3 4 2 2 2" xfId="32537" xr:uid="{DC8A80F6-0BFC-4303-81FF-85AC2D25863F}"/>
    <cellStyle name="Comma 2 2 3 4 2 3" xfId="25700" xr:uid="{C03C0665-0529-411D-9816-4DCD2191BBF9}"/>
    <cellStyle name="Comma 2 2 3 4 3" xfId="12890" xr:uid="{00000000-0005-0000-0000-0000D1140000}"/>
    <cellStyle name="Comma 2 2 3 4 3 2" xfId="29896" xr:uid="{FED1E8A2-D759-415A-9554-E8E6FC38BE8C}"/>
    <cellStyle name="Comma 2 2 3 4 4" xfId="23059" xr:uid="{05635DE3-5E5C-4693-894E-E160298929A7}"/>
    <cellStyle name="Comma 2 2 3 5" xfId="5582" xr:uid="{00000000-0005-0000-0000-0000D2140000}"/>
    <cellStyle name="Comma 2 2 3 5 2" xfId="14642" xr:uid="{00000000-0005-0000-0000-0000D3140000}"/>
    <cellStyle name="Comma 2 2 3 5 2 2" xfId="31648" xr:uid="{C5D14893-A222-4D00-881F-04EB32BC282A}"/>
    <cellStyle name="Comma 2 2 3 5 3" xfId="24811" xr:uid="{27303C39-BABD-43FF-944C-4C870D5172D7}"/>
    <cellStyle name="Comma 2 2 3 6" xfId="8715" xr:uid="{00000000-0005-0000-0000-0000D4140000}"/>
    <cellStyle name="Comma 2 2 3 6 2" xfId="16363" xr:uid="{00000000-0005-0000-0000-0000D5140000}"/>
    <cellStyle name="Comma 2 2 3 6 2 2" xfId="33357" xr:uid="{0D2DC8BE-FBD4-4C24-9BE6-B899C35C155E}"/>
    <cellStyle name="Comma 2 2 3 7" xfId="11150" xr:uid="{00000000-0005-0000-0000-0000D6140000}"/>
    <cellStyle name="Comma 2 2 3 7 2" xfId="28156" xr:uid="{7D5AF4C5-F5F0-41C5-961B-2C859ECB554B}"/>
    <cellStyle name="Comma 2 2 3 8" xfId="21321" xr:uid="{5D1480E9-368F-47DF-AB75-559EA3C59778}"/>
    <cellStyle name="Comma 2 2 4" xfId="494" xr:uid="{00000000-0005-0000-0000-0000D7140000}"/>
    <cellStyle name="Comma 2 2 4 10" xfId="5513" xr:uid="{00000000-0005-0000-0000-0000D8140000}"/>
    <cellStyle name="Comma 2 2 4 10 2" xfId="14599" xr:uid="{00000000-0005-0000-0000-0000D9140000}"/>
    <cellStyle name="Comma 2 2 4 10 2 2" xfId="31605" xr:uid="{0D12C078-12A6-4F44-9C0D-71B9E7E98AA9}"/>
    <cellStyle name="Comma 2 2 4 10 3" xfId="24768" xr:uid="{D69958F6-9422-49EB-995A-9324B406F303}"/>
    <cellStyle name="Comma 2 2 4 11" xfId="8716" xr:uid="{00000000-0005-0000-0000-0000DA140000}"/>
    <cellStyle name="Comma 2 2 4 11 2" xfId="16364" xr:uid="{00000000-0005-0000-0000-0000DB140000}"/>
    <cellStyle name="Comma 2 2 4 11 2 2" xfId="33358" xr:uid="{228EC8B5-515E-4C43-B334-E386244F9116}"/>
    <cellStyle name="Comma 2 2 4 12" xfId="20562" xr:uid="{00000000-0005-0000-0000-0000DC140000}"/>
    <cellStyle name="Comma 2 2 4 12 2" xfId="34987" xr:uid="{B0740643-B806-4505-98EF-B10AEF6038EF}"/>
    <cellStyle name="Comma 2 2 4 13" xfId="11152" xr:uid="{00000000-0005-0000-0000-0000DD140000}"/>
    <cellStyle name="Comma 2 2 4 13 2" xfId="28158" xr:uid="{4DE42983-AF1C-40CF-9EC8-A91AF6FBB580}"/>
    <cellStyle name="Comma 2 2 4 14" xfId="21323" xr:uid="{DB6550C1-27D4-4BC8-B7CE-909CF33255BB}"/>
    <cellStyle name="Comma 2 2 4 2" xfId="495" xr:uid="{00000000-0005-0000-0000-0000DE140000}"/>
    <cellStyle name="Comma 2 2 4 2 2" xfId="496" xr:uid="{00000000-0005-0000-0000-0000DF140000}"/>
    <cellStyle name="Comma 2 2 4 2 3" xfId="2656" xr:uid="{00000000-0005-0000-0000-0000E0140000}"/>
    <cellStyle name="Comma 2 2 4 2 3 2" xfId="4424" xr:uid="{00000000-0005-0000-0000-0000E1140000}"/>
    <cellStyle name="Comma 2 2 4 2 3 2 2" xfId="13554" xr:uid="{00000000-0005-0000-0000-0000E2140000}"/>
    <cellStyle name="Comma 2 2 4 2 3 2 2 2" xfId="30560" xr:uid="{AB686359-CE1D-4A16-92E9-4619DFBD4FF6}"/>
    <cellStyle name="Comma 2 2 4 2 3 2 3" xfId="23723" xr:uid="{9E2681B8-F15C-4E81-BF83-24AAA6D606B8}"/>
    <cellStyle name="Comma 2 2 4 2 3 3" xfId="11816" xr:uid="{00000000-0005-0000-0000-0000E3140000}"/>
    <cellStyle name="Comma 2 2 4 2 3 3 2" xfId="28822" xr:uid="{9153EAF7-6ED1-42BB-9984-ABD48C8D946B}"/>
    <cellStyle name="Comma 2 2 4 2 3 4" xfId="21985" xr:uid="{8213C67A-706E-480D-B70D-B4816A6E5D0A}"/>
    <cellStyle name="Comma 2 2 4 2 4" xfId="3762" xr:uid="{00000000-0005-0000-0000-0000E4140000}"/>
    <cellStyle name="Comma 2 2 4 2 4 2" xfId="12893" xr:uid="{00000000-0005-0000-0000-0000E5140000}"/>
    <cellStyle name="Comma 2 2 4 2 4 2 2" xfId="29899" xr:uid="{7B6F71A5-EC77-4D75-B101-C90395DC49F8}"/>
    <cellStyle name="Comma 2 2 4 2 4 3" xfId="23062" xr:uid="{6FEA88EA-B59A-4DAA-9F20-8804D71118F9}"/>
    <cellStyle name="Comma 2 2 4 2 5" xfId="5584" xr:uid="{00000000-0005-0000-0000-0000E6140000}"/>
    <cellStyle name="Comma 2 2 4 2 6" xfId="8717" xr:uid="{00000000-0005-0000-0000-0000E7140000}"/>
    <cellStyle name="Comma 2 2 4 2 6 2" xfId="16365" xr:uid="{00000000-0005-0000-0000-0000E8140000}"/>
    <cellStyle name="Comma 2 2 4 2 6 2 2" xfId="33359" xr:uid="{F588CC15-0984-4786-813A-D31028CD359F}"/>
    <cellStyle name="Comma 2 2 4 2 7" xfId="11153" xr:uid="{00000000-0005-0000-0000-0000E9140000}"/>
    <cellStyle name="Comma 2 2 4 2 7 2" xfId="28159" xr:uid="{CC9784DA-CE73-4EE9-B2DB-DFD8A0D6D652}"/>
    <cellStyle name="Comma 2 2 4 2 8" xfId="21324" xr:uid="{D69DD1A2-0091-4A50-9D8F-DC1CB5009230}"/>
    <cellStyle name="Comma 2 2 4 3" xfId="497" xr:uid="{00000000-0005-0000-0000-0000EA140000}"/>
    <cellStyle name="Comma 2 2 4 3 2" xfId="498" xr:uid="{00000000-0005-0000-0000-0000EB140000}"/>
    <cellStyle name="Comma 2 2 4 3 3" xfId="2657" xr:uid="{00000000-0005-0000-0000-0000EC140000}"/>
    <cellStyle name="Comma 2 2 4 3 3 2" xfId="4425" xr:uid="{00000000-0005-0000-0000-0000ED140000}"/>
    <cellStyle name="Comma 2 2 4 3 3 2 2" xfId="13555" xr:uid="{00000000-0005-0000-0000-0000EE140000}"/>
    <cellStyle name="Comma 2 2 4 3 3 2 2 2" xfId="30561" xr:uid="{6E692C93-651E-4C36-896C-2012490404BD}"/>
    <cellStyle name="Comma 2 2 4 3 3 2 3" xfId="23724" xr:uid="{06D5B819-CDF4-4752-86A5-F4E314F010ED}"/>
    <cellStyle name="Comma 2 2 4 3 3 3" xfId="11817" xr:uid="{00000000-0005-0000-0000-0000EF140000}"/>
    <cellStyle name="Comma 2 2 4 3 3 3 2" xfId="28823" xr:uid="{75E9D578-DA1B-48B0-AA47-392F25EC0652}"/>
    <cellStyle name="Comma 2 2 4 3 3 4" xfId="21986" xr:uid="{7609686D-651B-4820-9048-D6C6AC0909CB}"/>
    <cellStyle name="Comma 2 2 4 3 4" xfId="3763" xr:uid="{00000000-0005-0000-0000-0000F0140000}"/>
    <cellStyle name="Comma 2 2 4 3 4 2" xfId="12894" xr:uid="{00000000-0005-0000-0000-0000F1140000}"/>
    <cellStyle name="Comma 2 2 4 3 4 2 2" xfId="29900" xr:uid="{FC6C5830-8523-471C-9761-B2718A8C4215}"/>
    <cellStyle name="Comma 2 2 4 3 4 3" xfId="23063" xr:uid="{E4CB1720-4F42-4999-B236-0D4200EC4558}"/>
    <cellStyle name="Comma 2 2 4 3 5" xfId="5585" xr:uid="{00000000-0005-0000-0000-0000F2140000}"/>
    <cellStyle name="Comma 2 2 4 3 6" xfId="11154" xr:uid="{00000000-0005-0000-0000-0000F3140000}"/>
    <cellStyle name="Comma 2 2 4 3 6 2" xfId="28160" xr:uid="{9780ABDF-669C-40F9-9C99-8C77D9AB5B99}"/>
    <cellStyle name="Comma 2 2 4 3 7" xfId="21325" xr:uid="{28C8A2D3-9C82-4E08-B504-429D00F880A4}"/>
    <cellStyle name="Comma 2 2 4 4" xfId="499" xr:uid="{00000000-0005-0000-0000-0000F4140000}"/>
    <cellStyle name="Comma 2 2 4 4 2" xfId="2658" xr:uid="{00000000-0005-0000-0000-0000F5140000}"/>
    <cellStyle name="Comma 2 2 4 4 2 2" xfId="4426" xr:uid="{00000000-0005-0000-0000-0000F6140000}"/>
    <cellStyle name="Comma 2 2 4 4 2 2 2" xfId="13556" xr:uid="{00000000-0005-0000-0000-0000F7140000}"/>
    <cellStyle name="Comma 2 2 4 4 2 2 2 2" xfId="30562" xr:uid="{644E0D53-4E43-4A51-AD46-7FC8564612D8}"/>
    <cellStyle name="Comma 2 2 4 4 2 2 3" xfId="23725" xr:uid="{B9D5DD3B-1A2C-459A-82D4-94EA70D50DE1}"/>
    <cellStyle name="Comma 2 2 4 4 2 3" xfId="8151" xr:uid="{00000000-0005-0000-0000-0000F8140000}"/>
    <cellStyle name="Comma 2 2 4 4 2 3 2" xfId="16041" xr:uid="{00000000-0005-0000-0000-0000F9140000}"/>
    <cellStyle name="Comma 2 2 4 4 2 3 2 2" xfId="33047" xr:uid="{B1187310-DBAB-44E1-B041-9C20B58D7F14}"/>
    <cellStyle name="Comma 2 2 4 4 2 3 3" xfId="26210" xr:uid="{B3199ADA-17FF-4427-8373-B2C3B8E99F34}"/>
    <cellStyle name="Comma 2 2 4 4 2 4" xfId="11818" xr:uid="{00000000-0005-0000-0000-0000FA140000}"/>
    <cellStyle name="Comma 2 2 4 4 2 4 2" xfId="28824" xr:uid="{467B61E0-0085-49AD-85A9-92CE8FAFD8BD}"/>
    <cellStyle name="Comma 2 2 4 4 2 5" xfId="21987" xr:uid="{58EA42AC-34E2-4078-B189-A753296CEE43}"/>
    <cellStyle name="Comma 2 2 4 4 3" xfId="3764" xr:uid="{00000000-0005-0000-0000-0000FB140000}"/>
    <cellStyle name="Comma 2 2 4 4 3 2" xfId="7479" xr:uid="{00000000-0005-0000-0000-0000FC140000}"/>
    <cellStyle name="Comma 2 2 4 4 3 2 2" xfId="15632" xr:uid="{00000000-0005-0000-0000-0000FD140000}"/>
    <cellStyle name="Comma 2 2 4 4 3 2 2 2" xfId="32638" xr:uid="{86230853-6323-4EF4-A404-02E43770040C}"/>
    <cellStyle name="Comma 2 2 4 4 3 2 3" xfId="25801" xr:uid="{013F02EE-FB53-497F-B215-0A5FB40A4D2F}"/>
    <cellStyle name="Comma 2 2 4 4 3 3" xfId="12895" xr:uid="{00000000-0005-0000-0000-0000FE140000}"/>
    <cellStyle name="Comma 2 2 4 4 3 3 2" xfId="29901" xr:uid="{3831EAA6-B472-4C92-86E8-3DE829C840A8}"/>
    <cellStyle name="Comma 2 2 4 4 3 4" xfId="23064" xr:uid="{188F5DF2-C9A7-4AEB-BB85-491ECBA6CB95}"/>
    <cellStyle name="Comma 2 2 4 4 4" xfId="6874" xr:uid="{00000000-0005-0000-0000-0000FF140000}"/>
    <cellStyle name="Comma 2 2 4 4 4 2" xfId="15280" xr:uid="{00000000-0005-0000-0000-000000150000}"/>
    <cellStyle name="Comma 2 2 4 4 4 2 2" xfId="32286" xr:uid="{6D050D41-89F0-4DEB-B311-375213E57138}"/>
    <cellStyle name="Comma 2 2 4 4 4 3" xfId="25449" xr:uid="{E3AD75A8-805F-45F1-A99D-907BC6765572}"/>
    <cellStyle name="Comma 2 2 4 4 5" xfId="11155" xr:uid="{00000000-0005-0000-0000-000001150000}"/>
    <cellStyle name="Comma 2 2 4 4 5 2" xfId="28161" xr:uid="{3F295D53-7AE8-4BF3-998F-8E64DC711A5C}"/>
    <cellStyle name="Comma 2 2 4 4 6" xfId="21326" xr:uid="{F0F27CB0-F7AB-4BB2-957B-6998908E2F7F}"/>
    <cellStyle name="Comma 2 2 4 5" xfId="500" xr:uid="{00000000-0005-0000-0000-000002150000}"/>
    <cellStyle name="Comma 2 2 4 5 2" xfId="2659" xr:uid="{00000000-0005-0000-0000-000003150000}"/>
    <cellStyle name="Comma 2 2 4 5 2 2" xfId="4427" xr:uid="{00000000-0005-0000-0000-000004150000}"/>
    <cellStyle name="Comma 2 2 4 5 2 2 2" xfId="13557" xr:uid="{00000000-0005-0000-0000-000005150000}"/>
    <cellStyle name="Comma 2 2 4 5 2 2 2 2" xfId="30563" xr:uid="{DCA02CF8-C676-466B-A064-8A0746A03B95}"/>
    <cellStyle name="Comma 2 2 4 5 2 2 3" xfId="23726" xr:uid="{15E1AAEF-E860-4960-AC8A-5E5761B28C81}"/>
    <cellStyle name="Comma 2 2 4 5 2 3" xfId="8361" xr:uid="{00000000-0005-0000-0000-000006150000}"/>
    <cellStyle name="Comma 2 2 4 5 2 3 2" xfId="16250" xr:uid="{00000000-0005-0000-0000-000007150000}"/>
    <cellStyle name="Comma 2 2 4 5 2 3 2 2" xfId="33256" xr:uid="{DCB0CBE7-7631-493B-8CB2-C527192DC2BF}"/>
    <cellStyle name="Comma 2 2 4 5 2 3 3" xfId="26419" xr:uid="{B882E1EE-B719-4BB7-BD24-0D02B2A41BDD}"/>
    <cellStyle name="Comma 2 2 4 5 2 4" xfId="11819" xr:uid="{00000000-0005-0000-0000-000008150000}"/>
    <cellStyle name="Comma 2 2 4 5 2 4 2" xfId="28825" xr:uid="{4EDBA947-BE14-4F1D-823C-1277A446A8F4}"/>
    <cellStyle name="Comma 2 2 4 5 2 5" xfId="21988" xr:uid="{F85AA15A-D729-4010-95A8-74D883D033B2}"/>
    <cellStyle name="Comma 2 2 4 5 3" xfId="3765" xr:uid="{00000000-0005-0000-0000-000009150000}"/>
    <cellStyle name="Comma 2 2 4 5 3 2" xfId="7924" xr:uid="{00000000-0005-0000-0000-00000A150000}"/>
    <cellStyle name="Comma 2 2 4 5 3 2 2" xfId="15854" xr:uid="{00000000-0005-0000-0000-00000B150000}"/>
    <cellStyle name="Comma 2 2 4 5 3 2 2 2" xfId="32860" xr:uid="{2ECBB65A-DC81-4BA2-A7C8-16EDB30E460C}"/>
    <cellStyle name="Comma 2 2 4 5 3 2 3" xfId="26023" xr:uid="{A349F47C-4002-42BD-ABDE-51F9BF3A9DC1}"/>
    <cellStyle name="Comma 2 2 4 5 3 3" xfId="12896" xr:uid="{00000000-0005-0000-0000-00000C150000}"/>
    <cellStyle name="Comma 2 2 4 5 3 3 2" xfId="29902" xr:uid="{AE52895A-AB08-4705-961B-8CB7AFB88839}"/>
    <cellStyle name="Comma 2 2 4 5 3 4" xfId="23065" xr:uid="{6578A5A2-4841-4752-8852-872872CE5E12}"/>
    <cellStyle name="Comma 2 2 4 5 4" xfId="5583" xr:uid="{00000000-0005-0000-0000-00000D150000}"/>
    <cellStyle name="Comma 2 2 4 5 4 2" xfId="14643" xr:uid="{00000000-0005-0000-0000-00000E150000}"/>
    <cellStyle name="Comma 2 2 4 5 4 2 2" xfId="31649" xr:uid="{DDB4F206-31CA-41E1-8E95-598E99942AA9}"/>
    <cellStyle name="Comma 2 2 4 5 4 3" xfId="24812" xr:uid="{6387E1DD-26B7-48EF-A4DE-A965B0CED7B6}"/>
    <cellStyle name="Comma 2 2 4 5 5" xfId="11156" xr:uid="{00000000-0005-0000-0000-00000F150000}"/>
    <cellStyle name="Comma 2 2 4 5 5 2" xfId="28162" xr:uid="{E3C4BBB6-C9E1-4EA7-A083-8BB6668F4A32}"/>
    <cellStyle name="Comma 2 2 4 5 6" xfId="21327" xr:uid="{62C78CB8-A39F-4796-A961-754EF1770301}"/>
    <cellStyle name="Comma 2 2 4 6" xfId="501" xr:uid="{00000000-0005-0000-0000-000010150000}"/>
    <cellStyle name="Comma 2 2 4 6 2" xfId="2660" xr:uid="{00000000-0005-0000-0000-000011150000}"/>
    <cellStyle name="Comma 2 2 4 6 2 2" xfId="4428" xr:uid="{00000000-0005-0000-0000-000012150000}"/>
    <cellStyle name="Comma 2 2 4 6 2 2 2" xfId="13558" xr:uid="{00000000-0005-0000-0000-000013150000}"/>
    <cellStyle name="Comma 2 2 4 6 2 2 2 2" xfId="30564" xr:uid="{A0D7DC15-C7AC-4D90-971A-9420F1A94993}"/>
    <cellStyle name="Comma 2 2 4 6 2 2 3" xfId="23727" xr:uid="{42831739-D32C-44F9-B07C-B0229C7E1AA0}"/>
    <cellStyle name="Comma 2 2 4 6 2 3" xfId="8043" xr:uid="{00000000-0005-0000-0000-000014150000}"/>
    <cellStyle name="Comma 2 2 4 6 2 3 2" xfId="15934" xr:uid="{00000000-0005-0000-0000-000015150000}"/>
    <cellStyle name="Comma 2 2 4 6 2 3 2 2" xfId="32940" xr:uid="{B0450F97-342E-4A6A-B17C-42EB3AFC4EB7}"/>
    <cellStyle name="Comma 2 2 4 6 2 3 3" xfId="26103" xr:uid="{1A5D21BD-3164-4E21-B144-6E81814095CA}"/>
    <cellStyle name="Comma 2 2 4 6 2 4" xfId="11820" xr:uid="{00000000-0005-0000-0000-000016150000}"/>
    <cellStyle name="Comma 2 2 4 6 2 4 2" xfId="28826" xr:uid="{83640480-163D-41EF-AB1D-5CE8057FF508}"/>
    <cellStyle name="Comma 2 2 4 6 2 5" xfId="21989" xr:uid="{E9202921-AFE1-4A0B-AE64-FE59A28BFB38}"/>
    <cellStyle name="Comma 2 2 4 6 3" xfId="3766" xr:uid="{00000000-0005-0000-0000-000017150000}"/>
    <cellStyle name="Comma 2 2 4 6 3 2" xfId="12897" xr:uid="{00000000-0005-0000-0000-000018150000}"/>
    <cellStyle name="Comma 2 2 4 6 3 2 2" xfId="29903" xr:uid="{A198AB38-E6E1-4BB7-8CCF-BC54824941D4}"/>
    <cellStyle name="Comma 2 2 4 6 3 3" xfId="23066" xr:uid="{237EC114-2CC0-48E7-A8E2-1DEF25821864}"/>
    <cellStyle name="Comma 2 2 4 6 4" xfId="7187" xr:uid="{00000000-0005-0000-0000-000019150000}"/>
    <cellStyle name="Comma 2 2 4 6 4 2" xfId="15429" xr:uid="{00000000-0005-0000-0000-00001A150000}"/>
    <cellStyle name="Comma 2 2 4 6 4 2 2" xfId="32435" xr:uid="{CAC4904D-5044-4520-B504-D0E7B522F3DF}"/>
    <cellStyle name="Comma 2 2 4 6 4 3" xfId="25598" xr:uid="{40E52F8F-D60F-4579-8D29-D5B698B78C83}"/>
    <cellStyle name="Comma 2 2 4 6 5" xfId="11157" xr:uid="{00000000-0005-0000-0000-00001B150000}"/>
    <cellStyle name="Comma 2 2 4 6 5 2" xfId="28163" xr:uid="{5311B34B-8C9A-41A8-8D0B-EC888AD927D8}"/>
    <cellStyle name="Comma 2 2 4 6 6" xfId="21328" xr:uid="{3132BC92-BD14-4C26-BA52-7D49677F162C}"/>
    <cellStyle name="Comma 2 2 4 7" xfId="502" xr:uid="{00000000-0005-0000-0000-00001C150000}"/>
    <cellStyle name="Comma 2 2 4 7 2" xfId="2661" xr:uid="{00000000-0005-0000-0000-00001D150000}"/>
    <cellStyle name="Comma 2 2 4 7 2 2" xfId="4429" xr:uid="{00000000-0005-0000-0000-00001E150000}"/>
    <cellStyle name="Comma 2 2 4 7 2 2 2" xfId="13559" xr:uid="{00000000-0005-0000-0000-00001F150000}"/>
    <cellStyle name="Comma 2 2 4 7 2 2 2 2" xfId="30565" xr:uid="{CB6374C5-A63A-4246-8A00-A2082F522741}"/>
    <cellStyle name="Comma 2 2 4 7 2 2 3" xfId="23728" xr:uid="{83966A41-A9DD-4FF5-A4BB-478F2DC6CEA4}"/>
    <cellStyle name="Comma 2 2 4 7 2 3" xfId="11821" xr:uid="{00000000-0005-0000-0000-000020150000}"/>
    <cellStyle name="Comma 2 2 4 7 2 3 2" xfId="28827" xr:uid="{3FF89413-890F-4CC9-B20E-EA18E190165A}"/>
    <cellStyle name="Comma 2 2 4 7 2 4" xfId="21990" xr:uid="{45EE44DC-6D41-4FC6-9B33-23C83DE8916A}"/>
    <cellStyle name="Comma 2 2 4 7 3" xfId="3767" xr:uid="{00000000-0005-0000-0000-000021150000}"/>
    <cellStyle name="Comma 2 2 4 7 3 2" xfId="12898" xr:uid="{00000000-0005-0000-0000-000022150000}"/>
    <cellStyle name="Comma 2 2 4 7 3 2 2" xfId="29904" xr:uid="{4236A23F-4306-49AD-A4BA-83639A1E2491}"/>
    <cellStyle name="Comma 2 2 4 7 3 3" xfId="23067" xr:uid="{7391F563-F920-4508-9227-6A930DBA2C88}"/>
    <cellStyle name="Comma 2 2 4 7 4" xfId="7328" xr:uid="{00000000-0005-0000-0000-000023150000}"/>
    <cellStyle name="Comma 2 2 4 7 4 2" xfId="15532" xr:uid="{00000000-0005-0000-0000-000024150000}"/>
    <cellStyle name="Comma 2 2 4 7 4 2 2" xfId="32538" xr:uid="{8A85AD1D-E5AD-47D3-A4FF-2BCC670793CA}"/>
    <cellStyle name="Comma 2 2 4 7 4 3" xfId="25701" xr:uid="{45590DF3-7D7D-481B-8880-7E5B50CBDDAB}"/>
    <cellStyle name="Comma 2 2 4 7 5" xfId="11158" xr:uid="{00000000-0005-0000-0000-000025150000}"/>
    <cellStyle name="Comma 2 2 4 7 5 2" xfId="28164" xr:uid="{F74820CB-CB9A-4A75-8B03-5A36CAF51A2C}"/>
    <cellStyle name="Comma 2 2 4 7 6" xfId="21329" xr:uid="{3EBFD47D-26F7-405D-AF45-255C865B8C1F}"/>
    <cellStyle name="Comma 2 2 4 8" xfId="2655" xr:uid="{00000000-0005-0000-0000-000026150000}"/>
    <cellStyle name="Comma 2 2 4 8 2" xfId="4423" xr:uid="{00000000-0005-0000-0000-000027150000}"/>
    <cellStyle name="Comma 2 2 4 8 2 2" xfId="13553" xr:uid="{00000000-0005-0000-0000-000028150000}"/>
    <cellStyle name="Comma 2 2 4 8 2 2 2" xfId="30559" xr:uid="{61EC1D1D-11DA-4850-A207-D733111BFF34}"/>
    <cellStyle name="Comma 2 2 4 8 2 3" xfId="23722" xr:uid="{D263D689-0ECE-4463-BEA2-A638E8F7D27D}"/>
    <cellStyle name="Comma 2 2 4 8 3" xfId="11815" xr:uid="{00000000-0005-0000-0000-000029150000}"/>
    <cellStyle name="Comma 2 2 4 8 3 2" xfId="28821" xr:uid="{0E4395E1-80F0-47ED-B4BD-34C210C7D0EE}"/>
    <cellStyle name="Comma 2 2 4 8 4" xfId="21984" xr:uid="{540FA39A-C639-481A-AC21-CB9860518863}"/>
    <cellStyle name="Comma 2 2 4 9" xfId="3761" xr:uid="{00000000-0005-0000-0000-00002A150000}"/>
    <cellStyle name="Comma 2 2 4 9 2" xfId="12892" xr:uid="{00000000-0005-0000-0000-00002B150000}"/>
    <cellStyle name="Comma 2 2 4 9 2 2" xfId="29898" xr:uid="{92421112-76BE-492A-9D32-2BBDF5D946B7}"/>
    <cellStyle name="Comma 2 2 4 9 3" xfId="23061" xr:uid="{9226D719-9145-4A50-9D3D-F2D0028CDD06}"/>
    <cellStyle name="Comma 2 2 5" xfId="503" xr:uid="{00000000-0005-0000-0000-00002C150000}"/>
    <cellStyle name="Comma 2 2 5 10" xfId="11159" xr:uid="{00000000-0005-0000-0000-00002D150000}"/>
    <cellStyle name="Comma 2 2 5 10 2" xfId="28165" xr:uid="{19990481-06D9-4361-AEDA-5A042B4212C4}"/>
    <cellStyle name="Comma 2 2 5 11" xfId="21330" xr:uid="{03C5B4A5-613A-4B88-BA8D-C54AD5CD9A00}"/>
    <cellStyle name="Comma 2 2 5 2" xfId="504" xr:uid="{00000000-0005-0000-0000-00002E150000}"/>
    <cellStyle name="Comma 2 2 5 2 2" xfId="2663" xr:uid="{00000000-0005-0000-0000-00002F150000}"/>
    <cellStyle name="Comma 2 2 5 2 2 2" xfId="4431" xr:uid="{00000000-0005-0000-0000-000030150000}"/>
    <cellStyle name="Comma 2 2 5 2 2 2 2" xfId="13561" xr:uid="{00000000-0005-0000-0000-000031150000}"/>
    <cellStyle name="Comma 2 2 5 2 2 2 2 2" xfId="30567" xr:uid="{4EDC86B0-5487-40A3-8B9A-60E2DF7167E5}"/>
    <cellStyle name="Comma 2 2 5 2 2 2 3" xfId="23730" xr:uid="{3BF3F0F2-A8AD-4C78-9D41-22260D704834}"/>
    <cellStyle name="Comma 2 2 5 2 2 3" xfId="8152" xr:uid="{00000000-0005-0000-0000-000032150000}"/>
    <cellStyle name="Comma 2 2 5 2 2 3 2" xfId="16042" xr:uid="{00000000-0005-0000-0000-000033150000}"/>
    <cellStyle name="Comma 2 2 5 2 2 3 2 2" xfId="33048" xr:uid="{4D665237-7C2F-41F5-A0A6-EA08C1B0AE11}"/>
    <cellStyle name="Comma 2 2 5 2 2 3 3" xfId="26211" xr:uid="{37224CA6-5A8A-454B-91C8-305EC371A36F}"/>
    <cellStyle name="Comma 2 2 5 2 2 4" xfId="11823" xr:uid="{00000000-0005-0000-0000-000034150000}"/>
    <cellStyle name="Comma 2 2 5 2 2 4 2" xfId="28829" xr:uid="{79E46C17-4607-44A8-92FA-1244DA5454E1}"/>
    <cellStyle name="Comma 2 2 5 2 2 5" xfId="21992" xr:uid="{84385FC3-085A-4157-8690-EB0406D19080}"/>
    <cellStyle name="Comma 2 2 5 2 3" xfId="3769" xr:uid="{00000000-0005-0000-0000-000035150000}"/>
    <cellStyle name="Comma 2 2 5 2 3 2" xfId="7480" xr:uid="{00000000-0005-0000-0000-000036150000}"/>
    <cellStyle name="Comma 2 2 5 2 3 2 2" xfId="15633" xr:uid="{00000000-0005-0000-0000-000037150000}"/>
    <cellStyle name="Comma 2 2 5 2 3 2 2 2" xfId="32639" xr:uid="{547A80AB-E8F0-46B3-8DB0-76E0EC4859EB}"/>
    <cellStyle name="Comma 2 2 5 2 3 2 3" xfId="25802" xr:uid="{9D9C3620-2B0A-4E2E-B424-B47F12002E9A}"/>
    <cellStyle name="Comma 2 2 5 2 3 3" xfId="12900" xr:uid="{00000000-0005-0000-0000-000038150000}"/>
    <cellStyle name="Comma 2 2 5 2 3 3 2" xfId="29906" xr:uid="{E454150B-6F69-4D5B-B6DD-E79085A1693C}"/>
    <cellStyle name="Comma 2 2 5 2 3 4" xfId="23069" xr:uid="{D6035607-6684-4DCB-B891-6B8D7E50F0B3}"/>
    <cellStyle name="Comma 2 2 5 2 4" xfId="6875" xr:uid="{00000000-0005-0000-0000-000039150000}"/>
    <cellStyle name="Comma 2 2 5 2 4 2" xfId="15281" xr:uid="{00000000-0005-0000-0000-00003A150000}"/>
    <cellStyle name="Comma 2 2 5 2 4 2 2" xfId="32287" xr:uid="{96045C75-5BAF-4EA1-AC36-6566F3816061}"/>
    <cellStyle name="Comma 2 2 5 2 4 3" xfId="25450" xr:uid="{63360629-F317-4306-B23B-EE8E1DBEDE2F}"/>
    <cellStyle name="Comma 2 2 5 2 5" xfId="8719" xr:uid="{00000000-0005-0000-0000-00003B150000}"/>
    <cellStyle name="Comma 2 2 5 2 5 2" xfId="16367" xr:uid="{00000000-0005-0000-0000-00003C150000}"/>
    <cellStyle name="Comma 2 2 5 2 5 2 2" xfId="33361" xr:uid="{F958C069-1113-4C0C-9CDA-EF11A0BAAC0A}"/>
    <cellStyle name="Comma 2 2 5 2 6" xfId="11160" xr:uid="{00000000-0005-0000-0000-00003D150000}"/>
    <cellStyle name="Comma 2 2 5 2 6 2" xfId="28166" xr:uid="{1DD94649-A0DF-4A11-AF75-515FD11A26FA}"/>
    <cellStyle name="Comma 2 2 5 2 7" xfId="21331" xr:uid="{5B723F3F-00EB-46D2-B6E1-C35C14D3DF69}"/>
    <cellStyle name="Comma 2 2 5 3" xfId="505" xr:uid="{00000000-0005-0000-0000-00003E150000}"/>
    <cellStyle name="Comma 2 2 5 3 2" xfId="2664" xr:uid="{00000000-0005-0000-0000-00003F150000}"/>
    <cellStyle name="Comma 2 2 5 3 2 2" xfId="4432" xr:uid="{00000000-0005-0000-0000-000040150000}"/>
    <cellStyle name="Comma 2 2 5 3 2 2 2" xfId="13562" xr:uid="{00000000-0005-0000-0000-000041150000}"/>
    <cellStyle name="Comma 2 2 5 3 2 2 2 2" xfId="30568" xr:uid="{0C039EA7-FFAE-40E7-92DB-C7F60AE7DAA8}"/>
    <cellStyle name="Comma 2 2 5 3 2 2 3" xfId="23731" xr:uid="{D8789343-15A3-4AB4-ACB3-7FCC0816A80E}"/>
    <cellStyle name="Comma 2 2 5 3 2 3" xfId="8044" xr:uid="{00000000-0005-0000-0000-000042150000}"/>
    <cellStyle name="Comma 2 2 5 3 2 3 2" xfId="15935" xr:uid="{00000000-0005-0000-0000-000043150000}"/>
    <cellStyle name="Comma 2 2 5 3 2 3 2 2" xfId="32941" xr:uid="{AE775C33-3C86-4A2C-BA53-EE7133E09593}"/>
    <cellStyle name="Comma 2 2 5 3 2 3 3" xfId="26104" xr:uid="{4220003E-6409-4EAC-8F47-7052D88DC292}"/>
    <cellStyle name="Comma 2 2 5 3 2 4" xfId="11824" xr:uid="{00000000-0005-0000-0000-000044150000}"/>
    <cellStyle name="Comma 2 2 5 3 2 4 2" xfId="28830" xr:uid="{D3682F56-2C58-41D2-8C2B-D5121B78FC04}"/>
    <cellStyle name="Comma 2 2 5 3 2 5" xfId="21993" xr:uid="{6036904A-B620-4495-8F04-6D47FBDC3AB8}"/>
    <cellStyle name="Comma 2 2 5 3 3" xfId="3770" xr:uid="{00000000-0005-0000-0000-000045150000}"/>
    <cellStyle name="Comma 2 2 5 3 3 2" xfId="12901" xr:uid="{00000000-0005-0000-0000-000046150000}"/>
    <cellStyle name="Comma 2 2 5 3 3 2 2" xfId="29907" xr:uid="{2D6DDD28-0792-4481-8311-4A27DB0AC020}"/>
    <cellStyle name="Comma 2 2 5 3 3 3" xfId="23070" xr:uid="{5BBE0036-6FAA-4B3B-8171-BF2C02C6CECB}"/>
    <cellStyle name="Comma 2 2 5 3 4" xfId="7250" xr:uid="{00000000-0005-0000-0000-000047150000}"/>
    <cellStyle name="Comma 2 2 5 3 4 2" xfId="15475" xr:uid="{00000000-0005-0000-0000-000048150000}"/>
    <cellStyle name="Comma 2 2 5 3 4 2 2" xfId="32481" xr:uid="{7BFC392D-4D7A-4B36-B8F0-599960D1751D}"/>
    <cellStyle name="Comma 2 2 5 3 4 3" xfId="25644" xr:uid="{548F05AC-2FCD-4B0C-95FB-3E0E6CB71CC5}"/>
    <cellStyle name="Comma 2 2 5 3 5" xfId="11161" xr:uid="{00000000-0005-0000-0000-000049150000}"/>
    <cellStyle name="Comma 2 2 5 3 5 2" xfId="28167" xr:uid="{7CE113D6-D52D-4744-88EC-BB02CEE158F6}"/>
    <cellStyle name="Comma 2 2 5 3 6" xfId="21332" xr:uid="{EFD5CC1C-7C47-4DA0-B1CE-92B7D96A1A1E}"/>
    <cellStyle name="Comma 2 2 5 4" xfId="506" xr:uid="{00000000-0005-0000-0000-00004A150000}"/>
    <cellStyle name="Comma 2 2 5 4 2" xfId="2665" xr:uid="{00000000-0005-0000-0000-00004B150000}"/>
    <cellStyle name="Comma 2 2 5 4 2 2" xfId="4433" xr:uid="{00000000-0005-0000-0000-00004C150000}"/>
    <cellStyle name="Comma 2 2 5 4 2 2 2" xfId="13563" xr:uid="{00000000-0005-0000-0000-00004D150000}"/>
    <cellStyle name="Comma 2 2 5 4 2 2 2 2" xfId="30569" xr:uid="{29A0150C-FD59-47A8-8A47-3B48A815EC04}"/>
    <cellStyle name="Comma 2 2 5 4 2 2 3" xfId="23732" xr:uid="{15F61154-A871-4ECA-A791-C1060AF82332}"/>
    <cellStyle name="Comma 2 2 5 4 2 3" xfId="11825" xr:uid="{00000000-0005-0000-0000-00004E150000}"/>
    <cellStyle name="Comma 2 2 5 4 2 3 2" xfId="28831" xr:uid="{8DB5E400-FC7A-496B-BDDF-7B351BCF9407}"/>
    <cellStyle name="Comma 2 2 5 4 2 4" xfId="21994" xr:uid="{E13BCF05-E8B1-4D2C-A8DE-367D712E4266}"/>
    <cellStyle name="Comma 2 2 5 4 3" xfId="3771" xr:uid="{00000000-0005-0000-0000-00004F150000}"/>
    <cellStyle name="Comma 2 2 5 4 3 2" xfId="12902" xr:uid="{00000000-0005-0000-0000-000050150000}"/>
    <cellStyle name="Comma 2 2 5 4 3 2 2" xfId="29908" xr:uid="{B9553757-05B8-40B3-B6E1-34F64D2A9AD0}"/>
    <cellStyle name="Comma 2 2 5 4 3 3" xfId="23071" xr:uid="{EA79313B-7992-40CF-A342-E189DD6D87BC}"/>
    <cellStyle name="Comma 2 2 5 4 4" xfId="7329" xr:uid="{00000000-0005-0000-0000-000051150000}"/>
    <cellStyle name="Comma 2 2 5 4 4 2" xfId="15533" xr:uid="{00000000-0005-0000-0000-000052150000}"/>
    <cellStyle name="Comma 2 2 5 4 4 2 2" xfId="32539" xr:uid="{13DA7B22-1F07-4546-B81F-E54614FF4C9D}"/>
    <cellStyle name="Comma 2 2 5 4 4 3" xfId="25702" xr:uid="{E4F1EBA0-90AC-41F8-87F8-DE379D9C34F2}"/>
    <cellStyle name="Comma 2 2 5 4 5" xfId="11162" xr:uid="{00000000-0005-0000-0000-000053150000}"/>
    <cellStyle name="Comma 2 2 5 4 5 2" xfId="28168" xr:uid="{A5273CBD-6039-4B35-9A20-7E7F49A59072}"/>
    <cellStyle name="Comma 2 2 5 4 6" xfId="21333" xr:uid="{943CC1E5-3969-4A9D-8441-E6E0D20D22D6}"/>
    <cellStyle name="Comma 2 2 5 5" xfId="507" xr:uid="{00000000-0005-0000-0000-000054150000}"/>
    <cellStyle name="Comma 2 2 5 5 2" xfId="2666" xr:uid="{00000000-0005-0000-0000-000055150000}"/>
    <cellStyle name="Comma 2 2 5 5 2 2" xfId="4434" xr:uid="{00000000-0005-0000-0000-000056150000}"/>
    <cellStyle name="Comma 2 2 5 5 2 2 2" xfId="13564" xr:uid="{00000000-0005-0000-0000-000057150000}"/>
    <cellStyle name="Comma 2 2 5 5 2 2 2 2" xfId="30570" xr:uid="{CD4A1E93-5936-4BCE-8A8B-60CFD94D12D4}"/>
    <cellStyle name="Comma 2 2 5 5 2 2 3" xfId="23733" xr:uid="{21F7F043-ED65-43FB-8155-FFDEEE9607B9}"/>
    <cellStyle name="Comma 2 2 5 5 2 3" xfId="11826" xr:uid="{00000000-0005-0000-0000-000058150000}"/>
    <cellStyle name="Comma 2 2 5 5 2 3 2" xfId="28832" xr:uid="{D727B961-5E1F-4C6D-8539-B1C413910721}"/>
    <cellStyle name="Comma 2 2 5 5 2 4" xfId="21995" xr:uid="{8769EC52-395E-42E3-8A86-BF5FEEA10C78}"/>
    <cellStyle name="Comma 2 2 5 5 3" xfId="3772" xr:uid="{00000000-0005-0000-0000-000059150000}"/>
    <cellStyle name="Comma 2 2 5 5 3 2" xfId="12903" xr:uid="{00000000-0005-0000-0000-00005A150000}"/>
    <cellStyle name="Comma 2 2 5 5 3 2 2" xfId="29909" xr:uid="{0CBAAE01-F015-4018-B0E7-6D9B015B3772}"/>
    <cellStyle name="Comma 2 2 5 5 3 3" xfId="23072" xr:uid="{CB5C7773-3C3A-43CD-A2E5-B4929FEB9682}"/>
    <cellStyle name="Comma 2 2 5 5 4" xfId="11163" xr:uid="{00000000-0005-0000-0000-00005B150000}"/>
    <cellStyle name="Comma 2 2 5 5 4 2" xfId="28169" xr:uid="{79A03EE3-57DA-4246-A43D-728EA5C8929B}"/>
    <cellStyle name="Comma 2 2 5 5 5" xfId="21334" xr:uid="{EF9D4DEC-7486-469E-A7B0-074AF8DAE4E9}"/>
    <cellStyle name="Comma 2 2 5 6" xfId="2662" xr:uid="{00000000-0005-0000-0000-00005C150000}"/>
    <cellStyle name="Comma 2 2 5 6 2" xfId="4430" xr:uid="{00000000-0005-0000-0000-00005D150000}"/>
    <cellStyle name="Comma 2 2 5 6 2 2" xfId="13560" xr:uid="{00000000-0005-0000-0000-00005E150000}"/>
    <cellStyle name="Comma 2 2 5 6 2 2 2" xfId="30566" xr:uid="{D7E3F1B8-1E11-48B1-B841-AE0F9B01EC6E}"/>
    <cellStyle name="Comma 2 2 5 6 2 3" xfId="23729" xr:uid="{51CA3572-4CC5-41F0-B65B-CACB9E5D7BA8}"/>
    <cellStyle name="Comma 2 2 5 6 3" xfId="11822" xr:uid="{00000000-0005-0000-0000-00005F150000}"/>
    <cellStyle name="Comma 2 2 5 6 3 2" xfId="28828" xr:uid="{10432578-8EA7-4A3F-80FC-82FA2D72FDB9}"/>
    <cellStyle name="Comma 2 2 5 6 4" xfId="21991" xr:uid="{26CCCBB4-3DCE-46BF-B40C-19FFD21EBE89}"/>
    <cellStyle name="Comma 2 2 5 7" xfId="3768" xr:uid="{00000000-0005-0000-0000-000060150000}"/>
    <cellStyle name="Comma 2 2 5 7 2" xfId="12899" xr:uid="{00000000-0005-0000-0000-000061150000}"/>
    <cellStyle name="Comma 2 2 5 7 2 2" xfId="29905" xr:uid="{66D796A1-EA3E-44F6-AEAA-B82BC1D3A4D7}"/>
    <cellStyle name="Comma 2 2 5 7 3" xfId="23068" xr:uid="{C2FF27F1-8A6F-4DFF-AB8A-8C058AB63EBD}"/>
    <cellStyle name="Comma 2 2 5 8" xfId="5586" xr:uid="{00000000-0005-0000-0000-000062150000}"/>
    <cellStyle name="Comma 2 2 5 8 2" xfId="14644" xr:uid="{00000000-0005-0000-0000-000063150000}"/>
    <cellStyle name="Comma 2 2 5 8 2 2" xfId="31650" xr:uid="{2FC64B85-42DD-4486-8666-29DADFD0D581}"/>
    <cellStyle name="Comma 2 2 5 8 3" xfId="24813" xr:uid="{A4E276F3-9015-453C-8463-3FDE6B9E964A}"/>
    <cellStyle name="Comma 2 2 5 9" xfId="8718" xr:uid="{00000000-0005-0000-0000-000064150000}"/>
    <cellStyle name="Comma 2 2 5 9 2" xfId="16366" xr:uid="{00000000-0005-0000-0000-000065150000}"/>
    <cellStyle name="Comma 2 2 5 9 2 2" xfId="33360" xr:uid="{F2194938-2B75-4229-8490-C9D42B1524CF}"/>
    <cellStyle name="Comma 2 2 6" xfId="508" xr:uid="{00000000-0005-0000-0000-000066150000}"/>
    <cellStyle name="Comma 2 2 6 2" xfId="2667" xr:uid="{00000000-0005-0000-0000-000067150000}"/>
    <cellStyle name="Comma 2 2 6 2 2" xfId="4435" xr:uid="{00000000-0005-0000-0000-000068150000}"/>
    <cellStyle name="Comma 2 2 6 2 2 2" xfId="13565" xr:uid="{00000000-0005-0000-0000-000069150000}"/>
    <cellStyle name="Comma 2 2 6 2 2 2 2" xfId="30571" xr:uid="{52129C01-5C8F-4AA7-AE69-671CA14DD01B}"/>
    <cellStyle name="Comma 2 2 6 2 2 3" xfId="23734" xr:uid="{A0E664D3-28E3-4716-81B0-5A4B222B87BE}"/>
    <cellStyle name="Comma 2 2 6 2 3" xfId="8148" xr:uid="{00000000-0005-0000-0000-00006A150000}"/>
    <cellStyle name="Comma 2 2 6 2 3 2" xfId="16038" xr:uid="{00000000-0005-0000-0000-00006B150000}"/>
    <cellStyle name="Comma 2 2 6 2 3 2 2" xfId="33044" xr:uid="{89CF07CD-A315-4686-87F3-44964B7D4538}"/>
    <cellStyle name="Comma 2 2 6 2 3 3" xfId="26207" xr:uid="{7DCC4D67-0B45-4717-B521-D4416898A9BA}"/>
    <cellStyle name="Comma 2 2 6 2 4" xfId="9321" xr:uid="{00000000-0005-0000-0000-00006C150000}"/>
    <cellStyle name="Comma 2 2 6 2 4 2" xfId="16488" xr:uid="{00000000-0005-0000-0000-00006D150000}"/>
    <cellStyle name="Comma 2 2 6 2 4 2 2" xfId="33474" xr:uid="{F453EBD1-E3BE-4DBB-A00A-90182F3FA9DA}"/>
    <cellStyle name="Comma 2 2 6 2 4 3" xfId="26603" xr:uid="{2686739F-73C6-4571-998A-BE8FB84DC2D8}"/>
    <cellStyle name="Comma 2 2 6 2 5" xfId="11827" xr:uid="{00000000-0005-0000-0000-00006E150000}"/>
    <cellStyle name="Comma 2 2 6 2 5 2" xfId="28833" xr:uid="{EEFB3F96-585C-41F9-B6F0-FE19394C18C5}"/>
    <cellStyle name="Comma 2 2 6 2 6" xfId="21996" xr:uid="{661E35EC-E37D-4056-86DE-6891AC2C1131}"/>
    <cellStyle name="Comma 2 2 6 3" xfId="3773" xr:uid="{00000000-0005-0000-0000-00006F150000}"/>
    <cellStyle name="Comma 2 2 6 3 2" xfId="7476" xr:uid="{00000000-0005-0000-0000-000070150000}"/>
    <cellStyle name="Comma 2 2 6 3 2 2" xfId="15629" xr:uid="{00000000-0005-0000-0000-000071150000}"/>
    <cellStyle name="Comma 2 2 6 3 2 2 2" xfId="32635" xr:uid="{517C2882-4FA8-45B6-8F1D-DE4FACC74CAB}"/>
    <cellStyle name="Comma 2 2 6 3 2 3" xfId="25798" xr:uid="{B2D1045F-2A77-4D52-8470-AB513C930421}"/>
    <cellStyle name="Comma 2 2 6 3 3" xfId="12904" xr:uid="{00000000-0005-0000-0000-000072150000}"/>
    <cellStyle name="Comma 2 2 6 3 3 2" xfId="29910" xr:uid="{DCD2E35C-2289-4E30-85A2-C01ADE6B3DC6}"/>
    <cellStyle name="Comma 2 2 6 3 4" xfId="23073" xr:uid="{8AEE437C-1185-4E64-9390-A84F71885105}"/>
    <cellStyle name="Comma 2 2 6 4" xfId="6441" xr:uid="{00000000-0005-0000-0000-000073150000}"/>
    <cellStyle name="Comma 2 2 6 4 2" xfId="14969" xr:uid="{00000000-0005-0000-0000-000074150000}"/>
    <cellStyle name="Comma 2 2 6 4 2 2" xfId="31975" xr:uid="{F6A5FB1C-BA29-4735-8C7B-D937B6964EF8}"/>
    <cellStyle name="Comma 2 2 6 4 3" xfId="25138" xr:uid="{C3858E8B-A325-408A-BB3F-FF0461088142}"/>
    <cellStyle name="Comma 2 2 6 5" xfId="8720" xr:uid="{00000000-0005-0000-0000-000075150000}"/>
    <cellStyle name="Comma 2 2 6 5 2" xfId="16368" xr:uid="{00000000-0005-0000-0000-000076150000}"/>
    <cellStyle name="Comma 2 2 6 5 2 2" xfId="33362" xr:uid="{4DF12D0E-6E03-4D9E-9C8D-D4D4864D624C}"/>
    <cellStyle name="Comma 2 2 6 5 3" xfId="26506" xr:uid="{2BD2312B-3A39-40BA-99A8-8FE59F027E7C}"/>
    <cellStyle name="Comma 2 2 6 6" xfId="11164" xr:uid="{00000000-0005-0000-0000-000077150000}"/>
    <cellStyle name="Comma 2 2 6 6 2" xfId="28170" xr:uid="{E22C5ECE-314B-4510-A6E3-1BF7AF848934}"/>
    <cellStyle name="Comma 2 2 6 7" xfId="21335" xr:uid="{BDD21D42-813D-40EA-955B-79F9B9BE17AF}"/>
    <cellStyle name="Comma 2 2 7" xfId="509" xr:uid="{00000000-0005-0000-0000-000078150000}"/>
    <cellStyle name="Comma 2 2 7 2" xfId="2668" xr:uid="{00000000-0005-0000-0000-000079150000}"/>
    <cellStyle name="Comma 2 2 7 2 2" xfId="4436" xr:uid="{00000000-0005-0000-0000-00007A150000}"/>
    <cellStyle name="Comma 2 2 7 2 2 2" xfId="13566" xr:uid="{00000000-0005-0000-0000-00007B150000}"/>
    <cellStyle name="Comma 2 2 7 2 2 2 2" xfId="30572" xr:uid="{4D3AC724-037E-4724-A6F5-7BB2012E72E1}"/>
    <cellStyle name="Comma 2 2 7 2 2 3" xfId="23735" xr:uid="{EB768AD5-5592-4207-8330-D903A02908B7}"/>
    <cellStyle name="Comma 2 2 7 2 3" xfId="8040" xr:uid="{00000000-0005-0000-0000-00007C150000}"/>
    <cellStyle name="Comma 2 2 7 2 3 2" xfId="15931" xr:uid="{00000000-0005-0000-0000-00007D150000}"/>
    <cellStyle name="Comma 2 2 7 2 3 2 2" xfId="32937" xr:uid="{D3C4E214-7A11-4FB3-9EE0-C532FA36CA59}"/>
    <cellStyle name="Comma 2 2 7 2 3 3" xfId="26100" xr:uid="{6BE33AC6-4A71-4F90-B50B-366FBB41B0A6}"/>
    <cellStyle name="Comma 2 2 7 2 4" xfId="11828" xr:uid="{00000000-0005-0000-0000-00007E150000}"/>
    <cellStyle name="Comma 2 2 7 2 4 2" xfId="28834" xr:uid="{EF382B3D-3222-4573-A12B-54781F93BAAC}"/>
    <cellStyle name="Comma 2 2 7 2 5" xfId="21997" xr:uid="{D166F034-ED93-432A-9E5A-9880B559044C}"/>
    <cellStyle name="Comma 2 2 7 3" xfId="3774" xr:uid="{00000000-0005-0000-0000-00007F150000}"/>
    <cellStyle name="Comma 2 2 7 3 2" xfId="7325" xr:uid="{00000000-0005-0000-0000-000080150000}"/>
    <cellStyle name="Comma 2 2 7 3 2 2" xfId="15529" xr:uid="{00000000-0005-0000-0000-000081150000}"/>
    <cellStyle name="Comma 2 2 7 3 2 2 2" xfId="32535" xr:uid="{3716993A-AE1D-426D-AF57-15AF54BC7C50}"/>
    <cellStyle name="Comma 2 2 7 3 2 3" xfId="25698" xr:uid="{079FE94E-38B1-4F73-B5B2-F923C8071B89}"/>
    <cellStyle name="Comma 2 2 7 3 3" xfId="12905" xr:uid="{00000000-0005-0000-0000-000082150000}"/>
    <cellStyle name="Comma 2 2 7 3 3 2" xfId="29911" xr:uid="{E7E115EC-F7CA-44BB-83FF-D1EAD55E0DC9}"/>
    <cellStyle name="Comma 2 2 7 3 4" xfId="23074" xr:uid="{AF494622-390A-4D14-A7E5-B36728441CDD}"/>
    <cellStyle name="Comma 2 2 7 4" xfId="6442" xr:uid="{00000000-0005-0000-0000-000083150000}"/>
    <cellStyle name="Comma 2 2 7 4 2" xfId="10974" xr:uid="{00000000-0005-0000-0000-000084150000}"/>
    <cellStyle name="Comma 2 2 7 4 2 2" xfId="17980" xr:uid="{00000000-0005-0000-0000-000085150000}"/>
    <cellStyle name="Comma 2 2 7 4 2 2 2" xfId="34926" xr:uid="{37E6E176-5A8A-41A9-8A1D-08D5E784D0B2}"/>
    <cellStyle name="Comma 2 2 7 4 2 3" xfId="28038" xr:uid="{5200C6AF-B01C-4B60-A64E-A50C77EBACC0}"/>
    <cellStyle name="Comma 2 2 7 4 3" xfId="14970" xr:uid="{00000000-0005-0000-0000-000086150000}"/>
    <cellStyle name="Comma 2 2 7 4 3 2" xfId="31976" xr:uid="{6EDAF78C-461A-413C-B33E-260D7B9FE0CC}"/>
    <cellStyle name="Comma 2 2 7 4 4" xfId="25139" xr:uid="{08B7E3AF-8F84-4A4B-8B2E-95D58FB8730D}"/>
    <cellStyle name="Comma 2 2 7 5" xfId="8496" xr:uid="{00000000-0005-0000-0000-000087150000}"/>
    <cellStyle name="Comma 2 2 7 5 2" xfId="16335" xr:uid="{00000000-0005-0000-0000-000088150000}"/>
    <cellStyle name="Comma 2 2 7 5 2 2" xfId="33329" xr:uid="{451B5C93-A9DD-4662-A2B9-0A42BBEE8AC7}"/>
    <cellStyle name="Comma 2 2 7 6" xfId="11165" xr:uid="{00000000-0005-0000-0000-000089150000}"/>
    <cellStyle name="Comma 2 2 7 6 2" xfId="28171" xr:uid="{A6E2969E-5FE6-4F77-9EFD-280A1F7886CA}"/>
    <cellStyle name="Comma 2 2 7 7" xfId="21336" xr:uid="{2CA3B509-DF1D-4F12-8F07-1BACB8D8D824}"/>
    <cellStyle name="Comma 2 2 8" xfId="510" xr:uid="{00000000-0005-0000-0000-00008A150000}"/>
    <cellStyle name="Comma 2 2 8 2" xfId="2669" xr:uid="{00000000-0005-0000-0000-00008B150000}"/>
    <cellStyle name="Comma 2 2 8 2 2" xfId="4437" xr:uid="{00000000-0005-0000-0000-00008C150000}"/>
    <cellStyle name="Comma 2 2 8 2 2 2" xfId="13567" xr:uid="{00000000-0005-0000-0000-00008D150000}"/>
    <cellStyle name="Comma 2 2 8 2 2 2 2" xfId="30573" xr:uid="{2B3F4C8B-C3B7-476B-AC24-7D6C300580DD}"/>
    <cellStyle name="Comma 2 2 8 2 2 3" xfId="23736" xr:uid="{8315D24E-74EE-41CA-9853-6E6A76AD8447}"/>
    <cellStyle name="Comma 2 2 8 2 3" xfId="8014" xr:uid="{00000000-0005-0000-0000-00008E150000}"/>
    <cellStyle name="Comma 2 2 8 2 3 2" xfId="15908" xr:uid="{00000000-0005-0000-0000-00008F150000}"/>
    <cellStyle name="Comma 2 2 8 2 3 2 2" xfId="32914" xr:uid="{E4C0AF91-4634-421B-ADE4-52061044D7E7}"/>
    <cellStyle name="Comma 2 2 8 2 3 3" xfId="26077" xr:uid="{7B3977FC-7F08-4B5D-BEC7-C00DBCC2AF4D}"/>
    <cellStyle name="Comma 2 2 8 2 4" xfId="11829" xr:uid="{00000000-0005-0000-0000-000090150000}"/>
    <cellStyle name="Comma 2 2 8 2 4 2" xfId="28835" xr:uid="{09AB71E4-DF24-4502-A4D8-AF1ABE6A21A2}"/>
    <cellStyle name="Comma 2 2 8 2 5" xfId="21998" xr:uid="{1771BF84-2C25-49D0-B43E-1D00AA2D9EF2}"/>
    <cellStyle name="Comma 2 2 8 3" xfId="3775" xr:uid="{00000000-0005-0000-0000-000091150000}"/>
    <cellStyle name="Comma 2 2 8 3 2" xfId="12906" xr:uid="{00000000-0005-0000-0000-000092150000}"/>
    <cellStyle name="Comma 2 2 8 3 2 2" xfId="29912" xr:uid="{B85C0E3A-1525-412D-8BA4-4742C9C3D0D8}"/>
    <cellStyle name="Comma 2 2 8 3 3" xfId="23075" xr:uid="{C39D2E44-46A8-443F-A983-7E7C92FDB89C}"/>
    <cellStyle name="Comma 2 2 8 4" xfId="6870" xr:uid="{00000000-0005-0000-0000-000093150000}"/>
    <cellStyle name="Comma 2 2 8 4 2" xfId="15276" xr:uid="{00000000-0005-0000-0000-000094150000}"/>
    <cellStyle name="Comma 2 2 8 4 2 2" xfId="32282" xr:uid="{EC8B77F3-A139-441D-B413-F7D9AB7875C3}"/>
    <cellStyle name="Comma 2 2 8 4 3" xfId="25445" xr:uid="{782F122F-335C-47CC-A54D-1345501292E6}"/>
    <cellStyle name="Comma 2 2 8 5" xfId="9411" xr:uid="{00000000-0005-0000-0000-000095150000}"/>
    <cellStyle name="Comma 2 2 8 5 2" xfId="16525" xr:uid="{00000000-0005-0000-0000-000096150000}"/>
    <cellStyle name="Comma 2 2 8 5 2 2" xfId="33509" xr:uid="{B49F767D-D60E-498B-9714-408BCFD933CF}"/>
    <cellStyle name="Comma 2 2 8 6" xfId="11166" xr:uid="{00000000-0005-0000-0000-000097150000}"/>
    <cellStyle name="Comma 2 2 8 6 2" xfId="28172" xr:uid="{2A6F6917-0B21-4EA1-8DC3-FCF327A25B9E}"/>
    <cellStyle name="Comma 2 2 8 7" xfId="21337" xr:uid="{45582AEF-7E63-4752-95B2-6D9C16AE9AA4}"/>
    <cellStyle name="Comma 2 2 9" xfId="2649" xr:uid="{00000000-0005-0000-0000-000098150000}"/>
    <cellStyle name="Comma 2 2 9 2" xfId="4417" xr:uid="{00000000-0005-0000-0000-000099150000}"/>
    <cellStyle name="Comma 2 2 9 2 2" xfId="13547" xr:uid="{00000000-0005-0000-0000-00009A150000}"/>
    <cellStyle name="Comma 2 2 9 2 2 2" xfId="30553" xr:uid="{F05D5798-B127-4430-91E9-882D2329D817}"/>
    <cellStyle name="Comma 2 2 9 2 3" xfId="23716" xr:uid="{51DDA800-001D-4589-9D41-9AEED5354F17}"/>
    <cellStyle name="Comma 2 2 9 3" xfId="7148" xr:uid="{00000000-0005-0000-0000-00009B150000}"/>
    <cellStyle name="Comma 2 2 9 3 2" xfId="15399" xr:uid="{00000000-0005-0000-0000-00009C150000}"/>
    <cellStyle name="Comma 2 2 9 3 2 2" xfId="32405" xr:uid="{F641E318-3EA7-40FF-A7CB-68BACB397F5D}"/>
    <cellStyle name="Comma 2 2 9 3 3" xfId="25568" xr:uid="{5A886551-A50C-462B-AA8C-331A1AEC5F64}"/>
    <cellStyle name="Comma 2 2 9 4" xfId="9440" xr:uid="{00000000-0005-0000-0000-00009D150000}"/>
    <cellStyle name="Comma 2 2 9 4 2" xfId="16551" xr:uid="{00000000-0005-0000-0000-00009E150000}"/>
    <cellStyle name="Comma 2 2 9 4 2 2" xfId="33516" xr:uid="{94B45CE6-B9E0-47FA-BC25-236A2FA56D11}"/>
    <cellStyle name="Comma 2 2 9 5" xfId="11809" xr:uid="{00000000-0005-0000-0000-00009F150000}"/>
    <cellStyle name="Comma 2 2 9 5 2" xfId="28815" xr:uid="{9CC2F2E9-CCF6-42D2-97A6-5AD851CDCDDA}"/>
    <cellStyle name="Comma 2 2 9 6" xfId="21978" xr:uid="{571BADB0-CFD9-4351-A220-E319220C586E}"/>
    <cellStyle name="Comma 2 20" xfId="11144" xr:uid="{00000000-0005-0000-0000-0000A0150000}"/>
    <cellStyle name="Comma 2 20 2" xfId="28150" xr:uid="{8B723366-F231-4BE7-A823-79223E0E9558}"/>
    <cellStyle name="Comma 2 21" xfId="21315" xr:uid="{E2FB5BA2-DD6A-4ED2-BF28-1CA487D22DE2}"/>
    <cellStyle name="Comma 2 3" xfId="511" xr:uid="{00000000-0005-0000-0000-0000A1150000}"/>
    <cellStyle name="Comma 2 3 2" xfId="512" xr:uid="{00000000-0005-0000-0000-0000A2150000}"/>
    <cellStyle name="Comma 2 3 2 2" xfId="513" xr:uid="{00000000-0005-0000-0000-0000A3150000}"/>
    <cellStyle name="Comma 2 3 2 2 2" xfId="7197" xr:uid="{00000000-0005-0000-0000-0000A4150000}"/>
    <cellStyle name="Comma 2 3 2 2 2 2" xfId="15439" xr:uid="{00000000-0005-0000-0000-0000A5150000}"/>
    <cellStyle name="Comma 2 3 2 2 2 2 2" xfId="32445" xr:uid="{20646D34-3A6F-4F64-8D83-0822A918C274}"/>
    <cellStyle name="Comma 2 3 2 2 2 3" xfId="25608" xr:uid="{8C096B30-5FA0-4B32-9E8B-24E9BE849071}"/>
    <cellStyle name="Comma 2 3 2 2 3" xfId="7482" xr:uid="{00000000-0005-0000-0000-0000A6150000}"/>
    <cellStyle name="Comma 2 3 2 3" xfId="514" xr:uid="{00000000-0005-0000-0000-0000A7150000}"/>
    <cellStyle name="Comma 2 3 2 3 2" xfId="8401" xr:uid="{00000000-0005-0000-0000-0000A8150000}"/>
    <cellStyle name="Comma 2 3 2 3 2 2" xfId="16279" xr:uid="{00000000-0005-0000-0000-0000A9150000}"/>
    <cellStyle name="Comma 2 3 2 3 2 2 2" xfId="33285" xr:uid="{F711E542-0CE1-4F91-8A7D-29D3E11D765C}"/>
    <cellStyle name="Comma 2 3 2 3 2 3" xfId="26448" xr:uid="{14748D66-59E0-44F1-AC7C-1CAD8FA3FC96}"/>
    <cellStyle name="Comma 2 3 2 3 3" xfId="7980" xr:uid="{00000000-0005-0000-0000-0000AA150000}"/>
    <cellStyle name="Comma 2 3 2 3 3 2" xfId="15884" xr:uid="{00000000-0005-0000-0000-0000AB150000}"/>
    <cellStyle name="Comma 2 3 2 3 3 2 2" xfId="32890" xr:uid="{9F221AB1-4F02-4839-A4D4-3D06425CDB9B}"/>
    <cellStyle name="Comma 2 3 2 3 3 3" xfId="26053" xr:uid="{A404DEE2-5732-4858-AC39-8C2F14923112}"/>
    <cellStyle name="Comma 2 3 2 3 4" xfId="7164" xr:uid="{00000000-0005-0000-0000-0000AC150000}"/>
    <cellStyle name="Comma 2 3 2 3 4 2" xfId="15409" xr:uid="{00000000-0005-0000-0000-0000AD150000}"/>
    <cellStyle name="Comma 2 3 2 3 4 2 2" xfId="32415" xr:uid="{171BA7E0-18E7-452D-A1DF-DA405655BBA4}"/>
    <cellStyle name="Comma 2 3 2 3 4 3" xfId="25578" xr:uid="{F995714D-9CD5-4DDB-A6C6-48EA16D08FF0}"/>
    <cellStyle name="Comma 2 3 2 4" xfId="515" xr:uid="{00000000-0005-0000-0000-0000AE150000}"/>
    <cellStyle name="Comma 2 3 2 5" xfId="5588" xr:uid="{00000000-0005-0000-0000-0000AF150000}"/>
    <cellStyle name="Comma 2 3 2 6" xfId="8721" xr:uid="{00000000-0005-0000-0000-0000B0150000}"/>
    <cellStyle name="Comma 2 3 2 6 2" xfId="16369" xr:uid="{00000000-0005-0000-0000-0000B1150000}"/>
    <cellStyle name="Comma 2 3 2 6 2 2" xfId="33363" xr:uid="{A3E6AC97-8FF2-4328-8377-277D506B86B5}"/>
    <cellStyle name="Comma 2 3 2 6 3" xfId="26507" xr:uid="{22D0C9B0-C557-4CF5-83DC-1B595F8C4CB9}"/>
    <cellStyle name="Comma 2 3 2 7" xfId="20564" xr:uid="{00000000-0005-0000-0000-0000B2150000}"/>
    <cellStyle name="Comma 2 3 2 7 2" xfId="34989" xr:uid="{9E4F5C00-27E5-4767-BA4D-AD10BA3E03B4}"/>
    <cellStyle name="Comma 2 3 3" xfId="516" xr:uid="{00000000-0005-0000-0000-0000B3150000}"/>
    <cellStyle name="Comma 2 3 3 2" xfId="2670" xr:uid="{00000000-0005-0000-0000-0000B4150000}"/>
    <cellStyle name="Comma 2 3 3 2 2" xfId="4438" xr:uid="{00000000-0005-0000-0000-0000B5150000}"/>
    <cellStyle name="Comma 2 3 3 2 2 2" xfId="8153" xr:uid="{00000000-0005-0000-0000-0000B6150000}"/>
    <cellStyle name="Comma 2 3 3 2 2 2 2" xfId="16043" xr:uid="{00000000-0005-0000-0000-0000B7150000}"/>
    <cellStyle name="Comma 2 3 3 2 2 2 2 2" xfId="33049" xr:uid="{CF48B3D8-2805-460F-BDD8-4628159015E8}"/>
    <cellStyle name="Comma 2 3 3 2 2 2 3" xfId="26212" xr:uid="{0BAE077A-3856-48BC-AFFF-C56217B14585}"/>
    <cellStyle name="Comma 2 3 3 2 2 3" xfId="13568" xr:uid="{00000000-0005-0000-0000-0000B8150000}"/>
    <cellStyle name="Comma 2 3 3 2 2 3 2" xfId="30574" xr:uid="{08E6A809-93EE-4177-813E-BF05D9F04269}"/>
    <cellStyle name="Comma 2 3 3 2 2 4" xfId="23737" xr:uid="{6C11FDA6-3867-4253-BA3A-5357BAAFAC8A}"/>
    <cellStyle name="Comma 2 3 3 2 3" xfId="7205" xr:uid="{00000000-0005-0000-0000-0000B9150000}"/>
    <cellStyle name="Comma 2 3 3 2 3 2" xfId="15446" xr:uid="{00000000-0005-0000-0000-0000BA150000}"/>
    <cellStyle name="Comma 2 3 3 2 3 2 2" xfId="32452" xr:uid="{DAAC93BB-9036-4D35-A15D-B4BB484193C6}"/>
    <cellStyle name="Comma 2 3 3 2 3 3" xfId="25615" xr:uid="{C6943DC9-8CFD-4278-9FDD-97C8FFD90F1E}"/>
    <cellStyle name="Comma 2 3 3 2 4" xfId="11830" xr:uid="{00000000-0005-0000-0000-0000BB150000}"/>
    <cellStyle name="Comma 2 3 3 2 4 2" xfId="28836" xr:uid="{0EECAAF0-721D-4240-84B7-A91B3478BB54}"/>
    <cellStyle name="Comma 2 3 3 2 5" xfId="21999" xr:uid="{4416F51B-3FDB-424E-90AE-9815E502D4B8}"/>
    <cellStyle name="Comma 2 3 3 3" xfId="3776" xr:uid="{00000000-0005-0000-0000-0000BC150000}"/>
    <cellStyle name="Comma 2 3 3 3 2" xfId="7173" xr:uid="{00000000-0005-0000-0000-0000BD150000}"/>
    <cellStyle name="Comma 2 3 3 3 2 2" xfId="15417" xr:uid="{00000000-0005-0000-0000-0000BE150000}"/>
    <cellStyle name="Comma 2 3 3 3 2 2 2" xfId="32423" xr:uid="{F07EF482-CD1E-464A-93F0-756CE8A427C6}"/>
    <cellStyle name="Comma 2 3 3 3 2 3" xfId="25586" xr:uid="{7D125E2E-F8EC-4AD5-A65C-A93ADA4D05F6}"/>
    <cellStyle name="Comma 2 3 3 3 3" xfId="12907" xr:uid="{00000000-0005-0000-0000-0000BF150000}"/>
    <cellStyle name="Comma 2 3 3 3 3 2" xfId="29913" xr:uid="{6D80CBB8-D567-4C4C-AF2E-79260C954DCB}"/>
    <cellStyle name="Comma 2 3 3 3 4" xfId="23076" xr:uid="{15595421-366A-4002-828E-0D5323B462DB}"/>
    <cellStyle name="Comma 2 3 3 4" xfId="7481" xr:uid="{00000000-0005-0000-0000-0000C0150000}"/>
    <cellStyle name="Comma 2 3 3 4 2" xfId="15634" xr:uid="{00000000-0005-0000-0000-0000C1150000}"/>
    <cellStyle name="Comma 2 3 3 4 2 2" xfId="32640" xr:uid="{80DC6069-CBC2-41EB-973B-8483D63B6D13}"/>
    <cellStyle name="Comma 2 3 3 4 3" xfId="25803" xr:uid="{9259BA19-DA7D-4D69-B607-05D3C363F46E}"/>
    <cellStyle name="Comma 2 3 3 5" xfId="6443" xr:uid="{00000000-0005-0000-0000-0000C2150000}"/>
    <cellStyle name="Comma 2 3 3 5 2" xfId="14971" xr:uid="{00000000-0005-0000-0000-0000C3150000}"/>
    <cellStyle name="Comma 2 3 3 5 2 2" xfId="31977" xr:uid="{1E73762A-F642-4FE0-B584-ACF73A995BE5}"/>
    <cellStyle name="Comma 2 3 3 5 3" xfId="25140" xr:uid="{0EC3324C-AD1D-43F3-A397-2F4F3549B3AF}"/>
    <cellStyle name="Comma 2 3 3 6" xfId="20565" xr:uid="{00000000-0005-0000-0000-0000C4150000}"/>
    <cellStyle name="Comma 2 3 3 6 2" xfId="34990" xr:uid="{6E70CF7A-312C-484E-A4C7-BD2E1F11D24C}"/>
    <cellStyle name="Comma 2 3 3 7" xfId="11167" xr:uid="{00000000-0005-0000-0000-0000C5150000}"/>
    <cellStyle name="Comma 2 3 3 7 2" xfId="28173" xr:uid="{6692B69B-86CF-4881-A67B-BB311F8834B2}"/>
    <cellStyle name="Comma 2 3 3 8" xfId="21338" xr:uid="{55130E6F-C798-4470-A9A5-B9BB9A199903}"/>
    <cellStyle name="Comma 2 3 4" xfId="517" xr:uid="{00000000-0005-0000-0000-0000C6150000}"/>
    <cellStyle name="Comma 2 3 4 2" xfId="2671" xr:uid="{00000000-0005-0000-0000-0000C7150000}"/>
    <cellStyle name="Comma 2 3 4 2 2" xfId="4439" xr:uid="{00000000-0005-0000-0000-0000C8150000}"/>
    <cellStyle name="Comma 2 3 4 2 2 2" xfId="8381" xr:uid="{00000000-0005-0000-0000-0000C9150000}"/>
    <cellStyle name="Comma 2 3 4 2 2 2 2" xfId="16264" xr:uid="{00000000-0005-0000-0000-0000CA150000}"/>
    <cellStyle name="Comma 2 3 4 2 2 2 2 2" xfId="33270" xr:uid="{526AFC0C-6757-4083-A3FD-C44B91E57115}"/>
    <cellStyle name="Comma 2 3 4 2 2 2 3" xfId="26433" xr:uid="{5F0122A4-1E99-474A-BC3B-759D15FE3201}"/>
    <cellStyle name="Comma 2 3 4 2 2 3" xfId="13569" xr:uid="{00000000-0005-0000-0000-0000CB150000}"/>
    <cellStyle name="Comma 2 3 4 2 2 3 2" xfId="30575" xr:uid="{93E31906-0DE8-4151-929A-C76FD4331E6A}"/>
    <cellStyle name="Comma 2 3 4 2 2 4" xfId="23738" xr:uid="{2A1EB842-8B50-4A63-9A83-C50C28CAFCA6}"/>
    <cellStyle name="Comma 2 3 4 2 3" xfId="7189" xr:uid="{00000000-0005-0000-0000-0000CC150000}"/>
    <cellStyle name="Comma 2 3 4 2 3 2" xfId="15431" xr:uid="{00000000-0005-0000-0000-0000CD150000}"/>
    <cellStyle name="Comma 2 3 4 2 3 2 2" xfId="32437" xr:uid="{842C38A4-899D-40C9-9E4F-47CD15EDA7D2}"/>
    <cellStyle name="Comma 2 3 4 2 3 3" xfId="25600" xr:uid="{EA5D32B8-9969-4BB0-9A68-F98802A501CF}"/>
    <cellStyle name="Comma 2 3 4 2 4" xfId="11831" xr:uid="{00000000-0005-0000-0000-0000CE150000}"/>
    <cellStyle name="Comma 2 3 4 2 4 2" xfId="28837" xr:uid="{001AB2B4-9DE8-477D-94F7-E358F4152A85}"/>
    <cellStyle name="Comma 2 3 4 2 5" xfId="22000" xr:uid="{FCFD9BF9-B9CE-4DF2-85A3-948737388514}"/>
    <cellStyle name="Comma 2 3 4 3" xfId="3777" xr:uid="{00000000-0005-0000-0000-0000CF150000}"/>
    <cellStyle name="Comma 2 3 4 3 2" xfId="7950" xr:uid="{00000000-0005-0000-0000-0000D0150000}"/>
    <cellStyle name="Comma 2 3 4 3 2 2" xfId="15869" xr:uid="{00000000-0005-0000-0000-0000D1150000}"/>
    <cellStyle name="Comma 2 3 4 3 2 2 2" xfId="32875" xr:uid="{C285FF5F-E953-4393-8D70-D0C15C8F792E}"/>
    <cellStyle name="Comma 2 3 4 3 2 3" xfId="26038" xr:uid="{48E75F83-B552-447C-8F05-B55021971B04}"/>
    <cellStyle name="Comma 2 3 4 3 3" xfId="12908" xr:uid="{00000000-0005-0000-0000-0000D2150000}"/>
    <cellStyle name="Comma 2 3 4 3 3 2" xfId="29914" xr:uid="{CADFA7C7-D26D-4094-BB00-A6A65B48C902}"/>
    <cellStyle name="Comma 2 3 4 3 4" xfId="23077" xr:uid="{4C0D2344-FB3D-4A48-AC57-67736DC269BC}"/>
    <cellStyle name="Comma 2 3 4 4" xfId="6876" xr:uid="{00000000-0005-0000-0000-0000D3150000}"/>
    <cellStyle name="Comma 2 3 4 4 2" xfId="15282" xr:uid="{00000000-0005-0000-0000-0000D4150000}"/>
    <cellStyle name="Comma 2 3 4 4 2 2" xfId="32288" xr:uid="{EE1085AD-DF39-43C7-9EE7-5F3E536C30F3}"/>
    <cellStyle name="Comma 2 3 4 4 3" xfId="25451" xr:uid="{F54A9070-AE17-41E8-B9EF-DAEE2240F899}"/>
    <cellStyle name="Comma 2 3 4 5" xfId="11168" xr:uid="{00000000-0005-0000-0000-0000D5150000}"/>
    <cellStyle name="Comma 2 3 4 5 2" xfId="28174" xr:uid="{E5377FE4-0E15-4758-BABA-559EAD3B1125}"/>
    <cellStyle name="Comma 2 3 4 6" xfId="21339" xr:uid="{175D3310-4A53-47A5-9C13-6B7B3BA5BEB0}"/>
    <cellStyle name="Comma 2 3 5" xfId="7153" xr:uid="{00000000-0005-0000-0000-0000D6150000}"/>
    <cellStyle name="Comma 2 3 5 2" xfId="15401" xr:uid="{00000000-0005-0000-0000-0000D7150000}"/>
    <cellStyle name="Comma 2 3 5 2 2" xfId="32407" xr:uid="{8B915EC1-307F-42A0-9DE2-A2ECAFE8C348}"/>
    <cellStyle name="Comma 2 3 5 3" xfId="25570" xr:uid="{90A740AE-6830-4220-9427-2F431304FDB2}"/>
    <cellStyle name="Comma 2 3 6" xfId="5587" xr:uid="{00000000-0005-0000-0000-0000D8150000}"/>
    <cellStyle name="Comma 2 3 6 2" xfId="14645" xr:uid="{00000000-0005-0000-0000-0000D9150000}"/>
    <cellStyle name="Comma 2 3 6 2 2" xfId="31651" xr:uid="{15F54BDC-6552-49AE-8D89-3D50960B8717}"/>
    <cellStyle name="Comma 2 3 6 3" xfId="24814" xr:uid="{775B2FFF-3CD0-48FC-B25B-0CD7977A4E68}"/>
    <cellStyle name="Comma 2 3 7" xfId="8521" xr:uid="{00000000-0005-0000-0000-0000DA150000}"/>
    <cellStyle name="Comma 2 3 7 2" xfId="16340" xr:uid="{00000000-0005-0000-0000-0000DB150000}"/>
    <cellStyle name="Comma 2 3 7 2 2" xfId="33334" xr:uid="{3103EB9B-CD8B-4A9B-8B64-5EB95C8F9610}"/>
    <cellStyle name="Comma 2 3 7 3" xfId="26486" xr:uid="{84A63969-6E3E-44FE-92E0-B8ABC90D7305}"/>
    <cellStyle name="Comma 2 3 8" xfId="20563" xr:uid="{00000000-0005-0000-0000-0000DC150000}"/>
    <cellStyle name="Comma 2 3 8 2" xfId="34988" xr:uid="{DFFEDC68-DCE5-4943-B48D-4055826BD472}"/>
    <cellStyle name="Comma 2 4" xfId="518" xr:uid="{00000000-0005-0000-0000-0000DD150000}"/>
    <cellStyle name="Comma 2 4 10" xfId="20566" xr:uid="{00000000-0005-0000-0000-0000DE150000}"/>
    <cellStyle name="Comma 2 4 10 2" xfId="34991" xr:uid="{5CDC184D-2016-4730-8493-A54EB03B9EAE}"/>
    <cellStyle name="Comma 2 4 11" xfId="11169" xr:uid="{00000000-0005-0000-0000-0000DF150000}"/>
    <cellStyle name="Comma 2 4 11 2" xfId="28175" xr:uid="{1138780D-FB06-4EE0-ADF3-0A8216AC5D4A}"/>
    <cellStyle name="Comma 2 4 12" xfId="21340" xr:uid="{BA1FE014-E2A7-40DC-9C5F-33765B2E1EEF}"/>
    <cellStyle name="Comma 2 4 2" xfId="519" xr:uid="{00000000-0005-0000-0000-0000E0150000}"/>
    <cellStyle name="Comma 2 4 2 2" xfId="520" xr:uid="{00000000-0005-0000-0000-0000E1150000}"/>
    <cellStyle name="Comma 2 4 2 2 2" xfId="2674" xr:uid="{00000000-0005-0000-0000-0000E2150000}"/>
    <cellStyle name="Comma 2 4 2 2 2 2" xfId="4442" xr:uid="{00000000-0005-0000-0000-0000E3150000}"/>
    <cellStyle name="Comma 2 4 2 2 2 2 2" xfId="13572" xr:uid="{00000000-0005-0000-0000-0000E4150000}"/>
    <cellStyle name="Comma 2 4 2 2 2 2 2 2" xfId="30578" xr:uid="{7AE1B3C1-F615-430B-BFEB-59313C932D1E}"/>
    <cellStyle name="Comma 2 4 2 2 2 2 3" xfId="23741" xr:uid="{BDA4ABAC-B6E2-4831-8053-B5019BC03460}"/>
    <cellStyle name="Comma 2 4 2 2 2 3" xfId="11834" xr:uid="{00000000-0005-0000-0000-0000E5150000}"/>
    <cellStyle name="Comma 2 4 2 2 2 3 2" xfId="28840" xr:uid="{23328092-80A1-48B7-AEBD-19C940C9C25D}"/>
    <cellStyle name="Comma 2 4 2 2 2 4" xfId="22003" xr:uid="{971CAF9A-C51E-4F72-BDBE-97D7512410E5}"/>
    <cellStyle name="Comma 2 4 2 2 3" xfId="3780" xr:uid="{00000000-0005-0000-0000-0000E6150000}"/>
    <cellStyle name="Comma 2 4 2 2 3 2" xfId="12911" xr:uid="{00000000-0005-0000-0000-0000E7150000}"/>
    <cellStyle name="Comma 2 4 2 2 3 2 2" xfId="29917" xr:uid="{7558267E-3EBB-4E36-82AC-4053841CEB6E}"/>
    <cellStyle name="Comma 2 4 2 2 3 3" xfId="23080" xr:uid="{8FC60E7E-C008-4FA3-AF8E-973BF278F199}"/>
    <cellStyle name="Comma 2 4 2 2 4" xfId="7194" xr:uid="{00000000-0005-0000-0000-0000E8150000}"/>
    <cellStyle name="Comma 2 4 2 2 4 2" xfId="10998" xr:uid="{00000000-0005-0000-0000-0000E9150000}"/>
    <cellStyle name="Comma 2 4 2 2 4 2 2" xfId="17990" xr:uid="{00000000-0005-0000-0000-0000EA150000}"/>
    <cellStyle name="Comma 2 4 2 2 4 2 2 2" xfId="34936" xr:uid="{7E02C4A3-B657-4AFC-8536-595C0434CE89}"/>
    <cellStyle name="Comma 2 4 2 2 4 2 3" xfId="28048" xr:uid="{B4D57B04-6BDC-4323-BDA1-19C845BD4A4E}"/>
    <cellStyle name="Comma 2 4 2 2 4 3" xfId="15436" xr:uid="{00000000-0005-0000-0000-0000EB150000}"/>
    <cellStyle name="Comma 2 4 2 2 4 3 2" xfId="32442" xr:uid="{7508714A-6B3E-4689-9B59-CA8444450E54}"/>
    <cellStyle name="Comma 2 4 2 2 4 4" xfId="25605" xr:uid="{22D703B5-27C2-408B-BE3A-3A803E6B703C}"/>
    <cellStyle name="Comma 2 4 2 2 5" xfId="11171" xr:uid="{00000000-0005-0000-0000-0000EC150000}"/>
    <cellStyle name="Comma 2 4 2 2 5 2" xfId="28177" xr:uid="{C777C4F8-406A-4995-B844-AA0CCAC61D20}"/>
    <cellStyle name="Comma 2 4 2 2 6" xfId="21342" xr:uid="{5D807FD7-052C-416C-A5B7-7AB7924D1D4E}"/>
    <cellStyle name="Comma 2 4 2 3" xfId="521" xr:uid="{00000000-0005-0000-0000-0000ED150000}"/>
    <cellStyle name="Comma 2 4 2 3 2" xfId="2675" xr:uid="{00000000-0005-0000-0000-0000EE150000}"/>
    <cellStyle name="Comma 2 4 2 3 2 2" xfId="4443" xr:uid="{00000000-0005-0000-0000-0000EF150000}"/>
    <cellStyle name="Comma 2 4 2 3 2 2 2" xfId="13573" xr:uid="{00000000-0005-0000-0000-0000F0150000}"/>
    <cellStyle name="Comma 2 4 2 3 2 2 2 2" xfId="30579" xr:uid="{9D4B5AA4-A2CB-4E35-8A33-EF06EF1007E9}"/>
    <cellStyle name="Comma 2 4 2 3 2 2 3" xfId="23742" xr:uid="{C2AFAA39-6F43-4086-A8B2-090B539AAD84}"/>
    <cellStyle name="Comma 2 4 2 3 2 3" xfId="11835" xr:uid="{00000000-0005-0000-0000-0000F1150000}"/>
    <cellStyle name="Comma 2 4 2 3 2 3 2" xfId="28841" xr:uid="{260C655B-19F4-455E-AB63-560E3325DEE7}"/>
    <cellStyle name="Comma 2 4 2 3 2 4" xfId="22004" xr:uid="{1E2FAF43-7066-4667-A0CE-3D6A5666C6B7}"/>
    <cellStyle name="Comma 2 4 2 3 3" xfId="3781" xr:uid="{00000000-0005-0000-0000-0000F2150000}"/>
    <cellStyle name="Comma 2 4 2 3 3 2" xfId="12912" xr:uid="{00000000-0005-0000-0000-0000F3150000}"/>
    <cellStyle name="Comma 2 4 2 3 3 2 2" xfId="29918" xr:uid="{D5540CEA-AD48-4D8A-82A4-C892F53EB691}"/>
    <cellStyle name="Comma 2 4 2 3 3 3" xfId="23081" xr:uid="{54AC54AF-20F1-4E6E-9D41-D93F909AB2CA}"/>
    <cellStyle name="Comma 2 4 2 3 4" xfId="7483" xr:uid="{00000000-0005-0000-0000-0000F4150000}"/>
    <cellStyle name="Comma 2 4 2 3 5" xfId="11172" xr:uid="{00000000-0005-0000-0000-0000F5150000}"/>
    <cellStyle name="Comma 2 4 2 3 5 2" xfId="28178" xr:uid="{BF235DC6-F268-4F3F-B923-9792AA82307C}"/>
    <cellStyle name="Comma 2 4 2 3 6" xfId="21343" xr:uid="{96415267-CE7A-4DD9-95A1-9792EC5972D1}"/>
    <cellStyle name="Comma 2 4 2 4" xfId="2673" xr:uid="{00000000-0005-0000-0000-0000F6150000}"/>
    <cellStyle name="Comma 2 4 2 4 2" xfId="4441" xr:uid="{00000000-0005-0000-0000-0000F7150000}"/>
    <cellStyle name="Comma 2 4 2 4 2 2" xfId="13571" xr:uid="{00000000-0005-0000-0000-0000F8150000}"/>
    <cellStyle name="Comma 2 4 2 4 2 2 2" xfId="30577" xr:uid="{5DD9FD9C-F1F6-4188-AED3-D36CC9D7FD64}"/>
    <cellStyle name="Comma 2 4 2 4 2 3" xfId="23740" xr:uid="{00705A55-A755-4159-84CD-1D708D69CABD}"/>
    <cellStyle name="Comma 2 4 2 4 3" xfId="11833" xr:uid="{00000000-0005-0000-0000-0000F9150000}"/>
    <cellStyle name="Comma 2 4 2 4 3 2" xfId="28839" xr:uid="{4F1F08D6-436E-4E4B-B021-831F20AE9A69}"/>
    <cellStyle name="Comma 2 4 2 4 4" xfId="22002" xr:uid="{3AD952AE-E935-429C-A45F-209E730E6F3C}"/>
    <cellStyle name="Comma 2 4 2 5" xfId="3779" xr:uid="{00000000-0005-0000-0000-0000FA150000}"/>
    <cellStyle name="Comma 2 4 2 5 2" xfId="12910" xr:uid="{00000000-0005-0000-0000-0000FB150000}"/>
    <cellStyle name="Comma 2 4 2 5 2 2" xfId="29916" xr:uid="{248BBA46-8D0A-4FFC-B590-48CF5C469B31}"/>
    <cellStyle name="Comma 2 4 2 5 3" xfId="23079" xr:uid="{A4C988C0-D75E-451D-ABE5-4429D5FFCDEB}"/>
    <cellStyle name="Comma 2 4 2 6" xfId="6877" xr:uid="{00000000-0005-0000-0000-0000FC150000}"/>
    <cellStyle name="Comma 2 4 2 7" xfId="11170" xr:uid="{00000000-0005-0000-0000-0000FD150000}"/>
    <cellStyle name="Comma 2 4 2 7 2" xfId="28176" xr:uid="{EEB22983-3A48-438A-AD38-4FD16CF1DFBE}"/>
    <cellStyle name="Comma 2 4 2 8" xfId="21341" xr:uid="{545F6F81-BB42-4B11-8CE3-7C23702BDAF3}"/>
    <cellStyle name="Comma 2 4 3" xfId="522" xr:uid="{00000000-0005-0000-0000-0000FE150000}"/>
    <cellStyle name="Comma 2 4 3 2" xfId="8391" xr:uid="{00000000-0005-0000-0000-0000FF150000}"/>
    <cellStyle name="Comma 2 4 3 2 2" xfId="16271" xr:uid="{00000000-0005-0000-0000-000000160000}"/>
    <cellStyle name="Comma 2 4 3 2 2 2" xfId="33277" xr:uid="{300C170C-04C0-4D1C-A013-407D5AE0A548}"/>
    <cellStyle name="Comma 2 4 3 2 3" xfId="26440" xr:uid="{756D3DBC-A236-4310-9790-9C99168DF04A}"/>
    <cellStyle name="Comma 2 4 3 3" xfId="7964" xr:uid="{00000000-0005-0000-0000-000001160000}"/>
    <cellStyle name="Comma 2 4 3 3 2" xfId="15876" xr:uid="{00000000-0005-0000-0000-000002160000}"/>
    <cellStyle name="Comma 2 4 3 3 2 2" xfId="32882" xr:uid="{6BE589CC-F4EA-4978-8AB5-EC69BD705E78}"/>
    <cellStyle name="Comma 2 4 3 3 3" xfId="26045" xr:uid="{67619FD4-C741-4955-9DE1-BC60F92903F7}"/>
    <cellStyle name="Comma 2 4 3 4" xfId="7161" xr:uid="{00000000-0005-0000-0000-000003160000}"/>
    <cellStyle name="Comma 2 4 3 4 2" xfId="10995" xr:uid="{00000000-0005-0000-0000-000004160000}"/>
    <cellStyle name="Comma 2 4 3 4 2 2" xfId="17987" xr:uid="{00000000-0005-0000-0000-000005160000}"/>
    <cellStyle name="Comma 2 4 3 4 2 2 2" xfId="34933" xr:uid="{67561E6C-3B90-40EC-8390-2B4105622C5F}"/>
    <cellStyle name="Comma 2 4 3 4 2 3" xfId="28045" xr:uid="{930AEDC4-0ABB-4D09-9C96-A24FDF5241E5}"/>
    <cellStyle name="Comma 2 4 3 4 3" xfId="15406" xr:uid="{00000000-0005-0000-0000-000006160000}"/>
    <cellStyle name="Comma 2 4 3 4 3 2" xfId="32412" xr:uid="{5CB1D546-D96C-4BE4-902B-458A0F7747DF}"/>
    <cellStyle name="Comma 2 4 3 4 4" xfId="25575" xr:uid="{6D174A75-7E7D-4D86-9BE4-119FBD0DF49E}"/>
    <cellStyle name="Comma 2 4 4" xfId="523" xr:uid="{00000000-0005-0000-0000-000007160000}"/>
    <cellStyle name="Comma 2 4 4 2" xfId="2676" xr:uid="{00000000-0005-0000-0000-000008160000}"/>
    <cellStyle name="Comma 2 4 4 2 2" xfId="4444" xr:uid="{00000000-0005-0000-0000-000009160000}"/>
    <cellStyle name="Comma 2 4 4 2 2 2" xfId="13574" xr:uid="{00000000-0005-0000-0000-00000A160000}"/>
    <cellStyle name="Comma 2 4 4 2 2 2 2" xfId="30580" xr:uid="{5F969408-C0F2-485F-952C-8CDD8FF45CA7}"/>
    <cellStyle name="Comma 2 4 4 2 2 3" xfId="23743" xr:uid="{8091B1FD-A60D-4ED2-8F78-82590F64C997}"/>
    <cellStyle name="Comma 2 4 4 2 3" xfId="8399" xr:uid="{00000000-0005-0000-0000-00000B160000}"/>
    <cellStyle name="Comma 2 4 4 2 3 2" xfId="11073" xr:uid="{00000000-0005-0000-0000-00000C160000}"/>
    <cellStyle name="Comma 2 4 4 2 3 2 2" xfId="18022" xr:uid="{00000000-0005-0000-0000-00000D160000}"/>
    <cellStyle name="Comma 2 4 4 2 3 2 2 2" xfId="34968" xr:uid="{98214D29-ECF5-48F9-B746-B077506133A8}"/>
    <cellStyle name="Comma 2 4 4 2 3 2 3" xfId="28080" xr:uid="{4C6E07B8-6384-4153-A276-509B91ADF491}"/>
    <cellStyle name="Comma 2 4 4 2 3 3" xfId="16277" xr:uid="{00000000-0005-0000-0000-00000E160000}"/>
    <cellStyle name="Comma 2 4 4 2 3 3 2" xfId="33283" xr:uid="{900BE86B-5C40-4BAE-9F5A-4E5DC8164C4E}"/>
    <cellStyle name="Comma 2 4 4 2 3 4" xfId="26446" xr:uid="{FC616819-5CF2-480C-BB67-A7CD59E7670E}"/>
    <cellStyle name="Comma 2 4 4 2 4" xfId="11836" xr:uid="{00000000-0005-0000-0000-00000F160000}"/>
    <cellStyle name="Comma 2 4 4 2 4 2" xfId="28842" xr:uid="{D30AB9DE-CF1E-43DD-A906-12444CE22B8B}"/>
    <cellStyle name="Comma 2 4 4 2 5" xfId="22005" xr:uid="{D0B3CA84-A451-47D5-8A5A-8BF56716EACF}"/>
    <cellStyle name="Comma 2 4 4 3" xfId="3782" xr:uid="{00000000-0005-0000-0000-000010160000}"/>
    <cellStyle name="Comma 2 4 4 3 2" xfId="7977" xr:uid="{00000000-0005-0000-0000-000011160000}"/>
    <cellStyle name="Comma 2 4 4 3 2 2" xfId="11039" xr:uid="{00000000-0005-0000-0000-000012160000}"/>
    <cellStyle name="Comma 2 4 4 3 2 2 2" xfId="18006" xr:uid="{00000000-0005-0000-0000-000013160000}"/>
    <cellStyle name="Comma 2 4 4 3 2 2 2 2" xfId="34952" xr:uid="{12808E9D-1F75-4305-AA18-AA77D9A3E2C3}"/>
    <cellStyle name="Comma 2 4 4 3 2 2 3" xfId="28064" xr:uid="{AEF27A4F-DB48-427C-9AE0-E0BBAAFDB932}"/>
    <cellStyle name="Comma 2 4 4 3 2 3" xfId="15882" xr:uid="{00000000-0005-0000-0000-000014160000}"/>
    <cellStyle name="Comma 2 4 4 3 2 3 2" xfId="32888" xr:uid="{3F97B65C-D4C8-47B4-A584-064F67E12794}"/>
    <cellStyle name="Comma 2 4 4 3 2 4" xfId="26051" xr:uid="{D89BD774-0A9A-4BF0-84B9-17872B6E21BB}"/>
    <cellStyle name="Comma 2 4 4 3 3" xfId="12913" xr:uid="{00000000-0005-0000-0000-000015160000}"/>
    <cellStyle name="Comma 2 4 4 3 3 2" xfId="29919" xr:uid="{146EB5E6-AE38-437E-B3FC-3A37EF6D9071}"/>
    <cellStyle name="Comma 2 4 4 3 4" xfId="23082" xr:uid="{A3DD0425-FE3B-4643-91EB-7CCF7654FD5A}"/>
    <cellStyle name="Comma 2 4 4 4" xfId="6313" xr:uid="{00000000-0005-0000-0000-000016160000}"/>
    <cellStyle name="Comma 2 4 4 5" xfId="11173" xr:uid="{00000000-0005-0000-0000-000017160000}"/>
    <cellStyle name="Comma 2 4 4 5 2" xfId="28179" xr:uid="{8E8C1B2F-16F9-4DEA-9C31-4BEDFE784B79}"/>
    <cellStyle name="Comma 2 4 4 6" xfId="21344" xr:uid="{A2CFBEC7-6D26-4F87-8943-724A236043BC}"/>
    <cellStyle name="Comma 2 4 5" xfId="524" xr:uid="{00000000-0005-0000-0000-000018160000}"/>
    <cellStyle name="Comma 2 4 5 2" xfId="8045" xr:uid="{00000000-0005-0000-0000-000019160000}"/>
    <cellStyle name="Comma 2 4 5 2 2" xfId="15936" xr:uid="{00000000-0005-0000-0000-00001A160000}"/>
    <cellStyle name="Comma 2 4 5 2 2 2" xfId="32942" xr:uid="{F252C42F-CFE5-4873-A268-E2F0FEAB4406}"/>
    <cellStyle name="Comma 2 4 5 2 3" xfId="26105" xr:uid="{B1AD6AD6-96B1-42C1-AC1C-4994F98BEC82}"/>
    <cellStyle name="Comma 2 4 6" xfId="2672" xr:uid="{00000000-0005-0000-0000-00001B160000}"/>
    <cellStyle name="Comma 2 4 6 2" xfId="4440" xr:uid="{00000000-0005-0000-0000-00001C160000}"/>
    <cellStyle name="Comma 2 4 6 2 2" xfId="13570" xr:uid="{00000000-0005-0000-0000-00001D160000}"/>
    <cellStyle name="Comma 2 4 6 2 2 2" xfId="30576" xr:uid="{41513432-12BE-4E62-BAA7-B299FF9976E4}"/>
    <cellStyle name="Comma 2 4 6 2 3" xfId="23739" xr:uid="{F592AEF5-7D99-457A-9AB1-0F978E54029E}"/>
    <cellStyle name="Comma 2 4 6 3" xfId="7330" xr:uid="{00000000-0005-0000-0000-00001E160000}"/>
    <cellStyle name="Comma 2 4 6 3 2" xfId="15534" xr:uid="{00000000-0005-0000-0000-00001F160000}"/>
    <cellStyle name="Comma 2 4 6 3 2 2" xfId="32540" xr:uid="{D6C16B0E-54BB-4C54-8F91-9A6989F7F221}"/>
    <cellStyle name="Comma 2 4 6 3 3" xfId="25703" xr:uid="{6A17740B-122E-4D9B-8605-5A93FBDDD5DC}"/>
    <cellStyle name="Comma 2 4 6 4" xfId="11832" xr:uid="{00000000-0005-0000-0000-000020160000}"/>
    <cellStyle name="Comma 2 4 6 4 2" xfId="28838" xr:uid="{52968556-149B-4E8D-969D-233511E44030}"/>
    <cellStyle name="Comma 2 4 6 5" xfId="22001" xr:uid="{E08DBDDB-0157-4D7C-837C-F000BBCC1911}"/>
    <cellStyle name="Comma 2 4 7" xfId="3778" xr:uid="{00000000-0005-0000-0000-000021160000}"/>
    <cellStyle name="Comma 2 4 7 2" xfId="12909" xr:uid="{00000000-0005-0000-0000-000022160000}"/>
    <cellStyle name="Comma 2 4 7 2 2" xfId="29915" xr:uid="{10DCA950-A199-4FE6-B819-4FE93797DE41}"/>
    <cellStyle name="Comma 2 4 7 3" xfId="23078" xr:uid="{7F23DB75-A43D-487B-815C-1F1B6723C983}"/>
    <cellStyle name="Comma 2 4 8" xfId="5589" xr:uid="{00000000-0005-0000-0000-000023160000}"/>
    <cellStyle name="Comma 2 4 9" xfId="8522" xr:uid="{00000000-0005-0000-0000-000024160000}"/>
    <cellStyle name="Comma 2 4 9 2" xfId="16341" xr:uid="{00000000-0005-0000-0000-000025160000}"/>
    <cellStyle name="Comma 2 4 9 2 2" xfId="33335" xr:uid="{884AD6DE-5AC2-4E91-925E-59BDA7A9076F}"/>
    <cellStyle name="Comma 2 4 9 3" xfId="26487" xr:uid="{B6E66CEB-3D2B-4F8F-8E1D-C5510B416C54}"/>
    <cellStyle name="Comma 2 5" xfId="525" xr:uid="{00000000-0005-0000-0000-000026160000}"/>
    <cellStyle name="Comma 2 5 2" xfId="526" xr:uid="{00000000-0005-0000-0000-000027160000}"/>
    <cellStyle name="Comma 2 5 2 2" xfId="2678" xr:uid="{00000000-0005-0000-0000-000028160000}"/>
    <cellStyle name="Comma 2 5 2 2 2" xfId="4446" xr:uid="{00000000-0005-0000-0000-000029160000}"/>
    <cellStyle name="Comma 2 5 2 2 2 2" xfId="13576" xr:uid="{00000000-0005-0000-0000-00002A160000}"/>
    <cellStyle name="Comma 2 5 2 2 2 2 2" xfId="30582" xr:uid="{915A7AD9-732C-4950-9184-CD9D109A10FA}"/>
    <cellStyle name="Comma 2 5 2 2 2 3" xfId="23745" xr:uid="{7B8AB86D-526D-47F7-8986-614EB1915AB6}"/>
    <cellStyle name="Comma 2 5 2 2 3" xfId="8154" xr:uid="{00000000-0005-0000-0000-00002B160000}"/>
    <cellStyle name="Comma 2 5 2 2 3 2" xfId="16044" xr:uid="{00000000-0005-0000-0000-00002C160000}"/>
    <cellStyle name="Comma 2 5 2 2 3 2 2" xfId="33050" xr:uid="{837D5FBD-994F-401B-AA00-EF9432A00EA4}"/>
    <cellStyle name="Comma 2 5 2 2 3 3" xfId="26213" xr:uid="{A414E54B-7416-46FB-A5DC-41B5B4895399}"/>
    <cellStyle name="Comma 2 5 2 2 4" xfId="11838" xr:uid="{00000000-0005-0000-0000-00002D160000}"/>
    <cellStyle name="Comma 2 5 2 2 4 2" xfId="28844" xr:uid="{DA5D5517-A53B-46C9-B81F-F62AAF58B6B6}"/>
    <cellStyle name="Comma 2 5 2 2 5" xfId="22007" xr:uid="{7B02BCE9-EC51-42A0-907B-D0C199C2E3C0}"/>
    <cellStyle name="Comma 2 5 2 3" xfId="3784" xr:uid="{00000000-0005-0000-0000-00002E160000}"/>
    <cellStyle name="Comma 2 5 2 3 2" xfId="7484" xr:uid="{00000000-0005-0000-0000-00002F160000}"/>
    <cellStyle name="Comma 2 5 2 3 2 2" xfId="15635" xr:uid="{00000000-0005-0000-0000-000030160000}"/>
    <cellStyle name="Comma 2 5 2 3 2 2 2" xfId="32641" xr:uid="{50D70137-4E79-4A8F-8F66-4DE099FEB699}"/>
    <cellStyle name="Comma 2 5 2 3 2 3" xfId="25804" xr:uid="{0C11A85E-2E27-4267-8B11-A92BA473CA4E}"/>
    <cellStyle name="Comma 2 5 2 3 3" xfId="12915" xr:uid="{00000000-0005-0000-0000-000031160000}"/>
    <cellStyle name="Comma 2 5 2 3 3 2" xfId="29921" xr:uid="{02F42FC3-B3DA-4B07-9669-80FD129338DE}"/>
    <cellStyle name="Comma 2 5 2 3 4" xfId="23084" xr:uid="{8478F5B5-AE2D-4207-B972-DDACE6A8780C}"/>
    <cellStyle name="Comma 2 5 2 4" xfId="6878" xr:uid="{00000000-0005-0000-0000-000032160000}"/>
    <cellStyle name="Comma 2 5 2 4 2" xfId="15283" xr:uid="{00000000-0005-0000-0000-000033160000}"/>
    <cellStyle name="Comma 2 5 2 4 2 2" xfId="32289" xr:uid="{588C7110-123E-45AE-809E-6E834F2BB37F}"/>
    <cellStyle name="Comma 2 5 2 4 3" xfId="25452" xr:uid="{78C75EE6-E8E3-4FFF-BE12-D25A3146CEF5}"/>
    <cellStyle name="Comma 2 5 2 5" xfId="11175" xr:uid="{00000000-0005-0000-0000-000034160000}"/>
    <cellStyle name="Comma 2 5 2 5 2" xfId="28181" xr:uid="{49459A79-F193-4162-81DF-B4136AD517A0}"/>
    <cellStyle name="Comma 2 5 2 6" xfId="21346" xr:uid="{BCA976B9-3118-4523-88E9-7A0ED2622192}"/>
    <cellStyle name="Comma 2 5 3" xfId="2677" xr:uid="{00000000-0005-0000-0000-000035160000}"/>
    <cellStyle name="Comma 2 5 3 2" xfId="4445" xr:uid="{00000000-0005-0000-0000-000036160000}"/>
    <cellStyle name="Comma 2 5 3 2 2" xfId="8046" xr:uid="{00000000-0005-0000-0000-000037160000}"/>
    <cellStyle name="Comma 2 5 3 2 2 2" xfId="15937" xr:uid="{00000000-0005-0000-0000-000038160000}"/>
    <cellStyle name="Comma 2 5 3 2 2 2 2" xfId="32943" xr:uid="{EC1B8ED2-E5AB-43A6-BEB4-B2F5964AC92B}"/>
    <cellStyle name="Comma 2 5 3 2 2 3" xfId="26106" xr:uid="{5D73EB33-8542-447B-BB6B-A020F47605A8}"/>
    <cellStyle name="Comma 2 5 3 2 3" xfId="13575" xr:uid="{00000000-0005-0000-0000-000039160000}"/>
    <cellStyle name="Comma 2 5 3 2 3 2" xfId="30581" xr:uid="{F0B82913-248E-46C3-8613-35F2235C83FD}"/>
    <cellStyle name="Comma 2 5 3 2 4" xfId="23744" xr:uid="{C70257FF-2EA7-47AC-A72E-1398663F5755}"/>
    <cellStyle name="Comma 2 5 3 3" xfId="7228" xr:uid="{00000000-0005-0000-0000-00003A160000}"/>
    <cellStyle name="Comma 2 5 3 3 2" xfId="15466" xr:uid="{00000000-0005-0000-0000-00003B160000}"/>
    <cellStyle name="Comma 2 5 3 3 2 2" xfId="32472" xr:uid="{1BF302A5-B4D7-4B6A-A7B3-2AA758496ECB}"/>
    <cellStyle name="Comma 2 5 3 3 3" xfId="25635" xr:uid="{C55A2C41-1F99-4208-BF3E-9DE116A4CBF0}"/>
    <cellStyle name="Comma 2 5 3 4" xfId="11837" xr:uid="{00000000-0005-0000-0000-00003C160000}"/>
    <cellStyle name="Comma 2 5 3 4 2" xfId="28843" xr:uid="{51FCCA1A-6D19-4DF6-BF8A-A1E16F90E780}"/>
    <cellStyle name="Comma 2 5 3 5" xfId="22006" xr:uid="{D3EA2E4D-086E-4446-AC2F-F25E859ECD31}"/>
    <cellStyle name="Comma 2 5 4" xfId="3783" xr:uid="{00000000-0005-0000-0000-00003D160000}"/>
    <cellStyle name="Comma 2 5 4 2" xfId="7331" xr:uid="{00000000-0005-0000-0000-00003E160000}"/>
    <cellStyle name="Comma 2 5 4 2 2" xfId="15535" xr:uid="{00000000-0005-0000-0000-00003F160000}"/>
    <cellStyle name="Comma 2 5 4 2 2 2" xfId="32541" xr:uid="{4B573CFF-12EA-4276-982B-229347975E5D}"/>
    <cellStyle name="Comma 2 5 4 2 3" xfId="25704" xr:uid="{77564D57-D21E-4F30-BA1F-62C2A4C7D7FA}"/>
    <cellStyle name="Comma 2 5 4 3" xfId="12914" xr:uid="{00000000-0005-0000-0000-000040160000}"/>
    <cellStyle name="Comma 2 5 4 3 2" xfId="29920" xr:uid="{57C5FA15-48E7-4169-8D14-2B03181E3631}"/>
    <cellStyle name="Comma 2 5 4 4" xfId="23083" xr:uid="{3DBC8765-FFA9-4102-9EC1-2424C2163CE5}"/>
    <cellStyle name="Comma 2 5 5" xfId="5590" xr:uid="{00000000-0005-0000-0000-000041160000}"/>
    <cellStyle name="Comma 2 5 5 2" xfId="14646" xr:uid="{00000000-0005-0000-0000-000042160000}"/>
    <cellStyle name="Comma 2 5 5 2 2" xfId="31652" xr:uid="{47162D08-F47E-4459-BA70-1644B5FF4437}"/>
    <cellStyle name="Comma 2 5 5 3" xfId="24815" xr:uid="{F85AB3AA-D03E-4F8E-B0C3-CA7706DB6BB5}"/>
    <cellStyle name="Comma 2 5 6" xfId="8494" xr:uid="{00000000-0005-0000-0000-000043160000}"/>
    <cellStyle name="Comma 2 5 7" xfId="20567" xr:uid="{00000000-0005-0000-0000-000044160000}"/>
    <cellStyle name="Comma 2 5 7 2" xfId="34992" xr:uid="{13CDE4E3-F897-4E73-B42C-B72DF8F3C00A}"/>
    <cellStyle name="Comma 2 5 8" xfId="11174" xr:uid="{00000000-0005-0000-0000-000045160000}"/>
    <cellStyle name="Comma 2 5 8 2" xfId="28180" xr:uid="{07124563-B472-43F0-A1E1-F1C3F7ABED77}"/>
    <cellStyle name="Comma 2 5 9" xfId="21345" xr:uid="{733D73A5-B463-40D0-B903-AFD4BFFC3F72}"/>
    <cellStyle name="Comma 2 6" xfId="527" xr:uid="{00000000-0005-0000-0000-000046160000}"/>
    <cellStyle name="Comma 2 6 2" xfId="528" xr:uid="{00000000-0005-0000-0000-000047160000}"/>
    <cellStyle name="Comma 2 6 2 2" xfId="2680" xr:uid="{00000000-0005-0000-0000-000048160000}"/>
    <cellStyle name="Comma 2 6 2 2 2" xfId="4448" xr:uid="{00000000-0005-0000-0000-000049160000}"/>
    <cellStyle name="Comma 2 6 2 2 2 2" xfId="13578" xr:uid="{00000000-0005-0000-0000-00004A160000}"/>
    <cellStyle name="Comma 2 6 2 2 2 2 2" xfId="30584" xr:uid="{9CD9F58D-1D96-482B-B1E5-286F0C662280}"/>
    <cellStyle name="Comma 2 6 2 2 2 3" xfId="23747" xr:uid="{9F6850B3-0ACA-4052-AAA4-44FE5FCCDBBB}"/>
    <cellStyle name="Comma 2 6 2 2 3" xfId="8155" xr:uid="{00000000-0005-0000-0000-00004B160000}"/>
    <cellStyle name="Comma 2 6 2 2 3 2" xfId="16045" xr:uid="{00000000-0005-0000-0000-00004C160000}"/>
    <cellStyle name="Comma 2 6 2 2 3 2 2" xfId="33051" xr:uid="{8309D6EB-1CD9-4316-BB35-45EACAB83009}"/>
    <cellStyle name="Comma 2 6 2 2 3 3" xfId="26214" xr:uid="{F5F123B9-5274-4624-9DC3-9E368B120FB2}"/>
    <cellStyle name="Comma 2 6 2 2 4" xfId="11840" xr:uid="{00000000-0005-0000-0000-00004D160000}"/>
    <cellStyle name="Comma 2 6 2 2 4 2" xfId="28846" xr:uid="{E07AC886-3B8E-47C5-BA55-119129C2817D}"/>
    <cellStyle name="Comma 2 6 2 2 5" xfId="22009" xr:uid="{E6B6657F-76BA-472E-939D-7DA45CDDC86D}"/>
    <cellStyle name="Comma 2 6 2 3" xfId="3786" xr:uid="{00000000-0005-0000-0000-00004E160000}"/>
    <cellStyle name="Comma 2 6 2 3 2" xfId="7485" xr:uid="{00000000-0005-0000-0000-00004F160000}"/>
    <cellStyle name="Comma 2 6 2 3 2 2" xfId="15636" xr:uid="{00000000-0005-0000-0000-000050160000}"/>
    <cellStyle name="Comma 2 6 2 3 2 2 2" xfId="32642" xr:uid="{A20668B2-04B5-41FE-8A41-B185F0AF08E4}"/>
    <cellStyle name="Comma 2 6 2 3 2 3" xfId="25805" xr:uid="{390ACA28-8269-487E-A5EC-0576F3185914}"/>
    <cellStyle name="Comma 2 6 2 3 3" xfId="12917" xr:uid="{00000000-0005-0000-0000-000051160000}"/>
    <cellStyle name="Comma 2 6 2 3 3 2" xfId="29923" xr:uid="{73E90F32-7A1F-4C8C-86AF-3D20F366A5AF}"/>
    <cellStyle name="Comma 2 6 2 3 4" xfId="23086" xr:uid="{30755C2B-5F41-40B4-8E77-A2F045256B95}"/>
    <cellStyle name="Comma 2 6 2 4" xfId="6879" xr:uid="{00000000-0005-0000-0000-000052160000}"/>
    <cellStyle name="Comma 2 6 2 4 2" xfId="15284" xr:uid="{00000000-0005-0000-0000-000053160000}"/>
    <cellStyle name="Comma 2 6 2 4 2 2" xfId="32290" xr:uid="{B9579EB1-7D26-4D89-9576-561AE922FD87}"/>
    <cellStyle name="Comma 2 6 2 4 3" xfId="25453" xr:uid="{3AD93656-1AC5-484D-983F-60482B680D77}"/>
    <cellStyle name="Comma 2 6 2 5" xfId="11177" xr:uid="{00000000-0005-0000-0000-000054160000}"/>
    <cellStyle name="Comma 2 6 2 5 2" xfId="28183" xr:uid="{FB69C0D1-CEB8-4C4B-B1DB-6CC984C2E889}"/>
    <cellStyle name="Comma 2 6 2 6" xfId="21348" xr:uid="{232035F6-7A05-4BD6-BFA3-70652DE8CC74}"/>
    <cellStyle name="Comma 2 6 3" xfId="2679" xr:uid="{00000000-0005-0000-0000-000055160000}"/>
    <cellStyle name="Comma 2 6 3 2" xfId="4447" xr:uid="{00000000-0005-0000-0000-000056160000}"/>
    <cellStyle name="Comma 2 6 3 2 2" xfId="13577" xr:uid="{00000000-0005-0000-0000-000057160000}"/>
    <cellStyle name="Comma 2 6 3 2 2 2" xfId="30583" xr:uid="{64CED121-96FA-4A1C-A4B8-FC34C54CF32F}"/>
    <cellStyle name="Comma 2 6 3 2 3" xfId="23746" xr:uid="{C9389672-3E37-4CD3-8702-03A11F8336E5}"/>
    <cellStyle name="Comma 2 6 3 3" xfId="8047" xr:uid="{00000000-0005-0000-0000-000058160000}"/>
    <cellStyle name="Comma 2 6 3 3 2" xfId="15938" xr:uid="{00000000-0005-0000-0000-000059160000}"/>
    <cellStyle name="Comma 2 6 3 3 2 2" xfId="32944" xr:uid="{7398CC0C-0777-472E-A5B6-C96846BBE30D}"/>
    <cellStyle name="Comma 2 6 3 3 3" xfId="26107" xr:uid="{C27E2E15-4E6B-48ED-8B15-BD6C4FF4484D}"/>
    <cellStyle name="Comma 2 6 3 4" xfId="11839" xr:uid="{00000000-0005-0000-0000-00005A160000}"/>
    <cellStyle name="Comma 2 6 3 4 2" xfId="28845" xr:uid="{65E86DA7-D9B6-4B85-BF31-BB4E370A55B2}"/>
    <cellStyle name="Comma 2 6 3 5" xfId="22008" xr:uid="{DD1D1355-4C37-489C-A604-9CB163D354E2}"/>
    <cellStyle name="Comma 2 6 4" xfId="3785" xr:uid="{00000000-0005-0000-0000-00005B160000}"/>
    <cellStyle name="Comma 2 6 4 2" xfId="7332" xr:uid="{00000000-0005-0000-0000-00005C160000}"/>
    <cellStyle name="Comma 2 6 4 2 2" xfId="15536" xr:uid="{00000000-0005-0000-0000-00005D160000}"/>
    <cellStyle name="Comma 2 6 4 2 2 2" xfId="32542" xr:uid="{2F6A793D-5FF8-44B3-A7DD-EAB0CA9D3827}"/>
    <cellStyle name="Comma 2 6 4 2 3" xfId="25705" xr:uid="{9141C332-CEB2-458A-AA27-AA48DC961BEE}"/>
    <cellStyle name="Comma 2 6 4 3" xfId="12916" xr:uid="{00000000-0005-0000-0000-00005E160000}"/>
    <cellStyle name="Comma 2 6 4 3 2" xfId="29922" xr:uid="{7F2AC94A-9D8B-4372-9926-8F09BB57C9E9}"/>
    <cellStyle name="Comma 2 6 4 4" xfId="23085" xr:uid="{7A9010FF-039E-4D6A-A496-5F01D6BDB324}"/>
    <cellStyle name="Comma 2 6 5" xfId="5591" xr:uid="{00000000-0005-0000-0000-00005F160000}"/>
    <cellStyle name="Comma 2 6 5 2" xfId="14647" xr:uid="{00000000-0005-0000-0000-000060160000}"/>
    <cellStyle name="Comma 2 6 5 2 2" xfId="31653" xr:uid="{D6D42AEA-8AD5-448B-A5C2-E000BA3E1817}"/>
    <cellStyle name="Comma 2 6 5 3" xfId="24816" xr:uid="{E2BED5BE-5738-4E57-B8EB-919E28078500}"/>
    <cellStyle name="Comma 2 6 6" xfId="9314" xr:uid="{00000000-0005-0000-0000-000061160000}"/>
    <cellStyle name="Comma 2 6 6 2" xfId="16483" xr:uid="{00000000-0005-0000-0000-000062160000}"/>
    <cellStyle name="Comma 2 6 6 2 2" xfId="33469" xr:uid="{59412B66-6080-4545-A5EC-0EA427F65CA1}"/>
    <cellStyle name="Comma 2 6 6 3" xfId="26598" xr:uid="{E71A2475-3140-4994-B74B-B5CB4BD5021F}"/>
    <cellStyle name="Comma 2 6 7" xfId="20568" xr:uid="{00000000-0005-0000-0000-000063160000}"/>
    <cellStyle name="Comma 2 6 7 2" xfId="34993" xr:uid="{3C7F23EF-A2C1-4ABB-AC65-9BD525E89B36}"/>
    <cellStyle name="Comma 2 6 8" xfId="11176" xr:uid="{00000000-0005-0000-0000-000064160000}"/>
    <cellStyle name="Comma 2 6 8 2" xfId="28182" xr:uid="{93DDB4C6-2639-4799-BA73-61ED8065A792}"/>
    <cellStyle name="Comma 2 6 9" xfId="21347" xr:uid="{1511ED2A-203D-42C7-B331-8974C32F7633}"/>
    <cellStyle name="Comma 2 7" xfId="529" xr:uid="{00000000-0005-0000-0000-000065160000}"/>
    <cellStyle name="Comma 2 7 10" xfId="20569" xr:uid="{00000000-0005-0000-0000-000066160000}"/>
    <cellStyle name="Comma 2 7 10 2" xfId="34994" xr:uid="{3D04D892-6297-4760-9538-50CB99079A45}"/>
    <cellStyle name="Comma 2 7 11" xfId="11178" xr:uid="{00000000-0005-0000-0000-000067160000}"/>
    <cellStyle name="Comma 2 7 11 2" xfId="28184" xr:uid="{D2C303BE-00CC-4AB5-884A-796780100344}"/>
    <cellStyle name="Comma 2 7 12" xfId="21349" xr:uid="{932EA472-207B-43CE-BBDB-38967CB56AB9}"/>
    <cellStyle name="Comma 2 7 2" xfId="530" xr:uid="{00000000-0005-0000-0000-000068160000}"/>
    <cellStyle name="Comma 2 7 2 2" xfId="531" xr:uid="{00000000-0005-0000-0000-000069160000}"/>
    <cellStyle name="Comma 2 7 2 2 2" xfId="2683" xr:uid="{00000000-0005-0000-0000-00006A160000}"/>
    <cellStyle name="Comma 2 7 2 2 2 2" xfId="4451" xr:uid="{00000000-0005-0000-0000-00006B160000}"/>
    <cellStyle name="Comma 2 7 2 2 2 2 2" xfId="13581" xr:uid="{00000000-0005-0000-0000-00006C160000}"/>
    <cellStyle name="Comma 2 7 2 2 2 2 2 2" xfId="30587" xr:uid="{1BD83D54-FFC4-4222-B114-05F7E1F01959}"/>
    <cellStyle name="Comma 2 7 2 2 2 2 3" xfId="23750" xr:uid="{61790DD7-C866-444B-AF9A-BE728EAF3521}"/>
    <cellStyle name="Comma 2 7 2 2 2 3" xfId="11843" xr:uid="{00000000-0005-0000-0000-00006D160000}"/>
    <cellStyle name="Comma 2 7 2 2 2 3 2" xfId="28849" xr:uid="{E833AF1A-3C37-401E-8EBF-83D9B8FA5526}"/>
    <cellStyle name="Comma 2 7 2 2 2 4" xfId="22012" xr:uid="{C31F719F-1BC9-463B-AA4D-DED7A8FF1136}"/>
    <cellStyle name="Comma 2 7 2 2 3" xfId="3789" xr:uid="{00000000-0005-0000-0000-00006E160000}"/>
    <cellStyle name="Comma 2 7 2 2 3 2" xfId="12920" xr:uid="{00000000-0005-0000-0000-00006F160000}"/>
    <cellStyle name="Comma 2 7 2 2 3 2 2" xfId="29926" xr:uid="{8002A0A5-2C43-44E8-907D-53E6B9CECADF}"/>
    <cellStyle name="Comma 2 7 2 2 3 3" xfId="23089" xr:uid="{506C2E98-ECE7-451B-8F19-75C5AF60DD02}"/>
    <cellStyle name="Comma 2 7 2 2 4" xfId="8157" xr:uid="{00000000-0005-0000-0000-000070160000}"/>
    <cellStyle name="Comma 2 7 2 2 4 2" xfId="16047" xr:uid="{00000000-0005-0000-0000-000071160000}"/>
    <cellStyle name="Comma 2 7 2 2 4 2 2" xfId="33053" xr:uid="{F08D2BCF-7DB8-4B02-A86F-39E736433AD1}"/>
    <cellStyle name="Comma 2 7 2 2 4 3" xfId="26216" xr:uid="{329DC533-7110-425F-B332-85F8C30E332D}"/>
    <cellStyle name="Comma 2 7 2 2 5" xfId="11180" xr:uid="{00000000-0005-0000-0000-000072160000}"/>
    <cellStyle name="Comma 2 7 2 2 5 2" xfId="28186" xr:uid="{B23140FB-2D1E-4DDF-817F-5022DBD4A58D}"/>
    <cellStyle name="Comma 2 7 2 2 6" xfId="21351" xr:uid="{4AE22656-6B91-497B-BFBD-07FD9AA2FEFC}"/>
    <cellStyle name="Comma 2 7 2 3" xfId="2682" xr:uid="{00000000-0005-0000-0000-000073160000}"/>
    <cellStyle name="Comma 2 7 2 3 2" xfId="4450" xr:uid="{00000000-0005-0000-0000-000074160000}"/>
    <cellStyle name="Comma 2 7 2 3 2 2" xfId="13580" xr:uid="{00000000-0005-0000-0000-000075160000}"/>
    <cellStyle name="Comma 2 7 2 3 2 2 2" xfId="30586" xr:uid="{ADBFB90F-71B6-47AB-96B0-418B2015956A}"/>
    <cellStyle name="Comma 2 7 2 3 2 3" xfId="23749" xr:uid="{0C30B7B4-74DB-473E-BDF2-7016CFA1A2A3}"/>
    <cellStyle name="Comma 2 7 2 3 3" xfId="7487" xr:uid="{00000000-0005-0000-0000-000076160000}"/>
    <cellStyle name="Comma 2 7 2 3 3 2" xfId="15638" xr:uid="{00000000-0005-0000-0000-000077160000}"/>
    <cellStyle name="Comma 2 7 2 3 3 2 2" xfId="32644" xr:uid="{2AE3DD2F-0E50-44FF-80D8-358FF6358030}"/>
    <cellStyle name="Comma 2 7 2 3 3 3" xfId="25807" xr:uid="{A6C0CDF9-21A2-451E-AC2E-9D74F48E6749}"/>
    <cellStyle name="Comma 2 7 2 3 4" xfId="11842" xr:uid="{00000000-0005-0000-0000-000078160000}"/>
    <cellStyle name="Comma 2 7 2 3 4 2" xfId="28848" xr:uid="{24872B13-AF33-445B-8E5B-E644F62A208D}"/>
    <cellStyle name="Comma 2 7 2 3 5" xfId="22011" xr:uid="{97DE54D2-B5CD-417D-AE72-3FBB8F3F1EE3}"/>
    <cellStyle name="Comma 2 7 2 4" xfId="3788" xr:uid="{00000000-0005-0000-0000-000079160000}"/>
    <cellStyle name="Comma 2 7 2 4 2" xfId="12919" xr:uid="{00000000-0005-0000-0000-00007A160000}"/>
    <cellStyle name="Comma 2 7 2 4 2 2" xfId="29925" xr:uid="{8F4A9508-E852-4227-AC03-61616434233E}"/>
    <cellStyle name="Comma 2 7 2 4 3" xfId="23088" xr:uid="{E6C5DCB3-9C00-4860-A17F-A887FA940D38}"/>
    <cellStyle name="Comma 2 7 2 5" xfId="5593" xr:uid="{00000000-0005-0000-0000-00007B160000}"/>
    <cellStyle name="Comma 2 7 2 5 2" xfId="14649" xr:uid="{00000000-0005-0000-0000-00007C160000}"/>
    <cellStyle name="Comma 2 7 2 5 2 2" xfId="31655" xr:uid="{1EBE2D90-347F-4061-962F-B24CB317EA64}"/>
    <cellStyle name="Comma 2 7 2 5 3" xfId="24818" xr:uid="{3C1BF5EF-C6A9-4C2A-B93B-15541BDC859B}"/>
    <cellStyle name="Comma 2 7 2 6" xfId="11179" xr:uid="{00000000-0005-0000-0000-00007D160000}"/>
    <cellStyle name="Comma 2 7 2 6 2" xfId="28185" xr:uid="{80AF6EA2-210F-4618-9020-CA016859FE22}"/>
    <cellStyle name="Comma 2 7 2 7" xfId="21350" xr:uid="{5CCA8A79-92B8-4A2B-9313-5592FF35A75F}"/>
    <cellStyle name="Comma 2 7 3" xfId="532" xr:uid="{00000000-0005-0000-0000-00007E160000}"/>
    <cellStyle name="Comma 2 7 3 2" xfId="533" xr:uid="{00000000-0005-0000-0000-00007F160000}"/>
    <cellStyle name="Comma 2 7 3 2 2" xfId="2685" xr:uid="{00000000-0005-0000-0000-000080160000}"/>
    <cellStyle name="Comma 2 7 3 2 2 2" xfId="4453" xr:uid="{00000000-0005-0000-0000-000081160000}"/>
    <cellStyle name="Comma 2 7 3 2 2 2 2" xfId="13583" xr:uid="{00000000-0005-0000-0000-000082160000}"/>
    <cellStyle name="Comma 2 7 3 2 2 2 2 2" xfId="30589" xr:uid="{B96C1E2D-ED01-4E52-AB08-46AF8B277055}"/>
    <cellStyle name="Comma 2 7 3 2 2 2 3" xfId="23752" xr:uid="{383D431B-EA31-4258-9579-A76B8EAB43F6}"/>
    <cellStyle name="Comma 2 7 3 2 2 3" xfId="11845" xr:uid="{00000000-0005-0000-0000-000083160000}"/>
    <cellStyle name="Comma 2 7 3 2 2 3 2" xfId="28851" xr:uid="{03DB41E1-A6C3-472D-9285-0B8C777916C8}"/>
    <cellStyle name="Comma 2 7 3 2 2 4" xfId="22014" xr:uid="{FEAF93AE-453B-4E27-91DF-190BF3E542E5}"/>
    <cellStyle name="Comma 2 7 3 2 3" xfId="3791" xr:uid="{00000000-0005-0000-0000-000084160000}"/>
    <cellStyle name="Comma 2 7 3 2 3 2" xfId="12922" xr:uid="{00000000-0005-0000-0000-000085160000}"/>
    <cellStyle name="Comma 2 7 3 2 3 2 2" xfId="29928" xr:uid="{1EE45914-EEED-4965-ADBD-645570262B2C}"/>
    <cellStyle name="Comma 2 7 3 2 3 3" xfId="23091" xr:uid="{F5F5C1A8-3FAA-4CED-A38D-10E4E1DBFF44}"/>
    <cellStyle name="Comma 2 7 3 2 4" xfId="8158" xr:uid="{00000000-0005-0000-0000-000086160000}"/>
    <cellStyle name="Comma 2 7 3 2 4 2" xfId="16048" xr:uid="{00000000-0005-0000-0000-000087160000}"/>
    <cellStyle name="Comma 2 7 3 2 4 2 2" xfId="33054" xr:uid="{05A44D2A-69F1-4B39-BBE7-51A5F3A3A8DC}"/>
    <cellStyle name="Comma 2 7 3 2 4 3" xfId="26217" xr:uid="{FF3E966E-7FCC-41CB-8E1D-378EC534E1BA}"/>
    <cellStyle name="Comma 2 7 3 2 5" xfId="11182" xr:uid="{00000000-0005-0000-0000-000088160000}"/>
    <cellStyle name="Comma 2 7 3 2 5 2" xfId="28188" xr:uid="{FD0E547B-1EE5-486A-80B6-69CAC5DF8B9D}"/>
    <cellStyle name="Comma 2 7 3 2 6" xfId="21353" xr:uid="{D89DA54F-B5DC-4734-BAB8-32CFF86AC95B}"/>
    <cellStyle name="Comma 2 7 3 3" xfId="2684" xr:uid="{00000000-0005-0000-0000-000089160000}"/>
    <cellStyle name="Comma 2 7 3 3 2" xfId="4452" xr:uid="{00000000-0005-0000-0000-00008A160000}"/>
    <cellStyle name="Comma 2 7 3 3 2 2" xfId="13582" xr:uid="{00000000-0005-0000-0000-00008B160000}"/>
    <cellStyle name="Comma 2 7 3 3 2 2 2" xfId="30588" xr:uid="{F1AA9495-7A01-431F-AF46-70EF9E4A22FD}"/>
    <cellStyle name="Comma 2 7 3 3 2 3" xfId="23751" xr:uid="{695F93CC-E66E-40FB-A122-A4B14CF9D8C3}"/>
    <cellStyle name="Comma 2 7 3 3 3" xfId="7488" xr:uid="{00000000-0005-0000-0000-00008C160000}"/>
    <cellStyle name="Comma 2 7 3 3 3 2" xfId="15639" xr:uid="{00000000-0005-0000-0000-00008D160000}"/>
    <cellStyle name="Comma 2 7 3 3 3 2 2" xfId="32645" xr:uid="{E7C782A5-1782-4D77-B4F3-4342136BF31A}"/>
    <cellStyle name="Comma 2 7 3 3 3 3" xfId="25808" xr:uid="{2A8B4377-712A-48AC-A5A5-53B181883408}"/>
    <cellStyle name="Comma 2 7 3 3 4" xfId="11844" xr:uid="{00000000-0005-0000-0000-00008E160000}"/>
    <cellStyle name="Comma 2 7 3 3 4 2" xfId="28850" xr:uid="{BCD54A3C-6E41-4260-898C-9FC674437ABE}"/>
    <cellStyle name="Comma 2 7 3 3 5" xfId="22013" xr:uid="{7F9BDEE6-BE5E-4A8C-A028-750AAED8D9D7}"/>
    <cellStyle name="Comma 2 7 3 4" xfId="3790" xr:uid="{00000000-0005-0000-0000-00008F160000}"/>
    <cellStyle name="Comma 2 7 3 4 2" xfId="12921" xr:uid="{00000000-0005-0000-0000-000090160000}"/>
    <cellStyle name="Comma 2 7 3 4 2 2" xfId="29927" xr:uid="{200E6211-2DD9-4AC6-A653-ADDA7B9B7E8D}"/>
    <cellStyle name="Comma 2 7 3 4 3" xfId="23090" xr:uid="{A61358A8-0CED-4917-891F-F1F3D0162996}"/>
    <cellStyle name="Comma 2 7 3 5" xfId="5594" xr:uid="{00000000-0005-0000-0000-000091160000}"/>
    <cellStyle name="Comma 2 7 3 5 2" xfId="14650" xr:uid="{00000000-0005-0000-0000-000092160000}"/>
    <cellStyle name="Comma 2 7 3 5 2 2" xfId="31656" xr:uid="{004C2813-54B8-4F87-9D49-1EDBFF5ECAA3}"/>
    <cellStyle name="Comma 2 7 3 5 3" xfId="24819" xr:uid="{1774036A-334E-451E-8DA5-8B6F4C1D494B}"/>
    <cellStyle name="Comma 2 7 3 6" xfId="11181" xr:uid="{00000000-0005-0000-0000-000093160000}"/>
    <cellStyle name="Comma 2 7 3 6 2" xfId="28187" xr:uid="{05917487-68C4-41BF-A84A-17A2C34D7266}"/>
    <cellStyle name="Comma 2 7 3 7" xfId="21352" xr:uid="{EF3E9E33-3A24-48C3-986D-5A77F131954A}"/>
    <cellStyle name="Comma 2 7 4" xfId="534" xr:uid="{00000000-0005-0000-0000-000094160000}"/>
    <cellStyle name="Comma 2 7 4 2" xfId="2686" xr:uid="{00000000-0005-0000-0000-000095160000}"/>
    <cellStyle name="Comma 2 7 4 2 2" xfId="4454" xr:uid="{00000000-0005-0000-0000-000096160000}"/>
    <cellStyle name="Comma 2 7 4 2 2 2" xfId="13584" xr:uid="{00000000-0005-0000-0000-000097160000}"/>
    <cellStyle name="Comma 2 7 4 2 2 2 2" xfId="30590" xr:uid="{473E3CDB-B515-4698-A5D2-A0EBAAF3E7AF}"/>
    <cellStyle name="Comma 2 7 4 2 2 3" xfId="23753" xr:uid="{1EE4D35E-F74B-4748-81B3-BDE335407B44}"/>
    <cellStyle name="Comma 2 7 4 2 3" xfId="8156" xr:uid="{00000000-0005-0000-0000-000098160000}"/>
    <cellStyle name="Comma 2 7 4 2 3 2" xfId="16046" xr:uid="{00000000-0005-0000-0000-000099160000}"/>
    <cellStyle name="Comma 2 7 4 2 3 2 2" xfId="33052" xr:uid="{7A16808F-A7FD-4BA1-9FB7-E6132608EE5B}"/>
    <cellStyle name="Comma 2 7 4 2 3 3" xfId="26215" xr:uid="{0ADDC525-378D-4E85-9B60-0B5D6D773A8C}"/>
    <cellStyle name="Comma 2 7 4 2 4" xfId="11846" xr:uid="{00000000-0005-0000-0000-00009A160000}"/>
    <cellStyle name="Comma 2 7 4 2 4 2" xfId="28852" xr:uid="{6F1EBDBA-3230-4630-AD39-C2F189364065}"/>
    <cellStyle name="Comma 2 7 4 2 5" xfId="22015" xr:uid="{3A7CFBAE-908D-45F8-8A88-233774CB18EC}"/>
    <cellStyle name="Comma 2 7 4 3" xfId="3792" xr:uid="{00000000-0005-0000-0000-00009B160000}"/>
    <cellStyle name="Comma 2 7 4 3 2" xfId="7486" xr:uid="{00000000-0005-0000-0000-00009C160000}"/>
    <cellStyle name="Comma 2 7 4 3 2 2" xfId="15637" xr:uid="{00000000-0005-0000-0000-00009D160000}"/>
    <cellStyle name="Comma 2 7 4 3 2 2 2" xfId="32643" xr:uid="{5063E7DD-5823-44B5-BFE3-830947AD95B9}"/>
    <cellStyle name="Comma 2 7 4 3 2 3" xfId="25806" xr:uid="{C5526002-1865-4461-8190-DCE4F7AAB526}"/>
    <cellStyle name="Comma 2 7 4 3 3" xfId="12923" xr:uid="{00000000-0005-0000-0000-00009E160000}"/>
    <cellStyle name="Comma 2 7 4 3 3 2" xfId="29929" xr:uid="{48150ED2-75D7-4ABB-BC4B-039339E3D785}"/>
    <cellStyle name="Comma 2 7 4 3 4" xfId="23092" xr:uid="{75CD907A-4736-435A-9561-72E103354823}"/>
    <cellStyle name="Comma 2 7 4 4" xfId="6880" xr:uid="{00000000-0005-0000-0000-00009F160000}"/>
    <cellStyle name="Comma 2 7 4 4 2" xfId="15285" xr:uid="{00000000-0005-0000-0000-0000A0160000}"/>
    <cellStyle name="Comma 2 7 4 4 2 2" xfId="32291" xr:uid="{BD3600EC-FC3A-4BBF-AA8E-C016EC891F54}"/>
    <cellStyle name="Comma 2 7 4 4 3" xfId="25454" xr:uid="{95370781-E2D1-4152-AFCD-C81A1D634A3E}"/>
    <cellStyle name="Comma 2 7 4 5" xfId="11183" xr:uid="{00000000-0005-0000-0000-0000A1160000}"/>
    <cellStyle name="Comma 2 7 4 5 2" xfId="28189" xr:uid="{CB3FEC47-308C-41C8-A03A-94C53F2897C6}"/>
    <cellStyle name="Comma 2 7 4 6" xfId="21354" xr:uid="{6840AB9B-59B2-4203-87A6-782BBA81828C}"/>
    <cellStyle name="Comma 2 7 5" xfId="535" xr:uid="{00000000-0005-0000-0000-0000A2160000}"/>
    <cellStyle name="Comma 2 7 5 2" xfId="2687" xr:uid="{00000000-0005-0000-0000-0000A3160000}"/>
    <cellStyle name="Comma 2 7 5 2 2" xfId="4455" xr:uid="{00000000-0005-0000-0000-0000A4160000}"/>
    <cellStyle name="Comma 2 7 5 2 2 2" xfId="13585" xr:uid="{00000000-0005-0000-0000-0000A5160000}"/>
    <cellStyle name="Comma 2 7 5 2 2 2 2" xfId="30591" xr:uid="{E7EA9C6F-8DE2-4457-BCAB-208AF7952CBD}"/>
    <cellStyle name="Comma 2 7 5 2 2 3" xfId="23754" xr:uid="{6CA09D7B-B40B-4FAF-A497-D171BE35CF41}"/>
    <cellStyle name="Comma 2 7 5 2 3" xfId="11847" xr:uid="{00000000-0005-0000-0000-0000A6160000}"/>
    <cellStyle name="Comma 2 7 5 2 3 2" xfId="28853" xr:uid="{AF2FAD7A-509F-47D2-AAFB-E30CD691B2E3}"/>
    <cellStyle name="Comma 2 7 5 2 4" xfId="22016" xr:uid="{415FB7F4-E91F-4DD2-BF73-17567DEE35EB}"/>
    <cellStyle name="Comma 2 7 5 3" xfId="3793" xr:uid="{00000000-0005-0000-0000-0000A7160000}"/>
    <cellStyle name="Comma 2 7 5 3 2" xfId="12924" xr:uid="{00000000-0005-0000-0000-0000A8160000}"/>
    <cellStyle name="Comma 2 7 5 3 2 2" xfId="29930" xr:uid="{221E3A60-2319-4527-9AAD-BB6EECC4A596}"/>
    <cellStyle name="Comma 2 7 5 3 3" xfId="23093" xr:uid="{6BCCDC1D-4A45-458B-9846-79F8C982B91B}"/>
    <cellStyle name="Comma 2 7 5 4" xfId="8048" xr:uid="{00000000-0005-0000-0000-0000A9160000}"/>
    <cellStyle name="Comma 2 7 5 4 2" xfId="15939" xr:uid="{00000000-0005-0000-0000-0000AA160000}"/>
    <cellStyle name="Comma 2 7 5 4 2 2" xfId="32945" xr:uid="{33619BFB-5079-4A8B-8CB8-4B92DC562031}"/>
    <cellStyle name="Comma 2 7 5 4 3" xfId="26108" xr:uid="{0D303DF6-6AF5-41E7-BC98-B7C56348C794}"/>
    <cellStyle name="Comma 2 7 5 5" xfId="11184" xr:uid="{00000000-0005-0000-0000-0000AB160000}"/>
    <cellStyle name="Comma 2 7 5 5 2" xfId="28190" xr:uid="{EFC37136-19AA-4D5D-AC76-E38F47259BAB}"/>
    <cellStyle name="Comma 2 7 5 6" xfId="21355" xr:uid="{8A05D0F1-2E5B-4FDC-92F5-CC0E521F5D62}"/>
    <cellStyle name="Comma 2 7 6" xfId="2681" xr:uid="{00000000-0005-0000-0000-0000AC160000}"/>
    <cellStyle name="Comma 2 7 6 2" xfId="4449" xr:uid="{00000000-0005-0000-0000-0000AD160000}"/>
    <cellStyle name="Comma 2 7 6 2 2" xfId="13579" xr:uid="{00000000-0005-0000-0000-0000AE160000}"/>
    <cellStyle name="Comma 2 7 6 2 2 2" xfId="30585" xr:uid="{62A43B34-E3E5-4EB5-ADD2-CD44599145C7}"/>
    <cellStyle name="Comma 2 7 6 2 3" xfId="23748" xr:uid="{A8A9BC01-CABB-4F06-81D3-5B20B81D8B8A}"/>
    <cellStyle name="Comma 2 7 6 3" xfId="7333" xr:uid="{00000000-0005-0000-0000-0000AF160000}"/>
    <cellStyle name="Comma 2 7 6 3 2" xfId="15537" xr:uid="{00000000-0005-0000-0000-0000B0160000}"/>
    <cellStyle name="Comma 2 7 6 3 2 2" xfId="32543" xr:uid="{F66ED4F9-057B-46E7-9698-3A18AF753484}"/>
    <cellStyle name="Comma 2 7 6 3 3" xfId="25706" xr:uid="{AE1C599E-F90E-4C47-A7E0-5D7CE0F698D0}"/>
    <cellStyle name="Comma 2 7 6 4" xfId="11841" xr:uid="{00000000-0005-0000-0000-0000B1160000}"/>
    <cellStyle name="Comma 2 7 6 4 2" xfId="28847" xr:uid="{B7449994-9E60-4E68-8409-730996B77DCC}"/>
    <cellStyle name="Comma 2 7 6 5" xfId="22010" xr:uid="{4DD7C504-CC23-4F5A-8C98-43A43033DA49}"/>
    <cellStyle name="Comma 2 7 7" xfId="3787" xr:uid="{00000000-0005-0000-0000-0000B2160000}"/>
    <cellStyle name="Comma 2 7 7 2" xfId="12918" xr:uid="{00000000-0005-0000-0000-0000B3160000}"/>
    <cellStyle name="Comma 2 7 7 2 2" xfId="29924" xr:uid="{EC980C8F-0C1A-4EB6-9BEE-83713497D440}"/>
    <cellStyle name="Comma 2 7 7 3" xfId="23087" xr:uid="{C033037F-0357-4CBF-A131-5C22928C6E21}"/>
    <cellStyle name="Comma 2 7 8" xfId="5592" xr:uid="{00000000-0005-0000-0000-0000B4160000}"/>
    <cellStyle name="Comma 2 7 8 2" xfId="14648" xr:uid="{00000000-0005-0000-0000-0000B5160000}"/>
    <cellStyle name="Comma 2 7 8 2 2" xfId="31654" xr:uid="{33EB349E-16BA-4E79-AD7C-8F34126D5362}"/>
    <cellStyle name="Comma 2 7 8 3" xfId="24817" xr:uid="{FFE5DAEA-C41C-40F8-B33A-9AA9575404C9}"/>
    <cellStyle name="Comma 2 7 9" xfId="9470" xr:uid="{00000000-0005-0000-0000-0000B6160000}"/>
    <cellStyle name="Comma 2 7 9 2" xfId="16576" xr:uid="{00000000-0005-0000-0000-0000B7160000}"/>
    <cellStyle name="Comma 2 7 9 2 2" xfId="33522" xr:uid="{6C565DCE-C425-4997-B7CB-88C589304EB2}"/>
    <cellStyle name="Comma 2 8" xfId="536" xr:uid="{00000000-0005-0000-0000-0000B8160000}"/>
    <cellStyle name="Comma 2 8 10" xfId="21356" xr:uid="{A58448E2-EA00-4666-940F-17AD9FE4D118}"/>
    <cellStyle name="Comma 2 8 2" xfId="537" xr:uid="{00000000-0005-0000-0000-0000B9160000}"/>
    <cellStyle name="Comma 2 8 2 2" xfId="2689" xr:uid="{00000000-0005-0000-0000-0000BA160000}"/>
    <cellStyle name="Comma 2 8 2 2 2" xfId="4457" xr:uid="{00000000-0005-0000-0000-0000BB160000}"/>
    <cellStyle name="Comma 2 8 2 2 2 2" xfId="13587" xr:uid="{00000000-0005-0000-0000-0000BC160000}"/>
    <cellStyle name="Comma 2 8 2 2 2 2 2" xfId="30593" xr:uid="{E418EDCD-9FE0-4E9A-A9EB-31AE96B9143B}"/>
    <cellStyle name="Comma 2 8 2 2 2 3" xfId="23756" xr:uid="{F567A84E-29D1-4DE0-B983-AFBDAF3B039E}"/>
    <cellStyle name="Comma 2 8 2 2 3" xfId="8049" xr:uid="{00000000-0005-0000-0000-0000BD160000}"/>
    <cellStyle name="Comma 2 8 2 2 3 2" xfId="15940" xr:uid="{00000000-0005-0000-0000-0000BE160000}"/>
    <cellStyle name="Comma 2 8 2 2 3 2 2" xfId="32946" xr:uid="{F723D6D2-F010-4C04-8D0F-3B85D8051E00}"/>
    <cellStyle name="Comma 2 8 2 2 3 3" xfId="26109" xr:uid="{CC296FA1-D356-4A37-9F4F-8C34772EDA98}"/>
    <cellStyle name="Comma 2 8 2 2 4" xfId="11849" xr:uid="{00000000-0005-0000-0000-0000BF160000}"/>
    <cellStyle name="Comma 2 8 2 2 4 2" xfId="28855" xr:uid="{24FFF9BC-DB83-4667-A9E9-ABCCD96670BA}"/>
    <cellStyle name="Comma 2 8 2 2 5" xfId="22018" xr:uid="{B8D61A84-0B1C-40D7-92AB-AFDE5769DFEC}"/>
    <cellStyle name="Comma 2 8 2 3" xfId="3795" xr:uid="{00000000-0005-0000-0000-0000C0160000}"/>
    <cellStyle name="Comma 2 8 2 3 2" xfId="12926" xr:uid="{00000000-0005-0000-0000-0000C1160000}"/>
    <cellStyle name="Comma 2 8 2 3 2 2" xfId="29932" xr:uid="{86C181FE-BF72-4AAE-8DC0-21DE150F2A88}"/>
    <cellStyle name="Comma 2 8 2 3 3" xfId="23095" xr:uid="{14084EA8-B104-4408-B29A-95042F4B243A}"/>
    <cellStyle name="Comma 2 8 2 4" xfId="6881" xr:uid="{00000000-0005-0000-0000-0000C2160000}"/>
    <cellStyle name="Comma 2 8 2 4 2" xfId="15286" xr:uid="{00000000-0005-0000-0000-0000C3160000}"/>
    <cellStyle name="Comma 2 8 2 4 2 2" xfId="32292" xr:uid="{E8E58065-8264-4FF5-946E-929EC5AE5D0D}"/>
    <cellStyle name="Comma 2 8 2 4 3" xfId="25455" xr:uid="{6760E7A2-6140-4C19-9274-3D7FAD1B2218}"/>
    <cellStyle name="Comma 2 8 2 5" xfId="11186" xr:uid="{00000000-0005-0000-0000-0000C4160000}"/>
    <cellStyle name="Comma 2 8 2 5 2" xfId="28192" xr:uid="{407016F9-0194-4451-88AE-A38487BD8B18}"/>
    <cellStyle name="Comma 2 8 2 6" xfId="21357" xr:uid="{C828BB15-805D-4EA1-B62A-CC4667B0BE92}"/>
    <cellStyle name="Comma 2 8 3" xfId="538" xr:uid="{00000000-0005-0000-0000-0000C5160000}"/>
    <cellStyle name="Comma 2 8 3 2" xfId="2690" xr:uid="{00000000-0005-0000-0000-0000C6160000}"/>
    <cellStyle name="Comma 2 8 3 2 2" xfId="4458" xr:uid="{00000000-0005-0000-0000-0000C7160000}"/>
    <cellStyle name="Comma 2 8 3 2 2 2" xfId="13588" xr:uid="{00000000-0005-0000-0000-0000C8160000}"/>
    <cellStyle name="Comma 2 8 3 2 2 2 2" xfId="30594" xr:uid="{6A122311-4748-4323-8B4F-C349B88BE218}"/>
    <cellStyle name="Comma 2 8 3 2 2 3" xfId="23757" xr:uid="{84095926-3742-49A2-A006-005FC0028850}"/>
    <cellStyle name="Comma 2 8 3 2 3" xfId="11850" xr:uid="{00000000-0005-0000-0000-0000C9160000}"/>
    <cellStyle name="Comma 2 8 3 2 3 2" xfId="28856" xr:uid="{1D7F5032-7204-481B-A48F-C68754D85295}"/>
    <cellStyle name="Comma 2 8 3 2 4" xfId="22019" xr:uid="{8EADDDFB-2CCB-48B5-82C3-573EAE1440E7}"/>
    <cellStyle name="Comma 2 8 3 3" xfId="3796" xr:uid="{00000000-0005-0000-0000-0000CA160000}"/>
    <cellStyle name="Comma 2 8 3 3 2" xfId="12927" xr:uid="{00000000-0005-0000-0000-0000CB160000}"/>
    <cellStyle name="Comma 2 8 3 3 2 2" xfId="29933" xr:uid="{82E3517B-3A4E-4F5B-A0A8-DFCCA4EC135D}"/>
    <cellStyle name="Comma 2 8 3 3 3" xfId="23096" xr:uid="{EC02D343-0ED4-4476-90A7-BC4E86ED38DD}"/>
    <cellStyle name="Comma 2 8 3 4" xfId="7334" xr:uid="{00000000-0005-0000-0000-0000CC160000}"/>
    <cellStyle name="Comma 2 8 3 4 2" xfId="15538" xr:uid="{00000000-0005-0000-0000-0000CD160000}"/>
    <cellStyle name="Comma 2 8 3 4 2 2" xfId="32544" xr:uid="{9C2B4216-606C-40D3-BF77-F63880520840}"/>
    <cellStyle name="Comma 2 8 3 4 3" xfId="25707" xr:uid="{385CEEB9-629B-47A2-A834-367BA270D4E5}"/>
    <cellStyle name="Comma 2 8 3 5" xfId="11187" xr:uid="{00000000-0005-0000-0000-0000CE160000}"/>
    <cellStyle name="Comma 2 8 3 5 2" xfId="28193" xr:uid="{A0AE7FF6-5705-4451-B27E-5F6950AB8722}"/>
    <cellStyle name="Comma 2 8 3 6" xfId="21358" xr:uid="{88B0D185-8D56-46FF-851C-A4B8EF0813F5}"/>
    <cellStyle name="Comma 2 8 4" xfId="539" xr:uid="{00000000-0005-0000-0000-0000CF160000}"/>
    <cellStyle name="Comma 2 8 4 2" xfId="2691" xr:uid="{00000000-0005-0000-0000-0000D0160000}"/>
    <cellStyle name="Comma 2 8 4 2 2" xfId="4459" xr:uid="{00000000-0005-0000-0000-0000D1160000}"/>
    <cellStyle name="Comma 2 8 4 2 2 2" xfId="13589" xr:uid="{00000000-0005-0000-0000-0000D2160000}"/>
    <cellStyle name="Comma 2 8 4 2 2 2 2" xfId="30595" xr:uid="{8C963B9B-9563-480B-B8E2-3B6EA8FE948C}"/>
    <cellStyle name="Comma 2 8 4 2 2 3" xfId="23758" xr:uid="{96180F60-8E9A-420B-ADF4-6800C58B8CB6}"/>
    <cellStyle name="Comma 2 8 4 2 3" xfId="11851" xr:uid="{00000000-0005-0000-0000-0000D3160000}"/>
    <cellStyle name="Comma 2 8 4 2 3 2" xfId="28857" xr:uid="{E5C0F532-630A-43E0-B37B-432B7F8EA9E3}"/>
    <cellStyle name="Comma 2 8 4 2 4" xfId="22020" xr:uid="{B212789A-47E7-446A-A21C-E32BA90039A1}"/>
    <cellStyle name="Comma 2 8 4 3" xfId="3797" xr:uid="{00000000-0005-0000-0000-0000D4160000}"/>
    <cellStyle name="Comma 2 8 4 3 2" xfId="12928" xr:uid="{00000000-0005-0000-0000-0000D5160000}"/>
    <cellStyle name="Comma 2 8 4 3 2 2" xfId="29934" xr:uid="{B12FD3E2-736C-438C-98A5-C1C639965A0F}"/>
    <cellStyle name="Comma 2 8 4 3 3" xfId="23097" xr:uid="{0DAAE1C8-F9BF-44F5-898D-8D92693A586D}"/>
    <cellStyle name="Comma 2 8 4 4" xfId="11188" xr:uid="{00000000-0005-0000-0000-0000D6160000}"/>
    <cellStyle name="Comma 2 8 4 4 2" xfId="28194" xr:uid="{DD03B61A-777C-46D6-9E2C-C8AC1AB16B0E}"/>
    <cellStyle name="Comma 2 8 4 5" xfId="21359" xr:uid="{1880AF64-E483-49D6-9B9B-8D15047861A1}"/>
    <cellStyle name="Comma 2 8 5" xfId="2688" xr:uid="{00000000-0005-0000-0000-0000D7160000}"/>
    <cellStyle name="Comma 2 8 5 2" xfId="4456" xr:uid="{00000000-0005-0000-0000-0000D8160000}"/>
    <cellStyle name="Comma 2 8 5 2 2" xfId="13586" xr:uid="{00000000-0005-0000-0000-0000D9160000}"/>
    <cellStyle name="Comma 2 8 5 2 2 2" xfId="30592" xr:uid="{AE63D188-032C-4C8E-8706-95CA7C9A8705}"/>
    <cellStyle name="Comma 2 8 5 2 3" xfId="23755" xr:uid="{979E27D7-61B2-4359-9AEA-90C26FDBEFFF}"/>
    <cellStyle name="Comma 2 8 5 3" xfId="11848" xr:uid="{00000000-0005-0000-0000-0000DA160000}"/>
    <cellStyle name="Comma 2 8 5 3 2" xfId="28854" xr:uid="{3128D97C-890A-4EE0-9829-B8DFA893DB0C}"/>
    <cellStyle name="Comma 2 8 5 4" xfId="22017" xr:uid="{03CB1FC4-04F3-4430-9B2F-37DA5B2BB8C4}"/>
    <cellStyle name="Comma 2 8 6" xfId="3794" xr:uid="{00000000-0005-0000-0000-0000DB160000}"/>
    <cellStyle name="Comma 2 8 6 2" xfId="12925" xr:uid="{00000000-0005-0000-0000-0000DC160000}"/>
    <cellStyle name="Comma 2 8 6 2 2" xfId="29931" xr:uid="{1FA1E430-9A3C-4235-8DE4-3E1118E9352E}"/>
    <cellStyle name="Comma 2 8 6 3" xfId="23094" xr:uid="{595CEB5D-8159-428C-A319-42503A442A2F}"/>
    <cellStyle name="Comma 2 8 7" xfId="6444" xr:uid="{00000000-0005-0000-0000-0000DD160000}"/>
    <cellStyle name="Comma 2 8 7 2" xfId="14972" xr:uid="{00000000-0005-0000-0000-0000DE160000}"/>
    <cellStyle name="Comma 2 8 7 2 2" xfId="31978" xr:uid="{AF0067F7-D991-4A6D-B556-BF6F216EFBA4}"/>
    <cellStyle name="Comma 2 8 7 3" xfId="25141" xr:uid="{19DE7550-8622-42AF-BCC3-E72EBC18FF00}"/>
    <cellStyle name="Comma 2 8 8" xfId="20570" xr:uid="{00000000-0005-0000-0000-0000DF160000}"/>
    <cellStyle name="Comma 2 8 8 2" xfId="34995" xr:uid="{5A5A8AE9-2602-413E-AB8E-CEC2D5F24260}"/>
    <cellStyle name="Comma 2 8 9" xfId="11185" xr:uid="{00000000-0005-0000-0000-0000E0160000}"/>
    <cellStyle name="Comma 2 8 9 2" xfId="28191" xr:uid="{FD9D068D-88FB-4B8E-9ABB-220578EBF82D}"/>
    <cellStyle name="Comma 2 81" xfId="7230" xr:uid="{00000000-0005-0000-0000-0000E1160000}"/>
    <cellStyle name="Comma 2 81 2" xfId="15468" xr:uid="{00000000-0005-0000-0000-0000E2160000}"/>
    <cellStyle name="Comma 2 81 2 2" xfId="32474" xr:uid="{0D75ED6F-5F45-4E01-BB0C-A1295C5B8C9D}"/>
    <cellStyle name="Comma 2 81 3" xfId="25637" xr:uid="{8F7F6C24-DB3A-4C06-A2DE-28D512179002}"/>
    <cellStyle name="Comma 2 9" xfId="540" xr:uid="{00000000-0005-0000-0000-0000E3160000}"/>
    <cellStyle name="Comma 2 9 2" xfId="2692" xr:uid="{00000000-0005-0000-0000-0000E4160000}"/>
    <cellStyle name="Comma 2 9 2 2" xfId="4460" xr:uid="{00000000-0005-0000-0000-0000E5160000}"/>
    <cellStyle name="Comma 2 9 2 2 2" xfId="8124" xr:uid="{00000000-0005-0000-0000-0000E6160000}"/>
    <cellStyle name="Comma 2 9 2 2 2 2" xfId="16014" xr:uid="{00000000-0005-0000-0000-0000E7160000}"/>
    <cellStyle name="Comma 2 9 2 2 2 2 2" xfId="33020" xr:uid="{DC954DED-E4D2-478C-BEF7-40132670D2F1}"/>
    <cellStyle name="Comma 2 9 2 2 2 3" xfId="26183" xr:uid="{B985696B-5DC2-474B-AF38-A10F1D741CEB}"/>
    <cellStyle name="Comma 2 9 2 2 3" xfId="13590" xr:uid="{00000000-0005-0000-0000-0000E8160000}"/>
    <cellStyle name="Comma 2 9 2 2 3 2" xfId="30596" xr:uid="{D8247E0B-BBD2-411A-AB3F-EFF9617B6CD9}"/>
    <cellStyle name="Comma 2 9 2 2 4" xfId="23759" xr:uid="{7B707D0A-1825-413A-8FB7-D104402A45FB}"/>
    <cellStyle name="Comma 2 9 2 3" xfId="6882" xr:uid="{00000000-0005-0000-0000-0000E9160000}"/>
    <cellStyle name="Comma 2 9 2 3 2" xfId="15287" xr:uid="{00000000-0005-0000-0000-0000EA160000}"/>
    <cellStyle name="Comma 2 9 2 3 2 2" xfId="32293" xr:uid="{E5DC0DB9-9D6B-47E1-8735-DAD7E093D182}"/>
    <cellStyle name="Comma 2 9 2 3 3" xfId="25456" xr:uid="{AC8F9031-5A60-44BA-B48A-43713883E6CE}"/>
    <cellStyle name="Comma 2 9 2 4" xfId="11852" xr:uid="{00000000-0005-0000-0000-0000EB160000}"/>
    <cellStyle name="Comma 2 9 2 4 2" xfId="28858" xr:uid="{4BEFA3B3-6150-4B40-9CA2-9EEC48325946}"/>
    <cellStyle name="Comma 2 9 2 5" xfId="22021" xr:uid="{3B7EDA52-E5F8-4CB3-9494-028381545593}"/>
    <cellStyle name="Comma 2 9 3" xfId="3798" xr:uid="{00000000-0005-0000-0000-0000EC160000}"/>
    <cellStyle name="Comma 2 9 3 2" xfId="7438" xr:uid="{00000000-0005-0000-0000-0000ED160000}"/>
    <cellStyle name="Comma 2 9 3 2 2" xfId="15605" xr:uid="{00000000-0005-0000-0000-0000EE160000}"/>
    <cellStyle name="Comma 2 9 3 2 2 2" xfId="32611" xr:uid="{FB166D6D-5D20-482A-9C4E-5011D6A62F9F}"/>
    <cellStyle name="Comma 2 9 3 2 3" xfId="25774" xr:uid="{F86AC530-7C1A-4EDE-9D96-B9CECE5E9929}"/>
    <cellStyle name="Comma 2 9 3 3" xfId="12929" xr:uid="{00000000-0005-0000-0000-0000EF160000}"/>
    <cellStyle name="Comma 2 9 3 3 2" xfId="29935" xr:uid="{297E50B6-EAF8-444F-BAA9-988EF4F5AB5E}"/>
    <cellStyle name="Comma 2 9 3 4" xfId="23098" xr:uid="{06C6F704-B492-43E6-9516-A309FF863550}"/>
    <cellStyle name="Comma 2 9 4" xfId="6445" xr:uid="{00000000-0005-0000-0000-0000F0160000}"/>
    <cellStyle name="Comma 2 9 4 2" xfId="14973" xr:uid="{00000000-0005-0000-0000-0000F1160000}"/>
    <cellStyle name="Comma 2 9 4 2 2" xfId="31979" xr:uid="{621F0F7C-1A00-4D47-A795-9980631AE2CA}"/>
    <cellStyle name="Comma 2 9 4 3" xfId="25142" xr:uid="{0F82B340-DE89-4A77-8C07-6A5BCBF1B8F3}"/>
    <cellStyle name="Comma 2 9 5" xfId="20571" xr:uid="{00000000-0005-0000-0000-0000F2160000}"/>
    <cellStyle name="Comma 2 9 5 2" xfId="34996" xr:uid="{90571BB1-F7B4-41A8-923E-FA34F9D50650}"/>
    <cellStyle name="Comma 2 9 6" xfId="11189" xr:uid="{00000000-0005-0000-0000-0000F3160000}"/>
    <cellStyle name="Comma 2 9 6 2" xfId="28195" xr:uid="{D0ACC886-D317-4E7E-8605-07564B76F9AE}"/>
    <cellStyle name="Comma 2 9 7" xfId="21360" xr:uid="{FE47A391-16C7-427B-AF6E-272CF78F529B}"/>
    <cellStyle name="Comma 2_JP_Leadsheet_Q2'54" xfId="541" xr:uid="{00000000-0005-0000-0000-0000F4160000}"/>
    <cellStyle name="Comma 20" xfId="542" xr:uid="{00000000-0005-0000-0000-0000F5160000}"/>
    <cellStyle name="Comma 20 2" xfId="543" xr:uid="{00000000-0005-0000-0000-0000F6160000}"/>
    <cellStyle name="Comma 20 2 2" xfId="2694" xr:uid="{00000000-0005-0000-0000-0000F7160000}"/>
    <cellStyle name="Comma 20 2 2 2" xfId="4462" xr:uid="{00000000-0005-0000-0000-0000F8160000}"/>
    <cellStyle name="Comma 20 2 2 2 2" xfId="13592" xr:uid="{00000000-0005-0000-0000-0000F9160000}"/>
    <cellStyle name="Comma 20 2 2 2 2 2" xfId="30598" xr:uid="{474FA084-D4D9-4A23-BAC7-2EF001ACA319}"/>
    <cellStyle name="Comma 20 2 2 2 3" xfId="23761" xr:uid="{BB0B1D61-C118-43C6-8928-1870B72F6158}"/>
    <cellStyle name="Comma 20 2 2 3" xfId="8159" xr:uid="{00000000-0005-0000-0000-0000FA160000}"/>
    <cellStyle name="Comma 20 2 2 3 2" xfId="16049" xr:uid="{00000000-0005-0000-0000-0000FB160000}"/>
    <cellStyle name="Comma 20 2 2 3 2 2" xfId="33055" xr:uid="{0A8890D1-3336-466F-913E-7A3E75E39527}"/>
    <cellStyle name="Comma 20 2 2 3 3" xfId="26218" xr:uid="{063B451B-0D83-4604-9AC2-5CC4E0F5F1B0}"/>
    <cellStyle name="Comma 20 2 2 4" xfId="11854" xr:uid="{00000000-0005-0000-0000-0000FC160000}"/>
    <cellStyle name="Comma 20 2 2 4 2" xfId="28860" xr:uid="{0CBAA440-B4C3-4197-A170-547B17295104}"/>
    <cellStyle name="Comma 20 2 2 5" xfId="22023" xr:uid="{2BF7E5EB-69B7-423C-BF92-9DE0AC4063D1}"/>
    <cellStyle name="Comma 20 2 3" xfId="3799" xr:uid="{00000000-0005-0000-0000-0000FD160000}"/>
    <cellStyle name="Comma 20 2 3 2" xfId="7489" xr:uid="{00000000-0005-0000-0000-0000FE160000}"/>
    <cellStyle name="Comma 20 2 3 2 2" xfId="15640" xr:uid="{00000000-0005-0000-0000-0000FF160000}"/>
    <cellStyle name="Comma 20 2 3 2 2 2" xfId="32646" xr:uid="{703E0C22-EA6B-429D-9C2D-4562AE2B28B4}"/>
    <cellStyle name="Comma 20 2 3 2 3" xfId="25809" xr:uid="{9FFB080F-A96D-4980-9123-E05A958FE3DD}"/>
    <cellStyle name="Comma 20 2 3 3" xfId="12930" xr:uid="{00000000-0005-0000-0000-000000170000}"/>
    <cellStyle name="Comma 20 2 3 3 2" xfId="29936" xr:uid="{8E3A964B-908D-4F51-97DF-1154E5246370}"/>
    <cellStyle name="Comma 20 2 3 4" xfId="23099" xr:uid="{C04CF565-7962-4210-AB41-6C5486896336}"/>
    <cellStyle name="Comma 20 2 4" xfId="6446" xr:uid="{00000000-0005-0000-0000-000001170000}"/>
    <cellStyle name="Comma 20 2 4 2" xfId="14974" xr:uid="{00000000-0005-0000-0000-000002170000}"/>
    <cellStyle name="Comma 20 2 4 2 2" xfId="31980" xr:uid="{CFB38FAA-DDD5-42EF-9D25-644CFE2438BD}"/>
    <cellStyle name="Comma 20 2 4 3" xfId="25143" xr:uid="{3CF3EAF3-17B6-4088-B8FB-7A4E3F02561D}"/>
    <cellStyle name="Comma 20 2 5" xfId="11190" xr:uid="{00000000-0005-0000-0000-000003170000}"/>
    <cellStyle name="Comma 20 2 5 2" xfId="28196" xr:uid="{0D220918-39AD-40D6-B86D-AC2FFEC01282}"/>
    <cellStyle name="Comma 20 2 6" xfId="21361" xr:uid="{012084A9-8547-4060-9428-1274C6257F23}"/>
    <cellStyle name="Comma 20 3" xfId="544" xr:uid="{00000000-0005-0000-0000-000004170000}"/>
    <cellStyle name="Comma 20 3 2" xfId="2695" xr:uid="{00000000-0005-0000-0000-000005170000}"/>
    <cellStyle name="Comma 20 3 2 2" xfId="4463" xr:uid="{00000000-0005-0000-0000-000006170000}"/>
    <cellStyle name="Comma 20 3 2 2 2" xfId="13593" xr:uid="{00000000-0005-0000-0000-000007170000}"/>
    <cellStyle name="Comma 20 3 2 2 2 2" xfId="30599" xr:uid="{AB7FE6E0-2EDD-468C-9FDE-EE7F0E232EAA}"/>
    <cellStyle name="Comma 20 3 2 2 3" xfId="23762" xr:uid="{B3798FD6-2163-4B46-99F6-E33587D59FB7}"/>
    <cellStyle name="Comma 20 3 2 3" xfId="8050" xr:uid="{00000000-0005-0000-0000-000008170000}"/>
    <cellStyle name="Comma 20 3 2 3 2" xfId="15941" xr:uid="{00000000-0005-0000-0000-000009170000}"/>
    <cellStyle name="Comma 20 3 2 3 2 2" xfId="32947" xr:uid="{14D373DC-05F1-4DEC-9D7C-7F8BDF0AEA19}"/>
    <cellStyle name="Comma 20 3 2 3 3" xfId="26110" xr:uid="{0AE44E37-75BA-4FB8-B164-AAFB5E9EF1B1}"/>
    <cellStyle name="Comma 20 3 2 4" xfId="11855" xr:uid="{00000000-0005-0000-0000-00000A170000}"/>
    <cellStyle name="Comma 20 3 2 4 2" xfId="28861" xr:uid="{CD09EE4D-1046-4368-9844-A95506E4050A}"/>
    <cellStyle name="Comma 20 3 2 5" xfId="22024" xr:uid="{9116A349-75F1-43E8-8C66-F5DAAE63ED44}"/>
    <cellStyle name="Comma 20 3 3" xfId="6883" xr:uid="{00000000-0005-0000-0000-00000B170000}"/>
    <cellStyle name="Comma 20 3 3 2" xfId="15288" xr:uid="{00000000-0005-0000-0000-00000C170000}"/>
    <cellStyle name="Comma 20 3 3 2 2" xfId="32294" xr:uid="{86DFE471-84B0-4CF1-B04E-658C267F2C26}"/>
    <cellStyle name="Comma 20 3 3 3" xfId="25457" xr:uid="{EA3F6102-34FF-46B4-AF53-7C6DD901BF49}"/>
    <cellStyle name="Comma 20 4" xfId="545" xr:uid="{00000000-0005-0000-0000-00000D170000}"/>
    <cellStyle name="Comma 20 4 2" xfId="2696" xr:uid="{00000000-0005-0000-0000-00000E170000}"/>
    <cellStyle name="Comma 20 4 2 2" xfId="4464" xr:uid="{00000000-0005-0000-0000-00000F170000}"/>
    <cellStyle name="Comma 20 4 2 2 2" xfId="13594" xr:uid="{00000000-0005-0000-0000-000010170000}"/>
    <cellStyle name="Comma 20 4 2 2 2 2" xfId="30600" xr:uid="{0300A200-529F-4008-986F-6C966BE1089F}"/>
    <cellStyle name="Comma 20 4 2 2 3" xfId="23763" xr:uid="{F8EAF55F-E6D8-4195-BC5E-2251750B9AC6}"/>
    <cellStyle name="Comma 20 4 2 3" xfId="11856" xr:uid="{00000000-0005-0000-0000-000011170000}"/>
    <cellStyle name="Comma 20 4 2 3 2" xfId="28862" xr:uid="{BA627B62-6F7E-4339-9BAE-AAAFAAD85306}"/>
    <cellStyle name="Comma 20 4 2 4" xfId="22025" xr:uid="{CC156890-5EBA-461A-9CE6-CA8281FD6B7E}"/>
    <cellStyle name="Comma 20 4 3" xfId="3800" xr:uid="{00000000-0005-0000-0000-000012170000}"/>
    <cellStyle name="Comma 20 4 3 2" xfId="12931" xr:uid="{00000000-0005-0000-0000-000013170000}"/>
    <cellStyle name="Comma 20 4 3 2 2" xfId="29937" xr:uid="{02333B9E-4EFE-4536-A2FE-0A71AEBF024A}"/>
    <cellStyle name="Comma 20 4 3 3" xfId="23100" xr:uid="{937D0642-6B11-4AB7-B980-F2F56E524D16}"/>
    <cellStyle name="Comma 20 4 4" xfId="11191" xr:uid="{00000000-0005-0000-0000-000014170000}"/>
    <cellStyle name="Comma 20 4 4 2" xfId="28197" xr:uid="{D9230324-6286-4A43-BFF3-AEE6967CCA91}"/>
    <cellStyle name="Comma 20 4 5" xfId="21362" xr:uid="{71BDA605-0887-4657-AFA3-9F8CA952EDB5}"/>
    <cellStyle name="Comma 20 5" xfId="2693" xr:uid="{00000000-0005-0000-0000-000015170000}"/>
    <cellStyle name="Comma 20 5 2" xfId="4461" xr:uid="{00000000-0005-0000-0000-000016170000}"/>
    <cellStyle name="Comma 20 5 2 2" xfId="13591" xr:uid="{00000000-0005-0000-0000-000017170000}"/>
    <cellStyle name="Comma 20 5 2 2 2" xfId="30597" xr:uid="{E67CF6DF-D114-4BE0-8B99-6CE2FBD2B0C4}"/>
    <cellStyle name="Comma 20 5 2 3" xfId="23760" xr:uid="{5BCBC232-0D2B-4179-A7AA-FD1F612281EE}"/>
    <cellStyle name="Comma 20 5 3" xfId="11853" xr:uid="{00000000-0005-0000-0000-000018170000}"/>
    <cellStyle name="Comma 20 5 3 2" xfId="28859" xr:uid="{3880FC9B-CA31-4658-8456-B97B458E80DB}"/>
    <cellStyle name="Comma 20 5 4" xfId="22022" xr:uid="{3A007590-2611-4D6A-886C-2F30798F39D9}"/>
    <cellStyle name="Comma 20 6" xfId="5595" xr:uid="{00000000-0005-0000-0000-000019170000}"/>
    <cellStyle name="Comma 20 6 2" xfId="14651" xr:uid="{00000000-0005-0000-0000-00001A170000}"/>
    <cellStyle name="Comma 20 6 2 2" xfId="31657" xr:uid="{3D0F48C8-4BF4-4905-9205-35CCB166AD59}"/>
    <cellStyle name="Comma 20 6 3" xfId="24820" xr:uid="{27EABF0F-E6EC-4FF8-A94D-A64D57CA4512}"/>
    <cellStyle name="Comma 20 7" xfId="8722" xr:uid="{00000000-0005-0000-0000-00001B170000}"/>
    <cellStyle name="Comma 20 7 2" xfId="16370" xr:uid="{00000000-0005-0000-0000-00001C170000}"/>
    <cellStyle name="Comma 20 7 2 2" xfId="33364" xr:uid="{E8DDF2C9-3FAB-4C46-B38B-825637981E49}"/>
    <cellStyle name="Comma 20 7 3" xfId="26508" xr:uid="{37049BE5-E855-477D-8325-ECD81415416D}"/>
    <cellStyle name="Comma 21" xfId="546" xr:uid="{00000000-0005-0000-0000-00001D170000}"/>
    <cellStyle name="Comma 21 2" xfId="547" xr:uid="{00000000-0005-0000-0000-00001E170000}"/>
    <cellStyle name="Comma 21 2 2" xfId="548" xr:uid="{00000000-0005-0000-0000-00001F170000}"/>
    <cellStyle name="Comma 21 2 2 2" xfId="6174" xr:uid="{00000000-0005-0000-0000-000020170000}"/>
    <cellStyle name="Comma 21 2 2 3" xfId="9322" xr:uid="{00000000-0005-0000-0000-000021170000}"/>
    <cellStyle name="Comma 21 2 3" xfId="549" xr:uid="{00000000-0005-0000-0000-000022170000}"/>
    <cellStyle name="Comma 21 2 4" xfId="5597" xr:uid="{00000000-0005-0000-0000-000023170000}"/>
    <cellStyle name="Comma 21 2 5" xfId="8723" xr:uid="{00000000-0005-0000-0000-000024170000}"/>
    <cellStyle name="Comma 21 3" xfId="550" xr:uid="{00000000-0005-0000-0000-000025170000}"/>
    <cellStyle name="Comma 21 3 2" xfId="6173" xr:uid="{00000000-0005-0000-0000-000026170000}"/>
    <cellStyle name="Comma 21 4" xfId="551" xr:uid="{00000000-0005-0000-0000-000027170000}"/>
    <cellStyle name="Comma 21 4 2" xfId="7490" xr:uid="{00000000-0005-0000-0000-000028170000}"/>
    <cellStyle name="Comma 21 4 3" xfId="6884" xr:uid="{00000000-0005-0000-0000-000029170000}"/>
    <cellStyle name="Comma 21 5" xfId="552" xr:uid="{00000000-0005-0000-0000-00002A170000}"/>
    <cellStyle name="Comma 21 5 2" xfId="7335" xr:uid="{00000000-0005-0000-0000-00002B170000}"/>
    <cellStyle name="Comma 21 6" xfId="5596" xr:uid="{00000000-0005-0000-0000-00002C170000}"/>
    <cellStyle name="Comma 21 7" xfId="8415" xr:uid="{00000000-0005-0000-0000-00002D170000}"/>
    <cellStyle name="Comma 21 7 2" xfId="16289" xr:uid="{00000000-0005-0000-0000-00002E170000}"/>
    <cellStyle name="Comma 21 7 2 2" xfId="33295" xr:uid="{265B014A-2E45-4FB0-9216-20F26745AA82}"/>
    <cellStyle name="Comma 21 8" xfId="20572" xr:uid="{00000000-0005-0000-0000-00002F170000}"/>
    <cellStyle name="Comma 21 8 2" xfId="34997" xr:uid="{2121AA1A-50FC-4788-901B-7D271CC0E919}"/>
    <cellStyle name="Comma 22" xfId="553" xr:uid="{00000000-0005-0000-0000-000030170000}"/>
    <cellStyle name="Comma 22 2" xfId="554" xr:uid="{00000000-0005-0000-0000-000031170000}"/>
    <cellStyle name="Comma 22 2 2" xfId="555" xr:uid="{00000000-0005-0000-0000-000032170000}"/>
    <cellStyle name="Comma 22 2 2 2" xfId="6176" xr:uid="{00000000-0005-0000-0000-000033170000}"/>
    <cellStyle name="Comma 22 2 3" xfId="556" xr:uid="{00000000-0005-0000-0000-000034170000}"/>
    <cellStyle name="Comma 22 2 4" xfId="5599" xr:uid="{00000000-0005-0000-0000-000035170000}"/>
    <cellStyle name="Comma 22 3" xfId="557" xr:uid="{00000000-0005-0000-0000-000036170000}"/>
    <cellStyle name="Comma 22 3 2" xfId="6175" xr:uid="{00000000-0005-0000-0000-000037170000}"/>
    <cellStyle name="Comma 22 4" xfId="558" xr:uid="{00000000-0005-0000-0000-000038170000}"/>
    <cellStyle name="Comma 22 4 2" xfId="7491" xr:uid="{00000000-0005-0000-0000-000039170000}"/>
    <cellStyle name="Comma 22 4 3" xfId="6885" xr:uid="{00000000-0005-0000-0000-00003A170000}"/>
    <cellStyle name="Comma 22 5" xfId="559" xr:uid="{00000000-0005-0000-0000-00003B170000}"/>
    <cellStyle name="Comma 22 5 2" xfId="7336" xr:uid="{00000000-0005-0000-0000-00003C170000}"/>
    <cellStyle name="Comma 22 6" xfId="5598" xr:uid="{00000000-0005-0000-0000-00003D170000}"/>
    <cellStyle name="Comma 22 7" xfId="8724" xr:uid="{00000000-0005-0000-0000-00003E170000}"/>
    <cellStyle name="Comma 22 7 2" xfId="16371" xr:uid="{00000000-0005-0000-0000-00003F170000}"/>
    <cellStyle name="Comma 22 7 2 2" xfId="33365" xr:uid="{76DE4C59-D386-4695-888D-60A12A57A72F}"/>
    <cellStyle name="Comma 22 7 3" xfId="26509" xr:uid="{7F074D53-2B7E-4A82-857C-397B0E917BE7}"/>
    <cellStyle name="Comma 23" xfId="560" xr:uid="{00000000-0005-0000-0000-000040170000}"/>
    <cellStyle name="Comma 23 2" xfId="561" xr:uid="{00000000-0005-0000-0000-000041170000}"/>
    <cellStyle name="Comma 23 2 2" xfId="562" xr:uid="{00000000-0005-0000-0000-000042170000}"/>
    <cellStyle name="Comma 23 2 2 2" xfId="6178" xr:uid="{00000000-0005-0000-0000-000043170000}"/>
    <cellStyle name="Comma 23 2 3" xfId="563" xr:uid="{00000000-0005-0000-0000-000044170000}"/>
    <cellStyle name="Comma 23 2 4" xfId="5601" xr:uid="{00000000-0005-0000-0000-000045170000}"/>
    <cellStyle name="Comma 23 2 5" xfId="8726" xr:uid="{00000000-0005-0000-0000-000046170000}"/>
    <cellStyle name="Comma 23 2 5 2" xfId="16373" xr:uid="{00000000-0005-0000-0000-000047170000}"/>
    <cellStyle name="Comma 23 2 5 2 2" xfId="33367" xr:uid="{AE6E1380-8F76-4966-944B-6508CA09F6C0}"/>
    <cellStyle name="Comma 23 3" xfId="564" xr:uid="{00000000-0005-0000-0000-000048170000}"/>
    <cellStyle name="Comma 23 3 2" xfId="6177" xr:uid="{00000000-0005-0000-0000-000049170000}"/>
    <cellStyle name="Comma 23 3 3" xfId="8727" xr:uid="{00000000-0005-0000-0000-00004A170000}"/>
    <cellStyle name="Comma 23 3 3 2" xfId="16374" xr:uid="{00000000-0005-0000-0000-00004B170000}"/>
    <cellStyle name="Comma 23 3 3 2 2" xfId="33368" xr:uid="{71D5C54D-134C-4FB9-B564-5660ADEE16B6}"/>
    <cellStyle name="Comma 23 3 3 3" xfId="26511" xr:uid="{ED42AE4B-EF0B-4840-A030-FC5CF7365ED5}"/>
    <cellStyle name="Comma 23 4" xfId="565" xr:uid="{00000000-0005-0000-0000-00004C170000}"/>
    <cellStyle name="Comma 23 4 2" xfId="7492" xr:uid="{00000000-0005-0000-0000-00004D170000}"/>
    <cellStyle name="Comma 23 4 2 2" xfId="9323" xr:uid="{00000000-0005-0000-0000-00004E170000}"/>
    <cellStyle name="Comma 23 4 3" xfId="6886" xr:uid="{00000000-0005-0000-0000-00004F170000}"/>
    <cellStyle name="Comma 23 4 4" xfId="8728" xr:uid="{00000000-0005-0000-0000-000050170000}"/>
    <cellStyle name="Comma 23 5" xfId="566" xr:uid="{00000000-0005-0000-0000-000051170000}"/>
    <cellStyle name="Comma 23 5 2" xfId="7337" xr:uid="{00000000-0005-0000-0000-000052170000}"/>
    <cellStyle name="Comma 23 6" xfId="5600" xr:uid="{00000000-0005-0000-0000-000053170000}"/>
    <cellStyle name="Comma 23 7" xfId="8725" xr:uid="{00000000-0005-0000-0000-000054170000}"/>
    <cellStyle name="Comma 23 7 2" xfId="16372" xr:uid="{00000000-0005-0000-0000-000055170000}"/>
    <cellStyle name="Comma 23 7 2 2" xfId="33366" xr:uid="{4F8DECC4-9B94-42DE-8131-B32EC9F5FA70}"/>
    <cellStyle name="Comma 23 7 3" xfId="26510" xr:uid="{4AB80A0E-F6A7-41A8-B77F-6D50F7A12BCB}"/>
    <cellStyle name="Comma 24" xfId="567" xr:uid="{00000000-0005-0000-0000-000056170000}"/>
    <cellStyle name="Comma 24 2" xfId="568" xr:uid="{00000000-0005-0000-0000-000057170000}"/>
    <cellStyle name="Comma 24 2 2" xfId="569" xr:uid="{00000000-0005-0000-0000-000058170000}"/>
    <cellStyle name="Comma 24 2 2 2" xfId="6180" xr:uid="{00000000-0005-0000-0000-000059170000}"/>
    <cellStyle name="Comma 24 2 2 3" xfId="8731" xr:uid="{00000000-0005-0000-0000-00005A170000}"/>
    <cellStyle name="Comma 24 2 2 3 2" xfId="16377" xr:uid="{00000000-0005-0000-0000-00005B170000}"/>
    <cellStyle name="Comma 24 2 2 3 2 2" xfId="33371" xr:uid="{4AD3D6B5-CB64-4727-985F-4C1E10F4299F}"/>
    <cellStyle name="Comma 24 2 3" xfId="570" xr:uid="{00000000-0005-0000-0000-00005C170000}"/>
    <cellStyle name="Comma 24 2 4" xfId="5603" xr:uid="{00000000-0005-0000-0000-00005D170000}"/>
    <cellStyle name="Comma 24 2 5" xfId="8730" xr:uid="{00000000-0005-0000-0000-00005E170000}"/>
    <cellStyle name="Comma 24 2 5 2" xfId="16376" xr:uid="{00000000-0005-0000-0000-00005F170000}"/>
    <cellStyle name="Comma 24 2 5 2 2" xfId="33370" xr:uid="{82704C43-39C6-4EB4-BFF0-76EC897EFFB6}"/>
    <cellStyle name="Comma 24 3" xfId="571" xr:uid="{00000000-0005-0000-0000-000060170000}"/>
    <cellStyle name="Comma 24 3 2" xfId="6179" xr:uid="{00000000-0005-0000-0000-000061170000}"/>
    <cellStyle name="Comma 24 4" xfId="6887" xr:uid="{00000000-0005-0000-0000-000062170000}"/>
    <cellStyle name="Comma 24 4 2" xfId="7493" xr:uid="{00000000-0005-0000-0000-000063170000}"/>
    <cellStyle name="Comma 24 5" xfId="5602" xr:uid="{00000000-0005-0000-0000-000064170000}"/>
    <cellStyle name="Comma 24 6" xfId="8729" xr:uid="{00000000-0005-0000-0000-000065170000}"/>
    <cellStyle name="Comma 24 6 2" xfId="16375" xr:uid="{00000000-0005-0000-0000-000066170000}"/>
    <cellStyle name="Comma 24 6 2 2" xfId="33369" xr:uid="{839DD543-8112-4A80-B026-98B416596B6A}"/>
    <cellStyle name="Comma 24 7" xfId="20573" xr:uid="{00000000-0005-0000-0000-000067170000}"/>
    <cellStyle name="Comma 24 7 2" xfId="34998" xr:uid="{FE6B5AC2-5ACD-4F9A-9771-D4BF0D08120F}"/>
    <cellStyle name="Comma 25" xfId="572" xr:uid="{00000000-0005-0000-0000-000068170000}"/>
    <cellStyle name="Comma 25 2" xfId="573" xr:uid="{00000000-0005-0000-0000-000069170000}"/>
    <cellStyle name="Comma 25 2 2" xfId="574" xr:uid="{00000000-0005-0000-0000-00006A170000}"/>
    <cellStyle name="Comma 25 2 2 2" xfId="6182" xr:uid="{00000000-0005-0000-0000-00006B170000}"/>
    <cellStyle name="Comma 25 2 2 3" xfId="8734" xr:uid="{00000000-0005-0000-0000-00006C170000}"/>
    <cellStyle name="Comma 25 2 2 3 2" xfId="16380" xr:uid="{00000000-0005-0000-0000-00006D170000}"/>
    <cellStyle name="Comma 25 2 2 3 2 2" xfId="33374" xr:uid="{01604AFF-9151-4AA5-843D-97AF5700DDE3}"/>
    <cellStyle name="Comma 25 2 3" xfId="575" xr:uid="{00000000-0005-0000-0000-00006E170000}"/>
    <cellStyle name="Comma 25 2 4" xfId="5605" xr:uid="{00000000-0005-0000-0000-00006F170000}"/>
    <cellStyle name="Comma 25 2 5" xfId="8733" xr:uid="{00000000-0005-0000-0000-000070170000}"/>
    <cellStyle name="Comma 25 2 5 2" xfId="16379" xr:uid="{00000000-0005-0000-0000-000071170000}"/>
    <cellStyle name="Comma 25 2 5 2 2" xfId="33373" xr:uid="{2B1197E4-B3AD-4214-B72F-58A2188FC71D}"/>
    <cellStyle name="Comma 25 3" xfId="576" xr:uid="{00000000-0005-0000-0000-000072170000}"/>
    <cellStyle name="Comma 25 3 2" xfId="6181" xr:uid="{00000000-0005-0000-0000-000073170000}"/>
    <cellStyle name="Comma 25 4" xfId="6888" xr:uid="{00000000-0005-0000-0000-000074170000}"/>
    <cellStyle name="Comma 25 4 2" xfId="7494" xr:uid="{00000000-0005-0000-0000-000075170000}"/>
    <cellStyle name="Comma 25 5" xfId="5604" xr:uid="{00000000-0005-0000-0000-000076170000}"/>
    <cellStyle name="Comma 25 6" xfId="8732" xr:uid="{00000000-0005-0000-0000-000077170000}"/>
    <cellStyle name="Comma 25 6 2" xfId="16378" xr:uid="{00000000-0005-0000-0000-000078170000}"/>
    <cellStyle name="Comma 25 6 2 2" xfId="33372" xr:uid="{8C110B2E-390C-4227-821F-F974F1A91565}"/>
    <cellStyle name="Comma 25 7" xfId="20574" xr:uid="{00000000-0005-0000-0000-000079170000}"/>
    <cellStyle name="Comma 25 7 2" xfId="34999" xr:uid="{77ACA752-3694-4063-860B-98EA47D3E51F}"/>
    <cellStyle name="Comma 26" xfId="577" xr:uid="{00000000-0005-0000-0000-00007A170000}"/>
    <cellStyle name="Comma 26 2" xfId="578" xr:uid="{00000000-0005-0000-0000-00007B170000}"/>
    <cellStyle name="Comma 26 2 2" xfId="2698" xr:uid="{00000000-0005-0000-0000-00007C170000}"/>
    <cellStyle name="Comma 26 2 2 2" xfId="4466" xr:uid="{00000000-0005-0000-0000-00007D170000}"/>
    <cellStyle name="Comma 26 2 2 2 2" xfId="13596" xr:uid="{00000000-0005-0000-0000-00007E170000}"/>
    <cellStyle name="Comma 26 2 2 2 2 2" xfId="30602" xr:uid="{A914DCBA-9644-4AA3-8D8B-D6E6DFDFAF14}"/>
    <cellStyle name="Comma 26 2 2 2 3" xfId="23765" xr:uid="{9DB7EFF5-3461-4934-A12C-09E1A7AEDC9D}"/>
    <cellStyle name="Comma 26 2 2 3" xfId="8160" xr:uid="{00000000-0005-0000-0000-00007F170000}"/>
    <cellStyle name="Comma 26 2 2 3 2" xfId="16050" xr:uid="{00000000-0005-0000-0000-000080170000}"/>
    <cellStyle name="Comma 26 2 2 3 2 2" xfId="33056" xr:uid="{82F508E1-699A-4F1F-9A20-383CC4F8CAC4}"/>
    <cellStyle name="Comma 26 2 2 3 3" xfId="26219" xr:uid="{985963B0-859E-4EF8-91AF-059BA1688EE2}"/>
    <cellStyle name="Comma 26 2 2 4" xfId="8737" xr:uid="{00000000-0005-0000-0000-000081170000}"/>
    <cellStyle name="Comma 26 2 2 4 2" xfId="16383" xr:uid="{00000000-0005-0000-0000-000082170000}"/>
    <cellStyle name="Comma 26 2 2 4 2 2" xfId="33377" xr:uid="{2D5B5AB6-AA90-417F-922E-25402CE66319}"/>
    <cellStyle name="Comma 26 2 2 5" xfId="11858" xr:uid="{00000000-0005-0000-0000-000083170000}"/>
    <cellStyle name="Comma 26 2 2 5 2" xfId="28864" xr:uid="{E186A4A1-731E-452C-BAEE-2BC05E952056}"/>
    <cellStyle name="Comma 26 2 2 6" xfId="22027" xr:uid="{95C619B2-13E0-46D9-987D-3208029F9B4C}"/>
    <cellStyle name="Comma 26 2 3" xfId="3802" xr:uid="{00000000-0005-0000-0000-000084170000}"/>
    <cellStyle name="Comma 26 2 3 2" xfId="7495" xr:uid="{00000000-0005-0000-0000-000085170000}"/>
    <cellStyle name="Comma 26 2 3 2 2" xfId="15641" xr:uid="{00000000-0005-0000-0000-000086170000}"/>
    <cellStyle name="Comma 26 2 3 2 2 2" xfId="32647" xr:uid="{B1C8CDDF-E040-4ECC-9B1B-0632AFB56316}"/>
    <cellStyle name="Comma 26 2 3 2 3" xfId="25810" xr:uid="{2534C9E1-7BBD-413F-BDB1-32C642BED036}"/>
    <cellStyle name="Comma 26 2 3 3" xfId="12933" xr:uid="{00000000-0005-0000-0000-000087170000}"/>
    <cellStyle name="Comma 26 2 3 3 2" xfId="29939" xr:uid="{522BFF0D-2418-41B9-8347-EAE938F29B79}"/>
    <cellStyle name="Comma 26 2 3 4" xfId="23102" xr:uid="{32BDC7A0-31C2-4091-8452-C7B4B57B0B5D}"/>
    <cellStyle name="Comma 26 2 4" xfId="6889" xr:uid="{00000000-0005-0000-0000-000088170000}"/>
    <cellStyle name="Comma 26 2 4 2" xfId="15289" xr:uid="{00000000-0005-0000-0000-000089170000}"/>
    <cellStyle name="Comma 26 2 4 2 2" xfId="32295" xr:uid="{47DC3369-2927-46F4-BD30-5C1F9AF229CE}"/>
    <cellStyle name="Comma 26 2 4 3" xfId="25458" xr:uid="{E05A68C5-3AA4-4BD0-BCD3-EDA0EC968413}"/>
    <cellStyle name="Comma 26 2 5" xfId="8736" xr:uid="{00000000-0005-0000-0000-00008A170000}"/>
    <cellStyle name="Comma 26 2 5 2" xfId="16382" xr:uid="{00000000-0005-0000-0000-00008B170000}"/>
    <cellStyle name="Comma 26 2 5 2 2" xfId="33376" xr:uid="{66E70005-D39F-4E75-876F-B7F8A5C99AF1}"/>
    <cellStyle name="Comma 26 2 6" xfId="11193" xr:uid="{00000000-0005-0000-0000-00008C170000}"/>
    <cellStyle name="Comma 26 2 6 2" xfId="28199" xr:uid="{1E4D6C40-1A77-4155-B5FB-305CF5595916}"/>
    <cellStyle name="Comma 26 2 7" xfId="21364" xr:uid="{5D24CBB5-C9E1-4FD5-AB91-0DCECD95BBB8}"/>
    <cellStyle name="Comma 26 3" xfId="2697" xr:uid="{00000000-0005-0000-0000-00008D170000}"/>
    <cellStyle name="Comma 26 3 2" xfId="4465" xr:uid="{00000000-0005-0000-0000-00008E170000}"/>
    <cellStyle name="Comma 26 3 2 2" xfId="13595" xr:uid="{00000000-0005-0000-0000-00008F170000}"/>
    <cellStyle name="Comma 26 3 2 2 2" xfId="30601" xr:uid="{0156094A-2A0C-438A-8250-8C072CDB2090}"/>
    <cellStyle name="Comma 26 3 2 3" xfId="23764" xr:uid="{BF8FDCF7-9526-471D-B012-0BD5B6D4273B}"/>
    <cellStyle name="Comma 26 3 3" xfId="8051" xr:uid="{00000000-0005-0000-0000-000090170000}"/>
    <cellStyle name="Comma 26 3 3 2" xfId="15942" xr:uid="{00000000-0005-0000-0000-000091170000}"/>
    <cellStyle name="Comma 26 3 3 2 2" xfId="32948" xr:uid="{B44F4542-6B8F-42DF-BF91-7DDDA1936F2F}"/>
    <cellStyle name="Comma 26 3 3 3" xfId="26111" xr:uid="{E32A06F6-453B-4190-88D9-659870C3FF84}"/>
    <cellStyle name="Comma 26 3 4" xfId="11857" xr:uid="{00000000-0005-0000-0000-000092170000}"/>
    <cellStyle name="Comma 26 3 4 2" xfId="28863" xr:uid="{BF8C4224-30B8-4873-B944-77D0A581C723}"/>
    <cellStyle name="Comma 26 3 5" xfId="22026" xr:uid="{2C9DBEF7-159A-4A2D-9418-505E4C995F8F}"/>
    <cellStyle name="Comma 26 4" xfId="3801" xr:uid="{00000000-0005-0000-0000-000093170000}"/>
    <cellStyle name="Comma 26 4 2" xfId="7338" xr:uid="{00000000-0005-0000-0000-000094170000}"/>
    <cellStyle name="Comma 26 4 2 2" xfId="15539" xr:uid="{00000000-0005-0000-0000-000095170000}"/>
    <cellStyle name="Comma 26 4 2 2 2" xfId="32545" xr:uid="{BD169567-EA2D-4DE8-8486-2F8AACAA82FF}"/>
    <cellStyle name="Comma 26 4 2 3" xfId="25708" xr:uid="{185726BA-5310-4413-87D1-D59701A1C5B5}"/>
    <cellStyle name="Comma 26 4 3" xfId="12932" xr:uid="{00000000-0005-0000-0000-000096170000}"/>
    <cellStyle name="Comma 26 4 3 2" xfId="29938" xr:uid="{3872ADDA-2DFD-4F79-8BB3-885C2ED51543}"/>
    <cellStyle name="Comma 26 4 4" xfId="23101" xr:uid="{7ACB8B64-4A24-4A65-BFD6-78A91BA7F30F}"/>
    <cellStyle name="Comma 26 5" xfId="5606" xr:uid="{00000000-0005-0000-0000-000097170000}"/>
    <cellStyle name="Comma 26 5 2" xfId="14652" xr:uid="{00000000-0005-0000-0000-000098170000}"/>
    <cellStyle name="Comma 26 5 2 2" xfId="31658" xr:uid="{B45FEC92-D61D-4194-BA11-42EA1EEB095A}"/>
    <cellStyle name="Comma 26 5 3" xfId="24821" xr:uid="{CAC57268-C42A-4F8C-AE1F-85E18424FE6B}"/>
    <cellStyle name="Comma 26 6" xfId="8735" xr:uid="{00000000-0005-0000-0000-000099170000}"/>
    <cellStyle name="Comma 26 6 2" xfId="16381" xr:uid="{00000000-0005-0000-0000-00009A170000}"/>
    <cellStyle name="Comma 26 6 2 2" xfId="33375" xr:uid="{9EBA84DD-F7AC-4034-BD30-945FFEC2FFBD}"/>
    <cellStyle name="Comma 26 6 3" xfId="26512" xr:uid="{916868B0-AFAC-4900-ABD2-D0A597F2CB61}"/>
    <cellStyle name="Comma 26 7" xfId="11192" xr:uid="{00000000-0005-0000-0000-00009B170000}"/>
    <cellStyle name="Comma 26 7 2" xfId="28198" xr:uid="{F2A0E34F-8EE7-44E0-A7BF-28E90AB8E546}"/>
    <cellStyle name="Comma 26 8" xfId="21363" xr:uid="{370F6D98-33FD-447C-92E0-844C0CEBD1C1}"/>
    <cellStyle name="Comma 27" xfId="579" xr:uid="{00000000-0005-0000-0000-00009C170000}"/>
    <cellStyle name="Comma 27 10" xfId="21365" xr:uid="{9B3A204C-7CFF-4027-9E84-9E5BC7BDD109}"/>
    <cellStyle name="Comma 27 2" xfId="580" xr:uid="{00000000-0005-0000-0000-00009D170000}"/>
    <cellStyle name="Comma 27 2 2" xfId="6891" xr:uid="{00000000-0005-0000-0000-00009E170000}"/>
    <cellStyle name="Comma 27 2 2 2" xfId="7497" xr:uid="{00000000-0005-0000-0000-00009F170000}"/>
    <cellStyle name="Comma 27 2 3" xfId="5608" xr:uid="{00000000-0005-0000-0000-0000A0170000}"/>
    <cellStyle name="Comma 27 3" xfId="581" xr:uid="{00000000-0005-0000-0000-0000A1170000}"/>
    <cellStyle name="Comma 27 3 2" xfId="582" xr:uid="{00000000-0005-0000-0000-0000A2170000}"/>
    <cellStyle name="Comma 27 3 2 2" xfId="2701" xr:uid="{00000000-0005-0000-0000-0000A3170000}"/>
    <cellStyle name="Comma 27 3 2 2 2" xfId="4469" xr:uid="{00000000-0005-0000-0000-0000A4170000}"/>
    <cellStyle name="Comma 27 3 2 2 2 2" xfId="13599" xr:uid="{00000000-0005-0000-0000-0000A5170000}"/>
    <cellStyle name="Comma 27 3 2 2 2 2 2" xfId="30605" xr:uid="{E8A219CE-FF8E-4B0D-9CB2-70F885008155}"/>
    <cellStyle name="Comma 27 3 2 2 2 3" xfId="23768" xr:uid="{2BFD4D38-7037-4CB2-BCCB-17F35B76FDE1}"/>
    <cellStyle name="Comma 27 3 2 2 3" xfId="8162" xr:uid="{00000000-0005-0000-0000-0000A6170000}"/>
    <cellStyle name="Comma 27 3 2 2 3 2" xfId="16052" xr:uid="{00000000-0005-0000-0000-0000A7170000}"/>
    <cellStyle name="Comma 27 3 2 2 3 2 2" xfId="33058" xr:uid="{D18A93DB-DCBD-4DB6-A9D2-4E48995A4D90}"/>
    <cellStyle name="Comma 27 3 2 2 3 3" xfId="26221" xr:uid="{49A7144C-616F-494D-889F-15BD643CD826}"/>
    <cellStyle name="Comma 27 3 2 2 4" xfId="11861" xr:uid="{00000000-0005-0000-0000-0000A8170000}"/>
    <cellStyle name="Comma 27 3 2 2 4 2" xfId="28867" xr:uid="{409FAB06-905C-4747-9D21-6EBCDEB7433C}"/>
    <cellStyle name="Comma 27 3 2 2 5" xfId="22030" xr:uid="{047F14C6-DFB0-48D8-AAB7-77489F61567E}"/>
    <cellStyle name="Comma 27 3 2 3" xfId="3805" xr:uid="{00000000-0005-0000-0000-0000A9170000}"/>
    <cellStyle name="Comma 27 3 2 3 2" xfId="12936" xr:uid="{00000000-0005-0000-0000-0000AA170000}"/>
    <cellStyle name="Comma 27 3 2 3 2 2" xfId="29942" xr:uid="{6AE31E51-EC70-44F6-B32C-E19EA02C8BAC}"/>
    <cellStyle name="Comma 27 3 2 3 3" xfId="23105" xr:uid="{E5420D97-A5A8-435D-8B83-A8E43AE809B2}"/>
    <cellStyle name="Comma 27 3 2 4" xfId="6892" xr:uid="{00000000-0005-0000-0000-0000AB170000}"/>
    <cellStyle name="Comma 27 3 2 4 2" xfId="15291" xr:uid="{00000000-0005-0000-0000-0000AC170000}"/>
    <cellStyle name="Comma 27 3 2 4 2 2" xfId="32297" xr:uid="{18DE429C-50A2-406D-A9B6-523C84EFBF76}"/>
    <cellStyle name="Comma 27 3 2 4 3" xfId="25460" xr:uid="{11444A8F-5960-495C-872B-D7D25C92AB64}"/>
    <cellStyle name="Comma 27 3 2 5" xfId="11196" xr:uid="{00000000-0005-0000-0000-0000AD170000}"/>
    <cellStyle name="Comma 27 3 2 5 2" xfId="28202" xr:uid="{6ECEEF3A-C31A-43F4-B9B9-DD781B71C65E}"/>
    <cellStyle name="Comma 27 3 2 6" xfId="21367" xr:uid="{A259CE6B-5AAC-4CD9-842A-4C95C725AAA1}"/>
    <cellStyle name="Comma 27 3 3" xfId="2700" xr:uid="{00000000-0005-0000-0000-0000AE170000}"/>
    <cellStyle name="Comma 27 3 3 2" xfId="4468" xr:uid="{00000000-0005-0000-0000-0000AF170000}"/>
    <cellStyle name="Comma 27 3 3 2 2" xfId="13598" xr:uid="{00000000-0005-0000-0000-0000B0170000}"/>
    <cellStyle name="Comma 27 3 3 2 2 2" xfId="30604" xr:uid="{BF360F5F-41E9-4174-91FA-ACB5636059B1}"/>
    <cellStyle name="Comma 27 3 3 2 3" xfId="23767" xr:uid="{59C9E3EA-FC4C-4D87-BDD1-67ADE1CF2F49}"/>
    <cellStyle name="Comma 27 3 3 3" xfId="7498" xr:uid="{00000000-0005-0000-0000-0000B1170000}"/>
    <cellStyle name="Comma 27 3 3 3 2" xfId="15643" xr:uid="{00000000-0005-0000-0000-0000B2170000}"/>
    <cellStyle name="Comma 27 3 3 3 2 2" xfId="32649" xr:uid="{1CBFCC6F-6DC5-4508-AD51-CF8F3714ECAA}"/>
    <cellStyle name="Comma 27 3 3 3 3" xfId="25812" xr:uid="{7D1D43B8-F6BF-44D1-811F-07ED9BBF9B7B}"/>
    <cellStyle name="Comma 27 3 3 4" xfId="11860" xr:uid="{00000000-0005-0000-0000-0000B3170000}"/>
    <cellStyle name="Comma 27 3 3 4 2" xfId="28866" xr:uid="{8A401C2A-3DB2-4C21-A497-5912E1C4408C}"/>
    <cellStyle name="Comma 27 3 3 5" xfId="22029" xr:uid="{0B605F0E-CBA0-4F0C-A54C-F29A215FA305}"/>
    <cellStyle name="Comma 27 3 4" xfId="3804" xr:uid="{00000000-0005-0000-0000-0000B4170000}"/>
    <cellStyle name="Comma 27 3 4 2" xfId="12935" xr:uid="{00000000-0005-0000-0000-0000B5170000}"/>
    <cellStyle name="Comma 27 3 4 2 2" xfId="29941" xr:uid="{B9138D09-2318-446C-B087-76C1FE7564A7}"/>
    <cellStyle name="Comma 27 3 4 3" xfId="23104" xr:uid="{E322A303-BFA0-453C-9634-A2A567F70888}"/>
    <cellStyle name="Comma 27 3 5" xfId="5609" xr:uid="{00000000-0005-0000-0000-0000B6170000}"/>
    <cellStyle name="Comma 27 3 5 2" xfId="14654" xr:uid="{00000000-0005-0000-0000-0000B7170000}"/>
    <cellStyle name="Comma 27 3 5 2 2" xfId="31660" xr:uid="{DA754162-6201-4493-A762-45F8ACD3E6D6}"/>
    <cellStyle name="Comma 27 3 5 3" xfId="24823" xr:uid="{C0D1B061-1211-4882-A13F-FF47F12F0FCE}"/>
    <cellStyle name="Comma 27 3 6" xfId="11195" xr:uid="{00000000-0005-0000-0000-0000B8170000}"/>
    <cellStyle name="Comma 27 3 6 2" xfId="28201" xr:uid="{369DDFA1-46AB-42AA-80DA-7C27BF953BC9}"/>
    <cellStyle name="Comma 27 3 7" xfId="21366" xr:uid="{B6C94CA4-93C2-48D8-98A2-F6417A2057BE}"/>
    <cellStyle name="Comma 27 4" xfId="583" xr:uid="{00000000-0005-0000-0000-0000B9170000}"/>
    <cellStyle name="Comma 27 4 2" xfId="2702" xr:uid="{00000000-0005-0000-0000-0000BA170000}"/>
    <cellStyle name="Comma 27 4 2 2" xfId="4470" xr:uid="{00000000-0005-0000-0000-0000BB170000}"/>
    <cellStyle name="Comma 27 4 2 2 2" xfId="13600" xr:uid="{00000000-0005-0000-0000-0000BC170000}"/>
    <cellStyle name="Comma 27 4 2 2 2 2" xfId="30606" xr:uid="{5C5235D8-8B70-4B65-91B7-F28DD86B14E3}"/>
    <cellStyle name="Comma 27 4 2 2 3" xfId="23769" xr:uid="{3103EC27-9496-44C6-9812-6E7EBC3B4AA9}"/>
    <cellStyle name="Comma 27 4 2 3" xfId="8163" xr:uid="{00000000-0005-0000-0000-0000BD170000}"/>
    <cellStyle name="Comma 27 4 2 3 2" xfId="16053" xr:uid="{00000000-0005-0000-0000-0000BE170000}"/>
    <cellStyle name="Comma 27 4 2 3 2 2" xfId="33059" xr:uid="{370F10F8-734A-4CCF-A83C-BD916C103E90}"/>
    <cellStyle name="Comma 27 4 2 3 3" xfId="26222" xr:uid="{16EB9B96-E2CA-4725-A35B-DBB9CA877F42}"/>
    <cellStyle name="Comma 27 4 2 4" xfId="11862" xr:uid="{00000000-0005-0000-0000-0000BF170000}"/>
    <cellStyle name="Comma 27 4 2 4 2" xfId="28868" xr:uid="{D2674CA9-5F95-4E21-8888-6AF9F55DFFEC}"/>
    <cellStyle name="Comma 27 4 2 5" xfId="22031" xr:uid="{CF1E3528-8D1E-4AD5-8658-2996C53B3E0D}"/>
    <cellStyle name="Comma 27 4 3" xfId="3806" xr:uid="{00000000-0005-0000-0000-0000C0170000}"/>
    <cellStyle name="Comma 27 4 3 2" xfId="7499" xr:uid="{00000000-0005-0000-0000-0000C1170000}"/>
    <cellStyle name="Comma 27 4 3 2 2" xfId="15644" xr:uid="{00000000-0005-0000-0000-0000C2170000}"/>
    <cellStyle name="Comma 27 4 3 2 2 2" xfId="32650" xr:uid="{1FBCAC25-011D-4E5D-85F8-828EF627C39C}"/>
    <cellStyle name="Comma 27 4 3 2 3" xfId="25813" xr:uid="{6BE774F6-075C-47CF-8FA8-2DB2DA2BC21D}"/>
    <cellStyle name="Comma 27 4 3 3" xfId="12937" xr:uid="{00000000-0005-0000-0000-0000C3170000}"/>
    <cellStyle name="Comma 27 4 3 3 2" xfId="29943" xr:uid="{C571A092-7F89-4AAC-B717-DCB1591E3646}"/>
    <cellStyle name="Comma 27 4 3 4" xfId="23106" xr:uid="{65F0149F-1B9C-4319-A6AB-E21C60BCC4C9}"/>
    <cellStyle name="Comma 27 4 4" xfId="5610" xr:uid="{00000000-0005-0000-0000-0000C4170000}"/>
    <cellStyle name="Comma 27 4 4 2" xfId="14655" xr:uid="{00000000-0005-0000-0000-0000C5170000}"/>
    <cellStyle name="Comma 27 4 4 2 2" xfId="31661" xr:uid="{740EBD30-5D18-4EC7-9416-2F3DA41DD4C1}"/>
    <cellStyle name="Comma 27 4 4 3" xfId="24824" xr:uid="{5FEFC94B-5045-4B1C-8099-A636A4640EB6}"/>
    <cellStyle name="Comma 27 4 5" xfId="11197" xr:uid="{00000000-0005-0000-0000-0000C6170000}"/>
    <cellStyle name="Comma 27 4 5 2" xfId="28203" xr:uid="{66246D74-82B7-414D-BA1E-FC5D924B907B}"/>
    <cellStyle name="Comma 27 4 6" xfId="21368" xr:uid="{FB1DE925-CB2E-4620-93D8-F0A8DE2B1DC0}"/>
    <cellStyle name="Comma 27 5" xfId="2699" xr:uid="{00000000-0005-0000-0000-0000C7170000}"/>
    <cellStyle name="Comma 27 5 2" xfId="4467" xr:uid="{00000000-0005-0000-0000-0000C8170000}"/>
    <cellStyle name="Comma 27 5 2 2" xfId="8161" xr:uid="{00000000-0005-0000-0000-0000C9170000}"/>
    <cellStyle name="Comma 27 5 2 2 2" xfId="16051" xr:uid="{00000000-0005-0000-0000-0000CA170000}"/>
    <cellStyle name="Comma 27 5 2 2 2 2" xfId="33057" xr:uid="{CCDA633B-7B13-49F3-AFD9-C86191C67567}"/>
    <cellStyle name="Comma 27 5 2 2 3" xfId="26220" xr:uid="{69933407-92F8-44C1-9252-C55A8A8A8548}"/>
    <cellStyle name="Comma 27 5 2 3" xfId="13597" xr:uid="{00000000-0005-0000-0000-0000CB170000}"/>
    <cellStyle name="Comma 27 5 2 3 2" xfId="30603" xr:uid="{ED3A96C7-180A-445F-AEEA-773366B7A486}"/>
    <cellStyle name="Comma 27 5 2 4" xfId="23766" xr:uid="{0B2EC41C-A117-46E8-8632-16E805648C46}"/>
    <cellStyle name="Comma 27 5 3" xfId="7496" xr:uid="{00000000-0005-0000-0000-0000CC170000}"/>
    <cellStyle name="Comma 27 5 3 2" xfId="15642" xr:uid="{00000000-0005-0000-0000-0000CD170000}"/>
    <cellStyle name="Comma 27 5 3 2 2" xfId="32648" xr:uid="{BBA2ABC7-0A8F-4BAB-8A20-D6A7F6061B12}"/>
    <cellStyle name="Comma 27 5 3 3" xfId="25811" xr:uid="{927685A5-3A87-4199-A196-FC0F970D5118}"/>
    <cellStyle name="Comma 27 5 4" xfId="6890" xr:uid="{00000000-0005-0000-0000-0000CE170000}"/>
    <cellStyle name="Comma 27 5 4 2" xfId="15290" xr:uid="{00000000-0005-0000-0000-0000CF170000}"/>
    <cellStyle name="Comma 27 5 4 2 2" xfId="32296" xr:uid="{D258F739-8F46-4CE6-98E7-DAB614D40235}"/>
    <cellStyle name="Comma 27 5 4 3" xfId="25459" xr:uid="{5BC36854-0567-4454-9988-9E3998AD950E}"/>
    <cellStyle name="Comma 27 5 5" xfId="11859" xr:uid="{00000000-0005-0000-0000-0000D0170000}"/>
    <cellStyle name="Comma 27 5 5 2" xfId="28865" xr:uid="{8295E9E6-81B3-4AD2-A2B3-758819E961E5}"/>
    <cellStyle name="Comma 27 5 6" xfId="22028" xr:uid="{C71AE399-1C4C-4A30-8966-B8A227663B27}"/>
    <cellStyle name="Comma 27 6" xfId="3803" xr:uid="{00000000-0005-0000-0000-0000D1170000}"/>
    <cellStyle name="Comma 27 6 2" xfId="8052" xr:uid="{00000000-0005-0000-0000-0000D2170000}"/>
    <cellStyle name="Comma 27 6 2 2" xfId="15943" xr:uid="{00000000-0005-0000-0000-0000D3170000}"/>
    <cellStyle name="Comma 27 6 2 2 2" xfId="32949" xr:uid="{C92FD887-5C9B-46D1-836C-E68738CC49EA}"/>
    <cellStyle name="Comma 27 6 2 3" xfId="26112" xr:uid="{ED42412D-1A76-44B4-9F47-34FC464C3A00}"/>
    <cellStyle name="Comma 27 6 3" xfId="12934" xr:uid="{00000000-0005-0000-0000-0000D4170000}"/>
    <cellStyle name="Comma 27 6 3 2" xfId="29940" xr:uid="{371A145D-DBBE-45D1-9B20-D34A26A96252}"/>
    <cellStyle name="Comma 27 6 4" xfId="23103" xr:uid="{8D67F0C5-F5F4-49CC-AECD-EA081BCF9245}"/>
    <cellStyle name="Comma 27 7" xfId="7339" xr:uid="{00000000-0005-0000-0000-0000D5170000}"/>
    <cellStyle name="Comma 27 7 2" xfId="15540" xr:uid="{00000000-0005-0000-0000-0000D6170000}"/>
    <cellStyle name="Comma 27 7 2 2" xfId="32546" xr:uid="{6E84FB65-2AC8-442E-91B4-670BD87C9A8E}"/>
    <cellStyle name="Comma 27 7 3" xfId="25709" xr:uid="{8E96A248-9A7B-4110-8934-531D24429EDA}"/>
    <cellStyle name="Comma 27 8" xfId="5607" xr:uid="{00000000-0005-0000-0000-0000D7170000}"/>
    <cellStyle name="Comma 27 8 2" xfId="14653" xr:uid="{00000000-0005-0000-0000-0000D8170000}"/>
    <cellStyle name="Comma 27 8 2 2" xfId="31659" xr:uid="{1420FEE5-05EF-46F2-8FF5-9FA68F7575E1}"/>
    <cellStyle name="Comma 27 8 3" xfId="24822" xr:uid="{EFA385C1-1775-424D-8A51-18095DED6407}"/>
    <cellStyle name="Comma 27 9" xfId="11194" xr:uid="{00000000-0005-0000-0000-0000D9170000}"/>
    <cellStyle name="Comma 27 9 2" xfId="28200" xr:uid="{50789676-9E34-4BCA-A961-BB47A7D870A4}"/>
    <cellStyle name="Comma 28" xfId="584" xr:uid="{00000000-0005-0000-0000-0000DA170000}"/>
    <cellStyle name="Comma 28 2" xfId="6893" xr:uid="{00000000-0005-0000-0000-0000DB170000}"/>
    <cellStyle name="Comma 28 2 2" xfId="7500" xr:uid="{00000000-0005-0000-0000-0000DC170000}"/>
    <cellStyle name="Comma 28 2 3" xfId="8739" xr:uid="{00000000-0005-0000-0000-0000DD170000}"/>
    <cellStyle name="Comma 28 2 3 2" xfId="16385" xr:uid="{00000000-0005-0000-0000-0000DE170000}"/>
    <cellStyle name="Comma 28 2 3 2 2" xfId="33379" xr:uid="{D4824E4B-7B3D-4AEC-AD0E-869F6D966B3F}"/>
    <cellStyle name="Comma 28 2 3 3" xfId="26514" xr:uid="{65CDD513-0766-4E68-9314-4C2976489E37}"/>
    <cellStyle name="Comma 28 3" xfId="5611" xr:uid="{00000000-0005-0000-0000-0000DF170000}"/>
    <cellStyle name="Comma 28 4" xfId="8738" xr:uid="{00000000-0005-0000-0000-0000E0170000}"/>
    <cellStyle name="Comma 28 4 2" xfId="16384" xr:uid="{00000000-0005-0000-0000-0000E1170000}"/>
    <cellStyle name="Comma 28 4 2 2" xfId="33378" xr:uid="{0783E704-3706-4BFF-B8E1-C42FAD28C0C4}"/>
    <cellStyle name="Comma 28 4 3" xfId="26513" xr:uid="{A40C4AEA-6770-43C8-9F73-60B13DCF43F1}"/>
    <cellStyle name="Comma 29" xfId="585" xr:uid="{00000000-0005-0000-0000-0000E2170000}"/>
    <cellStyle name="Comma 29 10" xfId="21369" xr:uid="{A7D5946D-E558-4270-A2BC-211FF4BD091E}"/>
    <cellStyle name="Comma 29 2" xfId="586" xr:uid="{00000000-0005-0000-0000-0000E3170000}"/>
    <cellStyle name="Comma 29 2 2" xfId="587" xr:uid="{00000000-0005-0000-0000-0000E4170000}"/>
    <cellStyle name="Comma 29 2 2 2" xfId="2705" xr:uid="{00000000-0005-0000-0000-0000E5170000}"/>
    <cellStyle name="Comma 29 2 2 2 2" xfId="4473" xr:uid="{00000000-0005-0000-0000-0000E6170000}"/>
    <cellStyle name="Comma 29 2 2 2 2 2" xfId="13603" xr:uid="{00000000-0005-0000-0000-0000E7170000}"/>
    <cellStyle name="Comma 29 2 2 2 2 2 2" xfId="30609" xr:uid="{C2907942-04F6-4FC5-9835-5EAFF1E3C17F}"/>
    <cellStyle name="Comma 29 2 2 2 2 3" xfId="23772" xr:uid="{80A58925-5BDE-489F-9CD6-59CEE6DD0585}"/>
    <cellStyle name="Comma 29 2 2 2 3" xfId="8166" xr:uid="{00000000-0005-0000-0000-0000E8170000}"/>
    <cellStyle name="Comma 29 2 2 2 3 2" xfId="16056" xr:uid="{00000000-0005-0000-0000-0000E9170000}"/>
    <cellStyle name="Comma 29 2 2 2 3 2 2" xfId="33062" xr:uid="{70250A44-5741-486B-A90A-DB513EDB859A}"/>
    <cellStyle name="Comma 29 2 2 2 3 3" xfId="26225" xr:uid="{8359B303-D362-401B-85F0-E09C2EAEF288}"/>
    <cellStyle name="Comma 29 2 2 2 4" xfId="11865" xr:uid="{00000000-0005-0000-0000-0000EA170000}"/>
    <cellStyle name="Comma 29 2 2 2 4 2" xfId="28871" xr:uid="{A06182FE-3894-44D6-B558-ACC44711E07F}"/>
    <cellStyle name="Comma 29 2 2 2 5" xfId="22034" xr:uid="{FB774FA1-ADDB-4D67-851E-05F13B0A5E02}"/>
    <cellStyle name="Comma 29 2 2 3" xfId="3809" xr:uid="{00000000-0005-0000-0000-0000EB170000}"/>
    <cellStyle name="Comma 29 2 2 3 2" xfId="7503" xr:uid="{00000000-0005-0000-0000-0000EC170000}"/>
    <cellStyle name="Comma 29 2 2 3 2 2" xfId="15647" xr:uid="{00000000-0005-0000-0000-0000ED170000}"/>
    <cellStyle name="Comma 29 2 2 3 2 2 2" xfId="32653" xr:uid="{368E8546-BA5C-4149-A22D-803663322E96}"/>
    <cellStyle name="Comma 29 2 2 3 2 3" xfId="25816" xr:uid="{86595F68-CE14-411A-8B5E-00E06AE21AEE}"/>
    <cellStyle name="Comma 29 2 2 3 3" xfId="12940" xr:uid="{00000000-0005-0000-0000-0000EE170000}"/>
    <cellStyle name="Comma 29 2 2 3 3 2" xfId="29946" xr:uid="{32156E88-78B7-4F7A-8523-EC996EDCD686}"/>
    <cellStyle name="Comma 29 2 2 3 4" xfId="23109" xr:uid="{E77CA29F-1587-4AF9-90DB-A3146C3BBC61}"/>
    <cellStyle name="Comma 29 2 2 4" xfId="6184" xr:uid="{00000000-0005-0000-0000-0000EF170000}"/>
    <cellStyle name="Comma 29 2 2 4 2" xfId="14832" xr:uid="{00000000-0005-0000-0000-0000F0170000}"/>
    <cellStyle name="Comma 29 2 2 4 2 2" xfId="31838" xr:uid="{DB89DA3A-3BAD-4E24-A0AD-A25D14AF1BD3}"/>
    <cellStyle name="Comma 29 2 2 4 3" xfId="25001" xr:uid="{58D3C1B4-3680-44BD-83D5-C159C0016D63}"/>
    <cellStyle name="Comma 29 2 2 5" xfId="11200" xr:uid="{00000000-0005-0000-0000-0000F1170000}"/>
    <cellStyle name="Comma 29 2 2 5 2" xfId="28206" xr:uid="{BE1D5449-B754-489A-90A2-5EED30201C9E}"/>
    <cellStyle name="Comma 29 2 2 6" xfId="21371" xr:uid="{4D58E9C5-211A-4EC5-9AD2-6C024517E6E1}"/>
    <cellStyle name="Comma 29 2 3" xfId="588" xr:uid="{00000000-0005-0000-0000-0000F2170000}"/>
    <cellStyle name="Comma 29 2 3 2" xfId="2706" xr:uid="{00000000-0005-0000-0000-0000F3170000}"/>
    <cellStyle name="Comma 29 2 3 2 2" xfId="4474" xr:uid="{00000000-0005-0000-0000-0000F4170000}"/>
    <cellStyle name="Comma 29 2 3 2 2 2" xfId="13604" xr:uid="{00000000-0005-0000-0000-0000F5170000}"/>
    <cellStyle name="Comma 29 2 3 2 2 2 2" xfId="30610" xr:uid="{A1791900-5193-4E88-A180-4AFD8BF2F3EF}"/>
    <cellStyle name="Comma 29 2 3 2 2 3" xfId="23773" xr:uid="{F3A1F118-BDA5-46B8-90CE-918587D66B51}"/>
    <cellStyle name="Comma 29 2 3 2 3" xfId="11866" xr:uid="{00000000-0005-0000-0000-0000F6170000}"/>
    <cellStyle name="Comma 29 2 3 2 3 2" xfId="28872" xr:uid="{C3C3EF01-EBD7-49F3-A681-774B78099D82}"/>
    <cellStyle name="Comma 29 2 3 2 4" xfId="22035" xr:uid="{D10CFD92-41D1-4EF8-8879-89FC6BCB6071}"/>
    <cellStyle name="Comma 29 2 3 3" xfId="3810" xr:uid="{00000000-0005-0000-0000-0000F7170000}"/>
    <cellStyle name="Comma 29 2 3 3 2" xfId="12941" xr:uid="{00000000-0005-0000-0000-0000F8170000}"/>
    <cellStyle name="Comma 29 2 3 3 2 2" xfId="29947" xr:uid="{5A5DDC2C-A62D-4D6E-9BAE-582BDF5B87C3}"/>
    <cellStyle name="Comma 29 2 3 3 3" xfId="23110" xr:uid="{FC55CDB0-12B4-4362-AF15-7BE26BDF7BCF}"/>
    <cellStyle name="Comma 29 2 3 4" xfId="8165" xr:uid="{00000000-0005-0000-0000-0000F9170000}"/>
    <cellStyle name="Comma 29 2 3 4 2" xfId="16055" xr:uid="{00000000-0005-0000-0000-0000FA170000}"/>
    <cellStyle name="Comma 29 2 3 4 2 2" xfId="33061" xr:uid="{DB1AB3BF-CED8-4178-B032-4FC379736D34}"/>
    <cellStyle name="Comma 29 2 3 4 3" xfId="26224" xr:uid="{A06C16BB-AA77-4303-AE92-287014D69074}"/>
    <cellStyle name="Comma 29 2 3 5" xfId="11201" xr:uid="{00000000-0005-0000-0000-0000FB170000}"/>
    <cellStyle name="Comma 29 2 3 5 2" xfId="28207" xr:uid="{475E7648-5EF5-4B61-BCC0-48827973C7FA}"/>
    <cellStyle name="Comma 29 2 3 6" xfId="21372" xr:uid="{13F907F7-1EF8-46F8-8AE1-32E4D61C2322}"/>
    <cellStyle name="Comma 29 2 4" xfId="2704" xr:uid="{00000000-0005-0000-0000-0000FC170000}"/>
    <cellStyle name="Comma 29 2 4 2" xfId="4472" xr:uid="{00000000-0005-0000-0000-0000FD170000}"/>
    <cellStyle name="Comma 29 2 4 2 2" xfId="13602" xr:uid="{00000000-0005-0000-0000-0000FE170000}"/>
    <cellStyle name="Comma 29 2 4 2 2 2" xfId="30608" xr:uid="{37580ADC-30A0-48B5-B5DB-FEA63A890039}"/>
    <cellStyle name="Comma 29 2 4 2 3" xfId="23771" xr:uid="{68058783-122A-4C22-8C34-E0BA4587BB0F}"/>
    <cellStyle name="Comma 29 2 4 3" xfId="7502" xr:uid="{00000000-0005-0000-0000-0000FF170000}"/>
    <cellStyle name="Comma 29 2 4 3 2" xfId="15646" xr:uid="{00000000-0005-0000-0000-000000180000}"/>
    <cellStyle name="Comma 29 2 4 3 2 2" xfId="32652" xr:uid="{DD742220-6432-46B1-9F21-FEEA14652AF6}"/>
    <cellStyle name="Comma 29 2 4 3 3" xfId="25815" xr:uid="{829D6DB3-7355-45CD-BAD9-BA5430E76AC8}"/>
    <cellStyle name="Comma 29 2 4 4" xfId="11864" xr:uid="{00000000-0005-0000-0000-000001180000}"/>
    <cellStyle name="Comma 29 2 4 4 2" xfId="28870" xr:uid="{DA7BB3B1-1AD9-4719-871D-2B1E967F6A7D}"/>
    <cellStyle name="Comma 29 2 4 5" xfId="22033" xr:uid="{0C0D2011-B48D-485C-A27D-28D647573044}"/>
    <cellStyle name="Comma 29 2 5" xfId="3808" xr:uid="{00000000-0005-0000-0000-000002180000}"/>
    <cellStyle name="Comma 29 2 5 2" xfId="12939" xr:uid="{00000000-0005-0000-0000-000003180000}"/>
    <cellStyle name="Comma 29 2 5 2 2" xfId="29945" xr:uid="{53E3D1FB-E1B5-4D72-9168-7F1816A34F06}"/>
    <cellStyle name="Comma 29 2 5 3" xfId="23108" xr:uid="{14022BA4-1C37-4F89-8E0F-5416A2797BB2}"/>
    <cellStyle name="Comma 29 2 6" xfId="5613" xr:uid="{00000000-0005-0000-0000-000004180000}"/>
    <cellStyle name="Comma 29 2 6 2" xfId="14657" xr:uid="{00000000-0005-0000-0000-000005180000}"/>
    <cellStyle name="Comma 29 2 6 2 2" xfId="31663" xr:uid="{96EE261B-8183-465D-BADD-B416FE56773D}"/>
    <cellStyle name="Comma 29 2 6 3" xfId="24826" xr:uid="{364BF503-B010-4617-B846-D6338D42C57A}"/>
    <cellStyle name="Comma 29 2 7" xfId="8741" xr:uid="{00000000-0005-0000-0000-000006180000}"/>
    <cellStyle name="Comma 29 2 7 2" xfId="16387" xr:uid="{00000000-0005-0000-0000-000007180000}"/>
    <cellStyle name="Comma 29 2 7 2 2" xfId="33381" xr:uid="{78F85DA5-0D02-41ED-BE5D-9868104FD718}"/>
    <cellStyle name="Comma 29 2 7 3" xfId="26516" xr:uid="{4E0E2034-7BA8-4198-99E3-24A6506D64DD}"/>
    <cellStyle name="Comma 29 2 8" xfId="11199" xr:uid="{00000000-0005-0000-0000-000008180000}"/>
    <cellStyle name="Comma 29 2 8 2" xfId="28205" xr:uid="{AEE9E438-B61B-4375-B5B0-E5A21CDEF538}"/>
    <cellStyle name="Comma 29 2 9" xfId="21370" xr:uid="{B1C4EE7C-28AA-41F6-832D-5AC6BD33DF32}"/>
    <cellStyle name="Comma 29 3" xfId="589" xr:uid="{00000000-0005-0000-0000-000009180000}"/>
    <cellStyle name="Comma 29 3 2" xfId="2707" xr:uid="{00000000-0005-0000-0000-00000A180000}"/>
    <cellStyle name="Comma 29 3 2 2" xfId="4475" xr:uid="{00000000-0005-0000-0000-00000B180000}"/>
    <cellStyle name="Comma 29 3 2 2 2" xfId="13605" xr:uid="{00000000-0005-0000-0000-00000C180000}"/>
    <cellStyle name="Comma 29 3 2 2 2 2" xfId="30611" xr:uid="{99F82318-8335-4A88-8C0A-EF5B368E5C20}"/>
    <cellStyle name="Comma 29 3 2 2 3" xfId="23774" xr:uid="{92B635AE-789D-455E-A953-9E0A1CE1ABCB}"/>
    <cellStyle name="Comma 29 3 2 3" xfId="8167" xr:uid="{00000000-0005-0000-0000-00000D180000}"/>
    <cellStyle name="Comma 29 3 2 3 2" xfId="16057" xr:uid="{00000000-0005-0000-0000-00000E180000}"/>
    <cellStyle name="Comma 29 3 2 3 2 2" xfId="33063" xr:uid="{1203787C-E936-43F2-9BEF-84B5A9B08776}"/>
    <cellStyle name="Comma 29 3 2 3 3" xfId="26226" xr:uid="{3ACBC7ED-4481-4B6C-99D4-A0340BB831E0}"/>
    <cellStyle name="Comma 29 3 2 4" xfId="11867" xr:uid="{00000000-0005-0000-0000-00000F180000}"/>
    <cellStyle name="Comma 29 3 2 4 2" xfId="28873" xr:uid="{0A032278-EBEE-40E7-B82A-A4A947096075}"/>
    <cellStyle name="Comma 29 3 2 5" xfId="22036" xr:uid="{AF79C03B-FF3E-444E-ADF4-AF170D453D3A}"/>
    <cellStyle name="Comma 29 3 3" xfId="3811" xr:uid="{00000000-0005-0000-0000-000010180000}"/>
    <cellStyle name="Comma 29 3 3 2" xfId="7504" xr:uid="{00000000-0005-0000-0000-000011180000}"/>
    <cellStyle name="Comma 29 3 3 2 2" xfId="15648" xr:uid="{00000000-0005-0000-0000-000012180000}"/>
    <cellStyle name="Comma 29 3 3 2 2 2" xfId="32654" xr:uid="{885B5BE5-F759-4577-9D68-FF8763F29BAC}"/>
    <cellStyle name="Comma 29 3 3 2 3" xfId="25817" xr:uid="{4670D8E1-5BF4-4A21-9EC8-28136D1D5022}"/>
    <cellStyle name="Comma 29 3 3 3" xfId="12942" xr:uid="{00000000-0005-0000-0000-000013180000}"/>
    <cellStyle name="Comma 29 3 3 3 2" xfId="29948" xr:uid="{29D3961D-32E0-4DF4-9E82-2A2FADCBBBBA}"/>
    <cellStyle name="Comma 29 3 3 4" xfId="23111" xr:uid="{D2388EE1-F493-4BCF-8F13-F0BBDB39CD73}"/>
    <cellStyle name="Comma 29 3 4" xfId="6183" xr:uid="{00000000-0005-0000-0000-000014180000}"/>
    <cellStyle name="Comma 29 3 4 2" xfId="14831" xr:uid="{00000000-0005-0000-0000-000015180000}"/>
    <cellStyle name="Comma 29 3 4 2 2" xfId="31837" xr:uid="{EFCDEB4E-C75A-4626-89C1-E6FCAA554F42}"/>
    <cellStyle name="Comma 29 3 4 3" xfId="25000" xr:uid="{51B7126A-53E5-459F-8663-75E7301BF32A}"/>
    <cellStyle name="Comma 29 3 5" xfId="11202" xr:uid="{00000000-0005-0000-0000-000016180000}"/>
    <cellStyle name="Comma 29 3 5 2" xfId="28208" xr:uid="{36F4DCD4-F734-4CC3-B78E-B175E2D27F3B}"/>
    <cellStyle name="Comma 29 3 6" xfId="21373" xr:uid="{74874A57-B354-400D-B7AE-14797FA20536}"/>
    <cellStyle name="Comma 29 4" xfId="2703" xr:uid="{00000000-0005-0000-0000-000017180000}"/>
    <cellStyle name="Comma 29 4 2" xfId="4471" xr:uid="{00000000-0005-0000-0000-000018180000}"/>
    <cellStyle name="Comma 29 4 2 2" xfId="8164" xr:uid="{00000000-0005-0000-0000-000019180000}"/>
    <cellStyle name="Comma 29 4 2 2 2" xfId="16054" xr:uid="{00000000-0005-0000-0000-00001A180000}"/>
    <cellStyle name="Comma 29 4 2 2 2 2" xfId="33060" xr:uid="{06696013-BF27-406E-9AAE-3EFF42FDA82E}"/>
    <cellStyle name="Comma 29 4 2 2 3" xfId="26223" xr:uid="{CDDA4CCA-C66D-4A7F-AF40-72ABC22C0A86}"/>
    <cellStyle name="Comma 29 4 2 3" xfId="13601" xr:uid="{00000000-0005-0000-0000-00001B180000}"/>
    <cellStyle name="Comma 29 4 2 3 2" xfId="30607" xr:uid="{4581DA78-4F7A-438D-BE5E-144A10E64A8F}"/>
    <cellStyle name="Comma 29 4 2 4" xfId="23770" xr:uid="{5FCE0410-F624-4023-9998-0C5AE10165F3}"/>
    <cellStyle name="Comma 29 4 3" xfId="7501" xr:uid="{00000000-0005-0000-0000-00001C180000}"/>
    <cellStyle name="Comma 29 4 3 2" xfId="15645" xr:uid="{00000000-0005-0000-0000-00001D180000}"/>
    <cellStyle name="Comma 29 4 3 2 2" xfId="32651" xr:uid="{935FDFFB-76B1-4228-80A2-2C8E59E5A855}"/>
    <cellStyle name="Comma 29 4 3 3" xfId="25814" xr:uid="{E3DA3F2E-6732-4D47-B2AC-EA51C4892A2B}"/>
    <cellStyle name="Comma 29 4 4" xfId="6894" xr:uid="{00000000-0005-0000-0000-00001E180000}"/>
    <cellStyle name="Comma 29 4 4 2" xfId="15292" xr:uid="{00000000-0005-0000-0000-00001F180000}"/>
    <cellStyle name="Comma 29 4 4 2 2" xfId="32298" xr:uid="{B64A2544-F814-462B-B833-C288F896785D}"/>
    <cellStyle name="Comma 29 4 4 3" xfId="25461" xr:uid="{110EF22B-13B7-406E-9C52-3C8D52AC5784}"/>
    <cellStyle name="Comma 29 4 5" xfId="11863" xr:uid="{00000000-0005-0000-0000-000020180000}"/>
    <cellStyle name="Comma 29 4 5 2" xfId="28869" xr:uid="{7CA7ADBC-3318-4AAB-95D9-8C5B7F8AB83A}"/>
    <cellStyle name="Comma 29 4 6" xfId="22032" xr:uid="{FD1732A7-3C07-4B96-97B4-35A1C9B0AAA3}"/>
    <cellStyle name="Comma 29 5" xfId="3807" xr:uid="{00000000-0005-0000-0000-000021180000}"/>
    <cellStyle name="Comma 29 5 2" xfId="8053" xr:uid="{00000000-0005-0000-0000-000022180000}"/>
    <cellStyle name="Comma 29 5 2 2" xfId="15944" xr:uid="{00000000-0005-0000-0000-000023180000}"/>
    <cellStyle name="Comma 29 5 2 2 2" xfId="32950" xr:uid="{D07CA305-48EE-46F0-9E92-0522C6CAEBFE}"/>
    <cellStyle name="Comma 29 5 2 3" xfId="26113" xr:uid="{69B6E05C-A322-4BCC-B4EC-56835F7E827D}"/>
    <cellStyle name="Comma 29 5 3" xfId="12938" xr:uid="{00000000-0005-0000-0000-000024180000}"/>
    <cellStyle name="Comma 29 5 3 2" xfId="29944" xr:uid="{7D0CBEF8-BEE2-4ED7-92C2-C02AA4222079}"/>
    <cellStyle name="Comma 29 5 4" xfId="23107" xr:uid="{A2C58186-5289-42B7-96E2-F5BF509FBB89}"/>
    <cellStyle name="Comma 29 6" xfId="7340" xr:uid="{00000000-0005-0000-0000-000025180000}"/>
    <cellStyle name="Comma 29 6 2" xfId="15541" xr:uid="{00000000-0005-0000-0000-000026180000}"/>
    <cellStyle name="Comma 29 6 2 2" xfId="32547" xr:uid="{384A1CD0-F56A-442E-8806-C388C4044316}"/>
    <cellStyle name="Comma 29 6 3" xfId="25710" xr:uid="{48A61AB7-1BF1-4A27-916A-832CC9950324}"/>
    <cellStyle name="Comma 29 7" xfId="5612" xr:uid="{00000000-0005-0000-0000-000027180000}"/>
    <cellStyle name="Comma 29 7 2" xfId="14656" xr:uid="{00000000-0005-0000-0000-000028180000}"/>
    <cellStyle name="Comma 29 7 2 2" xfId="31662" xr:uid="{91E12612-7D3A-4AA2-9F6E-C470E06736CD}"/>
    <cellStyle name="Comma 29 7 3" xfId="24825" xr:uid="{E46E9824-F9AD-4F9D-AF8A-B752E44676E9}"/>
    <cellStyle name="Comma 29 8" xfId="8740" xr:uid="{00000000-0005-0000-0000-000029180000}"/>
    <cellStyle name="Comma 29 8 2" xfId="16386" xr:uid="{00000000-0005-0000-0000-00002A180000}"/>
    <cellStyle name="Comma 29 8 2 2" xfId="33380" xr:uid="{2CD643FC-163E-4725-974F-08645E62BE20}"/>
    <cellStyle name="Comma 29 8 3" xfId="26515" xr:uid="{816D7C7D-5C81-4186-B068-1ECE6D1DAECB}"/>
    <cellStyle name="Comma 29 9" xfId="11198" xr:uid="{00000000-0005-0000-0000-00002B180000}"/>
    <cellStyle name="Comma 29 9 2" xfId="28204" xr:uid="{7106A8C7-587E-431F-8200-DC6C21FD4BC7}"/>
    <cellStyle name="Comma 3" xfId="590" xr:uid="{00000000-0005-0000-0000-00002C180000}"/>
    <cellStyle name="Comma 3 10" xfId="591" xr:uid="{00000000-0005-0000-0000-00002D180000}"/>
    <cellStyle name="Comma 3 10 2" xfId="592" xr:uid="{00000000-0005-0000-0000-00002E180000}"/>
    <cellStyle name="Comma 3 10 2 2" xfId="593" xr:uid="{00000000-0005-0000-0000-00002F180000}"/>
    <cellStyle name="Comma 3 10 2 2 2" xfId="6186" xr:uid="{00000000-0005-0000-0000-000030180000}"/>
    <cellStyle name="Comma 3 10 2 3" xfId="594" xr:uid="{00000000-0005-0000-0000-000031180000}"/>
    <cellStyle name="Comma 3 10 2 4" xfId="5616" xr:uid="{00000000-0005-0000-0000-000032180000}"/>
    <cellStyle name="Comma 3 10 3" xfId="595" xr:uid="{00000000-0005-0000-0000-000033180000}"/>
    <cellStyle name="Comma 3 10 3 2" xfId="6185" xr:uid="{00000000-0005-0000-0000-000034180000}"/>
    <cellStyle name="Comma 3 10 4" xfId="6896" xr:uid="{00000000-0005-0000-0000-000035180000}"/>
    <cellStyle name="Comma 3 10 4 2" xfId="7506" xr:uid="{00000000-0005-0000-0000-000036180000}"/>
    <cellStyle name="Comma 3 10 5" xfId="5615" xr:uid="{00000000-0005-0000-0000-000037180000}"/>
    <cellStyle name="Comma 3 11" xfId="596" xr:uid="{00000000-0005-0000-0000-000038180000}"/>
    <cellStyle name="Comma 3 11 2" xfId="597" xr:uid="{00000000-0005-0000-0000-000039180000}"/>
    <cellStyle name="Comma 3 11 2 2" xfId="598" xr:uid="{00000000-0005-0000-0000-00003A180000}"/>
    <cellStyle name="Comma 3 11 2 2 10" xfId="2710" xr:uid="{00000000-0005-0000-0000-00003B180000}"/>
    <cellStyle name="Comma 3 11 2 2 10 2" xfId="4478" xr:uid="{00000000-0005-0000-0000-00003C180000}"/>
    <cellStyle name="Comma 3 11 2 2 10 2 2" xfId="13608" xr:uid="{00000000-0005-0000-0000-00003D180000}"/>
    <cellStyle name="Comma 3 11 2 2 10 2 2 2" xfId="30614" xr:uid="{8BBB4DFC-F481-4C7B-AAC0-9907D8DF1D42}"/>
    <cellStyle name="Comma 3 11 2 2 10 2 3" xfId="23777" xr:uid="{B20BD16E-003B-48AA-97FE-656D74DA02CF}"/>
    <cellStyle name="Comma 3 11 2 2 10 3" xfId="11870" xr:uid="{00000000-0005-0000-0000-00003E180000}"/>
    <cellStyle name="Comma 3 11 2 2 10 3 2" xfId="28876" xr:uid="{9503B629-6577-4D7A-A568-F38D2309FB1F}"/>
    <cellStyle name="Comma 3 11 2 2 10 4" xfId="22039" xr:uid="{D038F4AC-AE6A-4F32-BC95-AD9AF0767FFE}"/>
    <cellStyle name="Comma 3 11 2 2 11" xfId="3330" xr:uid="{00000000-0005-0000-0000-00003F180000}"/>
    <cellStyle name="Comma 3 11 2 2 11 2" xfId="5077" xr:uid="{00000000-0005-0000-0000-000040180000}"/>
    <cellStyle name="Comma 3 11 2 2 11 2 2" xfId="14207" xr:uid="{00000000-0005-0000-0000-000041180000}"/>
    <cellStyle name="Comma 3 11 2 2 11 2 2 2" xfId="31213" xr:uid="{09F612B1-D630-43B3-B01E-A47A50F52022}"/>
    <cellStyle name="Comma 3 11 2 2 11 2 3" xfId="24376" xr:uid="{F2BDEC43-0ADD-470B-91A2-DC15D34A0AE5}"/>
    <cellStyle name="Comma 3 11 2 2 12" xfId="5619" xr:uid="{00000000-0005-0000-0000-000042180000}"/>
    <cellStyle name="Comma 3 11 2 2 12 2" xfId="14660" xr:uid="{00000000-0005-0000-0000-000043180000}"/>
    <cellStyle name="Comma 3 11 2 2 12 2 2" xfId="31666" xr:uid="{29A46415-C1DA-47E7-A211-7A5500C35143}"/>
    <cellStyle name="Comma 3 11 2 2 12 3" xfId="24829" xr:uid="{9CA21FF2-20E8-45B9-BAC8-97F68AD049E8}"/>
    <cellStyle name="Comma 3 11 2 2 2" xfId="599" xr:uid="{00000000-0005-0000-0000-000044180000}"/>
    <cellStyle name="Comma 3 11 2 2 2 2" xfId="2711" xr:uid="{00000000-0005-0000-0000-000045180000}"/>
    <cellStyle name="Comma 3 11 2 2 2 2 2" xfId="4479" xr:uid="{00000000-0005-0000-0000-000046180000}"/>
    <cellStyle name="Comma 3 11 2 2 2 2 2 2" xfId="13609" xr:uid="{00000000-0005-0000-0000-000047180000}"/>
    <cellStyle name="Comma 3 11 2 2 2 2 2 2 2" xfId="30615" xr:uid="{9DDF4A2C-067D-4108-80B3-02BF04208692}"/>
    <cellStyle name="Comma 3 11 2 2 2 2 2 3" xfId="23778" xr:uid="{1DECC2DA-A478-45AA-8BF5-BEB3788AD0DE}"/>
    <cellStyle name="Comma 3 11 2 2 2 2 3" xfId="8171" xr:uid="{00000000-0005-0000-0000-000048180000}"/>
    <cellStyle name="Comma 3 11 2 2 2 2 3 2" xfId="16061" xr:uid="{00000000-0005-0000-0000-000049180000}"/>
    <cellStyle name="Comma 3 11 2 2 2 2 3 2 2" xfId="33067" xr:uid="{BC2AB0DA-28D2-4DC0-A3F6-759D92E6D8BB}"/>
    <cellStyle name="Comma 3 11 2 2 2 2 3 3" xfId="26230" xr:uid="{FCCC4E2A-C956-4631-A951-8C568DA065F9}"/>
    <cellStyle name="Comma 3 11 2 2 2 2 4" xfId="11871" xr:uid="{00000000-0005-0000-0000-00004A180000}"/>
    <cellStyle name="Comma 3 11 2 2 2 2 4 2" xfId="28877" xr:uid="{A0D16CD4-6F3D-4ECB-9D36-B7EAE4E781B8}"/>
    <cellStyle name="Comma 3 11 2 2 2 2 5" xfId="22040" xr:uid="{9EE9A276-E4C7-46FB-9CA4-08504A2A7AAF}"/>
    <cellStyle name="Comma 3 11 2 2 2 3" xfId="7510" xr:uid="{00000000-0005-0000-0000-00004B180000}"/>
    <cellStyle name="Comma 3 11 2 2 2 3 2" xfId="15652" xr:uid="{00000000-0005-0000-0000-00004C180000}"/>
    <cellStyle name="Comma 3 11 2 2 2 3 2 2" xfId="32658" xr:uid="{73CA942D-BBE9-4616-84AC-D1D783C65B92}"/>
    <cellStyle name="Comma 3 11 2 2 2 3 3" xfId="25821" xr:uid="{A7FB24DE-259B-47A2-99E2-DFC244E50CE0}"/>
    <cellStyle name="Comma 3 11 2 2 2 4" xfId="6188" xr:uid="{00000000-0005-0000-0000-00004D180000}"/>
    <cellStyle name="Comma 3 11 2 2 2 4 2" xfId="14834" xr:uid="{00000000-0005-0000-0000-00004E180000}"/>
    <cellStyle name="Comma 3 11 2 2 2 4 2 2" xfId="31840" xr:uid="{00BE1140-7382-41E7-8B13-1D6E1BD97757}"/>
    <cellStyle name="Comma 3 11 2 2 2 4 3" xfId="25003" xr:uid="{698A8DB0-CB28-4669-AEC3-C3AB869C27E1}"/>
    <cellStyle name="Comma 3 11 2 2 3" xfId="600" xr:uid="{00000000-0005-0000-0000-00004F180000}"/>
    <cellStyle name="Comma 3 11 2 2 3 2" xfId="2712" xr:uid="{00000000-0005-0000-0000-000050180000}"/>
    <cellStyle name="Comma 3 11 2 2 3 2 2" xfId="4480" xr:uid="{00000000-0005-0000-0000-000051180000}"/>
    <cellStyle name="Comma 3 11 2 2 3 2 2 2" xfId="8170" xr:uid="{00000000-0005-0000-0000-000052180000}"/>
    <cellStyle name="Comma 3 11 2 2 3 2 2 2 2" xfId="16060" xr:uid="{00000000-0005-0000-0000-000053180000}"/>
    <cellStyle name="Comma 3 11 2 2 3 2 2 2 2 2" xfId="33066" xr:uid="{553D56D8-2183-428A-80C3-560C1BF05C37}"/>
    <cellStyle name="Comma 3 11 2 2 3 2 2 2 3" xfId="26229" xr:uid="{DC86F91B-81FC-4AB9-A77D-4EB6F72FB848}"/>
    <cellStyle name="Comma 3 11 2 2 3 2 2 3" xfId="13610" xr:uid="{00000000-0005-0000-0000-000054180000}"/>
    <cellStyle name="Comma 3 11 2 2 3 2 2 3 2" xfId="30616" xr:uid="{41A4E798-E26A-49AE-9B1F-C10BC17B875E}"/>
    <cellStyle name="Comma 3 11 2 2 3 2 2 4" xfId="23779" xr:uid="{282268DD-761A-49A4-BFA6-5C4B97A7743E}"/>
    <cellStyle name="Comma 3 11 2 2 3 2 3" xfId="7265" xr:uid="{00000000-0005-0000-0000-000055180000}"/>
    <cellStyle name="Comma 3 11 2 2 3 2 3 2" xfId="11006" xr:uid="{00000000-0005-0000-0000-000056180000}"/>
    <cellStyle name="Comma 3 11 2 2 3 2 3 2 2" xfId="17994" xr:uid="{00000000-0005-0000-0000-000057180000}"/>
    <cellStyle name="Comma 3 11 2 2 3 2 3 2 2 2" xfId="34940" xr:uid="{1169D849-3F5A-458A-B25A-D1FD75A28876}"/>
    <cellStyle name="Comma 3 11 2 2 3 2 3 2 3" xfId="28052" xr:uid="{1A35E29B-2C2D-402D-8CA3-C8BACF8CD9EC}"/>
    <cellStyle name="Comma 3 11 2 2 3 2 3 3" xfId="15487" xr:uid="{00000000-0005-0000-0000-000058180000}"/>
    <cellStyle name="Comma 3 11 2 2 3 2 3 3 2" xfId="32493" xr:uid="{EE7386D8-45F2-44E1-A14D-E131943EF648}"/>
    <cellStyle name="Comma 3 11 2 2 3 2 3 4" xfId="25656" xr:uid="{6C23AB4D-8C4F-4EC5-A7E6-DD5AAA49A1D2}"/>
    <cellStyle name="Comma 3 11 2 2 3 2 4" xfId="11872" xr:uid="{00000000-0005-0000-0000-000059180000}"/>
    <cellStyle name="Comma 3 11 2 2 3 2 4 2" xfId="28878" xr:uid="{3082750B-1224-46F7-9D78-A2E89CC14542}"/>
    <cellStyle name="Comma 3 11 2 2 3 2 5" xfId="22041" xr:uid="{FB90E91C-ACD1-45C6-A078-16D197FA6F5B}"/>
    <cellStyle name="Comma 3 11 2 2 3 3" xfId="7268" xr:uid="{00000000-0005-0000-0000-00005A180000}"/>
    <cellStyle name="Comma 3 11 2 2 3 3 2" xfId="15490" xr:uid="{00000000-0005-0000-0000-00005B180000}"/>
    <cellStyle name="Comma 3 11 2 2 3 3 2 2" xfId="32496" xr:uid="{1819D6E5-B7B6-4C06-88C5-604AF1DBDB98}"/>
    <cellStyle name="Comma 3 11 2 2 3 3 3" xfId="25659" xr:uid="{6CA54EA9-0608-446F-A04B-89E1CE200617}"/>
    <cellStyle name="Comma 3 11 2 2 3 4" xfId="7509" xr:uid="{00000000-0005-0000-0000-00005C180000}"/>
    <cellStyle name="Comma 3 11 2 2 3 4 2" xfId="15651" xr:uid="{00000000-0005-0000-0000-00005D180000}"/>
    <cellStyle name="Comma 3 11 2 2 3 4 2 2" xfId="32657" xr:uid="{707E6A8E-1558-41A7-B2DE-AF2D1423609C}"/>
    <cellStyle name="Comma 3 11 2 2 3 4 3" xfId="25820" xr:uid="{C46D951D-366B-4EC1-8481-7A90791E23C3}"/>
    <cellStyle name="Comma 3 11 2 2 3 5" xfId="6899" xr:uid="{00000000-0005-0000-0000-00005E180000}"/>
    <cellStyle name="Comma 3 11 2 2 3 5 2" xfId="10987" xr:uid="{00000000-0005-0000-0000-00005F180000}"/>
    <cellStyle name="Comma 3 11 2 2 3 5 2 2" xfId="17986" xr:uid="{00000000-0005-0000-0000-000060180000}"/>
    <cellStyle name="Comma 3 11 2 2 3 5 2 2 2" xfId="34932" xr:uid="{1F8E41DA-5D10-4CCD-AD39-AAC12D39C4C3}"/>
    <cellStyle name="Comma 3 11 2 2 3 5 2 3" xfId="28044" xr:uid="{39C88C77-BB9E-40EB-8911-C50BD3714FA9}"/>
    <cellStyle name="Comma 3 11 2 2 3 5 3" xfId="15295" xr:uid="{00000000-0005-0000-0000-000061180000}"/>
    <cellStyle name="Comma 3 11 2 2 3 5 3 2" xfId="32301" xr:uid="{B5F62D0A-ABEC-48A3-9A28-E3F078059D04}"/>
    <cellStyle name="Comma 3 11 2 2 3 5 4" xfId="25464" xr:uid="{F35FE623-0E33-4CA1-B0EC-9C047037BDC6}"/>
    <cellStyle name="Comma 3 11 2 2 4" xfId="601" xr:uid="{00000000-0005-0000-0000-000062180000}"/>
    <cellStyle name="Comma 3 11 2 2 4 2" xfId="2713" xr:uid="{00000000-0005-0000-0000-000063180000}"/>
    <cellStyle name="Comma 3 11 2 2 4 2 2" xfId="4481" xr:uid="{00000000-0005-0000-0000-000064180000}"/>
    <cellStyle name="Comma 3 11 2 2 4 2 2 2" xfId="13611" xr:uid="{00000000-0005-0000-0000-000065180000}"/>
    <cellStyle name="Comma 3 11 2 2 4 2 2 2 2" xfId="30617" xr:uid="{F3FE2204-E201-4949-9200-A8957E4D3794}"/>
    <cellStyle name="Comma 3 11 2 2 4 2 2 3" xfId="23780" xr:uid="{4FA7BD22-6D07-4E3D-B4AA-501211F972B6}"/>
    <cellStyle name="Comma 3 11 2 2 4 2 3" xfId="8056" xr:uid="{00000000-0005-0000-0000-000066180000}"/>
    <cellStyle name="Comma 3 11 2 2 4 2 3 2" xfId="11054" xr:uid="{00000000-0005-0000-0000-000067180000}"/>
    <cellStyle name="Comma 3 11 2 2 4 2 3 2 2" xfId="18014" xr:uid="{00000000-0005-0000-0000-000068180000}"/>
    <cellStyle name="Comma 3 11 2 2 4 2 3 2 2 2" xfId="34960" xr:uid="{37FB0151-1CB6-4A6B-87D8-6DB5EBC42BFE}"/>
    <cellStyle name="Comma 3 11 2 2 4 2 3 2 3" xfId="28072" xr:uid="{4D19F00C-F380-41E7-A123-6C6BD51452BC}"/>
    <cellStyle name="Comma 3 11 2 2 4 2 3 3" xfId="15947" xr:uid="{00000000-0005-0000-0000-000069180000}"/>
    <cellStyle name="Comma 3 11 2 2 4 2 3 3 2" xfId="32953" xr:uid="{03A4CC3A-B26E-4625-BE5D-024D630849EE}"/>
    <cellStyle name="Comma 3 11 2 2 4 2 3 4" xfId="26116" xr:uid="{D47B14C5-C698-4E98-AB06-1971A7B700FD}"/>
    <cellStyle name="Comma 3 11 2 2 4 2 4" xfId="11873" xr:uid="{00000000-0005-0000-0000-00006A180000}"/>
    <cellStyle name="Comma 3 11 2 2 4 2 4 2" xfId="28879" xr:uid="{F35C0AE3-2DCC-4660-BCB4-A4F362AC4A02}"/>
    <cellStyle name="Comma 3 11 2 2 4 2 5" xfId="22042" xr:uid="{DE57D40C-D9D2-4110-840F-56494DAD1744}"/>
    <cellStyle name="Comma 3 11 2 2 4 3" xfId="7261" xr:uid="{00000000-0005-0000-0000-00006B180000}"/>
    <cellStyle name="Comma 3 11 2 2 4 3 2" xfId="11005" xr:uid="{00000000-0005-0000-0000-00006C180000}"/>
    <cellStyle name="Comma 3 11 2 2 4 3 2 2" xfId="17993" xr:uid="{00000000-0005-0000-0000-00006D180000}"/>
    <cellStyle name="Comma 3 11 2 2 4 3 2 2 2" xfId="34939" xr:uid="{CFF2297C-7E8F-49EC-AE13-ECC1301FB39A}"/>
    <cellStyle name="Comma 3 11 2 2 4 3 2 3" xfId="28051" xr:uid="{2613A355-49B0-4E97-977A-DFE06496CC89}"/>
    <cellStyle name="Comma 3 11 2 2 4 3 3" xfId="15484" xr:uid="{00000000-0005-0000-0000-00006E180000}"/>
    <cellStyle name="Comma 3 11 2 2 4 3 3 2" xfId="32490" xr:uid="{63F24E3C-516C-430C-9584-13B5C3958B94}"/>
    <cellStyle name="Comma 3 11 2 2 4 3 4" xfId="25653" xr:uid="{5F7A6820-BF33-4A1D-91F0-0A034E6A6858}"/>
    <cellStyle name="Comma 3 11 2 2 5" xfId="602" xr:uid="{00000000-0005-0000-0000-00006F180000}"/>
    <cellStyle name="Comma 3 11 2 2 5 2" xfId="2714" xr:uid="{00000000-0005-0000-0000-000070180000}"/>
    <cellStyle name="Comma 3 11 2 2 5 2 2" xfId="4482" xr:uid="{00000000-0005-0000-0000-000071180000}"/>
    <cellStyle name="Comma 3 11 2 2 5 2 2 2" xfId="13612" xr:uid="{00000000-0005-0000-0000-000072180000}"/>
    <cellStyle name="Comma 3 11 2 2 5 2 2 2 2" xfId="30618" xr:uid="{71470CD6-25DA-4434-A0AB-7DE44862EB0A}"/>
    <cellStyle name="Comma 3 11 2 2 5 2 2 3" xfId="23781" xr:uid="{4B5D9C23-35F2-4BF9-BEDB-79CB11973E19}"/>
    <cellStyle name="Comma 3 11 2 2 5 2 3" xfId="11874" xr:uid="{00000000-0005-0000-0000-000073180000}"/>
    <cellStyle name="Comma 3 11 2 2 5 2 3 2" xfId="28880" xr:uid="{CD65598B-7FFE-4B2A-953A-86AE64371929}"/>
    <cellStyle name="Comma 3 11 2 2 5 2 4" xfId="22043" xr:uid="{86450973-3BC4-40E2-ACA2-CD694AC0D166}"/>
    <cellStyle name="Comma 3 11 2 2 6" xfId="603" xr:uid="{00000000-0005-0000-0000-000074180000}"/>
    <cellStyle name="Comma 3 11 2 2 6 2" xfId="604" xr:uid="{00000000-0005-0000-0000-000075180000}"/>
    <cellStyle name="Comma 3 11 2 2 6 2 2" xfId="2716" xr:uid="{00000000-0005-0000-0000-000076180000}"/>
    <cellStyle name="Comma 3 11 2 2 6 2 2 2" xfId="4484" xr:uid="{00000000-0005-0000-0000-000077180000}"/>
    <cellStyle name="Comma 3 11 2 2 6 2 2 2 2" xfId="13614" xr:uid="{00000000-0005-0000-0000-000078180000}"/>
    <cellStyle name="Comma 3 11 2 2 6 2 2 2 2 2" xfId="30620" xr:uid="{E424899B-0FAF-483D-8626-7CE629ABCEE9}"/>
    <cellStyle name="Comma 3 11 2 2 6 2 2 2 3" xfId="23783" xr:uid="{FE4562B7-F917-4F42-9588-90858E3D85C9}"/>
    <cellStyle name="Comma 3 11 2 2 6 2 2 3" xfId="11876" xr:uid="{00000000-0005-0000-0000-000079180000}"/>
    <cellStyle name="Comma 3 11 2 2 6 2 2 3 2" xfId="28882" xr:uid="{E6FA90F6-7335-4242-AA39-A9BDBA0D44E4}"/>
    <cellStyle name="Comma 3 11 2 2 6 2 2 4" xfId="22045" xr:uid="{47C58473-69B6-4C30-80AD-CE5D2B1D11CB}"/>
    <cellStyle name="Comma 3 11 2 2 6 2 3" xfId="3332" xr:uid="{00000000-0005-0000-0000-00007A180000}"/>
    <cellStyle name="Comma 3 11 2 2 6 2 3 2" xfId="5079" xr:uid="{00000000-0005-0000-0000-00007B180000}"/>
    <cellStyle name="Comma 3 11 2 2 6 2 3 2 2" xfId="14209" xr:uid="{00000000-0005-0000-0000-00007C180000}"/>
    <cellStyle name="Comma 3 11 2 2 6 2 3 2 2 2" xfId="31215" xr:uid="{0ACBEC8E-DDA4-4A30-98A1-F5DE88331301}"/>
    <cellStyle name="Comma 3 11 2 2 6 2 3 2 3" xfId="24378" xr:uid="{8A29C1A8-37F1-413A-BD96-A3BBBF63A1C9}"/>
    <cellStyle name="Comma 3 11 2 2 6 3" xfId="2715" xr:uid="{00000000-0005-0000-0000-00007D180000}"/>
    <cellStyle name="Comma 3 11 2 2 6 3 2" xfId="4483" xr:uid="{00000000-0005-0000-0000-00007E180000}"/>
    <cellStyle name="Comma 3 11 2 2 6 3 2 2" xfId="13613" xr:uid="{00000000-0005-0000-0000-00007F180000}"/>
    <cellStyle name="Comma 3 11 2 2 6 3 2 2 2" xfId="30619" xr:uid="{8E4FAC6B-A0A4-4978-BFBB-2680B7DEA99A}"/>
    <cellStyle name="Comma 3 11 2 2 6 3 2 3" xfId="23782" xr:uid="{E54B030B-6E6A-48CB-AD4D-F305A706AEC7}"/>
    <cellStyle name="Comma 3 11 2 2 6 3 3" xfId="11875" xr:uid="{00000000-0005-0000-0000-000080180000}"/>
    <cellStyle name="Comma 3 11 2 2 6 3 3 2" xfId="28881" xr:uid="{4270638B-952E-45CA-91CD-A58ECD7F76E7}"/>
    <cellStyle name="Comma 3 11 2 2 6 3 4" xfId="22044" xr:uid="{30833F81-C13E-43D2-9A54-D02909D2E87C}"/>
    <cellStyle name="Comma 3 11 2 2 6 4" xfId="3331" xr:uid="{00000000-0005-0000-0000-000081180000}"/>
    <cellStyle name="Comma 3 11 2 2 6 4 2" xfId="5078" xr:uid="{00000000-0005-0000-0000-000082180000}"/>
    <cellStyle name="Comma 3 11 2 2 6 4 2 2" xfId="14208" xr:uid="{00000000-0005-0000-0000-000083180000}"/>
    <cellStyle name="Comma 3 11 2 2 6 4 2 2 2" xfId="31214" xr:uid="{3BF8E626-65EA-4872-8357-46F47F4A8112}"/>
    <cellStyle name="Comma 3 11 2 2 6 4 2 3" xfId="24377" xr:uid="{3B7B3BF8-FAA4-4AE6-ADE3-6B40212848FA}"/>
    <cellStyle name="Comma 3 11 2 2 7" xfId="605" xr:uid="{00000000-0005-0000-0000-000084180000}"/>
    <cellStyle name="Comma 3 11 2 2 7 2" xfId="2717" xr:uid="{00000000-0005-0000-0000-000085180000}"/>
    <cellStyle name="Comma 3 11 2 2 7 2 2" xfId="4485" xr:uid="{00000000-0005-0000-0000-000086180000}"/>
    <cellStyle name="Comma 3 11 2 2 7 2 2 2" xfId="13615" xr:uid="{00000000-0005-0000-0000-000087180000}"/>
    <cellStyle name="Comma 3 11 2 2 7 2 2 2 2" xfId="30621" xr:uid="{D41C00BF-B944-40BE-B20F-27DFF9E3BF47}"/>
    <cellStyle name="Comma 3 11 2 2 7 2 2 3" xfId="23784" xr:uid="{6C2CD273-15D3-4D6B-8A70-558589B5C727}"/>
    <cellStyle name="Comma 3 11 2 2 7 2 3" xfId="11877" xr:uid="{00000000-0005-0000-0000-000088180000}"/>
    <cellStyle name="Comma 3 11 2 2 7 2 3 2" xfId="28883" xr:uid="{77E1B39E-ADBA-41C8-B3E5-7790322372B8}"/>
    <cellStyle name="Comma 3 11 2 2 7 2 4" xfId="22046" xr:uid="{5BBCD8E0-83DA-445D-A07A-458A9E4E2292}"/>
    <cellStyle name="Comma 3 11 2 2 7 3" xfId="3333" xr:uid="{00000000-0005-0000-0000-000089180000}"/>
    <cellStyle name="Comma 3 11 2 2 7 3 2" xfId="5080" xr:uid="{00000000-0005-0000-0000-00008A180000}"/>
    <cellStyle name="Comma 3 11 2 2 7 3 2 2" xfId="14210" xr:uid="{00000000-0005-0000-0000-00008B180000}"/>
    <cellStyle name="Comma 3 11 2 2 7 3 2 2 2" xfId="31216" xr:uid="{B92FE6F8-CA4A-4975-AED3-9FEC2EEB7CBA}"/>
    <cellStyle name="Comma 3 11 2 2 7 3 2 3" xfId="24379" xr:uid="{84220682-0D1D-4DAC-BE93-91A2389FFBEE}"/>
    <cellStyle name="Comma 3 11 2 2 8" xfId="606" xr:uid="{00000000-0005-0000-0000-00008C180000}"/>
    <cellStyle name="Comma 3 11 2 2 8 2" xfId="2718" xr:uid="{00000000-0005-0000-0000-00008D180000}"/>
    <cellStyle name="Comma 3 11 2 2 8 2 2" xfId="4486" xr:uid="{00000000-0005-0000-0000-00008E180000}"/>
    <cellStyle name="Comma 3 11 2 2 8 2 2 2" xfId="13616" xr:uid="{00000000-0005-0000-0000-00008F180000}"/>
    <cellStyle name="Comma 3 11 2 2 8 2 2 2 2" xfId="30622" xr:uid="{96A6A2C7-9162-4D04-8330-D554FFBBA63F}"/>
    <cellStyle name="Comma 3 11 2 2 8 2 2 3" xfId="23785" xr:uid="{1F73800B-D349-46B8-A10F-F45ED8F9FF8E}"/>
    <cellStyle name="Comma 3 11 2 2 8 2 3" xfId="11878" xr:uid="{00000000-0005-0000-0000-000090180000}"/>
    <cellStyle name="Comma 3 11 2 2 8 2 3 2" xfId="28884" xr:uid="{39EB751D-83DA-4520-BF24-0A25C58E7C94}"/>
    <cellStyle name="Comma 3 11 2 2 8 2 4" xfId="22047" xr:uid="{F7CE621D-EADE-4ED5-92BD-294F1A9AD8F0}"/>
    <cellStyle name="Comma 3 11 2 2 8 3" xfId="3334" xr:uid="{00000000-0005-0000-0000-000091180000}"/>
    <cellStyle name="Comma 3 11 2 2 8 3 2" xfId="5081" xr:uid="{00000000-0005-0000-0000-000092180000}"/>
    <cellStyle name="Comma 3 11 2 2 8 3 2 2" xfId="14211" xr:uid="{00000000-0005-0000-0000-000093180000}"/>
    <cellStyle name="Comma 3 11 2 2 8 3 2 2 2" xfId="31217" xr:uid="{FF4C9883-111A-49CD-BDD3-23D9E0A0E5DE}"/>
    <cellStyle name="Comma 3 11 2 2 8 3 2 3" xfId="24380" xr:uid="{E8372F77-16F6-411B-9061-5403C6F2F3AD}"/>
    <cellStyle name="Comma 3 11 2 2 9" xfId="607" xr:uid="{00000000-0005-0000-0000-000094180000}"/>
    <cellStyle name="Comma 3 11 2 2 9 2" xfId="2719" xr:uid="{00000000-0005-0000-0000-000095180000}"/>
    <cellStyle name="Comma 3 11 2 2 9 2 2" xfId="4487" xr:uid="{00000000-0005-0000-0000-000096180000}"/>
    <cellStyle name="Comma 3 11 2 2 9 2 2 2" xfId="13617" xr:uid="{00000000-0005-0000-0000-000097180000}"/>
    <cellStyle name="Comma 3 11 2 2 9 2 2 2 2" xfId="30623" xr:uid="{47C05B9D-BEC5-4765-9512-7389ACCDA2E1}"/>
    <cellStyle name="Comma 3 11 2 2 9 2 2 3" xfId="23786" xr:uid="{9E07D2B8-5BF2-44F7-8EFD-1B13FA4634E0}"/>
    <cellStyle name="Comma 3 11 2 2 9 2 3" xfId="11879" xr:uid="{00000000-0005-0000-0000-000098180000}"/>
    <cellStyle name="Comma 3 11 2 2 9 2 3 2" xfId="28885" xr:uid="{BFBCE215-57C4-4516-8E88-F7274FCAF4F8}"/>
    <cellStyle name="Comma 3 11 2 2 9 2 4" xfId="22048" xr:uid="{60583AE6-99E8-4738-BA33-2B7D23E657DE}"/>
    <cellStyle name="Comma 3 11 2 3" xfId="608" xr:uid="{00000000-0005-0000-0000-000099180000}"/>
    <cellStyle name="Comma 3 11 2 3 2" xfId="609" xr:uid="{00000000-0005-0000-0000-00009A180000}"/>
    <cellStyle name="Comma 3 11 2 3 2 2" xfId="2721" xr:uid="{00000000-0005-0000-0000-00009B180000}"/>
    <cellStyle name="Comma 3 11 2 3 2 2 2" xfId="4489" xr:uid="{00000000-0005-0000-0000-00009C180000}"/>
    <cellStyle name="Comma 3 11 2 3 2 2 2 2" xfId="13619" xr:uid="{00000000-0005-0000-0000-00009D180000}"/>
    <cellStyle name="Comma 3 11 2 3 2 2 2 2 2" xfId="30625" xr:uid="{5C38647E-D510-44B0-A61D-2E2661064588}"/>
    <cellStyle name="Comma 3 11 2 3 2 2 2 3" xfId="23788" xr:uid="{BB7F330C-CCFC-4CA3-9EF8-CF3B9907247D}"/>
    <cellStyle name="Comma 3 11 2 3 2 2 3" xfId="8173" xr:uid="{00000000-0005-0000-0000-00009E180000}"/>
    <cellStyle name="Comma 3 11 2 3 2 2 3 2" xfId="16063" xr:uid="{00000000-0005-0000-0000-00009F180000}"/>
    <cellStyle name="Comma 3 11 2 3 2 2 3 2 2" xfId="33069" xr:uid="{1A43BE7C-AC5F-4690-8D85-015CCCC2CB0A}"/>
    <cellStyle name="Comma 3 11 2 3 2 2 3 3" xfId="26232" xr:uid="{A545D7EE-9F98-49A2-B003-B55C9E034E4F}"/>
    <cellStyle name="Comma 3 11 2 3 2 2 4" xfId="11881" xr:uid="{00000000-0005-0000-0000-0000A0180000}"/>
    <cellStyle name="Comma 3 11 2 3 2 2 4 2" xfId="28887" xr:uid="{2AAEA161-B37B-404D-94C8-97DEFD9A55FC}"/>
    <cellStyle name="Comma 3 11 2 3 2 2 5" xfId="22050" xr:uid="{55C753D5-BBF8-4846-969C-E5BE65D23F13}"/>
    <cellStyle name="Comma 3 11 2 3 2 3" xfId="7512" xr:uid="{00000000-0005-0000-0000-0000A1180000}"/>
    <cellStyle name="Comma 3 11 2 3 2 3 2" xfId="15654" xr:uid="{00000000-0005-0000-0000-0000A2180000}"/>
    <cellStyle name="Comma 3 11 2 3 2 3 2 2" xfId="32660" xr:uid="{B8332F66-3156-48D4-8DE7-EDAA6A4F0075}"/>
    <cellStyle name="Comma 3 11 2 3 2 3 3" xfId="25823" xr:uid="{E3B7AD94-B717-461E-AFF1-55D16F083E4C}"/>
    <cellStyle name="Comma 3 11 2 3 2 4" xfId="6189" xr:uid="{00000000-0005-0000-0000-0000A3180000}"/>
    <cellStyle name="Comma 3 11 2 3 2 4 2" xfId="14835" xr:uid="{00000000-0005-0000-0000-0000A4180000}"/>
    <cellStyle name="Comma 3 11 2 3 2 4 2 2" xfId="31841" xr:uid="{646AA8A2-E0DF-4C0F-9F8C-052341B40080}"/>
    <cellStyle name="Comma 3 11 2 3 2 4 3" xfId="25004" xr:uid="{EA294745-757C-47EB-8322-196878678C72}"/>
    <cellStyle name="Comma 3 11 2 3 3" xfId="610" xr:uid="{00000000-0005-0000-0000-0000A5180000}"/>
    <cellStyle name="Comma 3 11 2 3 3 2" xfId="2722" xr:uid="{00000000-0005-0000-0000-0000A6180000}"/>
    <cellStyle name="Comma 3 11 2 3 3 2 2" xfId="4490" xr:uid="{00000000-0005-0000-0000-0000A7180000}"/>
    <cellStyle name="Comma 3 11 2 3 3 2 2 2" xfId="13620" xr:uid="{00000000-0005-0000-0000-0000A8180000}"/>
    <cellStyle name="Comma 3 11 2 3 3 2 2 2 2" xfId="30626" xr:uid="{0ADD9113-935D-41A8-A509-3B493D1CFA45}"/>
    <cellStyle name="Comma 3 11 2 3 3 2 2 3" xfId="23789" xr:uid="{E1D7768C-B768-4313-9D15-B9DB3A63CC9E}"/>
    <cellStyle name="Comma 3 11 2 3 3 2 3" xfId="11882" xr:uid="{00000000-0005-0000-0000-0000A9180000}"/>
    <cellStyle name="Comma 3 11 2 3 3 2 3 2" xfId="28888" xr:uid="{EA1027C4-722C-4408-A0BE-4DC8C2C0882F}"/>
    <cellStyle name="Comma 3 11 2 3 3 2 4" xfId="22051" xr:uid="{5114959C-A6E7-464B-9B6E-BEF7A05D6170}"/>
    <cellStyle name="Comma 3 11 2 3 3 3" xfId="8172" xr:uid="{00000000-0005-0000-0000-0000AA180000}"/>
    <cellStyle name="Comma 3 11 2 3 3 3 2" xfId="16062" xr:uid="{00000000-0005-0000-0000-0000AB180000}"/>
    <cellStyle name="Comma 3 11 2 3 3 3 2 2" xfId="33068" xr:uid="{5D854D28-0875-4CBF-8E16-E18815C787EF}"/>
    <cellStyle name="Comma 3 11 2 3 3 3 3" xfId="26231" xr:uid="{7A9DBE1E-B625-40EE-B0D2-409722A0366E}"/>
    <cellStyle name="Comma 3 11 2 3 4" xfId="2720" xr:uid="{00000000-0005-0000-0000-0000AC180000}"/>
    <cellStyle name="Comma 3 11 2 3 4 2" xfId="4488" xr:uid="{00000000-0005-0000-0000-0000AD180000}"/>
    <cellStyle name="Comma 3 11 2 3 4 2 2" xfId="13618" xr:uid="{00000000-0005-0000-0000-0000AE180000}"/>
    <cellStyle name="Comma 3 11 2 3 4 2 2 2" xfId="30624" xr:uid="{BA0995A1-97B2-4DF2-8387-EE357E9A0465}"/>
    <cellStyle name="Comma 3 11 2 3 4 2 3" xfId="23787" xr:uid="{D3C69AAF-B601-4B48-83F0-2DED047D6BD6}"/>
    <cellStyle name="Comma 3 11 2 3 4 3" xfId="7511" xr:uid="{00000000-0005-0000-0000-0000AF180000}"/>
    <cellStyle name="Comma 3 11 2 3 4 3 2" xfId="15653" xr:uid="{00000000-0005-0000-0000-0000B0180000}"/>
    <cellStyle name="Comma 3 11 2 3 4 3 2 2" xfId="32659" xr:uid="{6E22C226-1076-4A07-875E-B17031C7B712}"/>
    <cellStyle name="Comma 3 11 2 3 4 3 3" xfId="25822" xr:uid="{3BCB4FD8-CF73-40A8-A6C9-13B322A5A7DF}"/>
    <cellStyle name="Comma 3 11 2 3 4 4" xfId="11880" xr:uid="{00000000-0005-0000-0000-0000B1180000}"/>
    <cellStyle name="Comma 3 11 2 3 4 4 2" xfId="28886" xr:uid="{B5491855-0DF8-423A-B54E-12F7188199A9}"/>
    <cellStyle name="Comma 3 11 2 3 4 5" xfId="22049" xr:uid="{031E45D2-31B8-45B7-8E09-34DE85D19507}"/>
    <cellStyle name="Comma 3 11 2 3 5" xfId="5620" xr:uid="{00000000-0005-0000-0000-0000B2180000}"/>
    <cellStyle name="Comma 3 11 2 3 5 2" xfId="14661" xr:uid="{00000000-0005-0000-0000-0000B3180000}"/>
    <cellStyle name="Comma 3 11 2 3 5 2 2" xfId="31667" xr:uid="{26D30B9F-4C97-4763-981F-DCF464BA33D6}"/>
    <cellStyle name="Comma 3 11 2 3 5 3" xfId="24830" xr:uid="{5B15C118-1C34-46D6-AD91-B20D61921ECA}"/>
    <cellStyle name="Comma 3 11 2 4" xfId="611" xr:uid="{00000000-0005-0000-0000-0000B4180000}"/>
    <cellStyle name="Comma 3 11 2 4 2" xfId="2723" xr:uid="{00000000-0005-0000-0000-0000B5180000}"/>
    <cellStyle name="Comma 3 11 2 4 2 2" xfId="4491" xr:uid="{00000000-0005-0000-0000-0000B6180000}"/>
    <cellStyle name="Comma 3 11 2 4 2 2 2" xfId="13621" xr:uid="{00000000-0005-0000-0000-0000B7180000}"/>
    <cellStyle name="Comma 3 11 2 4 2 2 2 2" xfId="30627" xr:uid="{A1957B03-0F07-4E73-885B-5752405B2FA3}"/>
    <cellStyle name="Comma 3 11 2 4 2 2 3" xfId="23790" xr:uid="{051618C4-D4C7-4D01-BD6B-392451F9A6FB}"/>
    <cellStyle name="Comma 3 11 2 4 2 3" xfId="8174" xr:uid="{00000000-0005-0000-0000-0000B8180000}"/>
    <cellStyle name="Comma 3 11 2 4 2 3 2" xfId="16064" xr:uid="{00000000-0005-0000-0000-0000B9180000}"/>
    <cellStyle name="Comma 3 11 2 4 2 3 2 2" xfId="33070" xr:uid="{0ED65830-A695-4832-BB4D-CA4934F8BF39}"/>
    <cellStyle name="Comma 3 11 2 4 2 3 3" xfId="26233" xr:uid="{E4344B1E-9AE0-423D-A456-B04982561FB9}"/>
    <cellStyle name="Comma 3 11 2 4 2 4" xfId="11883" xr:uid="{00000000-0005-0000-0000-0000BA180000}"/>
    <cellStyle name="Comma 3 11 2 4 2 4 2" xfId="28889" xr:uid="{F0B8BAC1-8168-4611-B112-A64B22E6D45B}"/>
    <cellStyle name="Comma 3 11 2 4 2 5" xfId="22052" xr:uid="{4B55E49B-10B2-494D-BAE6-A958DCF47CAA}"/>
    <cellStyle name="Comma 3 11 2 4 3" xfId="7513" xr:uid="{00000000-0005-0000-0000-0000BB180000}"/>
    <cellStyle name="Comma 3 11 2 4 3 2" xfId="15655" xr:uid="{00000000-0005-0000-0000-0000BC180000}"/>
    <cellStyle name="Comma 3 11 2 4 3 2 2" xfId="32661" xr:uid="{9254DAAF-1309-4440-8565-DD8015EEDBF1}"/>
    <cellStyle name="Comma 3 11 2 4 3 3" xfId="25824" xr:uid="{4A9A923F-71BC-48E9-B735-7058A02B10CC}"/>
    <cellStyle name="Comma 3 11 2 4 4" xfId="6187" xr:uid="{00000000-0005-0000-0000-0000BD180000}"/>
    <cellStyle name="Comma 3 11 2 4 4 2" xfId="14833" xr:uid="{00000000-0005-0000-0000-0000BE180000}"/>
    <cellStyle name="Comma 3 11 2 4 4 2 2" xfId="31839" xr:uid="{4F7DD37E-59D5-4160-B478-85825934F812}"/>
    <cellStyle name="Comma 3 11 2 4 4 3" xfId="25002" xr:uid="{4A7A9626-55B3-4FB7-8AE6-2AA797E18C85}"/>
    <cellStyle name="Comma 3 11 2 5" xfId="2709" xr:uid="{00000000-0005-0000-0000-0000BF180000}"/>
    <cellStyle name="Comma 3 11 2 5 2" xfId="4477" xr:uid="{00000000-0005-0000-0000-0000C0180000}"/>
    <cellStyle name="Comma 3 11 2 5 2 2" xfId="8169" xr:uid="{00000000-0005-0000-0000-0000C1180000}"/>
    <cellStyle name="Comma 3 11 2 5 2 2 2" xfId="16059" xr:uid="{00000000-0005-0000-0000-0000C2180000}"/>
    <cellStyle name="Comma 3 11 2 5 2 2 2 2" xfId="33065" xr:uid="{2121145D-E2E3-48F8-B9FA-3FDC9C05EED8}"/>
    <cellStyle name="Comma 3 11 2 5 2 2 3" xfId="26228" xr:uid="{09E9FC55-2428-4AC8-9A5C-4AE04B0D9013}"/>
    <cellStyle name="Comma 3 11 2 5 2 3" xfId="13607" xr:uid="{00000000-0005-0000-0000-0000C3180000}"/>
    <cellStyle name="Comma 3 11 2 5 2 3 2" xfId="30613" xr:uid="{EC18103A-0D0C-46E6-8063-5A26C3A145E7}"/>
    <cellStyle name="Comma 3 11 2 5 2 4" xfId="23776" xr:uid="{62AC3999-AFB6-4782-9E36-EFEAD7375AFD}"/>
    <cellStyle name="Comma 3 11 2 5 3" xfId="7508" xr:uid="{00000000-0005-0000-0000-0000C4180000}"/>
    <cellStyle name="Comma 3 11 2 5 3 2" xfId="15650" xr:uid="{00000000-0005-0000-0000-0000C5180000}"/>
    <cellStyle name="Comma 3 11 2 5 3 2 2" xfId="32656" xr:uid="{E92FF0EE-6B51-4FDD-B941-635A21365DBF}"/>
    <cellStyle name="Comma 3 11 2 5 3 3" xfId="25819" xr:uid="{B6261558-9F58-4D01-8091-DFFEFDF34D98}"/>
    <cellStyle name="Comma 3 11 2 5 4" xfId="6898" xr:uid="{00000000-0005-0000-0000-0000C6180000}"/>
    <cellStyle name="Comma 3 11 2 5 4 2" xfId="15294" xr:uid="{00000000-0005-0000-0000-0000C7180000}"/>
    <cellStyle name="Comma 3 11 2 5 4 2 2" xfId="32300" xr:uid="{1EEBDB9E-FCBA-4AA9-B209-1F73CAD38914}"/>
    <cellStyle name="Comma 3 11 2 5 4 3" xfId="25463" xr:uid="{7F952C69-F426-4ED7-AEEF-4AB00FCE4789}"/>
    <cellStyle name="Comma 3 11 2 5 5" xfId="11869" xr:uid="{00000000-0005-0000-0000-0000C8180000}"/>
    <cellStyle name="Comma 3 11 2 5 5 2" xfId="28875" xr:uid="{5BE5D4B7-D22F-4486-870A-05D1528D735B}"/>
    <cellStyle name="Comma 3 11 2 5 6" xfId="22038" xr:uid="{01E817D8-79B7-4F87-8569-76421F9A7AD7}"/>
    <cellStyle name="Comma 3 11 2 6" xfId="8055" xr:uid="{00000000-0005-0000-0000-0000C9180000}"/>
    <cellStyle name="Comma 3 11 2 6 2" xfId="15946" xr:uid="{00000000-0005-0000-0000-0000CA180000}"/>
    <cellStyle name="Comma 3 11 2 6 2 2" xfId="32952" xr:uid="{2AE9AB49-A2A3-43E2-BC66-62FB1681C42F}"/>
    <cellStyle name="Comma 3 11 2 6 3" xfId="26115" xr:uid="{B01DB130-1681-411C-B563-F302B5E49817}"/>
    <cellStyle name="Comma 3 11 2 7" xfId="5618" xr:uid="{00000000-0005-0000-0000-0000CB180000}"/>
    <cellStyle name="Comma 3 11 2 7 2" xfId="14659" xr:uid="{00000000-0005-0000-0000-0000CC180000}"/>
    <cellStyle name="Comma 3 11 2 7 2 2" xfId="31665" xr:uid="{836788A2-9D8E-4198-BF16-D828B116FE8A}"/>
    <cellStyle name="Comma 3 11 2 7 3" xfId="24828" xr:uid="{68156249-F9A0-4005-A29B-A792466E18C0}"/>
    <cellStyle name="Comma 3 11 3" xfId="6897" xr:uid="{00000000-0005-0000-0000-0000CD180000}"/>
    <cellStyle name="Comma 3 11 3 2" xfId="7507" xr:uid="{00000000-0005-0000-0000-0000CE180000}"/>
    <cellStyle name="Comma 3 11 4" xfId="5617" xr:uid="{00000000-0005-0000-0000-0000CF180000}"/>
    <cellStyle name="Comma 3 12" xfId="612" xr:uid="{00000000-0005-0000-0000-0000D0180000}"/>
    <cellStyle name="Comma 3 12 2" xfId="6900" xr:uid="{00000000-0005-0000-0000-0000D1180000}"/>
    <cellStyle name="Comma 3 12 2 2" xfId="7514" xr:uid="{00000000-0005-0000-0000-0000D2180000}"/>
    <cellStyle name="Comma 3 12 3" xfId="5621" xr:uid="{00000000-0005-0000-0000-0000D3180000}"/>
    <cellStyle name="Comma 3 13" xfId="613" xr:uid="{00000000-0005-0000-0000-0000D4180000}"/>
    <cellStyle name="Comma 3 13 2" xfId="614" xr:uid="{00000000-0005-0000-0000-0000D5180000}"/>
    <cellStyle name="Comma 3 13 2 2" xfId="615" xr:uid="{00000000-0005-0000-0000-0000D6180000}"/>
    <cellStyle name="Comma 3 13 2 2 2" xfId="6191" xr:uid="{00000000-0005-0000-0000-0000D7180000}"/>
    <cellStyle name="Comma 3 13 2 3" xfId="616" xr:uid="{00000000-0005-0000-0000-0000D8180000}"/>
    <cellStyle name="Comma 3 13 2 4" xfId="5623" xr:uid="{00000000-0005-0000-0000-0000D9180000}"/>
    <cellStyle name="Comma 3 13 3" xfId="617" xr:uid="{00000000-0005-0000-0000-0000DA180000}"/>
    <cellStyle name="Comma 3 13 3 2" xfId="6190" xr:uid="{00000000-0005-0000-0000-0000DB180000}"/>
    <cellStyle name="Comma 3 13 4" xfId="6901" xr:uid="{00000000-0005-0000-0000-0000DC180000}"/>
    <cellStyle name="Comma 3 13 4 2" xfId="7515" xr:uid="{00000000-0005-0000-0000-0000DD180000}"/>
    <cellStyle name="Comma 3 13 5" xfId="5622" xr:uid="{00000000-0005-0000-0000-0000DE180000}"/>
    <cellStyle name="Comma 3 14" xfId="618" xr:uid="{00000000-0005-0000-0000-0000DF180000}"/>
    <cellStyle name="Comma 3 14 10" xfId="5527" xr:uid="{00000000-0005-0000-0000-0000E0180000}"/>
    <cellStyle name="Comma 3 14 10 2" xfId="14611" xr:uid="{00000000-0005-0000-0000-0000E1180000}"/>
    <cellStyle name="Comma 3 14 10 2 2" xfId="31617" xr:uid="{B11DFA73-C379-453B-BBB5-AD8D1B3BB597}"/>
    <cellStyle name="Comma 3 14 10 3" xfId="24780" xr:uid="{534A494E-AA6A-4A74-916D-06EAE040DAD1}"/>
    <cellStyle name="Comma 3 14 11" xfId="11204" xr:uid="{00000000-0005-0000-0000-0000E2180000}"/>
    <cellStyle name="Comma 3 14 11 2" xfId="28210" xr:uid="{E8CA5A14-E698-46B9-B4DE-7ED5E1677861}"/>
    <cellStyle name="Comma 3 14 12" xfId="21375" xr:uid="{15850672-686F-43DF-A9C7-259D840542D6}"/>
    <cellStyle name="Comma 3 14 2" xfId="619" xr:uid="{00000000-0005-0000-0000-0000E3180000}"/>
    <cellStyle name="Comma 3 14 2 2" xfId="620" xr:uid="{00000000-0005-0000-0000-0000E4180000}"/>
    <cellStyle name="Comma 3 14 2 2 2" xfId="621" xr:uid="{00000000-0005-0000-0000-0000E5180000}"/>
    <cellStyle name="Comma 3 14 2 2 2 2" xfId="2727" xr:uid="{00000000-0005-0000-0000-0000E6180000}"/>
    <cellStyle name="Comma 3 14 2 2 2 2 2" xfId="4495" xr:uid="{00000000-0005-0000-0000-0000E7180000}"/>
    <cellStyle name="Comma 3 14 2 2 2 2 2 2" xfId="13625" xr:uid="{00000000-0005-0000-0000-0000E8180000}"/>
    <cellStyle name="Comma 3 14 2 2 2 2 2 2 2" xfId="30631" xr:uid="{95D1CBB7-0730-487D-92FB-69E88D19AAD8}"/>
    <cellStyle name="Comma 3 14 2 2 2 2 2 3" xfId="23794" xr:uid="{3DD45551-007D-4D7E-BF6C-9130DE8525FC}"/>
    <cellStyle name="Comma 3 14 2 2 2 2 3" xfId="11887" xr:uid="{00000000-0005-0000-0000-0000E9180000}"/>
    <cellStyle name="Comma 3 14 2 2 2 2 3 2" xfId="28893" xr:uid="{315A4E69-89B9-423C-999D-52D751F210FD}"/>
    <cellStyle name="Comma 3 14 2 2 2 2 4" xfId="22056" xr:uid="{6D85258C-225B-4D58-8620-C233C7A6795A}"/>
    <cellStyle name="Comma 3 14 2 2 2 3" xfId="3816" xr:uid="{00000000-0005-0000-0000-0000EA180000}"/>
    <cellStyle name="Comma 3 14 2 2 2 3 2" xfId="12947" xr:uid="{00000000-0005-0000-0000-0000EB180000}"/>
    <cellStyle name="Comma 3 14 2 2 2 3 2 2" xfId="29953" xr:uid="{F80CA956-FCE2-4AD6-B7C5-4E4D040FBCBB}"/>
    <cellStyle name="Comma 3 14 2 2 2 3 3" xfId="23116" xr:uid="{10DA9727-261E-488E-A167-562D28B6338A}"/>
    <cellStyle name="Comma 3 14 2 2 2 4" xfId="8177" xr:uid="{00000000-0005-0000-0000-0000EC180000}"/>
    <cellStyle name="Comma 3 14 2 2 2 4 2" xfId="16067" xr:uid="{00000000-0005-0000-0000-0000ED180000}"/>
    <cellStyle name="Comma 3 14 2 2 2 4 2 2" xfId="33073" xr:uid="{9B697052-0AA6-48F1-A284-07D52B9D8FA5}"/>
    <cellStyle name="Comma 3 14 2 2 2 4 3" xfId="26236" xr:uid="{EF4B2AFB-1E56-4DF4-BDD5-BDC20002AFA6}"/>
    <cellStyle name="Comma 3 14 2 2 2 5" xfId="11207" xr:uid="{00000000-0005-0000-0000-0000EE180000}"/>
    <cellStyle name="Comma 3 14 2 2 2 5 2" xfId="28213" xr:uid="{B0F33277-964F-4E32-9FBE-B0419D6A3267}"/>
    <cellStyle name="Comma 3 14 2 2 2 6" xfId="21378" xr:uid="{12FC6B9F-C047-418A-87D0-73BE14D48140}"/>
    <cellStyle name="Comma 3 14 2 2 3" xfId="2726" xr:uid="{00000000-0005-0000-0000-0000EF180000}"/>
    <cellStyle name="Comma 3 14 2 2 3 2" xfId="4494" xr:uid="{00000000-0005-0000-0000-0000F0180000}"/>
    <cellStyle name="Comma 3 14 2 2 3 2 2" xfId="13624" xr:uid="{00000000-0005-0000-0000-0000F1180000}"/>
    <cellStyle name="Comma 3 14 2 2 3 2 2 2" xfId="30630" xr:uid="{CE30559E-CD21-4F30-A16C-CB2101E04DAF}"/>
    <cellStyle name="Comma 3 14 2 2 3 2 3" xfId="23793" xr:uid="{841D398F-A13A-4D91-95F4-EC9F66D666AC}"/>
    <cellStyle name="Comma 3 14 2 2 3 3" xfId="7518" xr:uid="{00000000-0005-0000-0000-0000F2180000}"/>
    <cellStyle name="Comma 3 14 2 2 3 3 2" xfId="15658" xr:uid="{00000000-0005-0000-0000-0000F3180000}"/>
    <cellStyle name="Comma 3 14 2 2 3 3 2 2" xfId="32664" xr:uid="{989C761E-06B8-45E4-BBCD-C60846BEEE55}"/>
    <cellStyle name="Comma 3 14 2 2 3 3 3" xfId="25827" xr:uid="{BE8BB144-0BB2-49EF-B0A2-162D8D6954AE}"/>
    <cellStyle name="Comma 3 14 2 2 3 4" xfId="11886" xr:uid="{00000000-0005-0000-0000-0000F4180000}"/>
    <cellStyle name="Comma 3 14 2 2 3 4 2" xfId="28892" xr:uid="{14B6E3A0-159C-484C-9014-FDCA3EF3F48C}"/>
    <cellStyle name="Comma 3 14 2 2 3 5" xfId="22055" xr:uid="{8E10EEC7-F70F-47C6-BC83-9334D4001581}"/>
    <cellStyle name="Comma 3 14 2 2 4" xfId="3815" xr:uid="{00000000-0005-0000-0000-0000F5180000}"/>
    <cellStyle name="Comma 3 14 2 2 4 2" xfId="12946" xr:uid="{00000000-0005-0000-0000-0000F6180000}"/>
    <cellStyle name="Comma 3 14 2 2 4 2 2" xfId="29952" xr:uid="{2D575296-5D07-4EF2-9486-D1BEEFC5258C}"/>
    <cellStyle name="Comma 3 14 2 2 4 3" xfId="23115" xr:uid="{39658CBA-E3E3-4E6F-8EA8-DB9FC119988D}"/>
    <cellStyle name="Comma 3 14 2 2 5" xfId="6192" xr:uid="{00000000-0005-0000-0000-0000F7180000}"/>
    <cellStyle name="Comma 3 14 2 2 5 2" xfId="14836" xr:uid="{00000000-0005-0000-0000-0000F8180000}"/>
    <cellStyle name="Comma 3 14 2 2 5 2 2" xfId="31842" xr:uid="{3A876488-7883-4561-885B-846B1596C566}"/>
    <cellStyle name="Comma 3 14 2 2 5 3" xfId="25005" xr:uid="{179D1890-DD43-4DEF-9A56-4740E173F452}"/>
    <cellStyle name="Comma 3 14 2 2 6" xfId="11206" xr:uid="{00000000-0005-0000-0000-0000F9180000}"/>
    <cellStyle name="Comma 3 14 2 2 6 2" xfId="28212" xr:uid="{53591FB2-C390-419E-BF0A-E388F51C0F72}"/>
    <cellStyle name="Comma 3 14 2 2 7" xfId="21377" xr:uid="{3BC579BB-B0AB-478A-8083-364B147A4215}"/>
    <cellStyle name="Comma 3 14 2 3" xfId="622" xr:uid="{00000000-0005-0000-0000-0000FA180000}"/>
    <cellStyle name="Comma 3 14 2 3 2" xfId="2728" xr:uid="{00000000-0005-0000-0000-0000FB180000}"/>
    <cellStyle name="Comma 3 14 2 3 2 2" xfId="4496" xr:uid="{00000000-0005-0000-0000-0000FC180000}"/>
    <cellStyle name="Comma 3 14 2 3 2 2 2" xfId="13626" xr:uid="{00000000-0005-0000-0000-0000FD180000}"/>
    <cellStyle name="Comma 3 14 2 3 2 2 2 2" xfId="30632" xr:uid="{3C64EE17-BA49-4D3E-9097-3665AA528219}"/>
    <cellStyle name="Comma 3 14 2 3 2 2 3" xfId="23795" xr:uid="{E6D6A692-3181-4862-81BA-A69E2472C50B}"/>
    <cellStyle name="Comma 3 14 2 3 2 3" xfId="8176" xr:uid="{00000000-0005-0000-0000-0000FE180000}"/>
    <cellStyle name="Comma 3 14 2 3 2 3 2" xfId="16066" xr:uid="{00000000-0005-0000-0000-0000FF180000}"/>
    <cellStyle name="Comma 3 14 2 3 2 3 2 2" xfId="33072" xr:uid="{BF199525-37F9-40E2-864B-379D7B5ED3FF}"/>
    <cellStyle name="Comma 3 14 2 3 2 3 3" xfId="26235" xr:uid="{51FCBFFC-535A-4D56-8479-915B2FAF6D62}"/>
    <cellStyle name="Comma 3 14 2 3 2 4" xfId="11888" xr:uid="{00000000-0005-0000-0000-000000190000}"/>
    <cellStyle name="Comma 3 14 2 3 2 4 2" xfId="28894" xr:uid="{C35C7B35-F9A8-49BC-9D86-F2DDD123A6DF}"/>
    <cellStyle name="Comma 3 14 2 3 2 5" xfId="22057" xr:uid="{052C23F6-CA1C-4B83-812D-DE3BFB22AC58}"/>
    <cellStyle name="Comma 3 14 2 3 3" xfId="3817" xr:uid="{00000000-0005-0000-0000-000001190000}"/>
    <cellStyle name="Comma 3 14 2 3 3 2" xfId="7517" xr:uid="{00000000-0005-0000-0000-000002190000}"/>
    <cellStyle name="Comma 3 14 2 3 3 2 2" xfId="15657" xr:uid="{00000000-0005-0000-0000-000003190000}"/>
    <cellStyle name="Comma 3 14 2 3 3 2 2 2" xfId="32663" xr:uid="{6B9985CB-2575-45CF-B04A-2EF30E64082F}"/>
    <cellStyle name="Comma 3 14 2 3 3 2 3" xfId="25826" xr:uid="{71292D35-6300-4128-A6D8-646E0E415B6C}"/>
    <cellStyle name="Comma 3 14 2 3 3 3" xfId="12948" xr:uid="{00000000-0005-0000-0000-000004190000}"/>
    <cellStyle name="Comma 3 14 2 3 3 3 2" xfId="29954" xr:uid="{8705ABDF-10AD-4E36-A223-476098E78496}"/>
    <cellStyle name="Comma 3 14 2 3 3 4" xfId="23117" xr:uid="{4B205983-FFA0-41F1-A57C-EE62DAE564C1}"/>
    <cellStyle name="Comma 3 14 2 3 4" xfId="6903" xr:uid="{00000000-0005-0000-0000-000005190000}"/>
    <cellStyle name="Comma 3 14 2 3 4 2" xfId="15297" xr:uid="{00000000-0005-0000-0000-000006190000}"/>
    <cellStyle name="Comma 3 14 2 3 4 2 2" xfId="32303" xr:uid="{CCFBAE9F-5350-489E-9DE1-7149BE129C89}"/>
    <cellStyle name="Comma 3 14 2 3 4 3" xfId="25466" xr:uid="{C79ADBB6-18EA-416E-8FB8-F7E56B86745C}"/>
    <cellStyle name="Comma 3 14 2 3 5" xfId="11208" xr:uid="{00000000-0005-0000-0000-000007190000}"/>
    <cellStyle name="Comma 3 14 2 3 5 2" xfId="28214" xr:uid="{86C7706E-9FE8-4CA6-ABC9-800E1034C774}"/>
    <cellStyle name="Comma 3 14 2 3 6" xfId="21379" xr:uid="{9A9E4EA9-D61D-4E72-B07A-ED4C57A37EEB}"/>
    <cellStyle name="Comma 3 14 2 4" xfId="2725" xr:uid="{00000000-0005-0000-0000-000008190000}"/>
    <cellStyle name="Comma 3 14 2 4 2" xfId="4493" xr:uid="{00000000-0005-0000-0000-000009190000}"/>
    <cellStyle name="Comma 3 14 2 4 2 2" xfId="13623" xr:uid="{00000000-0005-0000-0000-00000A190000}"/>
    <cellStyle name="Comma 3 14 2 4 2 2 2" xfId="30629" xr:uid="{1F75B723-8AFB-40AC-B134-5D904DD7FFD0}"/>
    <cellStyle name="Comma 3 14 2 4 2 3" xfId="23792" xr:uid="{4445AEF4-A51D-4D0E-AF37-296428A409D2}"/>
    <cellStyle name="Comma 3 14 2 4 3" xfId="8057" xr:uid="{00000000-0005-0000-0000-00000B190000}"/>
    <cellStyle name="Comma 3 14 2 4 3 2" xfId="15948" xr:uid="{00000000-0005-0000-0000-00000C190000}"/>
    <cellStyle name="Comma 3 14 2 4 3 2 2" xfId="32954" xr:uid="{4D44AF17-3F57-40CE-91E3-18F125AAD905}"/>
    <cellStyle name="Comma 3 14 2 4 3 3" xfId="26117" xr:uid="{63F55052-F20C-4477-B741-D0A1B8E749D9}"/>
    <cellStyle name="Comma 3 14 2 4 4" xfId="11885" xr:uid="{00000000-0005-0000-0000-00000D190000}"/>
    <cellStyle name="Comma 3 14 2 4 4 2" xfId="28891" xr:uid="{A90C77B7-D26F-44F9-A9DE-DC377523E56D}"/>
    <cellStyle name="Comma 3 14 2 4 5" xfId="22054" xr:uid="{50BA494A-A827-49DC-A607-E655E2033F06}"/>
    <cellStyle name="Comma 3 14 2 5" xfId="3814" xr:uid="{00000000-0005-0000-0000-00000E190000}"/>
    <cellStyle name="Comma 3 14 2 5 2" xfId="7342" xr:uid="{00000000-0005-0000-0000-00000F190000}"/>
    <cellStyle name="Comma 3 14 2 5 2 2" xfId="15543" xr:uid="{00000000-0005-0000-0000-000010190000}"/>
    <cellStyle name="Comma 3 14 2 5 2 2 2" xfId="32549" xr:uid="{B62F2AE8-1760-4BA6-8696-9C423B694DDB}"/>
    <cellStyle name="Comma 3 14 2 5 2 3" xfId="25712" xr:uid="{9A1A09D4-CD85-4E0B-A9C5-6C532C48AD1F}"/>
    <cellStyle name="Comma 3 14 2 5 3" xfId="12945" xr:uid="{00000000-0005-0000-0000-000011190000}"/>
    <cellStyle name="Comma 3 14 2 5 3 2" xfId="29951" xr:uid="{713B1B44-7A05-408D-A010-2EF1D656C28F}"/>
    <cellStyle name="Comma 3 14 2 5 4" xfId="23114" xr:uid="{78C3CBB8-ACCA-4890-AAAB-8087FD11DA9A}"/>
    <cellStyle name="Comma 3 14 2 6" xfId="5625" xr:uid="{00000000-0005-0000-0000-000012190000}"/>
    <cellStyle name="Comma 3 14 2 6 2" xfId="14663" xr:uid="{00000000-0005-0000-0000-000013190000}"/>
    <cellStyle name="Comma 3 14 2 6 2 2" xfId="31669" xr:uid="{B02C337D-2A34-4D26-AA06-D8FBEA6E09B3}"/>
    <cellStyle name="Comma 3 14 2 6 3" xfId="24832" xr:uid="{AFDA9BF8-DD36-40AE-8F4A-BBAA3EDC9526}"/>
    <cellStyle name="Comma 3 14 2 7" xfId="11205" xr:uid="{00000000-0005-0000-0000-000014190000}"/>
    <cellStyle name="Comma 3 14 2 7 2" xfId="28211" xr:uid="{641A81C9-3FAF-4346-8ECB-83026057A2CB}"/>
    <cellStyle name="Comma 3 14 2 8" xfId="21376" xr:uid="{4DBBD34F-4159-470B-B944-F20C22BE93B7}"/>
    <cellStyle name="Comma 3 14 3" xfId="623" xr:uid="{00000000-0005-0000-0000-000015190000}"/>
    <cellStyle name="Comma 3 14 3 2" xfId="6448" xr:uid="{00000000-0005-0000-0000-000016190000}"/>
    <cellStyle name="Comma 3 14 3 2 2" xfId="6449" xr:uid="{00000000-0005-0000-0000-000017190000}"/>
    <cellStyle name="Comma 3 14 3 2 2 2" xfId="14977" xr:uid="{00000000-0005-0000-0000-000018190000}"/>
    <cellStyle name="Comma 3 14 3 2 2 2 2" xfId="31983" xr:uid="{2DDDB6FA-0AA2-4F80-9AB1-2345E1D86AA5}"/>
    <cellStyle name="Comma 3 14 3 2 2 3" xfId="25146" xr:uid="{0A0C1628-B795-4387-BCD3-3963978D378E}"/>
    <cellStyle name="Comma 3 14 3 2 3" xfId="8175" xr:uid="{00000000-0005-0000-0000-000019190000}"/>
    <cellStyle name="Comma 3 14 3 2 3 2" xfId="16065" xr:uid="{00000000-0005-0000-0000-00001A190000}"/>
    <cellStyle name="Comma 3 14 3 2 3 2 2" xfId="33071" xr:uid="{15E17E66-7D08-4ADA-A624-6923A2B9EA3D}"/>
    <cellStyle name="Comma 3 14 3 2 3 3" xfId="26234" xr:uid="{BDFC0F0D-AE20-41D3-9851-B35C52664E69}"/>
    <cellStyle name="Comma 3 14 3 2 4" xfId="14976" xr:uid="{00000000-0005-0000-0000-00001B190000}"/>
    <cellStyle name="Comma 3 14 3 2 4 2" xfId="31982" xr:uid="{DE2D5616-1635-4888-91CA-F45C6550F617}"/>
    <cellStyle name="Comma 3 14 3 2 5" xfId="25145" xr:uid="{902D7F69-2E03-4BF0-93E1-5DBB447D0540}"/>
    <cellStyle name="Comma 3 14 3 3" xfId="6450" xr:uid="{00000000-0005-0000-0000-00001C190000}"/>
    <cellStyle name="Comma 3 14 3 3 2" xfId="14978" xr:uid="{00000000-0005-0000-0000-00001D190000}"/>
    <cellStyle name="Comma 3 14 3 3 2 2" xfId="31984" xr:uid="{41AA67B5-B225-4AFB-94CA-6096C28BD233}"/>
    <cellStyle name="Comma 3 14 3 3 3" xfId="25147" xr:uid="{2A200862-64D6-459F-9044-841E36C89E16}"/>
    <cellStyle name="Comma 3 14 3 4" xfId="7516" xr:uid="{00000000-0005-0000-0000-00001E190000}"/>
    <cellStyle name="Comma 3 14 3 4 2" xfId="15656" xr:uid="{00000000-0005-0000-0000-00001F190000}"/>
    <cellStyle name="Comma 3 14 3 4 2 2" xfId="32662" xr:uid="{9C7BB47A-72F1-4CBC-AF42-EB19C5E34595}"/>
    <cellStyle name="Comma 3 14 3 4 3" xfId="25825" xr:uid="{D0AF7D40-A8F2-49BA-A924-7D525CFC3EA7}"/>
    <cellStyle name="Comma 3 14 3 5" xfId="6447" xr:uid="{00000000-0005-0000-0000-000020190000}"/>
    <cellStyle name="Comma 3 14 3 5 2" xfId="14975" xr:uid="{00000000-0005-0000-0000-000021190000}"/>
    <cellStyle name="Comma 3 14 3 5 2 2" xfId="31981" xr:uid="{88265F04-7445-434B-B1BD-BCE420AA4A10}"/>
    <cellStyle name="Comma 3 14 3 5 3" xfId="25144" xr:uid="{4923071E-1593-46FF-8F35-846DB30D93FC}"/>
    <cellStyle name="Comma 3 14 4" xfId="624" xr:uid="{00000000-0005-0000-0000-000022190000}"/>
    <cellStyle name="Comma 3 14 4 2" xfId="2729" xr:uid="{00000000-0005-0000-0000-000023190000}"/>
    <cellStyle name="Comma 3 14 4 2 2" xfId="4497" xr:uid="{00000000-0005-0000-0000-000024190000}"/>
    <cellStyle name="Comma 3 14 4 2 2 2" xfId="6453" xr:uid="{00000000-0005-0000-0000-000025190000}"/>
    <cellStyle name="Comma 3 14 4 2 2 2 2" xfId="14981" xr:uid="{00000000-0005-0000-0000-000026190000}"/>
    <cellStyle name="Comma 3 14 4 2 2 2 2 2" xfId="31987" xr:uid="{64615BA3-ACA7-4D81-8007-233CEB05907B}"/>
    <cellStyle name="Comma 3 14 4 2 2 2 3" xfId="25150" xr:uid="{F2077060-1AA6-4170-AB32-9ABA7CC59710}"/>
    <cellStyle name="Comma 3 14 4 2 2 3" xfId="13627" xr:uid="{00000000-0005-0000-0000-000027190000}"/>
    <cellStyle name="Comma 3 14 4 2 2 3 2" xfId="30633" xr:uid="{37AF8ED1-9108-4BCF-90A6-245B0FFEF3C3}"/>
    <cellStyle name="Comma 3 14 4 2 2 4" xfId="23796" xr:uid="{304D9EEE-D844-489C-AA6B-A373DA0380D9}"/>
    <cellStyle name="Comma 3 14 4 2 3" xfId="6452" xr:uid="{00000000-0005-0000-0000-000028190000}"/>
    <cellStyle name="Comma 3 14 4 2 3 2" xfId="14980" xr:uid="{00000000-0005-0000-0000-000029190000}"/>
    <cellStyle name="Comma 3 14 4 2 3 2 2" xfId="31986" xr:uid="{392C1050-9FB4-49F7-BDBF-4381A15F6BCC}"/>
    <cellStyle name="Comma 3 14 4 2 3 3" xfId="25149" xr:uid="{57C160F2-7667-4260-B7EF-8C60126E0C1C}"/>
    <cellStyle name="Comma 3 14 4 2 4" xfId="11889" xr:uid="{00000000-0005-0000-0000-00002A190000}"/>
    <cellStyle name="Comma 3 14 4 2 4 2" xfId="28895" xr:uid="{589C19D9-C495-4147-8831-72314BB9552D}"/>
    <cellStyle name="Comma 3 14 4 2 5" xfId="22058" xr:uid="{582796FE-FF36-494D-A422-AC9AE3A94BCA}"/>
    <cellStyle name="Comma 3 14 4 3" xfId="3818" xr:uid="{00000000-0005-0000-0000-00002B190000}"/>
    <cellStyle name="Comma 3 14 4 3 2" xfId="6454" xr:uid="{00000000-0005-0000-0000-00002C190000}"/>
    <cellStyle name="Comma 3 14 4 3 2 2" xfId="14982" xr:uid="{00000000-0005-0000-0000-00002D190000}"/>
    <cellStyle name="Comma 3 14 4 3 2 2 2" xfId="31988" xr:uid="{4B70D0B4-5B1C-4E4D-BDE0-13E1BE68C436}"/>
    <cellStyle name="Comma 3 14 4 3 2 3" xfId="25151" xr:uid="{8DE1660C-6983-48F3-9BFE-6125D4FEAD78}"/>
    <cellStyle name="Comma 3 14 4 3 3" xfId="12949" xr:uid="{00000000-0005-0000-0000-00002E190000}"/>
    <cellStyle name="Comma 3 14 4 3 3 2" xfId="29955" xr:uid="{558EEB30-915B-4BEB-AEED-8AA575678E1A}"/>
    <cellStyle name="Comma 3 14 4 3 4" xfId="23118" xr:uid="{A48B0DA6-BB27-40C6-8C64-6BE13ED3E5A5}"/>
    <cellStyle name="Comma 3 14 4 4" xfId="8019" xr:uid="{00000000-0005-0000-0000-00002F190000}"/>
    <cellStyle name="Comma 3 14 4 4 2" xfId="15911" xr:uid="{00000000-0005-0000-0000-000030190000}"/>
    <cellStyle name="Comma 3 14 4 4 2 2" xfId="32917" xr:uid="{98426E08-D787-496B-833E-03B149C18779}"/>
    <cellStyle name="Comma 3 14 4 4 3" xfId="26080" xr:uid="{A1FE5A83-DE71-4038-8E55-D2054B24CED9}"/>
    <cellStyle name="Comma 3 14 4 5" xfId="6451" xr:uid="{00000000-0005-0000-0000-000031190000}"/>
    <cellStyle name="Comma 3 14 4 5 2" xfId="14979" xr:uid="{00000000-0005-0000-0000-000032190000}"/>
    <cellStyle name="Comma 3 14 4 5 2 2" xfId="31985" xr:uid="{400D48A5-1536-4F1A-917A-C6FC4286E6FB}"/>
    <cellStyle name="Comma 3 14 4 5 3" xfId="25148" xr:uid="{C20B9D2F-F976-4AB7-9EC2-EA48A99BCA38}"/>
    <cellStyle name="Comma 3 14 4 6" xfId="11209" xr:uid="{00000000-0005-0000-0000-000033190000}"/>
    <cellStyle name="Comma 3 14 4 6 2" xfId="28215" xr:uid="{D5F2923A-DC24-4B64-B18F-F379608699C6}"/>
    <cellStyle name="Comma 3 14 4 7" xfId="21380" xr:uid="{CDB225C9-B915-435E-AE30-3FBB436D334A}"/>
    <cellStyle name="Comma 3 14 5" xfId="2724" xr:uid="{00000000-0005-0000-0000-000034190000}"/>
    <cellStyle name="Comma 3 14 5 2" xfId="4492" xr:uid="{00000000-0005-0000-0000-000035190000}"/>
    <cellStyle name="Comma 3 14 5 2 2" xfId="6456" xr:uid="{00000000-0005-0000-0000-000036190000}"/>
    <cellStyle name="Comma 3 14 5 2 2 2" xfId="14984" xr:uid="{00000000-0005-0000-0000-000037190000}"/>
    <cellStyle name="Comma 3 14 5 2 2 2 2" xfId="31990" xr:uid="{784B9912-07F9-4906-8B30-F22966A5E5CC}"/>
    <cellStyle name="Comma 3 14 5 2 2 3" xfId="25153" xr:uid="{BFAB46E9-6285-4BB8-97B9-C01F4392B478}"/>
    <cellStyle name="Comma 3 14 5 2 3" xfId="13622" xr:uid="{00000000-0005-0000-0000-000038190000}"/>
    <cellStyle name="Comma 3 14 5 2 3 2" xfId="30628" xr:uid="{67A123CE-F934-44D5-B264-44AA78CDE535}"/>
    <cellStyle name="Comma 3 14 5 2 4" xfId="23791" xr:uid="{E1034342-BEA1-4627-AED4-AF38CD142004}"/>
    <cellStyle name="Comma 3 14 5 3" xfId="6455" xr:uid="{00000000-0005-0000-0000-000039190000}"/>
    <cellStyle name="Comma 3 14 5 3 2" xfId="14983" xr:uid="{00000000-0005-0000-0000-00003A190000}"/>
    <cellStyle name="Comma 3 14 5 3 2 2" xfId="31989" xr:uid="{5CFD638F-6A44-45B0-B12F-9B60E206BC88}"/>
    <cellStyle name="Comma 3 14 5 3 3" xfId="25152" xr:uid="{9C7EF1D2-1677-4926-A833-6B358D0E12D2}"/>
    <cellStyle name="Comma 3 14 5 4" xfId="11884" xr:uid="{00000000-0005-0000-0000-00003B190000}"/>
    <cellStyle name="Comma 3 14 5 4 2" xfId="28890" xr:uid="{79915982-F78B-431D-A127-41E2BB95A32F}"/>
    <cellStyle name="Comma 3 14 5 5" xfId="22053" xr:uid="{D54C722F-A160-4243-A642-33D3D095AC71}"/>
    <cellStyle name="Comma 3 14 6" xfId="3813" xr:uid="{00000000-0005-0000-0000-00003C190000}"/>
    <cellStyle name="Comma 3 14 6 2" xfId="6457" xr:uid="{00000000-0005-0000-0000-00003D190000}"/>
    <cellStyle name="Comma 3 14 6 2 2" xfId="14985" xr:uid="{00000000-0005-0000-0000-00003E190000}"/>
    <cellStyle name="Comma 3 14 6 2 2 2" xfId="31991" xr:uid="{0EF79170-1367-44EC-9DD1-76EBE591ECA4}"/>
    <cellStyle name="Comma 3 14 6 2 3" xfId="25154" xr:uid="{0676CC81-6673-42EA-A80D-80E6EF04DA9C}"/>
    <cellStyle name="Comma 3 14 6 3" xfId="12944" xr:uid="{00000000-0005-0000-0000-00003F190000}"/>
    <cellStyle name="Comma 3 14 6 3 2" xfId="29950" xr:uid="{E881C586-76DD-46D6-9807-6B0703E729DC}"/>
    <cellStyle name="Comma 3 14 6 4" xfId="23113" xr:uid="{BDF2B1FE-59D5-4D63-A7E2-CDEAE3A2E3F5}"/>
    <cellStyle name="Comma 3 14 7" xfId="6902" xr:uid="{00000000-0005-0000-0000-000040190000}"/>
    <cellStyle name="Comma 3 14 7 2" xfId="15296" xr:uid="{00000000-0005-0000-0000-000041190000}"/>
    <cellStyle name="Comma 3 14 7 2 2" xfId="32302" xr:uid="{9FA286F1-6D8E-47D7-A457-E78545084C47}"/>
    <cellStyle name="Comma 3 14 7 3" xfId="25465" xr:uid="{A4EF01EB-42A0-47B9-B9FE-C223A50AC0DF}"/>
    <cellStyle name="Comma 3 14 8" xfId="5624" xr:uid="{00000000-0005-0000-0000-000042190000}"/>
    <cellStyle name="Comma 3 14 8 2" xfId="14662" xr:uid="{00000000-0005-0000-0000-000043190000}"/>
    <cellStyle name="Comma 3 14 8 2 2" xfId="31668" xr:uid="{7EEDAE40-DDF2-474C-88A0-F965CFBB28C2}"/>
    <cellStyle name="Comma 3 14 8 3" xfId="24831" xr:uid="{2BAE67DC-FA6A-4DA9-A512-823B17136958}"/>
    <cellStyle name="Comma 3 14 9" xfId="7300" xr:uid="{00000000-0005-0000-0000-000044190000}"/>
    <cellStyle name="Comma 3 14 9 2" xfId="15511" xr:uid="{00000000-0005-0000-0000-000045190000}"/>
    <cellStyle name="Comma 3 14 9 2 2" xfId="32517" xr:uid="{AEF91435-3EB5-4DAB-B6C7-86D89A335EE1}"/>
    <cellStyle name="Comma 3 14 9 3" xfId="25680" xr:uid="{D79A4CBD-F62B-42BE-A079-30572AF18D79}"/>
    <cellStyle name="Comma 3 15" xfId="625" xr:uid="{00000000-0005-0000-0000-000046190000}"/>
    <cellStyle name="Comma 3 15 10" xfId="21381" xr:uid="{71777934-078A-4470-9682-41B3B725750C}"/>
    <cellStyle name="Comma 3 15 2" xfId="626" xr:uid="{00000000-0005-0000-0000-000047190000}"/>
    <cellStyle name="Comma 3 15 2 2" xfId="627" xr:uid="{00000000-0005-0000-0000-000048190000}"/>
    <cellStyle name="Comma 3 15 2 2 2" xfId="2732" xr:uid="{00000000-0005-0000-0000-000049190000}"/>
    <cellStyle name="Comma 3 15 2 2 2 2" xfId="4500" xr:uid="{00000000-0005-0000-0000-00004A190000}"/>
    <cellStyle name="Comma 3 15 2 2 2 2 2" xfId="13630" xr:uid="{00000000-0005-0000-0000-00004B190000}"/>
    <cellStyle name="Comma 3 15 2 2 2 2 2 2" xfId="30636" xr:uid="{DB12CA67-B9AF-4FDC-B5DC-EA59D965D67C}"/>
    <cellStyle name="Comma 3 15 2 2 2 2 3" xfId="23799" xr:uid="{4C73BDBC-5B5E-4484-9BF7-E48DB673FB6B}"/>
    <cellStyle name="Comma 3 15 2 2 2 3" xfId="11892" xr:uid="{00000000-0005-0000-0000-00004C190000}"/>
    <cellStyle name="Comma 3 15 2 2 2 3 2" xfId="28898" xr:uid="{EA843273-9FF3-4ABA-8C42-A02E1E1DE500}"/>
    <cellStyle name="Comma 3 15 2 2 2 4" xfId="22061" xr:uid="{482A20F3-14F7-43FF-8466-1C7F82428A1B}"/>
    <cellStyle name="Comma 3 15 2 2 3" xfId="3821" xr:uid="{00000000-0005-0000-0000-00004D190000}"/>
    <cellStyle name="Comma 3 15 2 2 3 2" xfId="12952" xr:uid="{00000000-0005-0000-0000-00004E190000}"/>
    <cellStyle name="Comma 3 15 2 2 3 2 2" xfId="29958" xr:uid="{9BEEDEA0-EF30-4D84-A525-570F2A5AFEC1}"/>
    <cellStyle name="Comma 3 15 2 2 3 3" xfId="23121" xr:uid="{B0D213C7-ABF5-4234-A55F-F7125827E5C3}"/>
    <cellStyle name="Comma 3 15 2 2 4" xfId="8179" xr:uid="{00000000-0005-0000-0000-00004F190000}"/>
    <cellStyle name="Comma 3 15 2 2 4 2" xfId="16069" xr:uid="{00000000-0005-0000-0000-000050190000}"/>
    <cellStyle name="Comma 3 15 2 2 4 2 2" xfId="33075" xr:uid="{D3040D1E-D455-4EDD-8088-7FEF0551B1F9}"/>
    <cellStyle name="Comma 3 15 2 2 4 3" xfId="26238" xr:uid="{255AD883-3FE1-4573-8EF5-4D1C3BB3AFAD}"/>
    <cellStyle name="Comma 3 15 2 2 5" xfId="11212" xr:uid="{00000000-0005-0000-0000-000051190000}"/>
    <cellStyle name="Comma 3 15 2 2 5 2" xfId="28218" xr:uid="{5FA1C0E8-DF46-4788-A515-E5368C1E04B2}"/>
    <cellStyle name="Comma 3 15 2 2 6" xfId="21383" xr:uid="{D0658823-D0CC-4F2E-B035-8623E5A50392}"/>
    <cellStyle name="Comma 3 15 2 3" xfId="628" xr:uid="{00000000-0005-0000-0000-000052190000}"/>
    <cellStyle name="Comma 3 15 2 3 2" xfId="2733" xr:uid="{00000000-0005-0000-0000-000053190000}"/>
    <cellStyle name="Comma 3 15 2 3 2 2" xfId="4501" xr:uid="{00000000-0005-0000-0000-000054190000}"/>
    <cellStyle name="Comma 3 15 2 3 2 2 2" xfId="13631" xr:uid="{00000000-0005-0000-0000-000055190000}"/>
    <cellStyle name="Comma 3 15 2 3 2 2 2 2" xfId="30637" xr:uid="{A7C27EB9-4A5E-40A3-AEBF-E52EAC01A440}"/>
    <cellStyle name="Comma 3 15 2 3 2 2 3" xfId="23800" xr:uid="{A5DBCB46-D60B-4CF0-9A96-A80288EF8831}"/>
    <cellStyle name="Comma 3 15 2 3 2 3" xfId="11893" xr:uid="{00000000-0005-0000-0000-000056190000}"/>
    <cellStyle name="Comma 3 15 2 3 2 3 2" xfId="28899" xr:uid="{228C0E19-E6C9-4EFE-B32F-3430CAD5E322}"/>
    <cellStyle name="Comma 3 15 2 3 2 4" xfId="22062" xr:uid="{BB9F90A2-7102-4A51-A033-5546D35EA49A}"/>
    <cellStyle name="Comma 3 15 2 3 3" xfId="3822" xr:uid="{00000000-0005-0000-0000-000057190000}"/>
    <cellStyle name="Comma 3 15 2 3 3 2" xfId="12953" xr:uid="{00000000-0005-0000-0000-000058190000}"/>
    <cellStyle name="Comma 3 15 2 3 3 2 2" xfId="29959" xr:uid="{3376E590-D2AF-42F6-B455-C1985D26AF10}"/>
    <cellStyle name="Comma 3 15 2 3 3 3" xfId="23122" xr:uid="{E1885C13-8A65-4B2D-A859-B9F38A9CC41E}"/>
    <cellStyle name="Comma 3 15 2 3 4" xfId="7520" xr:uid="{00000000-0005-0000-0000-000059190000}"/>
    <cellStyle name="Comma 3 15 2 3 4 2" xfId="15660" xr:uid="{00000000-0005-0000-0000-00005A190000}"/>
    <cellStyle name="Comma 3 15 2 3 4 2 2" xfId="32666" xr:uid="{5F045836-3EFE-4E41-B140-39AA5EA84E9A}"/>
    <cellStyle name="Comma 3 15 2 3 4 3" xfId="25829" xr:uid="{44635C5C-0685-4366-B388-C4164F250C77}"/>
    <cellStyle name="Comma 3 15 2 3 5" xfId="11213" xr:uid="{00000000-0005-0000-0000-00005B190000}"/>
    <cellStyle name="Comma 3 15 2 3 5 2" xfId="28219" xr:uid="{D0A934BC-C8CC-4E4A-B664-13D15B0E6F9B}"/>
    <cellStyle name="Comma 3 15 2 3 6" xfId="21384" xr:uid="{D03A553F-81D3-4045-BE21-012FEAEC9A98}"/>
    <cellStyle name="Comma 3 15 2 4" xfId="2731" xr:uid="{00000000-0005-0000-0000-00005C190000}"/>
    <cellStyle name="Comma 3 15 2 4 2" xfId="4499" xr:uid="{00000000-0005-0000-0000-00005D190000}"/>
    <cellStyle name="Comma 3 15 2 4 2 2" xfId="13629" xr:uid="{00000000-0005-0000-0000-00005E190000}"/>
    <cellStyle name="Comma 3 15 2 4 2 2 2" xfId="30635" xr:uid="{A3928B12-1469-4A80-8CDB-2BA78C035B93}"/>
    <cellStyle name="Comma 3 15 2 4 2 3" xfId="23798" xr:uid="{031EEB1C-956F-4C5C-B7DE-B64D8ADE99E6}"/>
    <cellStyle name="Comma 3 15 2 4 3" xfId="11891" xr:uid="{00000000-0005-0000-0000-00005F190000}"/>
    <cellStyle name="Comma 3 15 2 4 3 2" xfId="28897" xr:uid="{D692A004-78EC-4858-BA56-244F3E5DF8DE}"/>
    <cellStyle name="Comma 3 15 2 4 4" xfId="22060" xr:uid="{927E2EE0-E524-4B36-A7DD-84D6DBDDD987}"/>
    <cellStyle name="Comma 3 15 2 5" xfId="3820" xr:uid="{00000000-0005-0000-0000-000060190000}"/>
    <cellStyle name="Comma 3 15 2 5 2" xfId="12951" xr:uid="{00000000-0005-0000-0000-000061190000}"/>
    <cellStyle name="Comma 3 15 2 5 2 2" xfId="29957" xr:uid="{C1BE2C46-F7E1-41E0-B240-A77808CA7DF1}"/>
    <cellStyle name="Comma 3 15 2 5 3" xfId="23120" xr:uid="{138E44A4-D5B6-43EF-BD0F-C072C908579A}"/>
    <cellStyle name="Comma 3 15 2 6" xfId="5627" xr:uid="{00000000-0005-0000-0000-000062190000}"/>
    <cellStyle name="Comma 3 15 2 6 2" xfId="14665" xr:uid="{00000000-0005-0000-0000-000063190000}"/>
    <cellStyle name="Comma 3 15 2 6 2 2" xfId="31671" xr:uid="{0A75EF07-DACD-4528-BA04-B66C0B1C3D13}"/>
    <cellStyle name="Comma 3 15 2 6 3" xfId="24834" xr:uid="{E114C2D6-EFE9-4F4D-BFE6-A0A1A79962EC}"/>
    <cellStyle name="Comma 3 15 2 7" xfId="11211" xr:uid="{00000000-0005-0000-0000-000064190000}"/>
    <cellStyle name="Comma 3 15 2 7 2" xfId="28217" xr:uid="{8184AF11-0F90-4298-ADEE-1886B1866BE9}"/>
    <cellStyle name="Comma 3 15 2 8" xfId="21382" xr:uid="{A61B8613-8957-41ED-8C48-CF640010B053}"/>
    <cellStyle name="Comma 3 15 3" xfId="629" xr:uid="{00000000-0005-0000-0000-000065190000}"/>
    <cellStyle name="Comma 3 15 3 2" xfId="630" xr:uid="{00000000-0005-0000-0000-000066190000}"/>
    <cellStyle name="Comma 3 15 3 2 2" xfId="2735" xr:uid="{00000000-0005-0000-0000-000067190000}"/>
    <cellStyle name="Comma 3 15 3 2 2 2" xfId="4503" xr:uid="{00000000-0005-0000-0000-000068190000}"/>
    <cellStyle name="Comma 3 15 3 2 2 2 2" xfId="13633" xr:uid="{00000000-0005-0000-0000-000069190000}"/>
    <cellStyle name="Comma 3 15 3 2 2 2 2 2" xfId="30639" xr:uid="{B6C6DBE0-626D-4E48-8BC2-62223F0AF9AE}"/>
    <cellStyle name="Comma 3 15 3 2 2 2 3" xfId="23802" xr:uid="{31BCFD25-A729-48B8-A91D-1B647E6C5DDA}"/>
    <cellStyle name="Comma 3 15 3 2 2 3" xfId="11895" xr:uid="{00000000-0005-0000-0000-00006A190000}"/>
    <cellStyle name="Comma 3 15 3 2 2 3 2" xfId="28901" xr:uid="{98174BDC-3675-4385-A3B7-883943E8C2A6}"/>
    <cellStyle name="Comma 3 15 3 2 2 4" xfId="22064" xr:uid="{A3830125-57AC-4FB6-8836-8A9328E5CFB6}"/>
    <cellStyle name="Comma 3 15 3 2 3" xfId="3824" xr:uid="{00000000-0005-0000-0000-00006B190000}"/>
    <cellStyle name="Comma 3 15 3 2 3 2" xfId="12955" xr:uid="{00000000-0005-0000-0000-00006C190000}"/>
    <cellStyle name="Comma 3 15 3 2 3 2 2" xfId="29961" xr:uid="{C37E5717-B022-4A09-8AEC-C6490AF19CC2}"/>
    <cellStyle name="Comma 3 15 3 2 3 3" xfId="23124" xr:uid="{2ACB9104-F271-47AC-8442-3E1F8C3C7720}"/>
    <cellStyle name="Comma 3 15 3 2 4" xfId="8180" xr:uid="{00000000-0005-0000-0000-00006D190000}"/>
    <cellStyle name="Comma 3 15 3 2 4 2" xfId="16070" xr:uid="{00000000-0005-0000-0000-00006E190000}"/>
    <cellStyle name="Comma 3 15 3 2 4 2 2" xfId="33076" xr:uid="{71EF6D3B-7A95-4E34-B027-1E973208F11D}"/>
    <cellStyle name="Comma 3 15 3 2 4 3" xfId="26239" xr:uid="{14C8BF6D-BAB4-404C-8D62-F72C54FFA181}"/>
    <cellStyle name="Comma 3 15 3 2 5" xfId="11215" xr:uid="{00000000-0005-0000-0000-00006F190000}"/>
    <cellStyle name="Comma 3 15 3 2 5 2" xfId="28221" xr:uid="{0D327C01-0FC2-433C-BD81-A550F665DB50}"/>
    <cellStyle name="Comma 3 15 3 2 6" xfId="21386" xr:uid="{7AE683F7-E21B-43CF-A0B3-F15C909F88E1}"/>
    <cellStyle name="Comma 3 15 3 3" xfId="631" xr:uid="{00000000-0005-0000-0000-000070190000}"/>
    <cellStyle name="Comma 3 15 3 3 2" xfId="2736" xr:uid="{00000000-0005-0000-0000-000071190000}"/>
    <cellStyle name="Comma 3 15 3 3 2 2" xfId="4504" xr:uid="{00000000-0005-0000-0000-000072190000}"/>
    <cellStyle name="Comma 3 15 3 3 2 2 2" xfId="13634" xr:uid="{00000000-0005-0000-0000-000073190000}"/>
    <cellStyle name="Comma 3 15 3 3 2 2 2 2" xfId="30640" xr:uid="{9E3734CC-5537-4560-B705-FD0C69DBE6A2}"/>
    <cellStyle name="Comma 3 15 3 3 2 2 3" xfId="23803" xr:uid="{CBA79981-EC94-4DB1-86FE-755ED5AB99A0}"/>
    <cellStyle name="Comma 3 15 3 3 2 3" xfId="11896" xr:uid="{00000000-0005-0000-0000-000074190000}"/>
    <cellStyle name="Comma 3 15 3 3 2 3 2" xfId="28902" xr:uid="{A764F4F8-734E-4F21-AD9A-AA14D10EF8E0}"/>
    <cellStyle name="Comma 3 15 3 3 2 4" xfId="22065" xr:uid="{195C5612-80F9-4F80-819A-6E1A7EB0EE1F}"/>
    <cellStyle name="Comma 3 15 3 3 3" xfId="3825" xr:uid="{00000000-0005-0000-0000-000075190000}"/>
    <cellStyle name="Comma 3 15 3 3 3 2" xfId="12956" xr:uid="{00000000-0005-0000-0000-000076190000}"/>
    <cellStyle name="Comma 3 15 3 3 3 2 2" xfId="29962" xr:uid="{73B20F5A-84E9-457B-A0D1-A0036E3F1720}"/>
    <cellStyle name="Comma 3 15 3 3 3 3" xfId="23125" xr:uid="{327DE7B5-E2ED-4DF9-B21A-4DA388349A84}"/>
    <cellStyle name="Comma 3 15 3 3 4" xfId="7521" xr:uid="{00000000-0005-0000-0000-000077190000}"/>
    <cellStyle name="Comma 3 15 3 3 4 2" xfId="15661" xr:uid="{00000000-0005-0000-0000-000078190000}"/>
    <cellStyle name="Comma 3 15 3 3 4 2 2" xfId="32667" xr:uid="{1378CAE8-C369-4875-9631-C76460BD0BD6}"/>
    <cellStyle name="Comma 3 15 3 3 4 3" xfId="25830" xr:uid="{E1889BB0-6990-4746-9811-C3B800E86FA0}"/>
    <cellStyle name="Comma 3 15 3 3 5" xfId="11216" xr:uid="{00000000-0005-0000-0000-000079190000}"/>
    <cellStyle name="Comma 3 15 3 3 5 2" xfId="28222" xr:uid="{D0B6F828-F835-4B98-8617-4B7CACC7E66C}"/>
    <cellStyle name="Comma 3 15 3 3 6" xfId="21387" xr:uid="{9863D7F9-BC07-45A0-B1AE-3A7BFE7F5AA6}"/>
    <cellStyle name="Comma 3 15 3 4" xfId="2734" xr:uid="{00000000-0005-0000-0000-00007A190000}"/>
    <cellStyle name="Comma 3 15 3 4 2" xfId="4502" xr:uid="{00000000-0005-0000-0000-00007B190000}"/>
    <cellStyle name="Comma 3 15 3 4 2 2" xfId="13632" xr:uid="{00000000-0005-0000-0000-00007C190000}"/>
    <cellStyle name="Comma 3 15 3 4 2 2 2" xfId="30638" xr:uid="{F5A0E2B0-5001-4082-992B-E00E752F3E1D}"/>
    <cellStyle name="Comma 3 15 3 4 2 3" xfId="23801" xr:uid="{8DFB4110-8967-40F9-BDD1-3B1FC690B319}"/>
    <cellStyle name="Comma 3 15 3 4 3" xfId="11894" xr:uid="{00000000-0005-0000-0000-00007D190000}"/>
    <cellStyle name="Comma 3 15 3 4 3 2" xfId="28900" xr:uid="{E0BBBF86-7613-47A9-8DCA-80DF4B442CF7}"/>
    <cellStyle name="Comma 3 15 3 4 4" xfId="22063" xr:uid="{07A48FE2-41A4-46C3-993D-5EC8B09AFED8}"/>
    <cellStyle name="Comma 3 15 3 5" xfId="3823" xr:uid="{00000000-0005-0000-0000-00007E190000}"/>
    <cellStyle name="Comma 3 15 3 5 2" xfId="12954" xr:uid="{00000000-0005-0000-0000-00007F190000}"/>
    <cellStyle name="Comma 3 15 3 5 2 2" xfId="29960" xr:uid="{9A6EED9E-30D2-49E0-95FB-591FF7EEE469}"/>
    <cellStyle name="Comma 3 15 3 5 3" xfId="23123" xr:uid="{88871C55-2DA9-463A-A682-424825C39504}"/>
    <cellStyle name="Comma 3 15 3 6" xfId="5628" xr:uid="{00000000-0005-0000-0000-000080190000}"/>
    <cellStyle name="Comma 3 15 3 6 2" xfId="14666" xr:uid="{00000000-0005-0000-0000-000081190000}"/>
    <cellStyle name="Comma 3 15 3 6 2 2" xfId="31672" xr:uid="{7E0A574A-D3D3-4235-9358-4813DFE8A718}"/>
    <cellStyle name="Comma 3 15 3 6 3" xfId="24835" xr:uid="{08FCCE32-7685-4E2F-8B4F-28A26A69349E}"/>
    <cellStyle name="Comma 3 15 3 7" xfId="11214" xr:uid="{00000000-0005-0000-0000-000082190000}"/>
    <cellStyle name="Comma 3 15 3 7 2" xfId="28220" xr:uid="{8D5E8C30-D98B-442E-A462-6624B3141A84}"/>
    <cellStyle name="Comma 3 15 3 8" xfId="21385" xr:uid="{BE54CB3B-D345-459D-8DB6-E67C907CFF5E}"/>
    <cellStyle name="Comma 3 15 4" xfId="632" xr:uid="{00000000-0005-0000-0000-000083190000}"/>
    <cellStyle name="Comma 3 15 4 2" xfId="2737" xr:uid="{00000000-0005-0000-0000-000084190000}"/>
    <cellStyle name="Comma 3 15 4 2 2" xfId="4505" xr:uid="{00000000-0005-0000-0000-000085190000}"/>
    <cellStyle name="Comma 3 15 4 2 2 2" xfId="13635" xr:uid="{00000000-0005-0000-0000-000086190000}"/>
    <cellStyle name="Comma 3 15 4 2 2 2 2" xfId="30641" xr:uid="{D220CF9D-D03F-4068-8C9C-929583A9BC1F}"/>
    <cellStyle name="Comma 3 15 4 2 2 3" xfId="23804" xr:uid="{741CA914-56C5-4E01-B0A5-A28120BAC830}"/>
    <cellStyle name="Comma 3 15 4 2 3" xfId="8178" xr:uid="{00000000-0005-0000-0000-000087190000}"/>
    <cellStyle name="Comma 3 15 4 2 3 2" xfId="16068" xr:uid="{00000000-0005-0000-0000-000088190000}"/>
    <cellStyle name="Comma 3 15 4 2 3 2 2" xfId="33074" xr:uid="{E73B91E3-8A04-470A-9A71-051FF6171946}"/>
    <cellStyle name="Comma 3 15 4 2 3 3" xfId="26237" xr:uid="{84CB3C24-2DF7-4865-86AE-63A6C29D9CB2}"/>
    <cellStyle name="Comma 3 15 4 2 4" xfId="11897" xr:uid="{00000000-0005-0000-0000-000089190000}"/>
    <cellStyle name="Comma 3 15 4 2 4 2" xfId="28903" xr:uid="{326ADDB7-9C74-4185-8A8F-348A310A370F}"/>
    <cellStyle name="Comma 3 15 4 2 5" xfId="22066" xr:uid="{0BC020EC-9DB2-47BF-AF11-42DFD8E3B79A}"/>
    <cellStyle name="Comma 3 15 4 3" xfId="3826" xr:uid="{00000000-0005-0000-0000-00008A190000}"/>
    <cellStyle name="Comma 3 15 4 3 2" xfId="7519" xr:uid="{00000000-0005-0000-0000-00008B190000}"/>
    <cellStyle name="Comma 3 15 4 3 2 2" xfId="15659" xr:uid="{00000000-0005-0000-0000-00008C190000}"/>
    <cellStyle name="Comma 3 15 4 3 2 2 2" xfId="32665" xr:uid="{1880D8E3-BA66-4EFA-829A-CA207BFD534D}"/>
    <cellStyle name="Comma 3 15 4 3 2 3" xfId="25828" xr:uid="{5E92CEF5-6107-4F93-867E-D0AEC3EF42A4}"/>
    <cellStyle name="Comma 3 15 4 3 3" xfId="12957" xr:uid="{00000000-0005-0000-0000-00008D190000}"/>
    <cellStyle name="Comma 3 15 4 3 3 2" xfId="29963" xr:uid="{7435079B-1240-4DC7-8E07-0524014145DF}"/>
    <cellStyle name="Comma 3 15 4 3 4" xfId="23126" xr:uid="{DA43F8FB-48E7-4D67-9AE2-9293927DF5D4}"/>
    <cellStyle name="Comma 3 15 4 4" xfId="6904" xr:uid="{00000000-0005-0000-0000-00008E190000}"/>
    <cellStyle name="Comma 3 15 4 4 2" xfId="15298" xr:uid="{00000000-0005-0000-0000-00008F190000}"/>
    <cellStyle name="Comma 3 15 4 4 2 2" xfId="32304" xr:uid="{4487EB81-5144-4A68-96B4-430BCC4BEA9B}"/>
    <cellStyle name="Comma 3 15 4 4 3" xfId="25467" xr:uid="{410F0091-C86B-47A4-A674-B108FC794811}"/>
    <cellStyle name="Comma 3 15 4 5" xfId="11217" xr:uid="{00000000-0005-0000-0000-000090190000}"/>
    <cellStyle name="Comma 3 15 4 5 2" xfId="28223" xr:uid="{CAA57AAC-55B3-4483-B2AA-C88940337AF0}"/>
    <cellStyle name="Comma 3 15 4 6" xfId="21388" xr:uid="{9DEA9886-BE1B-4700-8B53-4CBD49F662A8}"/>
    <cellStyle name="Comma 3 15 5" xfId="633" xr:uid="{00000000-0005-0000-0000-000091190000}"/>
    <cellStyle name="Comma 3 15 5 2" xfId="2738" xr:uid="{00000000-0005-0000-0000-000092190000}"/>
    <cellStyle name="Comma 3 15 5 2 2" xfId="4506" xr:uid="{00000000-0005-0000-0000-000093190000}"/>
    <cellStyle name="Comma 3 15 5 2 2 2" xfId="13636" xr:uid="{00000000-0005-0000-0000-000094190000}"/>
    <cellStyle name="Comma 3 15 5 2 2 2 2" xfId="30642" xr:uid="{DE034B1D-FF6C-4C75-82BE-39F2AC39DE3B}"/>
    <cellStyle name="Comma 3 15 5 2 2 3" xfId="23805" xr:uid="{5608D9B6-DECA-49C4-9649-BA9FA6875C3E}"/>
    <cellStyle name="Comma 3 15 5 2 3" xfId="11898" xr:uid="{00000000-0005-0000-0000-000095190000}"/>
    <cellStyle name="Comma 3 15 5 2 3 2" xfId="28904" xr:uid="{D29B7CDD-1390-459A-897B-95C28601DA94}"/>
    <cellStyle name="Comma 3 15 5 2 4" xfId="22067" xr:uid="{6EAC34E4-A2B9-4946-B2B5-93B83D4483C3}"/>
    <cellStyle name="Comma 3 15 5 3" xfId="3827" xr:uid="{00000000-0005-0000-0000-000096190000}"/>
    <cellStyle name="Comma 3 15 5 3 2" xfId="12958" xr:uid="{00000000-0005-0000-0000-000097190000}"/>
    <cellStyle name="Comma 3 15 5 3 2 2" xfId="29964" xr:uid="{43ABD289-1237-44B5-B972-EE14E7875C71}"/>
    <cellStyle name="Comma 3 15 5 3 3" xfId="23127" xr:uid="{5B948486-5B5B-42C2-8AF7-654EB4982752}"/>
    <cellStyle name="Comma 3 15 5 4" xfId="8058" xr:uid="{00000000-0005-0000-0000-000098190000}"/>
    <cellStyle name="Comma 3 15 5 4 2" xfId="15949" xr:uid="{00000000-0005-0000-0000-000099190000}"/>
    <cellStyle name="Comma 3 15 5 4 2 2" xfId="32955" xr:uid="{92BE3B5D-7244-47ED-AF8B-C0B5FAF41157}"/>
    <cellStyle name="Comma 3 15 5 4 3" xfId="26118" xr:uid="{B08E6889-B706-4B03-9812-BA24E9BB92CE}"/>
    <cellStyle name="Comma 3 15 5 5" xfId="11218" xr:uid="{00000000-0005-0000-0000-00009A190000}"/>
    <cellStyle name="Comma 3 15 5 5 2" xfId="28224" xr:uid="{A1844781-1550-4AF0-9870-CC3905FF9531}"/>
    <cellStyle name="Comma 3 15 5 6" xfId="21389" xr:uid="{AD66E6FC-5B4A-46B5-B0D6-77B24FA3E960}"/>
    <cellStyle name="Comma 3 15 6" xfId="2730" xr:uid="{00000000-0005-0000-0000-00009B190000}"/>
    <cellStyle name="Comma 3 15 6 2" xfId="4498" xr:uid="{00000000-0005-0000-0000-00009C190000}"/>
    <cellStyle name="Comma 3 15 6 2 2" xfId="13628" xr:uid="{00000000-0005-0000-0000-00009D190000}"/>
    <cellStyle name="Comma 3 15 6 2 2 2" xfId="30634" xr:uid="{9360424D-3B9E-4BF9-8D0D-D6B676FAFF98}"/>
    <cellStyle name="Comma 3 15 6 2 3" xfId="23797" xr:uid="{DE607EEB-0809-435F-9C1F-8607F83AC567}"/>
    <cellStyle name="Comma 3 15 6 3" xfId="7343" xr:uid="{00000000-0005-0000-0000-00009E190000}"/>
    <cellStyle name="Comma 3 15 6 3 2" xfId="15544" xr:uid="{00000000-0005-0000-0000-00009F190000}"/>
    <cellStyle name="Comma 3 15 6 3 2 2" xfId="32550" xr:uid="{8E4A0AA8-DEFE-4C80-AA32-95BF7BAA259E}"/>
    <cellStyle name="Comma 3 15 6 3 3" xfId="25713" xr:uid="{78D45C35-D000-41C9-9C51-3D263023EDEB}"/>
    <cellStyle name="Comma 3 15 6 4" xfId="11890" xr:uid="{00000000-0005-0000-0000-0000A0190000}"/>
    <cellStyle name="Comma 3 15 6 4 2" xfId="28896" xr:uid="{2BFB007C-604E-48C8-BFB6-6BF8CE593219}"/>
    <cellStyle name="Comma 3 15 6 5" xfId="22059" xr:uid="{A93EA767-2774-4F76-8F18-480C6E686081}"/>
    <cellStyle name="Comma 3 15 7" xfId="3819" xr:uid="{00000000-0005-0000-0000-0000A1190000}"/>
    <cellStyle name="Comma 3 15 7 2" xfId="12950" xr:uid="{00000000-0005-0000-0000-0000A2190000}"/>
    <cellStyle name="Comma 3 15 7 2 2" xfId="29956" xr:uid="{148164DD-88F4-4AFE-953D-155E8F3952E4}"/>
    <cellStyle name="Comma 3 15 7 3" xfId="23119" xr:uid="{D1662DD5-8B55-4D10-8138-059CF77B8CD4}"/>
    <cellStyle name="Comma 3 15 8" xfId="5626" xr:uid="{00000000-0005-0000-0000-0000A3190000}"/>
    <cellStyle name="Comma 3 15 8 2" xfId="14664" xr:uid="{00000000-0005-0000-0000-0000A4190000}"/>
    <cellStyle name="Comma 3 15 8 2 2" xfId="31670" xr:uid="{D07BAD25-9CAC-4E1E-B20E-2D9B9C116232}"/>
    <cellStyle name="Comma 3 15 8 3" xfId="24833" xr:uid="{29EADC72-01CB-4DC6-9234-EBA74A25B2AE}"/>
    <cellStyle name="Comma 3 15 9" xfId="11210" xr:uid="{00000000-0005-0000-0000-0000A5190000}"/>
    <cellStyle name="Comma 3 15 9 2" xfId="28216" xr:uid="{8BC61988-72CA-45B7-8521-6B618A7B4C6F}"/>
    <cellStyle name="Comma 3 16" xfId="634" xr:uid="{00000000-0005-0000-0000-0000A6190000}"/>
    <cellStyle name="Comma 3 16 2" xfId="635" xr:uid="{00000000-0005-0000-0000-0000A7190000}"/>
    <cellStyle name="Comma 3 16 2 2" xfId="636" xr:uid="{00000000-0005-0000-0000-0000A8190000}"/>
    <cellStyle name="Comma 3 16 2 2 2" xfId="2741" xr:uid="{00000000-0005-0000-0000-0000A9190000}"/>
    <cellStyle name="Comma 3 16 2 2 2 2" xfId="4509" xr:uid="{00000000-0005-0000-0000-0000AA190000}"/>
    <cellStyle name="Comma 3 16 2 2 2 2 2" xfId="13639" xr:uid="{00000000-0005-0000-0000-0000AB190000}"/>
    <cellStyle name="Comma 3 16 2 2 2 2 2 2" xfId="30645" xr:uid="{83FB584B-5827-4EE9-A738-CD5FE3503B0E}"/>
    <cellStyle name="Comma 3 16 2 2 2 2 3" xfId="23808" xr:uid="{E5856E22-258A-4078-AEEB-75B143DBB3FF}"/>
    <cellStyle name="Comma 3 16 2 2 2 3" xfId="8183" xr:uid="{00000000-0005-0000-0000-0000AC190000}"/>
    <cellStyle name="Comma 3 16 2 2 2 3 2" xfId="16073" xr:uid="{00000000-0005-0000-0000-0000AD190000}"/>
    <cellStyle name="Comma 3 16 2 2 2 3 2 2" xfId="33079" xr:uid="{4E8F4B0F-4F99-435B-87AA-165C6EFBF3C3}"/>
    <cellStyle name="Comma 3 16 2 2 2 3 3" xfId="26242" xr:uid="{25E16EA4-B02C-44F5-8DC9-1E2B5A66DD01}"/>
    <cellStyle name="Comma 3 16 2 2 2 4" xfId="11901" xr:uid="{00000000-0005-0000-0000-0000AE190000}"/>
    <cellStyle name="Comma 3 16 2 2 2 4 2" xfId="28907" xr:uid="{9B7F4E3A-3AF9-4E45-8C8F-E42B21C5C67D}"/>
    <cellStyle name="Comma 3 16 2 2 2 5" xfId="22070" xr:uid="{FE49143D-72F4-48D7-BDB9-95A3495ECF2B}"/>
    <cellStyle name="Comma 3 16 2 2 3" xfId="3829" xr:uid="{00000000-0005-0000-0000-0000AF190000}"/>
    <cellStyle name="Comma 3 16 2 2 3 2" xfId="7524" xr:uid="{00000000-0005-0000-0000-0000B0190000}"/>
    <cellStyle name="Comma 3 16 2 2 3 2 2" xfId="15664" xr:uid="{00000000-0005-0000-0000-0000B1190000}"/>
    <cellStyle name="Comma 3 16 2 2 3 2 2 2" xfId="32670" xr:uid="{00D987DC-3454-4A2F-9224-1438EEEFBCEB}"/>
    <cellStyle name="Comma 3 16 2 2 3 2 3" xfId="25833" xr:uid="{C6C7CD24-6169-4621-90CE-41C39AB9E941}"/>
    <cellStyle name="Comma 3 16 2 2 3 3" xfId="12960" xr:uid="{00000000-0005-0000-0000-0000B2190000}"/>
    <cellStyle name="Comma 3 16 2 2 3 3 2" xfId="29966" xr:uid="{F4C9AA36-AD58-47AE-8A18-D1A10A36B090}"/>
    <cellStyle name="Comma 3 16 2 2 3 4" xfId="23129" xr:uid="{6B1A9559-49C4-461C-825F-54A499FFE314}"/>
    <cellStyle name="Comma 3 16 2 2 4" xfId="6193" xr:uid="{00000000-0005-0000-0000-0000B3190000}"/>
    <cellStyle name="Comma 3 16 2 2 4 2" xfId="14837" xr:uid="{00000000-0005-0000-0000-0000B4190000}"/>
    <cellStyle name="Comma 3 16 2 2 4 2 2" xfId="31843" xr:uid="{86CF8B45-E595-40FA-BF94-12855A233F6A}"/>
    <cellStyle name="Comma 3 16 2 2 4 3" xfId="25006" xr:uid="{DBBB829A-6A75-488A-BF72-1FD8D592C224}"/>
    <cellStyle name="Comma 3 16 2 2 5" xfId="11220" xr:uid="{00000000-0005-0000-0000-0000B5190000}"/>
    <cellStyle name="Comma 3 16 2 2 5 2" xfId="28226" xr:uid="{300199CC-4057-4CB7-A130-B4F661DB944C}"/>
    <cellStyle name="Comma 3 16 2 2 6" xfId="21391" xr:uid="{3210DB6A-2C78-4461-9ACF-75E002E92598}"/>
    <cellStyle name="Comma 3 16 2 3" xfId="2740" xr:uid="{00000000-0005-0000-0000-0000B6190000}"/>
    <cellStyle name="Comma 3 16 2 3 2" xfId="4508" xr:uid="{00000000-0005-0000-0000-0000B7190000}"/>
    <cellStyle name="Comma 3 16 2 3 2 2" xfId="13638" xr:uid="{00000000-0005-0000-0000-0000B8190000}"/>
    <cellStyle name="Comma 3 16 2 3 2 2 2" xfId="30644" xr:uid="{69950A73-3AC2-477F-9AA7-914B77FAC615}"/>
    <cellStyle name="Comma 3 16 2 3 2 3" xfId="23807" xr:uid="{4BDCD86F-F6F6-4235-A56C-5A05C5433984}"/>
    <cellStyle name="Comma 3 16 2 3 3" xfId="8182" xr:uid="{00000000-0005-0000-0000-0000B9190000}"/>
    <cellStyle name="Comma 3 16 2 3 3 2" xfId="16072" xr:uid="{00000000-0005-0000-0000-0000BA190000}"/>
    <cellStyle name="Comma 3 16 2 3 3 2 2" xfId="33078" xr:uid="{7D13CF22-EF98-420D-B4A3-2E8FF4869A13}"/>
    <cellStyle name="Comma 3 16 2 3 3 3" xfId="26241" xr:uid="{80AF1434-72D4-4452-AB91-53C0EA595E29}"/>
    <cellStyle name="Comma 3 16 2 3 4" xfId="11900" xr:uid="{00000000-0005-0000-0000-0000BB190000}"/>
    <cellStyle name="Comma 3 16 2 3 4 2" xfId="28906" xr:uid="{4B7A3B13-96E1-4E9F-BBBC-5BD5D3F72BC4}"/>
    <cellStyle name="Comma 3 16 2 3 5" xfId="22069" xr:uid="{8C77EF60-26C1-457D-9CB6-CF5ECC70BE8D}"/>
    <cellStyle name="Comma 3 16 2 4" xfId="7523" xr:uid="{00000000-0005-0000-0000-0000BC190000}"/>
    <cellStyle name="Comma 3 16 2 4 2" xfId="15663" xr:uid="{00000000-0005-0000-0000-0000BD190000}"/>
    <cellStyle name="Comma 3 16 2 4 2 2" xfId="32669" xr:uid="{22E2461E-95A9-48FA-BD03-829DE1F508F8}"/>
    <cellStyle name="Comma 3 16 2 4 3" xfId="25832" xr:uid="{F8509974-77C6-4023-9ED7-8522C7B3FFE0}"/>
    <cellStyle name="Comma 3 16 2 5" xfId="5630" xr:uid="{00000000-0005-0000-0000-0000BE190000}"/>
    <cellStyle name="Comma 3 16 2 5 2" xfId="14668" xr:uid="{00000000-0005-0000-0000-0000BF190000}"/>
    <cellStyle name="Comma 3 16 2 5 2 2" xfId="31674" xr:uid="{52E1D61F-3F29-4298-A692-873A4467B31A}"/>
    <cellStyle name="Comma 3 16 2 5 3" xfId="24837" xr:uid="{53CD22C5-437D-4A18-BD39-2985BA67D196}"/>
    <cellStyle name="Comma 3 16 3" xfId="637" xr:uid="{00000000-0005-0000-0000-0000C0190000}"/>
    <cellStyle name="Comma 3 16 3 2" xfId="638" xr:uid="{00000000-0005-0000-0000-0000C1190000}"/>
    <cellStyle name="Comma 3 16 3 2 2" xfId="2743" xr:uid="{00000000-0005-0000-0000-0000C2190000}"/>
    <cellStyle name="Comma 3 16 3 2 2 2" xfId="4511" xr:uid="{00000000-0005-0000-0000-0000C3190000}"/>
    <cellStyle name="Comma 3 16 3 2 2 2 2" xfId="13641" xr:uid="{00000000-0005-0000-0000-0000C4190000}"/>
    <cellStyle name="Comma 3 16 3 2 2 2 2 2" xfId="30647" xr:uid="{E8799EA9-6FDB-4959-8495-5508658AC119}"/>
    <cellStyle name="Comma 3 16 3 2 2 2 3" xfId="23810" xr:uid="{8E643716-A3B5-492A-94B2-890F4BC7365F}"/>
    <cellStyle name="Comma 3 16 3 2 2 3" xfId="8185" xr:uid="{00000000-0005-0000-0000-0000C5190000}"/>
    <cellStyle name="Comma 3 16 3 2 2 3 2" xfId="16075" xr:uid="{00000000-0005-0000-0000-0000C6190000}"/>
    <cellStyle name="Comma 3 16 3 2 2 3 2 2" xfId="33081" xr:uid="{08F2E8A5-F880-41FD-B488-6564D071912C}"/>
    <cellStyle name="Comma 3 16 3 2 2 3 3" xfId="26244" xr:uid="{2C5D12F7-91E0-4888-8932-9BC1AEC4012F}"/>
    <cellStyle name="Comma 3 16 3 2 2 4" xfId="11903" xr:uid="{00000000-0005-0000-0000-0000C7190000}"/>
    <cellStyle name="Comma 3 16 3 2 2 4 2" xfId="28909" xr:uid="{3C96271E-65C5-40E2-B929-02EA57EB02A1}"/>
    <cellStyle name="Comma 3 16 3 2 2 5" xfId="22072" xr:uid="{337FA89A-5ED9-410E-91D8-EEC5BA82A427}"/>
    <cellStyle name="Comma 3 16 3 2 3" xfId="3831" xr:uid="{00000000-0005-0000-0000-0000C8190000}"/>
    <cellStyle name="Comma 3 16 3 2 3 2" xfId="7526" xr:uid="{00000000-0005-0000-0000-0000C9190000}"/>
    <cellStyle name="Comma 3 16 3 2 3 2 2" xfId="15666" xr:uid="{00000000-0005-0000-0000-0000CA190000}"/>
    <cellStyle name="Comma 3 16 3 2 3 2 2 2" xfId="32672" xr:uid="{BD5FBDE3-9DE4-4E40-B140-1142C478C01A}"/>
    <cellStyle name="Comma 3 16 3 2 3 2 3" xfId="25835" xr:uid="{06590E17-AA34-468B-AA81-263E1203998B}"/>
    <cellStyle name="Comma 3 16 3 2 3 3" xfId="12962" xr:uid="{00000000-0005-0000-0000-0000CB190000}"/>
    <cellStyle name="Comma 3 16 3 2 3 3 2" xfId="29968" xr:uid="{54997100-FF2A-48E5-BCA9-42F8E4E0E956}"/>
    <cellStyle name="Comma 3 16 3 2 3 4" xfId="23131" xr:uid="{6DCD8802-DCD9-4062-8B13-6EDD3770DBAE}"/>
    <cellStyle name="Comma 3 16 3 2 4" xfId="6194" xr:uid="{00000000-0005-0000-0000-0000CC190000}"/>
    <cellStyle name="Comma 3 16 3 2 4 2" xfId="14838" xr:uid="{00000000-0005-0000-0000-0000CD190000}"/>
    <cellStyle name="Comma 3 16 3 2 4 2 2" xfId="31844" xr:uid="{9F5B4E23-E3C1-4456-9CD5-BE810E948237}"/>
    <cellStyle name="Comma 3 16 3 2 4 3" xfId="25007" xr:uid="{CF51768E-A85F-4533-8AB6-1B97AB5A9441}"/>
    <cellStyle name="Comma 3 16 3 2 5" xfId="11222" xr:uid="{00000000-0005-0000-0000-0000CE190000}"/>
    <cellStyle name="Comma 3 16 3 2 5 2" xfId="28228" xr:uid="{DAAE0A6C-537D-468B-9477-9C963F24B44E}"/>
    <cellStyle name="Comma 3 16 3 2 6" xfId="21393" xr:uid="{5F8FE37E-0CDE-4C2A-9E82-3E0E7DA27A60}"/>
    <cellStyle name="Comma 3 16 3 3" xfId="2742" xr:uid="{00000000-0005-0000-0000-0000CF190000}"/>
    <cellStyle name="Comma 3 16 3 3 2" xfId="4510" xr:uid="{00000000-0005-0000-0000-0000D0190000}"/>
    <cellStyle name="Comma 3 16 3 3 2 2" xfId="13640" xr:uid="{00000000-0005-0000-0000-0000D1190000}"/>
    <cellStyle name="Comma 3 16 3 3 2 2 2" xfId="30646" xr:uid="{016B13FC-1DA6-43F6-8D94-1000F6E81E48}"/>
    <cellStyle name="Comma 3 16 3 3 2 3" xfId="23809" xr:uid="{B2CB2C72-24DD-43FA-96A5-FCF84D089125}"/>
    <cellStyle name="Comma 3 16 3 3 3" xfId="8184" xr:uid="{00000000-0005-0000-0000-0000D2190000}"/>
    <cellStyle name="Comma 3 16 3 3 3 2" xfId="16074" xr:uid="{00000000-0005-0000-0000-0000D3190000}"/>
    <cellStyle name="Comma 3 16 3 3 3 2 2" xfId="33080" xr:uid="{FF2A761A-D958-45CF-8823-6A89D9FBFBA1}"/>
    <cellStyle name="Comma 3 16 3 3 3 3" xfId="26243" xr:uid="{B7CC6233-AF79-4EB1-B406-7ADFB8788C3D}"/>
    <cellStyle name="Comma 3 16 3 3 4" xfId="11902" xr:uid="{00000000-0005-0000-0000-0000D4190000}"/>
    <cellStyle name="Comma 3 16 3 3 4 2" xfId="28908" xr:uid="{A0BD32D0-12FB-40CC-B112-E4BDA5E3754E}"/>
    <cellStyle name="Comma 3 16 3 3 5" xfId="22071" xr:uid="{CD4D4669-D5CB-4CA9-9EF8-22163AC5BAD2}"/>
    <cellStyle name="Comma 3 16 3 4" xfId="3830" xr:uid="{00000000-0005-0000-0000-0000D5190000}"/>
    <cellStyle name="Comma 3 16 3 4 2" xfId="7525" xr:uid="{00000000-0005-0000-0000-0000D6190000}"/>
    <cellStyle name="Comma 3 16 3 4 2 2" xfId="15665" xr:uid="{00000000-0005-0000-0000-0000D7190000}"/>
    <cellStyle name="Comma 3 16 3 4 2 2 2" xfId="32671" xr:uid="{902C9F6E-F281-421D-A9D7-AE2A6B0660A4}"/>
    <cellStyle name="Comma 3 16 3 4 2 3" xfId="25834" xr:uid="{0C11A2FE-C525-4630-AB5F-6A7BEA643B33}"/>
    <cellStyle name="Comma 3 16 3 4 3" xfId="12961" xr:uid="{00000000-0005-0000-0000-0000D8190000}"/>
    <cellStyle name="Comma 3 16 3 4 3 2" xfId="29967" xr:uid="{A4D34307-DC48-4CF1-9A8F-5E423E36A927}"/>
    <cellStyle name="Comma 3 16 3 4 4" xfId="23130" xr:uid="{5AA5F69D-D577-4FF5-A388-2C0B17A64A6C}"/>
    <cellStyle name="Comma 3 16 3 5" xfId="5631" xr:uid="{00000000-0005-0000-0000-0000D9190000}"/>
    <cellStyle name="Comma 3 16 3 5 2" xfId="14669" xr:uid="{00000000-0005-0000-0000-0000DA190000}"/>
    <cellStyle name="Comma 3 16 3 5 2 2" xfId="31675" xr:uid="{27D54290-6998-4005-BBAE-ABB3195E5894}"/>
    <cellStyle name="Comma 3 16 3 5 3" xfId="24838" xr:uid="{89731153-0952-4F72-B3AA-D456D7F81191}"/>
    <cellStyle name="Comma 3 16 3 6" xfId="11221" xr:uid="{00000000-0005-0000-0000-0000DB190000}"/>
    <cellStyle name="Comma 3 16 3 6 2" xfId="28227" xr:uid="{73042A0C-100F-4848-8440-EF4E0E468B63}"/>
    <cellStyle name="Comma 3 16 3 7" xfId="21392" xr:uid="{D647A7A1-B52D-4A91-A1C6-4CE6CAA0DA4B}"/>
    <cellStyle name="Comma 3 16 4" xfId="639" xr:uid="{00000000-0005-0000-0000-0000DC190000}"/>
    <cellStyle name="Comma 3 16 4 2" xfId="2744" xr:uid="{00000000-0005-0000-0000-0000DD190000}"/>
    <cellStyle name="Comma 3 16 4 2 2" xfId="4512" xr:uid="{00000000-0005-0000-0000-0000DE190000}"/>
    <cellStyle name="Comma 3 16 4 2 2 2" xfId="13642" xr:uid="{00000000-0005-0000-0000-0000DF190000}"/>
    <cellStyle name="Comma 3 16 4 2 2 2 2" xfId="30648" xr:uid="{124A0EB8-7DE0-4622-B811-A7A9FD3F63C7}"/>
    <cellStyle name="Comma 3 16 4 2 2 3" xfId="23811" xr:uid="{E324DC2E-105A-42DC-B469-2D7258680EAE}"/>
    <cellStyle name="Comma 3 16 4 2 3" xfId="8181" xr:uid="{00000000-0005-0000-0000-0000E0190000}"/>
    <cellStyle name="Comma 3 16 4 2 3 2" xfId="16071" xr:uid="{00000000-0005-0000-0000-0000E1190000}"/>
    <cellStyle name="Comma 3 16 4 2 3 2 2" xfId="33077" xr:uid="{E126201A-E5EB-4B44-9FB2-1CFB08CFEAED}"/>
    <cellStyle name="Comma 3 16 4 2 3 3" xfId="26240" xr:uid="{A3C5E444-DE1C-4BF1-95FE-1B385F131DED}"/>
    <cellStyle name="Comma 3 16 4 2 4" xfId="11904" xr:uid="{00000000-0005-0000-0000-0000E2190000}"/>
    <cellStyle name="Comma 3 16 4 2 4 2" xfId="28910" xr:uid="{158222DE-AFBB-4A1D-8583-BEEC2C332112}"/>
    <cellStyle name="Comma 3 16 4 2 5" xfId="22073" xr:uid="{14CEB603-46A3-422C-8A98-A3C4EB7B3E40}"/>
    <cellStyle name="Comma 3 16 4 3" xfId="3832" xr:uid="{00000000-0005-0000-0000-0000E3190000}"/>
    <cellStyle name="Comma 3 16 4 3 2" xfId="12963" xr:uid="{00000000-0005-0000-0000-0000E4190000}"/>
    <cellStyle name="Comma 3 16 4 3 2 2" xfId="29969" xr:uid="{92817517-66FA-4AF5-875F-975BBFDAE89B}"/>
    <cellStyle name="Comma 3 16 4 3 3" xfId="23132" xr:uid="{09AECB4F-68D1-44BA-93B5-F89B26293F95}"/>
    <cellStyle name="Comma 3 16 4 4" xfId="6905" xr:uid="{00000000-0005-0000-0000-0000E5190000}"/>
    <cellStyle name="Comma 3 16 4 4 2" xfId="15299" xr:uid="{00000000-0005-0000-0000-0000E6190000}"/>
    <cellStyle name="Comma 3 16 4 4 2 2" xfId="32305" xr:uid="{98480B74-C13D-4A88-A919-F56C73A2CD92}"/>
    <cellStyle name="Comma 3 16 4 4 3" xfId="25468" xr:uid="{B3F165BB-AA8B-410D-8E6F-ED64A5493B07}"/>
    <cellStyle name="Comma 3 16 4 5" xfId="11223" xr:uid="{00000000-0005-0000-0000-0000E7190000}"/>
    <cellStyle name="Comma 3 16 4 5 2" xfId="28229" xr:uid="{551DC458-35AF-4134-8701-DF5CEC7BD837}"/>
    <cellStyle name="Comma 3 16 4 6" xfId="21394" xr:uid="{D67514F3-E572-43EA-AE50-C54748A1A0A5}"/>
    <cellStyle name="Comma 3 16 5" xfId="2739" xr:uid="{00000000-0005-0000-0000-0000E8190000}"/>
    <cellStyle name="Comma 3 16 5 2" xfId="4507" xr:uid="{00000000-0005-0000-0000-0000E9190000}"/>
    <cellStyle name="Comma 3 16 5 2 2" xfId="13637" xr:uid="{00000000-0005-0000-0000-0000EA190000}"/>
    <cellStyle name="Comma 3 16 5 2 2 2" xfId="30643" xr:uid="{629EAAA5-DB98-4B6E-9A76-6C03129E0E7E}"/>
    <cellStyle name="Comma 3 16 5 2 3" xfId="23806" xr:uid="{62E05DF4-7D64-4313-BAAC-ACA02E89E94D}"/>
    <cellStyle name="Comma 3 16 5 3" xfId="7522" xr:uid="{00000000-0005-0000-0000-0000EB190000}"/>
    <cellStyle name="Comma 3 16 5 3 2" xfId="15662" xr:uid="{00000000-0005-0000-0000-0000EC190000}"/>
    <cellStyle name="Comma 3 16 5 3 2 2" xfId="32668" xr:uid="{E9FA4238-FA13-4F68-927B-F481EFF2EAFC}"/>
    <cellStyle name="Comma 3 16 5 3 3" xfId="25831" xr:uid="{E6D8AC39-CFAE-4231-88B4-AC4301CA2214}"/>
    <cellStyle name="Comma 3 16 5 4" xfId="11899" xr:uid="{00000000-0005-0000-0000-0000ED190000}"/>
    <cellStyle name="Comma 3 16 5 4 2" xfId="28905" xr:uid="{BD97D86C-D829-4479-9094-2B2BA27766FF}"/>
    <cellStyle name="Comma 3 16 5 5" xfId="22068" xr:uid="{A42C232A-212E-41F1-9F22-E3D90FF8A201}"/>
    <cellStyle name="Comma 3 16 6" xfId="3828" xr:uid="{00000000-0005-0000-0000-0000EE190000}"/>
    <cellStyle name="Comma 3 16 6 2" xfId="12959" xr:uid="{00000000-0005-0000-0000-0000EF190000}"/>
    <cellStyle name="Comma 3 16 6 2 2" xfId="29965" xr:uid="{8F6D3047-642A-4A5A-9921-82C1CAC44EDE}"/>
    <cellStyle name="Comma 3 16 6 3" xfId="23128" xr:uid="{E9E39B84-6B11-4264-80CD-62B99FFF7577}"/>
    <cellStyle name="Comma 3 16 7" xfId="5629" xr:uid="{00000000-0005-0000-0000-0000F0190000}"/>
    <cellStyle name="Comma 3 16 7 2" xfId="14667" xr:uid="{00000000-0005-0000-0000-0000F1190000}"/>
    <cellStyle name="Comma 3 16 7 2 2" xfId="31673" xr:uid="{6C09BF7C-8DB7-4E61-AF4C-44AC1ED15F07}"/>
    <cellStyle name="Comma 3 16 7 3" xfId="24836" xr:uid="{9A7601AB-9691-4D9E-A584-0815B5A7CA77}"/>
    <cellStyle name="Comma 3 16 8" xfId="11219" xr:uid="{00000000-0005-0000-0000-0000F2190000}"/>
    <cellStyle name="Comma 3 16 8 2" xfId="28225" xr:uid="{AD3B9082-25D1-48EC-9999-A843B2CF25FC}"/>
    <cellStyle name="Comma 3 16 9" xfId="21390" xr:uid="{3F2745AC-DFB2-468F-8FBE-60D2566A6201}"/>
    <cellStyle name="Comma 3 17" xfId="640" xr:uid="{00000000-0005-0000-0000-0000F3190000}"/>
    <cellStyle name="Comma 3 17 2" xfId="641" xr:uid="{00000000-0005-0000-0000-0000F4190000}"/>
    <cellStyle name="Comma 3 17 2 2" xfId="2746" xr:uid="{00000000-0005-0000-0000-0000F5190000}"/>
    <cellStyle name="Comma 3 17 2 2 2" xfId="4514" xr:uid="{00000000-0005-0000-0000-0000F6190000}"/>
    <cellStyle name="Comma 3 17 2 2 2 2" xfId="13644" xr:uid="{00000000-0005-0000-0000-0000F7190000}"/>
    <cellStyle name="Comma 3 17 2 2 2 2 2" xfId="30650" xr:uid="{E693D289-5785-4225-9C53-2171190DB880}"/>
    <cellStyle name="Comma 3 17 2 2 2 3" xfId="23813" xr:uid="{0181FC7C-26EE-455D-9413-B6CDEFA77A0E}"/>
    <cellStyle name="Comma 3 17 2 2 3" xfId="11906" xr:uid="{00000000-0005-0000-0000-0000F8190000}"/>
    <cellStyle name="Comma 3 17 2 2 3 2" xfId="28912" xr:uid="{DDBB4B52-9EFD-4B2E-A743-BD4F2B764EFF}"/>
    <cellStyle name="Comma 3 17 2 2 4" xfId="22075" xr:uid="{FCA36A59-1DA3-43CC-BB66-48956944902B}"/>
    <cellStyle name="Comma 3 17 2 3" xfId="3834" xr:uid="{00000000-0005-0000-0000-0000F9190000}"/>
    <cellStyle name="Comma 3 17 2 3 2" xfId="12965" xr:uid="{00000000-0005-0000-0000-0000FA190000}"/>
    <cellStyle name="Comma 3 17 2 3 2 2" xfId="29971" xr:uid="{6AF4BAEC-49D8-45F0-A0EC-890967810AE7}"/>
    <cellStyle name="Comma 3 17 2 3 3" xfId="23134" xr:uid="{F67C8FEE-7C10-47BE-A532-CDFBD0F07F95}"/>
    <cellStyle name="Comma 3 17 2 4" xfId="8186" xr:uid="{00000000-0005-0000-0000-0000FB190000}"/>
    <cellStyle name="Comma 3 17 2 4 2" xfId="16076" xr:uid="{00000000-0005-0000-0000-0000FC190000}"/>
    <cellStyle name="Comma 3 17 2 4 2 2" xfId="33082" xr:uid="{C1DC6711-24CB-4583-AA7A-9DC5B8932064}"/>
    <cellStyle name="Comma 3 17 2 4 3" xfId="26245" xr:uid="{43F388E6-E4B6-4FA5-A32A-2CA1C7790837}"/>
    <cellStyle name="Comma 3 17 2 5" xfId="11225" xr:uid="{00000000-0005-0000-0000-0000FD190000}"/>
    <cellStyle name="Comma 3 17 2 5 2" xfId="28231" xr:uid="{D7243E62-7E00-4B8E-AE45-B27147414263}"/>
    <cellStyle name="Comma 3 17 2 6" xfId="21396" xr:uid="{DBD7853D-B3EE-444D-807D-6336C1EB11DE}"/>
    <cellStyle name="Comma 3 17 3" xfId="2745" xr:uid="{00000000-0005-0000-0000-0000FE190000}"/>
    <cellStyle name="Comma 3 17 3 2" xfId="4513" xr:uid="{00000000-0005-0000-0000-0000FF190000}"/>
    <cellStyle name="Comma 3 17 3 2 2" xfId="13643" xr:uid="{00000000-0005-0000-0000-0000001A0000}"/>
    <cellStyle name="Comma 3 17 3 2 2 2" xfId="30649" xr:uid="{C071F831-CC94-4145-B75B-9945655E613E}"/>
    <cellStyle name="Comma 3 17 3 2 3" xfId="23812" xr:uid="{34321117-C771-4A12-A851-EF9B71715AFB}"/>
    <cellStyle name="Comma 3 17 3 3" xfId="7527" xr:uid="{00000000-0005-0000-0000-0000011A0000}"/>
    <cellStyle name="Comma 3 17 3 3 2" xfId="15667" xr:uid="{00000000-0005-0000-0000-0000021A0000}"/>
    <cellStyle name="Comma 3 17 3 3 2 2" xfId="32673" xr:uid="{C60B4AAE-30C2-43CB-B0A1-E0A73D69556F}"/>
    <cellStyle name="Comma 3 17 3 3 3" xfId="25836" xr:uid="{22153811-FDAF-4B0C-BF28-AF97FEC6DA2A}"/>
    <cellStyle name="Comma 3 17 3 4" xfId="11905" xr:uid="{00000000-0005-0000-0000-0000031A0000}"/>
    <cellStyle name="Comma 3 17 3 4 2" xfId="28911" xr:uid="{DDAEE7E6-B80A-475F-9195-FA286B66D3D7}"/>
    <cellStyle name="Comma 3 17 3 5" xfId="22074" xr:uid="{A221A5CB-ABF1-4A3E-A346-636C0553F6D2}"/>
    <cellStyle name="Comma 3 17 4" xfId="3833" xr:uid="{00000000-0005-0000-0000-0000041A0000}"/>
    <cellStyle name="Comma 3 17 4 2" xfId="12964" xr:uid="{00000000-0005-0000-0000-0000051A0000}"/>
    <cellStyle name="Comma 3 17 4 2 2" xfId="29970" xr:uid="{98CD9B12-2ED7-47D1-B314-E4CFDB406DF3}"/>
    <cellStyle name="Comma 3 17 4 3" xfId="23133" xr:uid="{C37E6660-41BF-4F3C-A143-24560BB59ADE}"/>
    <cellStyle name="Comma 3 17 5" xfId="5632" xr:uid="{00000000-0005-0000-0000-0000061A0000}"/>
    <cellStyle name="Comma 3 17 5 2" xfId="14670" xr:uid="{00000000-0005-0000-0000-0000071A0000}"/>
    <cellStyle name="Comma 3 17 5 2 2" xfId="31676" xr:uid="{AADB5101-DB73-404D-9B3F-9821E3F1B212}"/>
    <cellStyle name="Comma 3 17 5 3" xfId="24839" xr:uid="{FEAEF35F-C839-474B-97BA-256889E04AF6}"/>
    <cellStyle name="Comma 3 17 6" xfId="11224" xr:uid="{00000000-0005-0000-0000-0000081A0000}"/>
    <cellStyle name="Comma 3 17 6 2" xfId="28230" xr:uid="{4DFE61E6-73EE-449E-A687-02DBB69C694F}"/>
    <cellStyle name="Comma 3 17 7" xfId="21395" xr:uid="{B8020162-1541-4F33-BF53-C483848840FC}"/>
    <cellStyle name="Comma 3 18" xfId="2708" xr:uid="{00000000-0005-0000-0000-0000091A0000}"/>
    <cellStyle name="Comma 3 18 2" xfId="4476" xr:uid="{00000000-0005-0000-0000-00000A1A0000}"/>
    <cellStyle name="Comma 3 18 2 2" xfId="8168" xr:uid="{00000000-0005-0000-0000-00000B1A0000}"/>
    <cellStyle name="Comma 3 18 2 2 2" xfId="16058" xr:uid="{00000000-0005-0000-0000-00000C1A0000}"/>
    <cellStyle name="Comma 3 18 2 2 2 2" xfId="33064" xr:uid="{B7219D8B-45C7-4931-BE52-7693EFC79FD1}"/>
    <cellStyle name="Comma 3 18 2 2 3" xfId="26227" xr:uid="{D8908412-2A7C-4B5F-91F6-8F6BB2200547}"/>
    <cellStyle name="Comma 3 18 2 3" xfId="13606" xr:uid="{00000000-0005-0000-0000-00000D1A0000}"/>
    <cellStyle name="Comma 3 18 2 3 2" xfId="30612" xr:uid="{1BD787EF-3618-4655-B8E7-606D4CB52A5F}"/>
    <cellStyle name="Comma 3 18 2 4" xfId="23775" xr:uid="{936D1163-0AF3-478C-85E1-804297D177E8}"/>
    <cellStyle name="Comma 3 18 3" xfId="7505" xr:uid="{00000000-0005-0000-0000-00000E1A0000}"/>
    <cellStyle name="Comma 3 18 3 2" xfId="15649" xr:uid="{00000000-0005-0000-0000-00000F1A0000}"/>
    <cellStyle name="Comma 3 18 3 2 2" xfId="32655" xr:uid="{165B77C4-4562-450E-B9FF-70C6D998B3BC}"/>
    <cellStyle name="Comma 3 18 3 3" xfId="25818" xr:uid="{B3EE4D19-2334-486D-89EF-DFF7FD07F923}"/>
    <cellStyle name="Comma 3 18 4" xfId="6895" xr:uid="{00000000-0005-0000-0000-0000101A0000}"/>
    <cellStyle name="Comma 3 18 4 2" xfId="15293" xr:uid="{00000000-0005-0000-0000-0000111A0000}"/>
    <cellStyle name="Comma 3 18 4 2 2" xfId="32299" xr:uid="{24D4AF45-8174-4902-A869-21542AA73D28}"/>
    <cellStyle name="Comma 3 18 4 3" xfId="25462" xr:uid="{477F0A3D-F41D-4619-8AA0-F50400F466B4}"/>
    <cellStyle name="Comma 3 18 5" xfId="11868" xr:uid="{00000000-0005-0000-0000-0000121A0000}"/>
    <cellStyle name="Comma 3 18 5 2" xfId="28874" xr:uid="{2B226A69-75AE-45EE-A566-53F226ED9FCE}"/>
    <cellStyle name="Comma 3 18 6" xfId="22037" xr:uid="{E0CD6D84-7F5C-4625-8447-BD3BA286F8FE}"/>
    <cellStyle name="Comma 3 19" xfId="3812" xr:uid="{00000000-0005-0000-0000-0000131A0000}"/>
    <cellStyle name="Comma 3 19 2" xfId="8054" xr:uid="{00000000-0005-0000-0000-0000141A0000}"/>
    <cellStyle name="Comma 3 19 2 2" xfId="15945" xr:uid="{00000000-0005-0000-0000-0000151A0000}"/>
    <cellStyle name="Comma 3 19 2 2 2" xfId="32951" xr:uid="{DE769CAF-E368-4DFC-BD3E-19C032AEA675}"/>
    <cellStyle name="Comma 3 19 2 3" xfId="26114" xr:uid="{18DB835D-E6FA-4DDC-B208-8F73A9B7B8F0}"/>
    <cellStyle name="Comma 3 19 3" xfId="7341" xr:uid="{00000000-0005-0000-0000-0000161A0000}"/>
    <cellStyle name="Comma 3 19 3 2" xfId="15542" xr:uid="{00000000-0005-0000-0000-0000171A0000}"/>
    <cellStyle name="Comma 3 19 3 2 2" xfId="32548" xr:uid="{78C8D4CD-475F-4EFD-A7BA-FB4802B9FA06}"/>
    <cellStyle name="Comma 3 19 3 3" xfId="25711" xr:uid="{2D182F03-81E3-4F9A-84C8-655F95381E29}"/>
    <cellStyle name="Comma 3 19 4" xfId="7155" xr:uid="{00000000-0005-0000-0000-0000181A0000}"/>
    <cellStyle name="Comma 3 19 4 2" xfId="15402" xr:uid="{00000000-0005-0000-0000-0000191A0000}"/>
    <cellStyle name="Comma 3 19 4 2 2" xfId="32408" xr:uid="{D379E168-CF5B-478B-B13F-723B15CC514A}"/>
    <cellStyle name="Comma 3 19 4 3" xfId="25571" xr:uid="{E463ED50-C64E-4FA1-9BE2-6E4C67999B77}"/>
    <cellStyle name="Comma 3 19 5" xfId="12943" xr:uid="{00000000-0005-0000-0000-00001A1A0000}"/>
    <cellStyle name="Comma 3 19 5 2" xfId="29949" xr:uid="{CA2FCF14-3E31-4768-9A0C-D24FD20ED328}"/>
    <cellStyle name="Comma 3 19 6" xfId="23112" xr:uid="{E5ABC9AA-7A3F-47C4-95C8-A92267C748B2}"/>
    <cellStyle name="Comma 3 2" xfId="642" xr:uid="{00000000-0005-0000-0000-00001B1A0000}"/>
    <cellStyle name="Comma 3 2 10" xfId="7344" xr:uid="{00000000-0005-0000-0000-00001C1A0000}"/>
    <cellStyle name="Comma 3 2 11" xfId="5633" xr:uid="{00000000-0005-0000-0000-00001D1A0000}"/>
    <cellStyle name="Comma 3 2 11 2" xfId="14671" xr:uid="{00000000-0005-0000-0000-00001E1A0000}"/>
    <cellStyle name="Comma 3 2 11 2 2" xfId="31677" xr:uid="{A0AB3CA9-E18E-40DA-BE50-D3AC1E84B6C5}"/>
    <cellStyle name="Comma 3 2 11 3" xfId="24840" xr:uid="{02CB8C2D-DAD0-41F1-A75F-09DD533473C7}"/>
    <cellStyle name="Comma 3 2 12" xfId="5503" xr:uid="{00000000-0005-0000-0000-00001F1A0000}"/>
    <cellStyle name="Comma 3 2 12 2" xfId="14592" xr:uid="{00000000-0005-0000-0000-0000201A0000}"/>
    <cellStyle name="Comma 3 2 12 2 2" xfId="31598" xr:uid="{89F47E57-02DC-4A2C-840A-720CF8D18DA8}"/>
    <cellStyle name="Comma 3 2 12 3" xfId="24761" xr:uid="{69C74B4C-F484-468C-ACD0-6324CAF24811}"/>
    <cellStyle name="Comma 3 2 13" xfId="8524" xr:uid="{00000000-0005-0000-0000-0000211A0000}"/>
    <cellStyle name="Comma 3 2 2" xfId="643" xr:uid="{00000000-0005-0000-0000-0000221A0000}"/>
    <cellStyle name="Comma 3 2 2 10" xfId="11226" xr:uid="{00000000-0005-0000-0000-0000231A0000}"/>
    <cellStyle name="Comma 3 2 2 10 2" xfId="28232" xr:uid="{9540A6B8-FCDA-4BCB-80D1-1905230F2877}"/>
    <cellStyle name="Comma 3 2 2 11" xfId="21397" xr:uid="{28E95FE2-6B86-4D93-A412-2064486FE26D}"/>
    <cellStyle name="Comma 3 2 2 2" xfId="644" xr:uid="{00000000-0005-0000-0000-0000241A0000}"/>
    <cellStyle name="Comma 3 2 2 2 2" xfId="645" xr:uid="{00000000-0005-0000-0000-0000251A0000}"/>
    <cellStyle name="Comma 3 2 2 2 2 2" xfId="646" xr:uid="{00000000-0005-0000-0000-0000261A0000}"/>
    <cellStyle name="Comma 3 2 2 2 2 2 2" xfId="8189" xr:uid="{00000000-0005-0000-0000-0000271A0000}"/>
    <cellStyle name="Comma 3 2 2 2 2 2 2 2" xfId="16079" xr:uid="{00000000-0005-0000-0000-0000281A0000}"/>
    <cellStyle name="Comma 3 2 2 2 2 2 2 2 2" xfId="33085" xr:uid="{5E44FAE1-38C8-4674-8309-AF7DC4CD78E4}"/>
    <cellStyle name="Comma 3 2 2 2 2 2 2 3" xfId="26248" xr:uid="{A945183E-765B-4D82-86BA-BC0D80ADC903}"/>
    <cellStyle name="Comma 3 2 2 2 2 2 3" xfId="7531" xr:uid="{00000000-0005-0000-0000-0000291A0000}"/>
    <cellStyle name="Comma 3 2 2 2 2 2 3 2" xfId="15670" xr:uid="{00000000-0005-0000-0000-00002A1A0000}"/>
    <cellStyle name="Comma 3 2 2 2 2 2 3 2 2" xfId="32676" xr:uid="{6B688375-268C-4510-8096-992C4AC5FA7D}"/>
    <cellStyle name="Comma 3 2 2 2 2 2 3 3" xfId="25839" xr:uid="{501BA866-CCFA-4CF7-B8C2-0C1C6A6664EC}"/>
    <cellStyle name="Comma 3 2 2 2 2 3" xfId="647" xr:uid="{00000000-0005-0000-0000-00002B1A0000}"/>
    <cellStyle name="Comma 3 2 2 2 2 3 2" xfId="2748" xr:uid="{00000000-0005-0000-0000-00002C1A0000}"/>
    <cellStyle name="Comma 3 2 2 2 2 3 2 2" xfId="4516" xr:uid="{00000000-0005-0000-0000-00002D1A0000}"/>
    <cellStyle name="Comma 3 2 2 2 2 3 2 2 2" xfId="13646" xr:uid="{00000000-0005-0000-0000-00002E1A0000}"/>
    <cellStyle name="Comma 3 2 2 2 2 3 2 2 2 2" xfId="30652" xr:uid="{E4842C9E-2D36-43D6-9F69-3E93F8339102}"/>
    <cellStyle name="Comma 3 2 2 2 2 3 2 2 3" xfId="23815" xr:uid="{2D9B0CD3-47A0-4F9A-93A4-D329446FF2D4}"/>
    <cellStyle name="Comma 3 2 2 2 2 3 2 3" xfId="11908" xr:uid="{00000000-0005-0000-0000-00002F1A0000}"/>
    <cellStyle name="Comma 3 2 2 2 2 3 2 3 2" xfId="28914" xr:uid="{18198134-9CDC-49A4-88F8-A50144F84F69}"/>
    <cellStyle name="Comma 3 2 2 2 2 3 2 4" xfId="22077" xr:uid="{F18A53F2-4FF4-4D14-84F8-B2E7769FF378}"/>
    <cellStyle name="Comma 3 2 2 2 2 3 3" xfId="3836" xr:uid="{00000000-0005-0000-0000-0000301A0000}"/>
    <cellStyle name="Comma 3 2 2 2 2 3 3 2" xfId="12967" xr:uid="{00000000-0005-0000-0000-0000311A0000}"/>
    <cellStyle name="Comma 3 2 2 2 2 3 3 2 2" xfId="29973" xr:uid="{21B406B5-89CA-4997-9B86-22D2E92EA5C9}"/>
    <cellStyle name="Comma 3 2 2 2 2 3 3 3" xfId="23136" xr:uid="{3B29ECA3-8133-42D8-B186-58C98C114CF7}"/>
    <cellStyle name="Comma 3 2 2 2 2 3 4" xfId="6908" xr:uid="{00000000-0005-0000-0000-0000321A0000}"/>
    <cellStyle name="Comma 3 2 2 2 2 3 4 2" xfId="15301" xr:uid="{00000000-0005-0000-0000-0000331A0000}"/>
    <cellStyle name="Comma 3 2 2 2 2 3 4 2 2" xfId="32307" xr:uid="{CF4943C8-8B8F-4824-A8FF-73A65945E6DE}"/>
    <cellStyle name="Comma 3 2 2 2 2 3 4 3" xfId="25470" xr:uid="{F6683656-31F4-4565-B9E2-4464A2ADA1A2}"/>
    <cellStyle name="Comma 3 2 2 2 2 3 5" xfId="11227" xr:uid="{00000000-0005-0000-0000-0000341A0000}"/>
    <cellStyle name="Comma 3 2 2 2 2 3 5 2" xfId="28233" xr:uid="{5E041B31-9E04-471C-B724-1341B8DA4AEF}"/>
    <cellStyle name="Comma 3 2 2 2 2 3 6" xfId="21398" xr:uid="{639ADCA1-F1E2-41D3-9F85-0F3DB77AB3D3}"/>
    <cellStyle name="Comma 3 2 2 2 2 4" xfId="5636" xr:uid="{00000000-0005-0000-0000-0000351A0000}"/>
    <cellStyle name="Comma 3 2 2 2 2 4 2" xfId="14673" xr:uid="{00000000-0005-0000-0000-0000361A0000}"/>
    <cellStyle name="Comma 3 2 2 2 2 4 2 2" xfId="31679" xr:uid="{D5467B32-5F3E-4E62-BE50-3B5DBDD74263}"/>
    <cellStyle name="Comma 3 2 2 2 2 4 3" xfId="24842" xr:uid="{EC2BC827-B793-4805-810C-7D694C113859}"/>
    <cellStyle name="Comma 3 2 2 2 3" xfId="648" xr:uid="{00000000-0005-0000-0000-0000371A0000}"/>
    <cellStyle name="Comma 3 2 2 2 3 2" xfId="649" xr:uid="{00000000-0005-0000-0000-0000381A0000}"/>
    <cellStyle name="Comma 3 2 2 2 3 2 2" xfId="2750" xr:uid="{00000000-0005-0000-0000-0000391A0000}"/>
    <cellStyle name="Comma 3 2 2 2 3 2 2 2" xfId="4518" xr:uid="{00000000-0005-0000-0000-00003A1A0000}"/>
    <cellStyle name="Comma 3 2 2 2 3 2 2 2 2" xfId="13648" xr:uid="{00000000-0005-0000-0000-00003B1A0000}"/>
    <cellStyle name="Comma 3 2 2 2 3 2 2 2 2 2" xfId="30654" xr:uid="{42CF2085-77AF-47F3-85C7-7A01CAD3EE56}"/>
    <cellStyle name="Comma 3 2 2 2 3 2 2 2 3" xfId="23817" xr:uid="{92637C52-EAEE-4AF1-94AE-9F06FE00033D}"/>
    <cellStyle name="Comma 3 2 2 2 3 2 2 3" xfId="8190" xr:uid="{00000000-0005-0000-0000-00003C1A0000}"/>
    <cellStyle name="Comma 3 2 2 2 3 2 2 3 2" xfId="16080" xr:uid="{00000000-0005-0000-0000-00003D1A0000}"/>
    <cellStyle name="Comma 3 2 2 2 3 2 2 3 2 2" xfId="33086" xr:uid="{9E40E61A-AB80-4D1D-8D70-869BA66FBE06}"/>
    <cellStyle name="Comma 3 2 2 2 3 2 2 3 3" xfId="26249" xr:uid="{6AA7D631-37E0-4A7B-9CC6-6201AC039D31}"/>
    <cellStyle name="Comma 3 2 2 2 3 2 2 4" xfId="11910" xr:uid="{00000000-0005-0000-0000-00003E1A0000}"/>
    <cellStyle name="Comma 3 2 2 2 3 2 2 4 2" xfId="28916" xr:uid="{D22F9BFB-E765-4C04-8240-D50734A754CB}"/>
    <cellStyle name="Comma 3 2 2 2 3 2 2 5" xfId="22079" xr:uid="{7433F38F-93AC-4365-A315-350326D1B2B1}"/>
    <cellStyle name="Comma 3 2 2 2 3 2 3" xfId="3838" xr:uid="{00000000-0005-0000-0000-00003F1A0000}"/>
    <cellStyle name="Comma 3 2 2 2 3 2 3 2" xfId="7532" xr:uid="{00000000-0005-0000-0000-0000401A0000}"/>
    <cellStyle name="Comma 3 2 2 2 3 2 3 2 2" xfId="15671" xr:uid="{00000000-0005-0000-0000-0000411A0000}"/>
    <cellStyle name="Comma 3 2 2 2 3 2 3 2 2 2" xfId="32677" xr:uid="{5854017D-C5BF-4263-8219-285CD100BD9F}"/>
    <cellStyle name="Comma 3 2 2 2 3 2 3 2 3" xfId="25840" xr:uid="{71DB89A2-69AF-49F0-A4E1-C7C137405C2D}"/>
    <cellStyle name="Comma 3 2 2 2 3 2 3 3" xfId="12969" xr:uid="{00000000-0005-0000-0000-0000421A0000}"/>
    <cellStyle name="Comma 3 2 2 2 3 2 3 3 2" xfId="29975" xr:uid="{BBE7F15D-FF32-4010-BB03-09A0414D6999}"/>
    <cellStyle name="Comma 3 2 2 2 3 2 3 4" xfId="23138" xr:uid="{D372C275-EA6D-47F9-A594-0A7BE8726DAA}"/>
    <cellStyle name="Comma 3 2 2 2 3 2 4" xfId="6909" xr:uid="{00000000-0005-0000-0000-0000431A0000}"/>
    <cellStyle name="Comma 3 2 2 2 3 2 4 2" xfId="15302" xr:uid="{00000000-0005-0000-0000-0000441A0000}"/>
    <cellStyle name="Comma 3 2 2 2 3 2 4 2 2" xfId="32308" xr:uid="{D7506C04-9980-4D94-9B14-157223AE9E4F}"/>
    <cellStyle name="Comma 3 2 2 2 3 2 4 3" xfId="25471" xr:uid="{BC2A5331-759C-4F7C-8217-5F1E37B87618}"/>
    <cellStyle name="Comma 3 2 2 2 3 2 5" xfId="11229" xr:uid="{00000000-0005-0000-0000-0000451A0000}"/>
    <cellStyle name="Comma 3 2 2 2 3 2 5 2" xfId="28235" xr:uid="{711B8D34-1FDE-4EA8-8AC8-9F7D4BDE7C94}"/>
    <cellStyle name="Comma 3 2 2 2 3 2 6" xfId="21400" xr:uid="{E571A366-113B-4767-8428-F146A60B61C3}"/>
    <cellStyle name="Comma 3 2 2 2 3 3" xfId="650" xr:uid="{00000000-0005-0000-0000-0000461A0000}"/>
    <cellStyle name="Comma 3 2 2 2 3 3 2" xfId="2751" xr:uid="{00000000-0005-0000-0000-0000471A0000}"/>
    <cellStyle name="Comma 3 2 2 2 3 3 2 2" xfId="4519" xr:uid="{00000000-0005-0000-0000-0000481A0000}"/>
    <cellStyle name="Comma 3 2 2 2 3 3 2 2 2" xfId="13649" xr:uid="{00000000-0005-0000-0000-0000491A0000}"/>
    <cellStyle name="Comma 3 2 2 2 3 3 2 2 2 2" xfId="30655" xr:uid="{B037E29C-5ED3-4E69-A9EA-29CD7DE8DBCD}"/>
    <cellStyle name="Comma 3 2 2 2 3 3 2 2 3" xfId="23818" xr:uid="{A8AE0EA0-D514-46DA-940B-0BFF9D3E8658}"/>
    <cellStyle name="Comma 3 2 2 2 3 3 2 3" xfId="11911" xr:uid="{00000000-0005-0000-0000-00004A1A0000}"/>
    <cellStyle name="Comma 3 2 2 2 3 3 2 3 2" xfId="28917" xr:uid="{580F2D0A-0A1E-4B74-94F6-B4EFE1F520F9}"/>
    <cellStyle name="Comma 3 2 2 2 3 3 2 4" xfId="22080" xr:uid="{D54AE8EC-4733-47CB-A729-449AAFDB2934}"/>
    <cellStyle name="Comma 3 2 2 2 3 3 3" xfId="3839" xr:uid="{00000000-0005-0000-0000-00004B1A0000}"/>
    <cellStyle name="Comma 3 2 2 2 3 3 3 2" xfId="12970" xr:uid="{00000000-0005-0000-0000-00004C1A0000}"/>
    <cellStyle name="Comma 3 2 2 2 3 3 3 2 2" xfId="29976" xr:uid="{7725B488-1498-4EEB-907A-FA3079041676}"/>
    <cellStyle name="Comma 3 2 2 2 3 3 3 3" xfId="23139" xr:uid="{06C1F100-F5EF-4A9D-9441-1F11B0B53BDD}"/>
    <cellStyle name="Comma 3 2 2 2 3 3 4" xfId="8060" xr:uid="{00000000-0005-0000-0000-00004D1A0000}"/>
    <cellStyle name="Comma 3 2 2 2 3 3 4 2" xfId="15951" xr:uid="{00000000-0005-0000-0000-00004E1A0000}"/>
    <cellStyle name="Comma 3 2 2 2 3 3 4 2 2" xfId="32957" xr:uid="{E10D1762-36A9-484C-A544-6359AD6500F2}"/>
    <cellStyle name="Comma 3 2 2 2 3 3 4 3" xfId="26120" xr:uid="{B59BB5EC-DF4D-4FAD-9B58-7599B6F09D66}"/>
    <cellStyle name="Comma 3 2 2 2 3 3 5" xfId="11230" xr:uid="{00000000-0005-0000-0000-00004F1A0000}"/>
    <cellStyle name="Comma 3 2 2 2 3 3 5 2" xfId="28236" xr:uid="{F0C0D5F3-47C5-4D16-8D56-1820C4C2C493}"/>
    <cellStyle name="Comma 3 2 2 2 3 3 6" xfId="21401" xr:uid="{31F9B3D4-0B48-46D6-9B0E-C736117E9D92}"/>
    <cellStyle name="Comma 3 2 2 2 3 4" xfId="651" xr:uid="{00000000-0005-0000-0000-0000501A0000}"/>
    <cellStyle name="Comma 3 2 2 2 3 4 2" xfId="2752" xr:uid="{00000000-0005-0000-0000-0000511A0000}"/>
    <cellStyle name="Comma 3 2 2 2 3 4 2 2" xfId="4520" xr:uid="{00000000-0005-0000-0000-0000521A0000}"/>
    <cellStyle name="Comma 3 2 2 2 3 4 2 2 2" xfId="13650" xr:uid="{00000000-0005-0000-0000-0000531A0000}"/>
    <cellStyle name="Comma 3 2 2 2 3 4 2 2 2 2" xfId="30656" xr:uid="{C1E2F047-AB65-4F2A-8CC8-766E26F346F4}"/>
    <cellStyle name="Comma 3 2 2 2 3 4 2 2 3" xfId="23819" xr:uid="{4AA32723-820D-435A-9050-F7165A2D9C60}"/>
    <cellStyle name="Comma 3 2 2 2 3 4 2 3" xfId="11912" xr:uid="{00000000-0005-0000-0000-0000541A0000}"/>
    <cellStyle name="Comma 3 2 2 2 3 4 2 3 2" xfId="28918" xr:uid="{31714639-9D2C-4D21-AAA1-6D58D4AE5F95}"/>
    <cellStyle name="Comma 3 2 2 2 3 4 2 4" xfId="22081" xr:uid="{DEE2CBCA-0DE9-4BE6-A3EF-F9FBEF282696}"/>
    <cellStyle name="Comma 3 2 2 2 3 4 3" xfId="3840" xr:uid="{00000000-0005-0000-0000-0000551A0000}"/>
    <cellStyle name="Comma 3 2 2 2 3 4 3 2" xfId="12971" xr:uid="{00000000-0005-0000-0000-0000561A0000}"/>
    <cellStyle name="Comma 3 2 2 2 3 4 3 2 2" xfId="29977" xr:uid="{9A35A787-224B-41F2-A34C-D7118CBDA85B}"/>
    <cellStyle name="Comma 3 2 2 2 3 4 3 3" xfId="23140" xr:uid="{01336A22-AB92-4A65-BC52-26E60100DC72}"/>
    <cellStyle name="Comma 3 2 2 2 3 4 4" xfId="7346" xr:uid="{00000000-0005-0000-0000-0000571A0000}"/>
    <cellStyle name="Comma 3 2 2 2 3 4 4 2" xfId="15546" xr:uid="{00000000-0005-0000-0000-0000581A0000}"/>
    <cellStyle name="Comma 3 2 2 2 3 4 4 2 2" xfId="32552" xr:uid="{E760419E-9F25-4BF8-93C8-AE2A45289B5D}"/>
    <cellStyle name="Comma 3 2 2 2 3 4 4 3" xfId="25715" xr:uid="{DEE486CD-5E5C-4084-97F7-025228FBE923}"/>
    <cellStyle name="Comma 3 2 2 2 3 4 5" xfId="11231" xr:uid="{00000000-0005-0000-0000-0000591A0000}"/>
    <cellStyle name="Comma 3 2 2 2 3 4 5 2" xfId="28237" xr:uid="{A1AE1FE6-541D-4B9C-A553-5154FF7CB565}"/>
    <cellStyle name="Comma 3 2 2 2 3 4 6" xfId="21402" xr:uid="{FD8B9B68-4FA9-46F7-ABF5-53C2D3AC4636}"/>
    <cellStyle name="Comma 3 2 2 2 3 5" xfId="2749" xr:uid="{00000000-0005-0000-0000-00005A1A0000}"/>
    <cellStyle name="Comma 3 2 2 2 3 5 2" xfId="4517" xr:uid="{00000000-0005-0000-0000-00005B1A0000}"/>
    <cellStyle name="Comma 3 2 2 2 3 5 2 2" xfId="13647" xr:uid="{00000000-0005-0000-0000-00005C1A0000}"/>
    <cellStyle name="Comma 3 2 2 2 3 5 2 2 2" xfId="30653" xr:uid="{B3498E52-26BC-4926-9696-066DA264D76F}"/>
    <cellStyle name="Comma 3 2 2 2 3 5 2 3" xfId="23816" xr:uid="{0CFC52E4-0679-476A-A935-87190570A956}"/>
    <cellStyle name="Comma 3 2 2 2 3 5 3" xfId="11909" xr:uid="{00000000-0005-0000-0000-00005D1A0000}"/>
    <cellStyle name="Comma 3 2 2 2 3 5 3 2" xfId="28915" xr:uid="{4AB30102-3D12-47EA-8A9E-DD80F4CE3367}"/>
    <cellStyle name="Comma 3 2 2 2 3 5 4" xfId="22078" xr:uid="{860C3D1A-FA14-404C-8078-7A950BB19A87}"/>
    <cellStyle name="Comma 3 2 2 2 3 6" xfId="3837" xr:uid="{00000000-0005-0000-0000-00005E1A0000}"/>
    <cellStyle name="Comma 3 2 2 2 3 6 2" xfId="12968" xr:uid="{00000000-0005-0000-0000-00005F1A0000}"/>
    <cellStyle name="Comma 3 2 2 2 3 6 2 2" xfId="29974" xr:uid="{C1F0A4DE-02C5-485D-AAF7-AB0CDEC9B06B}"/>
    <cellStyle name="Comma 3 2 2 2 3 6 3" xfId="23137" xr:uid="{975BCEF0-0B70-47B7-B49A-9DDE3C1AA484}"/>
    <cellStyle name="Comma 3 2 2 2 3 7" xfId="5637" xr:uid="{00000000-0005-0000-0000-0000601A0000}"/>
    <cellStyle name="Comma 3 2 2 2 3 7 2" xfId="14674" xr:uid="{00000000-0005-0000-0000-0000611A0000}"/>
    <cellStyle name="Comma 3 2 2 2 3 7 2 2" xfId="31680" xr:uid="{A0CD1D64-E2F9-456B-AB41-F82EB7FC5AEE}"/>
    <cellStyle name="Comma 3 2 2 2 3 7 3" xfId="24843" xr:uid="{ABE0BB9B-0A7C-4310-831E-1407C56C9668}"/>
    <cellStyle name="Comma 3 2 2 2 3 8" xfId="11228" xr:uid="{00000000-0005-0000-0000-0000621A0000}"/>
    <cellStyle name="Comma 3 2 2 2 3 8 2" xfId="28234" xr:uid="{063BBFC0-03F5-4643-ABAF-847B174616A5}"/>
    <cellStyle name="Comma 3 2 2 2 3 9" xfId="21399" xr:uid="{DAD52A73-9AE5-455D-8240-F23720D7BE89}"/>
    <cellStyle name="Comma 3 2 2 2 4" xfId="652" xr:uid="{00000000-0005-0000-0000-0000631A0000}"/>
    <cellStyle name="Comma 3 2 2 2 4 2" xfId="8188" xr:uid="{00000000-0005-0000-0000-0000641A0000}"/>
    <cellStyle name="Comma 3 2 2 2 4 2 2" xfId="16078" xr:uid="{00000000-0005-0000-0000-0000651A0000}"/>
    <cellStyle name="Comma 3 2 2 2 4 2 2 2" xfId="33084" xr:uid="{9252A4B2-57F6-41F7-82C5-AB5D79D3AD3A}"/>
    <cellStyle name="Comma 3 2 2 2 4 2 3" xfId="26247" xr:uid="{5552733D-91A2-4FA8-A316-3524A08E54D5}"/>
    <cellStyle name="Comma 3 2 2 2 4 3" xfId="7530" xr:uid="{00000000-0005-0000-0000-0000661A0000}"/>
    <cellStyle name="Comma 3 2 2 2 4 3 2" xfId="15669" xr:uid="{00000000-0005-0000-0000-0000671A0000}"/>
    <cellStyle name="Comma 3 2 2 2 4 3 2 2" xfId="32675" xr:uid="{C2D94549-B4BF-421E-A2B3-16140B7CF63F}"/>
    <cellStyle name="Comma 3 2 2 2 4 3 3" xfId="25838" xr:uid="{EDAD3176-A733-4BF6-96A5-DBB9AEF0648D}"/>
    <cellStyle name="Comma 3 2 2 2 5" xfId="653" xr:uid="{00000000-0005-0000-0000-0000681A0000}"/>
    <cellStyle name="Comma 3 2 2 2 5 2" xfId="2753" xr:uid="{00000000-0005-0000-0000-0000691A0000}"/>
    <cellStyle name="Comma 3 2 2 2 5 2 2" xfId="4521" xr:uid="{00000000-0005-0000-0000-00006A1A0000}"/>
    <cellStyle name="Comma 3 2 2 2 5 2 2 2" xfId="13651" xr:uid="{00000000-0005-0000-0000-00006B1A0000}"/>
    <cellStyle name="Comma 3 2 2 2 5 2 2 2 2" xfId="30657" xr:uid="{5A90BA0F-7AB6-48A5-A936-0F23D2027F77}"/>
    <cellStyle name="Comma 3 2 2 2 5 2 2 3" xfId="23820" xr:uid="{9AB8CDFA-EE26-4674-97A1-68F2364FD3D2}"/>
    <cellStyle name="Comma 3 2 2 2 5 2 3" xfId="11913" xr:uid="{00000000-0005-0000-0000-00006C1A0000}"/>
    <cellStyle name="Comma 3 2 2 2 5 2 3 2" xfId="28919" xr:uid="{C7745CD4-FC95-4A72-89FD-A1BC6998EE42}"/>
    <cellStyle name="Comma 3 2 2 2 5 2 4" xfId="22082" xr:uid="{7256F726-2E67-4395-BA95-2AA0097ACAA3}"/>
    <cellStyle name="Comma 3 2 2 2 5 3" xfId="3841" xr:uid="{00000000-0005-0000-0000-00006D1A0000}"/>
    <cellStyle name="Comma 3 2 2 2 5 3 2" xfId="12972" xr:uid="{00000000-0005-0000-0000-00006E1A0000}"/>
    <cellStyle name="Comma 3 2 2 2 5 3 2 2" xfId="29978" xr:uid="{23BF309D-C4AE-44DA-815D-F0CDFBD7A962}"/>
    <cellStyle name="Comma 3 2 2 2 5 3 3" xfId="23141" xr:uid="{FA4EFC71-BA19-474C-9290-624C6E0F2DC2}"/>
    <cellStyle name="Comma 3 2 2 2 5 4" xfId="6907" xr:uid="{00000000-0005-0000-0000-00006F1A0000}"/>
    <cellStyle name="Comma 3 2 2 2 5 4 2" xfId="15300" xr:uid="{00000000-0005-0000-0000-0000701A0000}"/>
    <cellStyle name="Comma 3 2 2 2 5 4 2 2" xfId="32306" xr:uid="{A46F5DBB-6702-4F87-977C-219D333850F7}"/>
    <cellStyle name="Comma 3 2 2 2 5 4 3" xfId="25469" xr:uid="{4A7D62B2-6D1A-4875-926D-9B3DAF804501}"/>
    <cellStyle name="Comma 3 2 2 2 5 5" xfId="11232" xr:uid="{00000000-0005-0000-0000-0000711A0000}"/>
    <cellStyle name="Comma 3 2 2 2 5 5 2" xfId="28238" xr:uid="{A3B0608F-6DC0-4CA2-8B0F-D1A84B57C12C}"/>
    <cellStyle name="Comma 3 2 2 2 5 6" xfId="21403" xr:uid="{888F6B66-5978-4BFD-8730-EDEBC5521807}"/>
    <cellStyle name="Comma 3 2 2 2 6" xfId="7212" xr:uid="{00000000-0005-0000-0000-0000721A0000}"/>
    <cellStyle name="Comma 3 2 2 2 6 2" xfId="15453" xr:uid="{00000000-0005-0000-0000-0000731A0000}"/>
    <cellStyle name="Comma 3 2 2 2 6 2 2" xfId="32459" xr:uid="{03622304-C778-4138-8312-CAC93E7187B4}"/>
    <cellStyle name="Comma 3 2 2 2 6 3" xfId="25622" xr:uid="{9A30ADBB-B675-4C80-AF66-9920DF0411E1}"/>
    <cellStyle name="Comma 3 2 2 2 7" xfId="5635" xr:uid="{00000000-0005-0000-0000-0000741A0000}"/>
    <cellStyle name="Comma 3 2 2 2 7 2" xfId="14672" xr:uid="{00000000-0005-0000-0000-0000751A0000}"/>
    <cellStyle name="Comma 3 2 2 2 7 2 2" xfId="31678" xr:uid="{4492CCE5-181A-45BD-AA01-CE4296B8B972}"/>
    <cellStyle name="Comma 3 2 2 2 7 3" xfId="24841" xr:uid="{A063C5A5-6DFE-4304-AB9C-EF1A445E91D5}"/>
    <cellStyle name="Comma 3 2 2 3" xfId="654" xr:uid="{00000000-0005-0000-0000-0000761A0000}"/>
    <cellStyle name="Comma 3 2 2 3 2" xfId="655" xr:uid="{00000000-0005-0000-0000-0000771A0000}"/>
    <cellStyle name="Comma 3 2 2 3 3" xfId="656" xr:uid="{00000000-0005-0000-0000-0000781A0000}"/>
    <cellStyle name="Comma 3 2 2 3 3 2" xfId="2754" xr:uid="{00000000-0005-0000-0000-0000791A0000}"/>
    <cellStyle name="Comma 3 2 2 3 3 2 2" xfId="4522" xr:uid="{00000000-0005-0000-0000-00007A1A0000}"/>
    <cellStyle name="Comma 3 2 2 3 3 2 2 2" xfId="13652" xr:uid="{00000000-0005-0000-0000-00007B1A0000}"/>
    <cellStyle name="Comma 3 2 2 3 3 2 2 2 2" xfId="30658" xr:uid="{D09600C3-B0F1-4293-9F27-846568869342}"/>
    <cellStyle name="Comma 3 2 2 3 3 2 2 3" xfId="23821" xr:uid="{1B3D4C25-7267-4CED-AD57-E5B65CB525B2}"/>
    <cellStyle name="Comma 3 2 2 3 3 2 3" xfId="11914" xr:uid="{00000000-0005-0000-0000-00007C1A0000}"/>
    <cellStyle name="Comma 3 2 2 3 3 2 3 2" xfId="28920" xr:uid="{3FE55FA5-78F7-42D1-B5A3-9B56C8BF475B}"/>
    <cellStyle name="Comma 3 2 2 3 3 2 4" xfId="22083" xr:uid="{B4C562F2-10C7-4738-B217-E7B78DF8055B}"/>
    <cellStyle name="Comma 3 2 2 3 3 3" xfId="3842" xr:uid="{00000000-0005-0000-0000-00007D1A0000}"/>
    <cellStyle name="Comma 3 2 2 3 3 3 2" xfId="12973" xr:uid="{00000000-0005-0000-0000-00007E1A0000}"/>
    <cellStyle name="Comma 3 2 2 3 3 3 2 2" xfId="29979" xr:uid="{D66C32E5-5CDD-407D-8228-A60E69C5946B}"/>
    <cellStyle name="Comma 3 2 2 3 3 3 3" xfId="23142" xr:uid="{A3DF572A-ADEC-42B3-872C-98F2C52E9332}"/>
    <cellStyle name="Comma 3 2 2 3 3 4" xfId="11233" xr:uid="{00000000-0005-0000-0000-00007F1A0000}"/>
    <cellStyle name="Comma 3 2 2 3 3 4 2" xfId="28239" xr:uid="{8EA67014-8E67-4DE0-9C63-1FD06B23FAC4}"/>
    <cellStyle name="Comma 3 2 2 3 3 5" xfId="21404" xr:uid="{B85FB239-1BF7-4430-8325-6F7C46975B4D}"/>
    <cellStyle name="Comma 3 2 2 4" xfId="657" xr:uid="{00000000-0005-0000-0000-0000801A0000}"/>
    <cellStyle name="Comma 3 2 2 4 2" xfId="7529" xr:uid="{00000000-0005-0000-0000-0000811A0000}"/>
    <cellStyle name="Comma 3 2 2 5" xfId="2747" xr:uid="{00000000-0005-0000-0000-0000821A0000}"/>
    <cellStyle name="Comma 3 2 2 5 2" xfId="4515" xr:uid="{00000000-0005-0000-0000-0000831A0000}"/>
    <cellStyle name="Comma 3 2 2 5 2 2" xfId="8059" xr:uid="{00000000-0005-0000-0000-0000841A0000}"/>
    <cellStyle name="Comma 3 2 2 5 2 2 2" xfId="15950" xr:uid="{00000000-0005-0000-0000-0000851A0000}"/>
    <cellStyle name="Comma 3 2 2 5 2 2 2 2" xfId="32956" xr:uid="{0DDF05EA-C1C0-402C-B378-DE4CC12A1C17}"/>
    <cellStyle name="Comma 3 2 2 5 2 2 3" xfId="26119" xr:uid="{E4849E4C-D9A3-44C5-BD06-C5880CAAA41D}"/>
    <cellStyle name="Comma 3 2 2 5 2 3" xfId="13645" xr:uid="{00000000-0005-0000-0000-0000861A0000}"/>
    <cellStyle name="Comma 3 2 2 5 2 3 2" xfId="30651" xr:uid="{9D621184-5DF2-4BDF-87CD-CEEA689742C7}"/>
    <cellStyle name="Comma 3 2 2 5 2 4" xfId="23814" xr:uid="{9511FE6D-01E0-4409-B04E-56935D18D016}"/>
    <cellStyle name="Comma 3 2 2 5 3" xfId="5634" xr:uid="{00000000-0005-0000-0000-0000871A0000}"/>
    <cellStyle name="Comma 3 2 2 5 4" xfId="11907" xr:uid="{00000000-0005-0000-0000-0000881A0000}"/>
    <cellStyle name="Comma 3 2 2 5 4 2" xfId="28913" xr:uid="{73118A11-98F9-4552-8CDB-5D95BF1A7E95}"/>
    <cellStyle name="Comma 3 2 2 5 5" xfId="22076" xr:uid="{8A46BCBB-8411-4E80-A3D6-91DA92914766}"/>
    <cellStyle name="Comma 3 2 2 6" xfId="3835" xr:uid="{00000000-0005-0000-0000-0000891A0000}"/>
    <cellStyle name="Comma 3 2 2 6 2" xfId="7183" xr:uid="{00000000-0005-0000-0000-00008A1A0000}"/>
    <cellStyle name="Comma 3 2 2 6 2 2" xfId="15425" xr:uid="{00000000-0005-0000-0000-00008B1A0000}"/>
    <cellStyle name="Comma 3 2 2 6 2 2 2" xfId="32431" xr:uid="{4C884FE7-04E9-402E-8565-13EFCA49D5CB}"/>
    <cellStyle name="Comma 3 2 2 6 2 3" xfId="25594" xr:uid="{A3FD4C55-769F-4E1A-A206-595B6F9350FA}"/>
    <cellStyle name="Comma 3 2 2 6 3" xfId="12966" xr:uid="{00000000-0005-0000-0000-00008C1A0000}"/>
    <cellStyle name="Comma 3 2 2 6 3 2" xfId="29972" xr:uid="{57933BCB-5E06-4B3F-8541-4BB6802AF8F5}"/>
    <cellStyle name="Comma 3 2 2 6 4" xfId="23135" xr:uid="{036A7A00-FB08-4D07-B68D-C381650316E1}"/>
    <cellStyle name="Comma 3 2 2 7" xfId="7345" xr:uid="{00000000-0005-0000-0000-00008D1A0000}"/>
    <cellStyle name="Comma 3 2 2 7 2" xfId="15545" xr:uid="{00000000-0005-0000-0000-00008E1A0000}"/>
    <cellStyle name="Comma 3 2 2 7 2 2" xfId="32551" xr:uid="{38853FFE-D8C2-47EF-85E1-569EF332AFCF}"/>
    <cellStyle name="Comma 3 2 2 7 3" xfId="25714" xr:uid="{74D3ADA6-D521-41D7-B39A-1581581CE08E}"/>
    <cellStyle name="Comma 3 2 2 8" xfId="5518" xr:uid="{00000000-0005-0000-0000-00008F1A0000}"/>
    <cellStyle name="Comma 3 2 2 8 2" xfId="14603" xr:uid="{00000000-0005-0000-0000-0000901A0000}"/>
    <cellStyle name="Comma 3 2 2 8 2 2" xfId="31609" xr:uid="{CEF8D428-E162-4014-B528-DCDC2D5A913D}"/>
    <cellStyle name="Comma 3 2 2 8 3" xfId="24772" xr:uid="{C1008C63-849E-43DB-B2D9-14C2AA4DDCF7}"/>
    <cellStyle name="Comma 3 2 2 9" xfId="20576" xr:uid="{00000000-0005-0000-0000-0000911A0000}"/>
    <cellStyle name="Comma 3 2 2 9 2" xfId="35001" xr:uid="{43802C09-2598-45C1-BBC8-35F6C4242C61}"/>
    <cellStyle name="Comma 3 2 3" xfId="658" xr:uid="{00000000-0005-0000-0000-0000921A0000}"/>
    <cellStyle name="Comma 3 2 3 2" xfId="659" xr:uid="{00000000-0005-0000-0000-0000931A0000}"/>
    <cellStyle name="Comma 3 2 3 2 2" xfId="2756" xr:uid="{00000000-0005-0000-0000-0000941A0000}"/>
    <cellStyle name="Comma 3 2 3 2 2 2" xfId="4524" xr:uid="{00000000-0005-0000-0000-0000951A0000}"/>
    <cellStyle name="Comma 3 2 3 2 2 2 2" xfId="13654" xr:uid="{00000000-0005-0000-0000-0000961A0000}"/>
    <cellStyle name="Comma 3 2 3 2 2 2 2 2" xfId="30660" xr:uid="{AD0F9FEB-F477-49DC-AD40-14B79E173136}"/>
    <cellStyle name="Comma 3 2 3 2 2 2 3" xfId="23823" xr:uid="{84CF1571-A3CF-49A5-AD53-3D5AC8DC987D}"/>
    <cellStyle name="Comma 3 2 3 2 2 3" xfId="8191" xr:uid="{00000000-0005-0000-0000-0000971A0000}"/>
    <cellStyle name="Comma 3 2 3 2 2 3 2" xfId="16081" xr:uid="{00000000-0005-0000-0000-0000981A0000}"/>
    <cellStyle name="Comma 3 2 3 2 2 3 2 2" xfId="33087" xr:uid="{B7C6EA03-CDE6-4177-949B-AE90C09C8594}"/>
    <cellStyle name="Comma 3 2 3 2 2 3 3" xfId="26250" xr:uid="{7AB4E0C8-AC8B-4939-85A5-0CB608244E50}"/>
    <cellStyle name="Comma 3 2 3 2 2 4" xfId="11916" xr:uid="{00000000-0005-0000-0000-0000991A0000}"/>
    <cellStyle name="Comma 3 2 3 2 2 4 2" xfId="28922" xr:uid="{CE2A67B9-1D3D-4468-A9B2-33CA7983E0FF}"/>
    <cellStyle name="Comma 3 2 3 2 2 5" xfId="22085" xr:uid="{581BBA36-01C2-433A-92EB-0C04A114C793}"/>
    <cellStyle name="Comma 3 2 3 2 3" xfId="3844" xr:uid="{00000000-0005-0000-0000-00009A1A0000}"/>
    <cellStyle name="Comma 3 2 3 2 3 2" xfId="7533" xr:uid="{00000000-0005-0000-0000-00009B1A0000}"/>
    <cellStyle name="Comma 3 2 3 2 3 2 2" xfId="15672" xr:uid="{00000000-0005-0000-0000-00009C1A0000}"/>
    <cellStyle name="Comma 3 2 3 2 3 2 2 2" xfId="32678" xr:uid="{4FFB4AAF-08AA-4A49-AA10-4AFFD6CBF846}"/>
    <cellStyle name="Comma 3 2 3 2 3 2 3" xfId="25841" xr:uid="{66BA3098-1995-4969-9C96-21DB3DBC4590}"/>
    <cellStyle name="Comma 3 2 3 2 3 3" xfId="12975" xr:uid="{00000000-0005-0000-0000-00009D1A0000}"/>
    <cellStyle name="Comma 3 2 3 2 3 3 2" xfId="29981" xr:uid="{87133E64-5897-4092-A01B-8241F081E6DC}"/>
    <cellStyle name="Comma 3 2 3 2 3 4" xfId="23144" xr:uid="{BFCD9BCC-F890-4106-84E7-B725154E774D}"/>
    <cellStyle name="Comma 3 2 3 2 4" xfId="6910" xr:uid="{00000000-0005-0000-0000-00009E1A0000}"/>
    <cellStyle name="Comma 3 2 3 2 4 2" xfId="15303" xr:uid="{00000000-0005-0000-0000-00009F1A0000}"/>
    <cellStyle name="Comma 3 2 3 2 4 2 2" xfId="32309" xr:uid="{569BCB11-8339-4396-B92C-01F4678F2180}"/>
    <cellStyle name="Comma 3 2 3 2 4 3" xfId="25472" xr:uid="{D09DCF14-1C89-4790-BCB1-F851B7279089}"/>
    <cellStyle name="Comma 3 2 3 2 5" xfId="11235" xr:uid="{00000000-0005-0000-0000-0000A01A0000}"/>
    <cellStyle name="Comma 3 2 3 2 5 2" xfId="28241" xr:uid="{B5762B97-3BAF-408D-9261-A42368573C18}"/>
    <cellStyle name="Comma 3 2 3 2 6" xfId="21406" xr:uid="{54E32C1E-1975-4CBF-9AAE-792152C22FF0}"/>
    <cellStyle name="Comma 3 2 3 3" xfId="2755" xr:uid="{00000000-0005-0000-0000-0000A11A0000}"/>
    <cellStyle name="Comma 3 2 3 3 2" xfId="4523" xr:uid="{00000000-0005-0000-0000-0000A21A0000}"/>
    <cellStyle name="Comma 3 2 3 3 2 2" xfId="8061" xr:uid="{00000000-0005-0000-0000-0000A31A0000}"/>
    <cellStyle name="Comma 3 2 3 3 2 2 2" xfId="15952" xr:uid="{00000000-0005-0000-0000-0000A41A0000}"/>
    <cellStyle name="Comma 3 2 3 3 2 2 2 2" xfId="32958" xr:uid="{2AB42B04-983B-4A53-B36F-AE2F2AFCF29E}"/>
    <cellStyle name="Comma 3 2 3 3 2 2 3" xfId="26121" xr:uid="{4DB56D51-AC43-46B9-8D95-E2D0F15E4776}"/>
    <cellStyle name="Comma 3 2 3 3 2 3" xfId="13653" xr:uid="{00000000-0005-0000-0000-0000A51A0000}"/>
    <cellStyle name="Comma 3 2 3 3 2 3 2" xfId="30659" xr:uid="{46F31CEA-E8CE-4F6C-A0FA-68CF3B23B8E5}"/>
    <cellStyle name="Comma 3 2 3 3 2 4" xfId="23822" xr:uid="{695CAA86-DD29-49D0-9D61-258D172009AA}"/>
    <cellStyle name="Comma 3 2 3 3 3" xfId="7198" xr:uid="{00000000-0005-0000-0000-0000A61A0000}"/>
    <cellStyle name="Comma 3 2 3 3 3 2" xfId="15440" xr:uid="{00000000-0005-0000-0000-0000A71A0000}"/>
    <cellStyle name="Comma 3 2 3 3 3 2 2" xfId="32446" xr:uid="{A729648A-1403-4286-9197-23CAB2BAB5E6}"/>
    <cellStyle name="Comma 3 2 3 3 3 3" xfId="25609" xr:uid="{A6F84703-9A8E-48FF-9A90-B5DC3966BF30}"/>
    <cellStyle name="Comma 3 2 3 3 4" xfId="11915" xr:uid="{00000000-0005-0000-0000-0000A81A0000}"/>
    <cellStyle name="Comma 3 2 3 3 4 2" xfId="28921" xr:uid="{AAC1B7E4-9F0B-457C-AD1D-B47CBDCD057B}"/>
    <cellStyle name="Comma 3 2 3 3 5" xfId="22084" xr:uid="{0D93D12A-EC26-4BEE-8415-229201FCBEED}"/>
    <cellStyle name="Comma 3 2 3 4" xfId="3843" xr:uid="{00000000-0005-0000-0000-0000A91A0000}"/>
    <cellStyle name="Comma 3 2 3 4 2" xfId="7347" xr:uid="{00000000-0005-0000-0000-0000AA1A0000}"/>
    <cellStyle name="Comma 3 2 3 4 2 2" xfId="15547" xr:uid="{00000000-0005-0000-0000-0000AB1A0000}"/>
    <cellStyle name="Comma 3 2 3 4 2 2 2" xfId="32553" xr:uid="{4D2B767E-2DC9-4394-AE11-77A2E67999EA}"/>
    <cellStyle name="Comma 3 2 3 4 2 3" xfId="25716" xr:uid="{5ECDB657-3D05-40FA-BB69-4A691ADF39F4}"/>
    <cellStyle name="Comma 3 2 3 4 3" xfId="12974" xr:uid="{00000000-0005-0000-0000-0000AC1A0000}"/>
    <cellStyle name="Comma 3 2 3 4 3 2" xfId="29980" xr:uid="{23C7FFB6-8FE8-4BE4-8945-97A09DC64A21}"/>
    <cellStyle name="Comma 3 2 3 4 4" xfId="23143" xr:uid="{8C2A2441-841D-487A-A695-D01083F4DE12}"/>
    <cellStyle name="Comma 3 2 3 5" xfId="5638" xr:uid="{00000000-0005-0000-0000-0000AD1A0000}"/>
    <cellStyle name="Comma 3 2 3 5 2" xfId="14675" xr:uid="{00000000-0005-0000-0000-0000AE1A0000}"/>
    <cellStyle name="Comma 3 2 3 5 2 2" xfId="31681" xr:uid="{9E86E36C-D0B0-4630-9644-33A41085E40B}"/>
    <cellStyle name="Comma 3 2 3 5 3" xfId="24844" xr:uid="{F91E89BB-55D6-4CCC-8134-30ACEDE1DDCA}"/>
    <cellStyle name="Comma 3 2 3 6" xfId="11234" xr:uid="{00000000-0005-0000-0000-0000AF1A0000}"/>
    <cellStyle name="Comma 3 2 3 6 2" xfId="28240" xr:uid="{81325D7E-1D67-4DFC-A3E3-D15FCE111F00}"/>
    <cellStyle name="Comma 3 2 3 7" xfId="21405" xr:uid="{9CD23840-4C06-43D7-A014-1E6A5F66CABC}"/>
    <cellStyle name="Comma 3 2 4" xfId="660" xr:uid="{00000000-0005-0000-0000-0000B01A0000}"/>
    <cellStyle name="Comma 3 2 4 2" xfId="661" xr:uid="{00000000-0005-0000-0000-0000B11A0000}"/>
    <cellStyle name="Comma 3 2 4 2 2" xfId="2758" xr:uid="{00000000-0005-0000-0000-0000B21A0000}"/>
    <cellStyle name="Comma 3 2 4 2 2 2" xfId="4526" xr:uid="{00000000-0005-0000-0000-0000B31A0000}"/>
    <cellStyle name="Comma 3 2 4 2 2 2 2" xfId="13656" xr:uid="{00000000-0005-0000-0000-0000B41A0000}"/>
    <cellStyle name="Comma 3 2 4 2 2 2 2 2" xfId="30662" xr:uid="{E6C06668-1782-4754-9FD3-0BB1B5BAC5C3}"/>
    <cellStyle name="Comma 3 2 4 2 2 2 3" xfId="23825" xr:uid="{E11E0FE8-3A30-4627-BDE7-00A589F23420}"/>
    <cellStyle name="Comma 3 2 4 2 2 3" xfId="8192" xr:uid="{00000000-0005-0000-0000-0000B51A0000}"/>
    <cellStyle name="Comma 3 2 4 2 2 3 2" xfId="16082" xr:uid="{00000000-0005-0000-0000-0000B61A0000}"/>
    <cellStyle name="Comma 3 2 4 2 2 3 2 2" xfId="33088" xr:uid="{F89B6536-2B13-4F7E-AAF0-E80BABDD3BB9}"/>
    <cellStyle name="Comma 3 2 4 2 2 3 3" xfId="26251" xr:uid="{8D97758F-0D54-4893-A6EC-C8458C1E6196}"/>
    <cellStyle name="Comma 3 2 4 2 2 4" xfId="11918" xr:uid="{00000000-0005-0000-0000-0000B71A0000}"/>
    <cellStyle name="Comma 3 2 4 2 2 4 2" xfId="28924" xr:uid="{B83132F1-81FC-403E-A49B-6BFEF17A8905}"/>
    <cellStyle name="Comma 3 2 4 2 2 5" xfId="22087" xr:uid="{8AF88BF3-7625-40CB-A57A-ACEF41312A74}"/>
    <cellStyle name="Comma 3 2 4 2 3" xfId="3846" xr:uid="{00000000-0005-0000-0000-0000B81A0000}"/>
    <cellStyle name="Comma 3 2 4 2 3 2" xfId="7534" xr:uid="{00000000-0005-0000-0000-0000B91A0000}"/>
    <cellStyle name="Comma 3 2 4 2 3 2 2" xfId="15673" xr:uid="{00000000-0005-0000-0000-0000BA1A0000}"/>
    <cellStyle name="Comma 3 2 4 2 3 2 2 2" xfId="32679" xr:uid="{5963D7F2-1CA0-445E-9BB1-BCDB99D0604E}"/>
    <cellStyle name="Comma 3 2 4 2 3 2 3" xfId="25842" xr:uid="{EEC60203-B286-4377-9EA7-19D44C1D65A3}"/>
    <cellStyle name="Comma 3 2 4 2 3 3" xfId="12977" xr:uid="{00000000-0005-0000-0000-0000BB1A0000}"/>
    <cellStyle name="Comma 3 2 4 2 3 3 2" xfId="29983" xr:uid="{14883F75-6F1A-4BA8-9731-904B749AB93E}"/>
    <cellStyle name="Comma 3 2 4 2 3 4" xfId="23146" xr:uid="{4D80CFE8-E821-4040-9B97-C1D816B3C436}"/>
    <cellStyle name="Comma 3 2 4 2 4" xfId="6911" xr:uid="{00000000-0005-0000-0000-0000BC1A0000}"/>
    <cellStyle name="Comma 3 2 4 2 4 2" xfId="15304" xr:uid="{00000000-0005-0000-0000-0000BD1A0000}"/>
    <cellStyle name="Comma 3 2 4 2 4 2 2" xfId="32310" xr:uid="{5ADC14B7-81A6-4135-8D81-F50DE41DC2BC}"/>
    <cellStyle name="Comma 3 2 4 2 4 3" xfId="25473" xr:uid="{CE7EDA35-240A-43CC-A2E9-2339F2834E76}"/>
    <cellStyle name="Comma 3 2 4 2 5" xfId="11237" xr:uid="{00000000-0005-0000-0000-0000BE1A0000}"/>
    <cellStyle name="Comma 3 2 4 2 5 2" xfId="28243" xr:uid="{E232F783-0539-4A6E-8201-67FCCECF54E0}"/>
    <cellStyle name="Comma 3 2 4 2 6" xfId="21408" xr:uid="{704FEDF7-DC67-4FD1-B390-20323647546D}"/>
    <cellStyle name="Comma 3 2 4 3" xfId="2757" xr:uid="{00000000-0005-0000-0000-0000BF1A0000}"/>
    <cellStyle name="Comma 3 2 4 3 2" xfId="4525" xr:uid="{00000000-0005-0000-0000-0000C01A0000}"/>
    <cellStyle name="Comma 3 2 4 3 2 2" xfId="13655" xr:uid="{00000000-0005-0000-0000-0000C11A0000}"/>
    <cellStyle name="Comma 3 2 4 3 2 2 2" xfId="30661" xr:uid="{445D37C5-BA17-434B-B6BB-0232F2A45F4E}"/>
    <cellStyle name="Comma 3 2 4 3 2 3" xfId="23824" xr:uid="{380E4CBC-F308-4DB3-BB95-6248A0A75A15}"/>
    <cellStyle name="Comma 3 2 4 3 3" xfId="8062" xr:uid="{00000000-0005-0000-0000-0000C21A0000}"/>
    <cellStyle name="Comma 3 2 4 3 3 2" xfId="15953" xr:uid="{00000000-0005-0000-0000-0000C31A0000}"/>
    <cellStyle name="Comma 3 2 4 3 3 2 2" xfId="32959" xr:uid="{9F26172B-1A54-43AD-8205-FC13AE8D885E}"/>
    <cellStyle name="Comma 3 2 4 3 3 3" xfId="26122" xr:uid="{FAF51381-E2B5-4AF7-AD8F-C2034946A8D8}"/>
    <cellStyle name="Comma 3 2 4 3 4" xfId="11917" xr:uid="{00000000-0005-0000-0000-0000C41A0000}"/>
    <cellStyle name="Comma 3 2 4 3 4 2" xfId="28923" xr:uid="{17AF9D52-60A1-490E-94FE-6813E01F14FE}"/>
    <cellStyle name="Comma 3 2 4 3 5" xfId="22086" xr:uid="{732B5EED-2D64-4082-9FA6-1E2644A49106}"/>
    <cellStyle name="Comma 3 2 4 4" xfId="3845" xr:uid="{00000000-0005-0000-0000-0000C51A0000}"/>
    <cellStyle name="Comma 3 2 4 4 2" xfId="7348" xr:uid="{00000000-0005-0000-0000-0000C61A0000}"/>
    <cellStyle name="Comma 3 2 4 4 2 2" xfId="15548" xr:uid="{00000000-0005-0000-0000-0000C71A0000}"/>
    <cellStyle name="Comma 3 2 4 4 2 2 2" xfId="32554" xr:uid="{2F2E9A82-0CF9-4D1D-A2FA-BC749F3A4099}"/>
    <cellStyle name="Comma 3 2 4 4 2 3" xfId="25717" xr:uid="{95507914-BA71-4CF1-8FEC-7BE90714AA57}"/>
    <cellStyle name="Comma 3 2 4 4 3" xfId="12976" xr:uid="{00000000-0005-0000-0000-0000C81A0000}"/>
    <cellStyle name="Comma 3 2 4 4 3 2" xfId="29982" xr:uid="{A575F0C4-CB87-411C-864D-42EF39BC6A7E}"/>
    <cellStyle name="Comma 3 2 4 4 4" xfId="23145" xr:uid="{3CB1A7FB-3DFD-492C-B9CC-7B19077C4EEA}"/>
    <cellStyle name="Comma 3 2 4 5" xfId="5639" xr:uid="{00000000-0005-0000-0000-0000C91A0000}"/>
    <cellStyle name="Comma 3 2 4 5 2" xfId="14676" xr:uid="{00000000-0005-0000-0000-0000CA1A0000}"/>
    <cellStyle name="Comma 3 2 4 5 2 2" xfId="31682" xr:uid="{21867450-8E18-4A06-85B2-6A8CB0918451}"/>
    <cellStyle name="Comma 3 2 4 5 3" xfId="24845" xr:uid="{C98A2AAA-55FB-47AA-9877-8FEAC0DEBC53}"/>
    <cellStyle name="Comma 3 2 4 6" xfId="11236" xr:uid="{00000000-0005-0000-0000-0000CB1A0000}"/>
    <cellStyle name="Comma 3 2 4 6 2" xfId="28242" xr:uid="{27F7C244-3852-434F-B973-2F72B5138817}"/>
    <cellStyle name="Comma 3 2 4 7" xfId="21407" xr:uid="{A4E188FD-89D6-4E0E-91D4-CD432C80E1AA}"/>
    <cellStyle name="Comma 3 2 5" xfId="662" xr:uid="{00000000-0005-0000-0000-0000CC1A0000}"/>
    <cellStyle name="Comma 3 2 5 2" xfId="663" xr:uid="{00000000-0005-0000-0000-0000CD1A0000}"/>
    <cellStyle name="Comma 3 2 5 2 2" xfId="2760" xr:uid="{00000000-0005-0000-0000-0000CE1A0000}"/>
    <cellStyle name="Comma 3 2 5 2 2 2" xfId="4528" xr:uid="{00000000-0005-0000-0000-0000CF1A0000}"/>
    <cellStyle name="Comma 3 2 5 2 2 2 2" xfId="13658" xr:uid="{00000000-0005-0000-0000-0000D01A0000}"/>
    <cellStyle name="Comma 3 2 5 2 2 2 2 2" xfId="30664" xr:uid="{86759562-C269-4A95-A122-02E394E5B4B1}"/>
    <cellStyle name="Comma 3 2 5 2 2 2 3" xfId="23827" xr:uid="{76F2AF33-548E-4A1D-A671-8068D32858BC}"/>
    <cellStyle name="Comma 3 2 5 2 2 3" xfId="8193" xr:uid="{00000000-0005-0000-0000-0000D11A0000}"/>
    <cellStyle name="Comma 3 2 5 2 2 3 2" xfId="16083" xr:uid="{00000000-0005-0000-0000-0000D21A0000}"/>
    <cellStyle name="Comma 3 2 5 2 2 3 2 2" xfId="33089" xr:uid="{2683D51F-B863-43E7-90FF-42B788FD62CB}"/>
    <cellStyle name="Comma 3 2 5 2 2 3 3" xfId="26252" xr:uid="{98809A23-3572-4358-9E2C-45AAA29B9752}"/>
    <cellStyle name="Comma 3 2 5 2 2 4" xfId="11920" xr:uid="{00000000-0005-0000-0000-0000D31A0000}"/>
    <cellStyle name="Comma 3 2 5 2 2 4 2" xfId="28926" xr:uid="{B5408109-E844-4AC2-A6C0-64DB8FC00C5E}"/>
    <cellStyle name="Comma 3 2 5 2 2 5" xfId="22089" xr:uid="{4E0443D8-15E2-4529-B7D4-52FE082C5002}"/>
    <cellStyle name="Comma 3 2 5 2 3" xfId="3848" xr:uid="{00000000-0005-0000-0000-0000D41A0000}"/>
    <cellStyle name="Comma 3 2 5 2 3 2" xfId="7535" xr:uid="{00000000-0005-0000-0000-0000D51A0000}"/>
    <cellStyle name="Comma 3 2 5 2 3 2 2" xfId="15674" xr:uid="{00000000-0005-0000-0000-0000D61A0000}"/>
    <cellStyle name="Comma 3 2 5 2 3 2 2 2" xfId="32680" xr:uid="{E3868495-D3FB-4AE4-98F9-F4F4BBCD5F52}"/>
    <cellStyle name="Comma 3 2 5 2 3 2 3" xfId="25843" xr:uid="{7E6597C2-AE92-4ABA-88CE-F77D9093EEC2}"/>
    <cellStyle name="Comma 3 2 5 2 3 3" xfId="12979" xr:uid="{00000000-0005-0000-0000-0000D71A0000}"/>
    <cellStyle name="Comma 3 2 5 2 3 3 2" xfId="29985" xr:uid="{4FA18210-B3E4-4CB9-B919-F86E1DF16CFF}"/>
    <cellStyle name="Comma 3 2 5 2 3 4" xfId="23148" xr:uid="{7D4FE5F0-2BBC-441C-BB01-DAA23A195C41}"/>
    <cellStyle name="Comma 3 2 5 2 4" xfId="6912" xr:uid="{00000000-0005-0000-0000-0000D81A0000}"/>
    <cellStyle name="Comma 3 2 5 2 4 2" xfId="15305" xr:uid="{00000000-0005-0000-0000-0000D91A0000}"/>
    <cellStyle name="Comma 3 2 5 2 4 2 2" xfId="32311" xr:uid="{3034D29B-B6D8-419E-ADEC-7248AD991574}"/>
    <cellStyle name="Comma 3 2 5 2 4 3" xfId="25474" xr:uid="{F2BBF938-BAA4-4BDF-9B63-81B8E39EB643}"/>
    <cellStyle name="Comma 3 2 5 2 5" xfId="11239" xr:uid="{00000000-0005-0000-0000-0000DA1A0000}"/>
    <cellStyle name="Comma 3 2 5 2 5 2" xfId="28245" xr:uid="{494ECFB6-77A9-41DA-B2C0-22094F661EFF}"/>
    <cellStyle name="Comma 3 2 5 2 6" xfId="21410" xr:uid="{9A3A9E49-A7DA-4538-AF49-9EE40D4FACF0}"/>
    <cellStyle name="Comma 3 2 5 3" xfId="2759" xr:uid="{00000000-0005-0000-0000-0000DB1A0000}"/>
    <cellStyle name="Comma 3 2 5 3 2" xfId="4527" xr:uid="{00000000-0005-0000-0000-0000DC1A0000}"/>
    <cellStyle name="Comma 3 2 5 3 2 2" xfId="13657" xr:uid="{00000000-0005-0000-0000-0000DD1A0000}"/>
    <cellStyle name="Comma 3 2 5 3 2 2 2" xfId="30663" xr:uid="{E5F690B5-450A-4DAD-9AF7-C847D02E10E3}"/>
    <cellStyle name="Comma 3 2 5 3 2 3" xfId="23826" xr:uid="{1964384F-6FC9-41AD-8618-6F293CFA8730}"/>
    <cellStyle name="Comma 3 2 5 3 3" xfId="8063" xr:uid="{00000000-0005-0000-0000-0000DE1A0000}"/>
    <cellStyle name="Comma 3 2 5 3 3 2" xfId="15954" xr:uid="{00000000-0005-0000-0000-0000DF1A0000}"/>
    <cellStyle name="Comma 3 2 5 3 3 2 2" xfId="32960" xr:uid="{8DC35FA3-838A-4CFB-87A0-FB038EDEA2D2}"/>
    <cellStyle name="Comma 3 2 5 3 3 3" xfId="26123" xr:uid="{D73F7453-E14A-4572-B763-5F5D6358C324}"/>
    <cellStyle name="Comma 3 2 5 3 4" xfId="11919" xr:uid="{00000000-0005-0000-0000-0000E01A0000}"/>
    <cellStyle name="Comma 3 2 5 3 4 2" xfId="28925" xr:uid="{CC0DD965-80D9-41A0-890C-5BC26412683D}"/>
    <cellStyle name="Comma 3 2 5 3 5" xfId="22088" xr:uid="{177EF7A5-658B-4A88-A1A6-7A9359773351}"/>
    <cellStyle name="Comma 3 2 5 4" xfId="3847" xr:uid="{00000000-0005-0000-0000-0000E11A0000}"/>
    <cellStyle name="Comma 3 2 5 4 2" xfId="7349" xr:uid="{00000000-0005-0000-0000-0000E21A0000}"/>
    <cellStyle name="Comma 3 2 5 4 2 2" xfId="15549" xr:uid="{00000000-0005-0000-0000-0000E31A0000}"/>
    <cellStyle name="Comma 3 2 5 4 2 2 2" xfId="32555" xr:uid="{7BBB0AC6-4A16-4561-AF03-2F17CA22787F}"/>
    <cellStyle name="Comma 3 2 5 4 2 3" xfId="25718" xr:uid="{920D3999-96E5-471C-A62D-432A3769689F}"/>
    <cellStyle name="Comma 3 2 5 4 3" xfId="12978" xr:uid="{00000000-0005-0000-0000-0000E41A0000}"/>
    <cellStyle name="Comma 3 2 5 4 3 2" xfId="29984" xr:uid="{50FE050E-2E27-4618-8C85-510C5AE39A25}"/>
    <cellStyle name="Comma 3 2 5 4 4" xfId="23147" xr:uid="{36FB2DA2-E9C6-4466-BBF7-450542369C22}"/>
    <cellStyle name="Comma 3 2 5 5" xfId="5640" xr:uid="{00000000-0005-0000-0000-0000E51A0000}"/>
    <cellStyle name="Comma 3 2 5 5 2" xfId="14677" xr:uid="{00000000-0005-0000-0000-0000E61A0000}"/>
    <cellStyle name="Comma 3 2 5 5 2 2" xfId="31683" xr:uid="{0AF55B82-F692-4908-AABC-C458270B8C7D}"/>
    <cellStyle name="Comma 3 2 5 5 3" xfId="24846" xr:uid="{359D0E5B-696F-43A0-AB42-D0271742033A}"/>
    <cellStyle name="Comma 3 2 5 6" xfId="11238" xr:uid="{00000000-0005-0000-0000-0000E71A0000}"/>
    <cellStyle name="Comma 3 2 5 6 2" xfId="28244" xr:uid="{A960F293-DD4C-4EAA-8DE6-E977361E6E2B}"/>
    <cellStyle name="Comma 3 2 5 7" xfId="21409" xr:uid="{7CAA2933-BB1D-44E3-B007-1C8AD7B5B727}"/>
    <cellStyle name="Comma 3 2 6" xfId="664" xr:uid="{00000000-0005-0000-0000-0000E81A0000}"/>
    <cellStyle name="Comma 3 2 6 2" xfId="665" xr:uid="{00000000-0005-0000-0000-0000E91A0000}"/>
    <cellStyle name="Comma 3 2 6 2 2" xfId="666" xr:uid="{00000000-0005-0000-0000-0000EA1A0000}"/>
    <cellStyle name="Comma 3 2 6 2 3" xfId="667" xr:uid="{00000000-0005-0000-0000-0000EB1A0000}"/>
    <cellStyle name="Comma 3 2 6 2 3 2" xfId="2763" xr:uid="{00000000-0005-0000-0000-0000EC1A0000}"/>
    <cellStyle name="Comma 3 2 6 2 3 2 2" xfId="4531" xr:uid="{00000000-0005-0000-0000-0000ED1A0000}"/>
    <cellStyle name="Comma 3 2 6 2 3 2 2 2" xfId="13661" xr:uid="{00000000-0005-0000-0000-0000EE1A0000}"/>
    <cellStyle name="Comma 3 2 6 2 3 2 2 2 2" xfId="30667" xr:uid="{D60E0CDD-2A79-4578-9FCF-3120BCCEA563}"/>
    <cellStyle name="Comma 3 2 6 2 3 2 2 3" xfId="23830" xr:uid="{D01083BA-5F55-4C55-820A-69AA06B6A76B}"/>
    <cellStyle name="Comma 3 2 6 2 3 2 3" xfId="11923" xr:uid="{00000000-0005-0000-0000-0000EF1A0000}"/>
    <cellStyle name="Comma 3 2 6 2 3 2 3 2" xfId="28929" xr:uid="{F98E7584-D2D5-4A2E-AFE8-1211D06B1DBD}"/>
    <cellStyle name="Comma 3 2 6 2 3 2 4" xfId="22092" xr:uid="{84F4A240-65E7-421A-A5A9-A4BE5D76BBBF}"/>
    <cellStyle name="Comma 3 2 6 2 3 3" xfId="3851" xr:uid="{00000000-0005-0000-0000-0000F01A0000}"/>
    <cellStyle name="Comma 3 2 6 2 3 3 2" xfId="12982" xr:uid="{00000000-0005-0000-0000-0000F11A0000}"/>
    <cellStyle name="Comma 3 2 6 2 3 3 2 2" xfId="29988" xr:uid="{AADBE6EA-67D0-418E-B4B6-935880E9AC17}"/>
    <cellStyle name="Comma 3 2 6 2 3 3 3" xfId="23151" xr:uid="{209E585C-3F07-4BE1-8D89-1AEB2B5DF53F}"/>
    <cellStyle name="Comma 3 2 6 2 3 4" xfId="11242" xr:uid="{00000000-0005-0000-0000-0000F21A0000}"/>
    <cellStyle name="Comma 3 2 6 2 3 4 2" xfId="28248" xr:uid="{53B32730-4D56-4F90-8165-27FE938FEE5D}"/>
    <cellStyle name="Comma 3 2 6 2 3 5" xfId="21413" xr:uid="{65B05713-A898-4D22-99AD-D1F0FB9104CA}"/>
    <cellStyle name="Comma 3 2 6 2 4" xfId="2762" xr:uid="{00000000-0005-0000-0000-0000F31A0000}"/>
    <cellStyle name="Comma 3 2 6 2 4 2" xfId="4530" xr:uid="{00000000-0005-0000-0000-0000F41A0000}"/>
    <cellStyle name="Comma 3 2 6 2 4 2 2" xfId="13660" xr:uid="{00000000-0005-0000-0000-0000F51A0000}"/>
    <cellStyle name="Comma 3 2 6 2 4 2 2 2" xfId="30666" xr:uid="{D06230D1-53E0-499A-9BE3-588347749064}"/>
    <cellStyle name="Comma 3 2 6 2 4 2 3" xfId="23829" xr:uid="{725CBE36-6A8C-4237-B8A1-AFD014A140FF}"/>
    <cellStyle name="Comma 3 2 6 2 4 3" xfId="11922" xr:uid="{00000000-0005-0000-0000-0000F61A0000}"/>
    <cellStyle name="Comma 3 2 6 2 4 3 2" xfId="28928" xr:uid="{A4C79388-C24E-478A-84D4-09CBCADCF5A2}"/>
    <cellStyle name="Comma 3 2 6 2 4 4" xfId="22091" xr:uid="{BEC03C93-0A2A-4822-BB20-BDBBB67F07AD}"/>
    <cellStyle name="Comma 3 2 6 2 5" xfId="3850" xr:uid="{00000000-0005-0000-0000-0000F71A0000}"/>
    <cellStyle name="Comma 3 2 6 2 5 2" xfId="12981" xr:uid="{00000000-0005-0000-0000-0000F81A0000}"/>
    <cellStyle name="Comma 3 2 6 2 5 2 2" xfId="29987" xr:uid="{4DE79C6A-DCC8-44A6-81BB-1ACB542C9080}"/>
    <cellStyle name="Comma 3 2 6 2 5 3" xfId="23150" xr:uid="{E54B05E8-B2F8-4FD9-A2B2-E9B982BBE508}"/>
    <cellStyle name="Comma 3 2 6 2 6" xfId="5642" xr:uid="{00000000-0005-0000-0000-0000F91A0000}"/>
    <cellStyle name="Comma 3 2 6 2 7" xfId="11241" xr:uid="{00000000-0005-0000-0000-0000FA1A0000}"/>
    <cellStyle name="Comma 3 2 6 2 7 2" xfId="28247" xr:uid="{6DC4FA43-917A-41BF-B7CD-599A2EF477D1}"/>
    <cellStyle name="Comma 3 2 6 2 8" xfId="21412" xr:uid="{34D8E5B4-0B73-4ADE-A2A5-BC0AEFEA322B}"/>
    <cellStyle name="Comma 3 2 6 3" xfId="668" xr:uid="{00000000-0005-0000-0000-0000FB1A0000}"/>
    <cellStyle name="Comma 3 2 6 3 2" xfId="669" xr:uid="{00000000-0005-0000-0000-0000FC1A0000}"/>
    <cellStyle name="Comma 3 2 6 4" xfId="670" xr:uid="{00000000-0005-0000-0000-0000FD1A0000}"/>
    <cellStyle name="Comma 3 2 6 4 2" xfId="2764" xr:uid="{00000000-0005-0000-0000-0000FE1A0000}"/>
    <cellStyle name="Comma 3 2 6 4 2 2" xfId="4532" xr:uid="{00000000-0005-0000-0000-0000FF1A0000}"/>
    <cellStyle name="Comma 3 2 6 4 2 2 2" xfId="13662" xr:uid="{00000000-0005-0000-0000-0000001B0000}"/>
    <cellStyle name="Comma 3 2 6 4 2 2 2 2" xfId="30668" xr:uid="{AFB289CD-C516-4F61-BA5F-F02303611B9E}"/>
    <cellStyle name="Comma 3 2 6 4 2 2 3" xfId="23831" xr:uid="{4934BD3D-2A5E-4DD9-B6D5-28440A1E9DA6}"/>
    <cellStyle name="Comma 3 2 6 4 2 3" xfId="11924" xr:uid="{00000000-0005-0000-0000-0000011B0000}"/>
    <cellStyle name="Comma 3 2 6 4 2 3 2" xfId="28930" xr:uid="{6F3CA916-1328-402F-A005-21967B0A217C}"/>
    <cellStyle name="Comma 3 2 6 4 2 4" xfId="22093" xr:uid="{6F041958-0EFC-4044-97EE-11A1B2E56324}"/>
    <cellStyle name="Comma 3 2 6 4 3" xfId="3852" xr:uid="{00000000-0005-0000-0000-0000021B0000}"/>
    <cellStyle name="Comma 3 2 6 4 3 2" xfId="12983" xr:uid="{00000000-0005-0000-0000-0000031B0000}"/>
    <cellStyle name="Comma 3 2 6 4 3 2 2" xfId="29989" xr:uid="{6796091B-4D82-45D5-9BED-3BC6285A8883}"/>
    <cellStyle name="Comma 3 2 6 4 3 3" xfId="23152" xr:uid="{83925EB4-344A-4CC2-A409-4A6FA7620AD8}"/>
    <cellStyle name="Comma 3 2 6 4 4" xfId="8194" xr:uid="{00000000-0005-0000-0000-0000041B0000}"/>
    <cellStyle name="Comma 3 2 6 4 4 2" xfId="16084" xr:uid="{00000000-0005-0000-0000-0000051B0000}"/>
    <cellStyle name="Comma 3 2 6 4 4 2 2" xfId="33090" xr:uid="{8FF3EE93-18DB-4718-B18C-545716ADF91B}"/>
    <cellStyle name="Comma 3 2 6 4 4 3" xfId="26253" xr:uid="{ABF906DC-5E4B-478C-AE4F-32D46BF2B40A}"/>
    <cellStyle name="Comma 3 2 6 4 5" xfId="11243" xr:uid="{00000000-0005-0000-0000-0000061B0000}"/>
    <cellStyle name="Comma 3 2 6 4 5 2" xfId="28249" xr:uid="{16782B8A-C7D7-43C5-80DF-5B306EF6C19D}"/>
    <cellStyle name="Comma 3 2 6 4 6" xfId="21414" xr:uid="{C6E24681-BEA5-49A1-8D7B-E17F13F3C918}"/>
    <cellStyle name="Comma 3 2 6 5" xfId="2761" xr:uid="{00000000-0005-0000-0000-0000071B0000}"/>
    <cellStyle name="Comma 3 2 6 5 2" xfId="4529" xr:uid="{00000000-0005-0000-0000-0000081B0000}"/>
    <cellStyle name="Comma 3 2 6 5 2 2" xfId="13659" xr:uid="{00000000-0005-0000-0000-0000091B0000}"/>
    <cellStyle name="Comma 3 2 6 5 2 2 2" xfId="30665" xr:uid="{211EBECF-0C88-4477-B90D-20144F5861F0}"/>
    <cellStyle name="Comma 3 2 6 5 2 3" xfId="23828" xr:uid="{A0A90501-3DE2-4D9D-AA27-2AECC8EF4045}"/>
    <cellStyle name="Comma 3 2 6 5 3" xfId="7536" xr:uid="{00000000-0005-0000-0000-00000A1B0000}"/>
    <cellStyle name="Comma 3 2 6 5 3 2" xfId="15675" xr:uid="{00000000-0005-0000-0000-00000B1B0000}"/>
    <cellStyle name="Comma 3 2 6 5 3 2 2" xfId="32681" xr:uid="{B547FAE4-206F-430B-9926-D4896D6E857F}"/>
    <cellStyle name="Comma 3 2 6 5 3 3" xfId="25844" xr:uid="{CBBDF5FF-B833-489D-BEDB-F94EBEE8272B}"/>
    <cellStyle name="Comma 3 2 6 5 4" xfId="11921" xr:uid="{00000000-0005-0000-0000-00000C1B0000}"/>
    <cellStyle name="Comma 3 2 6 5 4 2" xfId="28927" xr:uid="{B56DA6CC-4D33-470F-A803-B70741E9C819}"/>
    <cellStyle name="Comma 3 2 6 5 5" xfId="22090" xr:uid="{5CE1F955-5C80-4E35-828A-D743F3520F38}"/>
    <cellStyle name="Comma 3 2 6 6" xfId="3849" xr:uid="{00000000-0005-0000-0000-00000D1B0000}"/>
    <cellStyle name="Comma 3 2 6 6 2" xfId="12980" xr:uid="{00000000-0005-0000-0000-00000E1B0000}"/>
    <cellStyle name="Comma 3 2 6 6 2 2" xfId="29986" xr:uid="{F098C5A7-E4B3-4DA7-BC85-7FB0EC03B3F9}"/>
    <cellStyle name="Comma 3 2 6 6 3" xfId="23149" xr:uid="{EC982B5A-4BDA-4CE3-8CF9-2F1F830DA5C0}"/>
    <cellStyle name="Comma 3 2 6 7" xfId="5641" xr:uid="{00000000-0005-0000-0000-00000F1B0000}"/>
    <cellStyle name="Comma 3 2 6 7 2" xfId="14678" xr:uid="{00000000-0005-0000-0000-0000101B0000}"/>
    <cellStyle name="Comma 3 2 6 7 2 2" xfId="31684" xr:uid="{5A065804-D113-4FEA-BC8C-DBBDCE226959}"/>
    <cellStyle name="Comma 3 2 6 7 3" xfId="24847" xr:uid="{A31EF41F-BF3E-4B5A-8BB3-D3952681FFD7}"/>
    <cellStyle name="Comma 3 2 6 8" xfId="11240" xr:uid="{00000000-0005-0000-0000-0000111B0000}"/>
    <cellStyle name="Comma 3 2 6 8 2" xfId="28246" xr:uid="{8AA1120B-F9FA-418B-8B6A-288FF49C7382}"/>
    <cellStyle name="Comma 3 2 6 9" xfId="21411" xr:uid="{15E0F358-9584-43ED-81CF-C051608A6B91}"/>
    <cellStyle name="Comma 3 2 7" xfId="671" xr:uid="{00000000-0005-0000-0000-0000121B0000}"/>
    <cellStyle name="Comma 3 2 7 2" xfId="672" xr:uid="{00000000-0005-0000-0000-0000131B0000}"/>
    <cellStyle name="Comma 3 2 7 2 2" xfId="2766" xr:uid="{00000000-0005-0000-0000-0000141B0000}"/>
    <cellStyle name="Comma 3 2 7 2 2 2" xfId="4534" xr:uid="{00000000-0005-0000-0000-0000151B0000}"/>
    <cellStyle name="Comma 3 2 7 2 2 2 2" xfId="13664" xr:uid="{00000000-0005-0000-0000-0000161B0000}"/>
    <cellStyle name="Comma 3 2 7 2 2 2 2 2" xfId="30670" xr:uid="{92116241-11BB-4CE3-8DFB-B8317129C849}"/>
    <cellStyle name="Comma 3 2 7 2 2 2 3" xfId="23833" xr:uid="{86F05440-69CD-400A-BE79-AAF5E54B03FB}"/>
    <cellStyle name="Comma 3 2 7 2 2 3" xfId="11926" xr:uid="{00000000-0005-0000-0000-0000171B0000}"/>
    <cellStyle name="Comma 3 2 7 2 2 3 2" xfId="28932" xr:uid="{FF52698C-6C8C-448C-954D-33691FFB67EA}"/>
    <cellStyle name="Comma 3 2 7 2 2 4" xfId="22095" xr:uid="{B0000AAB-EB1C-4BC5-8BF8-81F756DB7FE1}"/>
    <cellStyle name="Comma 3 2 7 2 3" xfId="3854" xr:uid="{00000000-0005-0000-0000-0000181B0000}"/>
    <cellStyle name="Comma 3 2 7 2 3 2" xfId="12985" xr:uid="{00000000-0005-0000-0000-0000191B0000}"/>
    <cellStyle name="Comma 3 2 7 2 3 2 2" xfId="29991" xr:uid="{01347C1B-3757-4E94-8538-5D025A25786E}"/>
    <cellStyle name="Comma 3 2 7 2 3 3" xfId="23154" xr:uid="{B35608E3-0BFF-4593-83C1-0E32014BAF45}"/>
    <cellStyle name="Comma 3 2 7 2 4" xfId="8195" xr:uid="{00000000-0005-0000-0000-00001A1B0000}"/>
    <cellStyle name="Comma 3 2 7 2 4 2" xfId="16085" xr:uid="{00000000-0005-0000-0000-00001B1B0000}"/>
    <cellStyle name="Comma 3 2 7 2 4 2 2" xfId="33091" xr:uid="{3068A898-6FD5-4902-AE0C-6DDFD044CCCF}"/>
    <cellStyle name="Comma 3 2 7 2 4 3" xfId="26254" xr:uid="{4579471E-1F31-4CD5-8C0F-E6B9C207EA3F}"/>
    <cellStyle name="Comma 3 2 7 2 5" xfId="11245" xr:uid="{00000000-0005-0000-0000-00001C1B0000}"/>
    <cellStyle name="Comma 3 2 7 2 5 2" xfId="28251" xr:uid="{14125B89-EC67-438E-BF17-E630B777FCC3}"/>
    <cellStyle name="Comma 3 2 7 2 6" xfId="21416" xr:uid="{B5491F71-CFEF-4564-BED6-7FE9A6983594}"/>
    <cellStyle name="Comma 3 2 7 3" xfId="2765" xr:uid="{00000000-0005-0000-0000-00001D1B0000}"/>
    <cellStyle name="Comma 3 2 7 3 2" xfId="4533" xr:uid="{00000000-0005-0000-0000-00001E1B0000}"/>
    <cellStyle name="Comma 3 2 7 3 2 2" xfId="13663" xr:uid="{00000000-0005-0000-0000-00001F1B0000}"/>
    <cellStyle name="Comma 3 2 7 3 2 2 2" xfId="30669" xr:uid="{BF7F657B-C8D0-4ABF-97A5-720C52E7558C}"/>
    <cellStyle name="Comma 3 2 7 3 2 3" xfId="23832" xr:uid="{B8F4F93B-1F95-4D97-825A-D99F15C58369}"/>
    <cellStyle name="Comma 3 2 7 3 3" xfId="7537" xr:uid="{00000000-0005-0000-0000-0000201B0000}"/>
    <cellStyle name="Comma 3 2 7 3 3 2" xfId="15676" xr:uid="{00000000-0005-0000-0000-0000211B0000}"/>
    <cellStyle name="Comma 3 2 7 3 3 2 2" xfId="32682" xr:uid="{E15B051D-5D14-44B2-8455-3ED26C43F37C}"/>
    <cellStyle name="Comma 3 2 7 3 3 3" xfId="25845" xr:uid="{C83ECB3A-C658-448F-ADAD-936F0E3C8F8C}"/>
    <cellStyle name="Comma 3 2 7 3 4" xfId="11925" xr:uid="{00000000-0005-0000-0000-0000221B0000}"/>
    <cellStyle name="Comma 3 2 7 3 4 2" xfId="28931" xr:uid="{0BEA3A01-F339-44B6-A829-4A7AE9A2BB94}"/>
    <cellStyle name="Comma 3 2 7 3 5" xfId="22094" xr:uid="{48DC9592-B161-4006-AF88-2325DAAEC731}"/>
    <cellStyle name="Comma 3 2 7 4" xfId="3853" xr:uid="{00000000-0005-0000-0000-0000231B0000}"/>
    <cellStyle name="Comma 3 2 7 4 2" xfId="12984" xr:uid="{00000000-0005-0000-0000-0000241B0000}"/>
    <cellStyle name="Comma 3 2 7 4 2 2" xfId="29990" xr:uid="{3F60E761-226C-4D54-86E8-2545EA377D56}"/>
    <cellStyle name="Comma 3 2 7 4 3" xfId="23153" xr:uid="{3F428268-1749-43F1-8D6D-EF2B1E7D462F}"/>
    <cellStyle name="Comma 3 2 7 5" xfId="5643" xr:uid="{00000000-0005-0000-0000-0000251B0000}"/>
    <cellStyle name="Comma 3 2 7 5 2" xfId="14679" xr:uid="{00000000-0005-0000-0000-0000261B0000}"/>
    <cellStyle name="Comma 3 2 7 5 2 2" xfId="31685" xr:uid="{07C80C73-2005-4E82-8EB6-3F3AECFD9DBF}"/>
    <cellStyle name="Comma 3 2 7 5 3" xfId="24848" xr:uid="{DE78DB5C-929D-475B-B10A-744EBE22190C}"/>
    <cellStyle name="Comma 3 2 7 6" xfId="11244" xr:uid="{00000000-0005-0000-0000-0000271B0000}"/>
    <cellStyle name="Comma 3 2 7 6 2" xfId="28250" xr:uid="{A81D4E6F-23B9-4B03-BBCE-6D76914908E7}"/>
    <cellStyle name="Comma 3 2 7 7" xfId="21415" xr:uid="{BEE83C00-1CB5-42D8-AD49-98541E6098D7}"/>
    <cellStyle name="Comma 3 2 8" xfId="673" xr:uid="{00000000-0005-0000-0000-0000281B0000}"/>
    <cellStyle name="Comma 3 2 8 2" xfId="8187" xr:uid="{00000000-0005-0000-0000-0000291B0000}"/>
    <cellStyle name="Comma 3 2 8 2 2" xfId="16077" xr:uid="{00000000-0005-0000-0000-00002A1B0000}"/>
    <cellStyle name="Comma 3 2 8 2 2 2" xfId="33083" xr:uid="{FAD909AA-321B-4FAA-89F4-8C7651FD793F}"/>
    <cellStyle name="Comma 3 2 8 2 3" xfId="26246" xr:uid="{82871B9E-DA15-4665-B944-27BC813D9D9B}"/>
    <cellStyle name="Comma 3 2 8 3" xfId="7528" xr:uid="{00000000-0005-0000-0000-00002B1B0000}"/>
    <cellStyle name="Comma 3 2 8 3 2" xfId="15668" xr:uid="{00000000-0005-0000-0000-00002C1B0000}"/>
    <cellStyle name="Comma 3 2 8 3 2 2" xfId="32674" xr:uid="{26DDA6FE-DBFC-4FA8-8E74-C80452EAD518}"/>
    <cellStyle name="Comma 3 2 8 3 3" xfId="25837" xr:uid="{360206E5-AE0D-4D47-B887-5FC3A648D923}"/>
    <cellStyle name="Comma 3 2 8 4" xfId="6906" xr:uid="{00000000-0005-0000-0000-00002D1B0000}"/>
    <cellStyle name="Comma 3 2 9" xfId="674" xr:uid="{00000000-0005-0000-0000-00002E1B0000}"/>
    <cellStyle name="Comma 3 2 9 2" xfId="8392" xr:uid="{00000000-0005-0000-0000-00002F1B0000}"/>
    <cellStyle name="Comma 3 2 9 2 2" xfId="16272" xr:uid="{00000000-0005-0000-0000-0000301B0000}"/>
    <cellStyle name="Comma 3 2 9 2 2 2" xfId="33278" xr:uid="{71D220B2-A95C-4938-BAA4-ABCE2EF6755F}"/>
    <cellStyle name="Comma 3 2 9 2 3" xfId="26441" xr:uid="{59D553CA-8E5B-46A1-B2E8-94EE8380E253}"/>
    <cellStyle name="Comma 3 2 9 3" xfId="7965" xr:uid="{00000000-0005-0000-0000-0000311B0000}"/>
    <cellStyle name="Comma 3 2 9 3 2" xfId="15877" xr:uid="{00000000-0005-0000-0000-0000321B0000}"/>
    <cellStyle name="Comma 3 2 9 3 2 2" xfId="32883" xr:uid="{B1F03773-C52D-4C36-A374-E520466DDA00}"/>
    <cellStyle name="Comma 3 2 9 3 3" xfId="26046" xr:uid="{17BC6124-3E7D-45F4-8781-669515D99B57}"/>
    <cellStyle name="Comma 3 2 9 4" xfId="7165" xr:uid="{00000000-0005-0000-0000-0000331B0000}"/>
    <cellStyle name="Comma 3 2 9 4 2" xfId="15410" xr:uid="{00000000-0005-0000-0000-0000341B0000}"/>
    <cellStyle name="Comma 3 2 9 4 2 2" xfId="32416" xr:uid="{5F491EA6-B83E-4597-9489-33F80EABFCB6}"/>
    <cellStyle name="Comma 3 2 9 4 3" xfId="25579" xr:uid="{0899F341-5FDE-49C7-9FCC-18B5436EF290}"/>
    <cellStyle name="Comma 3 20" xfId="8015" xr:uid="{00000000-0005-0000-0000-0000351B0000}"/>
    <cellStyle name="Comma 3 20 2" xfId="15909" xr:uid="{00000000-0005-0000-0000-0000361B0000}"/>
    <cellStyle name="Comma 3 20 2 2" xfId="32915" xr:uid="{96418D7C-5B9F-43A5-9922-E3C9861841FE}"/>
    <cellStyle name="Comma 3 20 3" xfId="26078" xr:uid="{F8E501EF-9F7A-4062-8D8C-CAF9EDB0B1E6}"/>
    <cellStyle name="Comma 3 21" xfId="7296" xr:uid="{00000000-0005-0000-0000-0000371B0000}"/>
    <cellStyle name="Comma 3 21 2" xfId="15509" xr:uid="{00000000-0005-0000-0000-0000381B0000}"/>
    <cellStyle name="Comma 3 21 2 2" xfId="32515" xr:uid="{80E3E217-61C6-41FB-BE68-1F0E8CF39729}"/>
    <cellStyle name="Comma 3 21 3" xfId="25678" xr:uid="{C9AAFB67-5228-429E-92D6-72734D248CCD}"/>
    <cellStyle name="Comma 3 22" xfId="5614" xr:uid="{00000000-0005-0000-0000-0000391B0000}"/>
    <cellStyle name="Comma 3 22 2" xfId="14658" xr:uid="{00000000-0005-0000-0000-00003A1B0000}"/>
    <cellStyle name="Comma 3 22 2 2" xfId="31664" xr:uid="{98C4F303-FAEF-41E3-B255-63D084D20B51}"/>
    <cellStyle name="Comma 3 22 3" xfId="24827" xr:uid="{903652C3-A1BC-4ECE-B6F5-37F2B1ED6EA0}"/>
    <cellStyle name="Comma 3 23" xfId="5486" xr:uid="{00000000-0005-0000-0000-00003B1B0000}"/>
    <cellStyle name="Comma 3 23 2" xfId="14578" xr:uid="{00000000-0005-0000-0000-00003C1B0000}"/>
    <cellStyle name="Comma 3 23 2 2" xfId="31584" xr:uid="{0495D51C-8540-4049-8A0E-718E18046E48}"/>
    <cellStyle name="Comma 3 23 3" xfId="24747" xr:uid="{D3FB401F-BD64-472D-A47B-6593F7586763}"/>
    <cellStyle name="Comma 3 24" xfId="8425" xr:uid="{00000000-0005-0000-0000-00003D1B0000}"/>
    <cellStyle name="Comma 3 24 2" xfId="16297" xr:uid="{00000000-0005-0000-0000-00003E1B0000}"/>
    <cellStyle name="Comma 3 24 2 2" xfId="33301" xr:uid="{C1F7F41D-9F71-4669-AD3F-806D8503926D}"/>
    <cellStyle name="Comma 3 25" xfId="20575" xr:uid="{00000000-0005-0000-0000-00003F1B0000}"/>
    <cellStyle name="Comma 3 25 2" xfId="35000" xr:uid="{9B5E4504-62EF-4A01-9BF3-3C48884FAB41}"/>
    <cellStyle name="Comma 3 26" xfId="11203" xr:uid="{00000000-0005-0000-0000-0000401B0000}"/>
    <cellStyle name="Comma 3 26 2" xfId="28209" xr:uid="{DCBCC30C-5FF3-46EC-BBCE-4796FA67115D}"/>
    <cellStyle name="Comma 3 27" xfId="21374" xr:uid="{893D4D54-6937-4401-B376-1368196B2C97}"/>
    <cellStyle name="Comma 3 3" xfId="675" xr:uid="{00000000-0005-0000-0000-0000411B0000}"/>
    <cellStyle name="Comma 3 3 10" xfId="11246" xr:uid="{00000000-0005-0000-0000-0000421B0000}"/>
    <cellStyle name="Comma 3 3 10 2" xfId="28252" xr:uid="{3144672D-DB23-4E03-A435-5ADB4BBFBAA1}"/>
    <cellStyle name="Comma 3 3 11" xfId="21417" xr:uid="{5F0BB58F-9E23-42A8-A859-1A411AB33FC8}"/>
    <cellStyle name="Comma 3 3 2" xfId="676" xr:uid="{00000000-0005-0000-0000-0000431B0000}"/>
    <cellStyle name="Comma 3 3 2 2" xfId="677" xr:uid="{00000000-0005-0000-0000-0000441B0000}"/>
    <cellStyle name="Comma 3 3 2 2 2" xfId="2769" xr:uid="{00000000-0005-0000-0000-0000451B0000}"/>
    <cellStyle name="Comma 3 3 2 2 2 2" xfId="4537" xr:uid="{00000000-0005-0000-0000-0000461B0000}"/>
    <cellStyle name="Comma 3 3 2 2 2 2 2" xfId="13667" xr:uid="{00000000-0005-0000-0000-0000471B0000}"/>
    <cellStyle name="Comma 3 3 2 2 2 2 2 2" xfId="30673" xr:uid="{0999410D-D51E-417E-94C6-B84744C7B943}"/>
    <cellStyle name="Comma 3 3 2 2 2 2 3" xfId="23836" xr:uid="{179D0DBA-F152-4D20-B7E4-BA870217FB20}"/>
    <cellStyle name="Comma 3 3 2 2 2 3" xfId="8197" xr:uid="{00000000-0005-0000-0000-0000481B0000}"/>
    <cellStyle name="Comma 3 3 2 2 2 3 2" xfId="16087" xr:uid="{00000000-0005-0000-0000-0000491B0000}"/>
    <cellStyle name="Comma 3 3 2 2 2 3 2 2" xfId="33093" xr:uid="{2DB70FE7-B225-4062-B128-4CC28F4D3E78}"/>
    <cellStyle name="Comma 3 3 2 2 2 3 3" xfId="26256" xr:uid="{B645CE10-364D-4A0E-9E8C-18B663F5CB3D}"/>
    <cellStyle name="Comma 3 3 2 2 2 4" xfId="11929" xr:uid="{00000000-0005-0000-0000-00004A1B0000}"/>
    <cellStyle name="Comma 3 3 2 2 2 4 2" xfId="28935" xr:uid="{79B729CD-2F8C-4EC9-A0F0-E42B0F8C3C01}"/>
    <cellStyle name="Comma 3 3 2 2 2 5" xfId="22098" xr:uid="{05AFC164-F819-4350-98EE-B13CD8FA8877}"/>
    <cellStyle name="Comma 3 3 2 2 3" xfId="3857" xr:uid="{00000000-0005-0000-0000-00004B1B0000}"/>
    <cellStyle name="Comma 3 3 2 2 3 2" xfId="7539" xr:uid="{00000000-0005-0000-0000-00004C1B0000}"/>
    <cellStyle name="Comma 3 3 2 2 3 2 2" xfId="15678" xr:uid="{00000000-0005-0000-0000-00004D1B0000}"/>
    <cellStyle name="Comma 3 3 2 2 3 2 2 2" xfId="32684" xr:uid="{95AFDE19-3D4B-4203-883A-CD1453F54097}"/>
    <cellStyle name="Comma 3 3 2 2 3 2 3" xfId="25847" xr:uid="{C203DA78-2FF9-4597-B46C-DEAEDA0722B2}"/>
    <cellStyle name="Comma 3 3 2 2 3 3" xfId="12988" xr:uid="{00000000-0005-0000-0000-00004E1B0000}"/>
    <cellStyle name="Comma 3 3 2 2 3 3 2" xfId="29994" xr:uid="{74807A78-0E2B-4F52-9C35-865F638CCBF6}"/>
    <cellStyle name="Comma 3 3 2 2 3 4" xfId="23157" xr:uid="{7AB947A6-C5A0-471E-9B03-D2B871BD8823}"/>
    <cellStyle name="Comma 3 3 2 2 4" xfId="6914" xr:uid="{00000000-0005-0000-0000-00004F1B0000}"/>
    <cellStyle name="Comma 3 3 2 2 4 2" xfId="15307" xr:uid="{00000000-0005-0000-0000-0000501B0000}"/>
    <cellStyle name="Comma 3 3 2 2 4 2 2" xfId="32313" xr:uid="{103573BD-E788-4DBB-9BFF-2C9E0E9EE309}"/>
    <cellStyle name="Comma 3 3 2 2 4 3" xfId="25476" xr:uid="{1E6E6E94-2033-43A7-A5D7-773BBD3BB5CD}"/>
    <cellStyle name="Comma 3 3 2 2 5" xfId="11248" xr:uid="{00000000-0005-0000-0000-0000511B0000}"/>
    <cellStyle name="Comma 3 3 2 2 5 2" xfId="28254" xr:uid="{265693D1-3054-47D7-B800-C75A0F8E5475}"/>
    <cellStyle name="Comma 3 3 2 2 6" xfId="21419" xr:uid="{408260BC-5D40-497F-A978-38B0E9F28FD8}"/>
    <cellStyle name="Comma 3 3 2 3" xfId="2768" xr:uid="{00000000-0005-0000-0000-0000521B0000}"/>
    <cellStyle name="Comma 3 3 2 3 2" xfId="4536" xr:uid="{00000000-0005-0000-0000-0000531B0000}"/>
    <cellStyle name="Comma 3 3 2 3 2 2" xfId="8065" xr:uid="{00000000-0005-0000-0000-0000541B0000}"/>
    <cellStyle name="Comma 3 3 2 3 2 2 2" xfId="15956" xr:uid="{00000000-0005-0000-0000-0000551B0000}"/>
    <cellStyle name="Comma 3 3 2 3 2 2 2 2" xfId="32962" xr:uid="{E6A42BE6-3F3A-46DD-B6C0-34A34005757B}"/>
    <cellStyle name="Comma 3 3 2 3 2 2 3" xfId="26125" xr:uid="{14767260-5501-4ACB-87CA-46A0384F10FF}"/>
    <cellStyle name="Comma 3 3 2 3 2 3" xfId="13666" xr:uid="{00000000-0005-0000-0000-0000561B0000}"/>
    <cellStyle name="Comma 3 3 2 3 2 3 2" xfId="30672" xr:uid="{6DD9D4D3-DBD7-4647-82B5-8DA4EE07B00E}"/>
    <cellStyle name="Comma 3 3 2 3 2 4" xfId="23835" xr:uid="{9EF8FC26-94C1-4E1C-A728-839CC9FE6CA1}"/>
    <cellStyle name="Comma 3 3 2 3 3" xfId="7206" xr:uid="{00000000-0005-0000-0000-0000571B0000}"/>
    <cellStyle name="Comma 3 3 2 3 3 2" xfId="15447" xr:uid="{00000000-0005-0000-0000-0000581B0000}"/>
    <cellStyle name="Comma 3 3 2 3 3 2 2" xfId="32453" xr:uid="{858C060E-8B94-43E4-A503-441217BEC046}"/>
    <cellStyle name="Comma 3 3 2 3 3 3" xfId="25616" xr:uid="{6084DD31-4442-49FD-9753-75943403867D}"/>
    <cellStyle name="Comma 3 3 2 3 4" xfId="11928" xr:uid="{00000000-0005-0000-0000-0000591B0000}"/>
    <cellStyle name="Comma 3 3 2 3 4 2" xfId="28934" xr:uid="{E144204F-22C5-40AA-9CF2-68B47F8C8FE4}"/>
    <cellStyle name="Comma 3 3 2 3 5" xfId="22097" xr:uid="{1EAADCB0-09A4-45C2-8B09-8F36B7105D7F}"/>
    <cellStyle name="Comma 3 3 2 4" xfId="3856" xr:uid="{00000000-0005-0000-0000-00005A1B0000}"/>
    <cellStyle name="Comma 3 3 2 4 2" xfId="7351" xr:uid="{00000000-0005-0000-0000-00005B1B0000}"/>
    <cellStyle name="Comma 3 3 2 4 2 2" xfId="15551" xr:uid="{00000000-0005-0000-0000-00005C1B0000}"/>
    <cellStyle name="Comma 3 3 2 4 2 2 2" xfId="32557" xr:uid="{5BB159F3-0DE8-43AA-A3EC-AD27E0FB7575}"/>
    <cellStyle name="Comma 3 3 2 4 2 3" xfId="25720" xr:uid="{3DCBA807-1DAF-4F3B-8319-F34F1E528A7E}"/>
    <cellStyle name="Comma 3 3 2 4 3" xfId="12987" xr:uid="{00000000-0005-0000-0000-00005D1B0000}"/>
    <cellStyle name="Comma 3 3 2 4 3 2" xfId="29993" xr:uid="{B9E7317A-B840-4625-BCB5-C4EB3F8477E5}"/>
    <cellStyle name="Comma 3 3 2 4 4" xfId="23156" xr:uid="{37ED3305-3A1E-445A-8FAF-E3CE05393C57}"/>
    <cellStyle name="Comma 3 3 2 5" xfId="5645" xr:uid="{00000000-0005-0000-0000-00005E1B0000}"/>
    <cellStyle name="Comma 3 3 2 5 2" xfId="14681" xr:uid="{00000000-0005-0000-0000-00005F1B0000}"/>
    <cellStyle name="Comma 3 3 2 5 2 2" xfId="31687" xr:uid="{156D6177-346C-4BE2-8484-2C4044A38CA7}"/>
    <cellStyle name="Comma 3 3 2 5 3" xfId="24850" xr:uid="{06838FDB-80CC-454F-818E-148640366511}"/>
    <cellStyle name="Comma 3 3 2 6" xfId="11247" xr:uid="{00000000-0005-0000-0000-0000601B0000}"/>
    <cellStyle name="Comma 3 3 2 6 2" xfId="28253" xr:uid="{BD6DB95D-97D0-452D-BA68-93E5CAC4D4EE}"/>
    <cellStyle name="Comma 3 3 2 7" xfId="21418" xr:uid="{C592A1AA-D0F1-4258-B006-E1B009C49BBD}"/>
    <cellStyle name="Comma 3 3 3" xfId="678" xr:uid="{00000000-0005-0000-0000-0000611B0000}"/>
    <cellStyle name="Comma 3 3 3 2" xfId="2770" xr:uid="{00000000-0005-0000-0000-0000621B0000}"/>
    <cellStyle name="Comma 3 3 3 2 2" xfId="4538" xr:uid="{00000000-0005-0000-0000-0000631B0000}"/>
    <cellStyle name="Comma 3 3 3 2 2 2" xfId="13668" xr:uid="{00000000-0005-0000-0000-0000641B0000}"/>
    <cellStyle name="Comma 3 3 3 2 2 2 2" xfId="30674" xr:uid="{8C0AB42D-71AD-4E2F-A5A6-64471776C3D9}"/>
    <cellStyle name="Comma 3 3 3 2 2 3" xfId="23837" xr:uid="{4CCE664A-71C6-455E-8B26-71E60F62B357}"/>
    <cellStyle name="Comma 3 3 3 2 3" xfId="8196" xr:uid="{00000000-0005-0000-0000-0000651B0000}"/>
    <cellStyle name="Comma 3 3 3 2 3 2" xfId="16086" xr:uid="{00000000-0005-0000-0000-0000661B0000}"/>
    <cellStyle name="Comma 3 3 3 2 3 2 2" xfId="33092" xr:uid="{263D9728-C05B-4A91-9202-B056040F7FA6}"/>
    <cellStyle name="Comma 3 3 3 2 3 3" xfId="26255" xr:uid="{CF5E25ED-73AB-4BB9-A0D0-993FCA75ED6A}"/>
    <cellStyle name="Comma 3 3 3 2 4" xfId="11930" xr:uid="{00000000-0005-0000-0000-0000671B0000}"/>
    <cellStyle name="Comma 3 3 3 2 4 2" xfId="28936" xr:uid="{F770D684-C2E3-4E36-B9EC-2D889A0ED409}"/>
    <cellStyle name="Comma 3 3 3 2 5" xfId="22099" xr:uid="{676699EA-8D09-44AB-BF6C-796816C0D88C}"/>
    <cellStyle name="Comma 3 3 3 3" xfId="3858" xr:uid="{00000000-0005-0000-0000-0000681B0000}"/>
    <cellStyle name="Comma 3 3 3 3 2" xfId="7538" xr:uid="{00000000-0005-0000-0000-0000691B0000}"/>
    <cellStyle name="Comma 3 3 3 3 2 2" xfId="15677" xr:uid="{00000000-0005-0000-0000-00006A1B0000}"/>
    <cellStyle name="Comma 3 3 3 3 2 2 2" xfId="32683" xr:uid="{FBC5AC67-3454-485C-8E35-71E26759F2FA}"/>
    <cellStyle name="Comma 3 3 3 3 2 3" xfId="25846" xr:uid="{FC029DD1-5BCC-4315-9280-C48CA0B7B53C}"/>
    <cellStyle name="Comma 3 3 3 3 3" xfId="12989" xr:uid="{00000000-0005-0000-0000-00006B1B0000}"/>
    <cellStyle name="Comma 3 3 3 3 3 2" xfId="29995" xr:uid="{9CD04421-66BB-40A1-84C0-7CB06B457508}"/>
    <cellStyle name="Comma 3 3 3 3 4" xfId="23158" xr:uid="{F7A4BE40-274E-41AC-BFC9-80BF1AA4D2EE}"/>
    <cellStyle name="Comma 3 3 3 4" xfId="6458" xr:uid="{00000000-0005-0000-0000-00006C1B0000}"/>
    <cellStyle name="Comma 3 3 3 4 2" xfId="14986" xr:uid="{00000000-0005-0000-0000-00006D1B0000}"/>
    <cellStyle name="Comma 3 3 3 4 2 2" xfId="31992" xr:uid="{6BEF63D7-5463-4886-989F-D7CBF1D463AA}"/>
    <cellStyle name="Comma 3 3 3 4 3" xfId="25155" xr:uid="{0FCDA7EC-C0C5-46F4-A9F9-10F6E426B091}"/>
    <cellStyle name="Comma 3 3 3 5" xfId="11249" xr:uid="{00000000-0005-0000-0000-00006E1B0000}"/>
    <cellStyle name="Comma 3 3 3 5 2" xfId="28255" xr:uid="{0F217DEA-6F9E-49FC-82C4-6ADE26A9BCA0}"/>
    <cellStyle name="Comma 3 3 3 6" xfId="21420" xr:uid="{E3995F62-06E5-48C9-BE57-F32D2833EE6F}"/>
    <cellStyle name="Comma 3 3 4" xfId="2767" xr:uid="{00000000-0005-0000-0000-00006F1B0000}"/>
    <cellStyle name="Comma 3 3 4 2" xfId="4535" xr:uid="{00000000-0005-0000-0000-0000701B0000}"/>
    <cellStyle name="Comma 3 3 4 2 2" xfId="8064" xr:uid="{00000000-0005-0000-0000-0000711B0000}"/>
    <cellStyle name="Comma 3 3 4 2 2 2" xfId="15955" xr:uid="{00000000-0005-0000-0000-0000721B0000}"/>
    <cellStyle name="Comma 3 3 4 2 2 2 2" xfId="32961" xr:uid="{D46AF209-2284-428B-83AC-F44D8C1B6B16}"/>
    <cellStyle name="Comma 3 3 4 2 2 3" xfId="26124" xr:uid="{A0DE6D44-908B-4EA0-9A41-86A5BB2CE424}"/>
    <cellStyle name="Comma 3 3 4 2 3" xfId="13665" xr:uid="{00000000-0005-0000-0000-0000731B0000}"/>
    <cellStyle name="Comma 3 3 4 2 3 2" xfId="30671" xr:uid="{B813FC30-FF1F-4893-83A7-F12F6132CBBB}"/>
    <cellStyle name="Comma 3 3 4 2 4" xfId="23834" xr:uid="{94B963DF-5A75-4FAF-A872-B0464196A121}"/>
    <cellStyle name="Comma 3 3 4 3" xfId="6913" xr:uid="{00000000-0005-0000-0000-0000741B0000}"/>
    <cellStyle name="Comma 3 3 4 3 2" xfId="15306" xr:uid="{00000000-0005-0000-0000-0000751B0000}"/>
    <cellStyle name="Comma 3 3 4 3 2 2" xfId="32312" xr:uid="{A878DCFC-DE6B-4E31-B7AB-EA9BB3499C10}"/>
    <cellStyle name="Comma 3 3 4 3 3" xfId="25475" xr:uid="{ABF170A1-D38E-4780-A50E-1BC5E0EFA204}"/>
    <cellStyle name="Comma 3 3 4 4" xfId="11927" xr:uid="{00000000-0005-0000-0000-0000761B0000}"/>
    <cellStyle name="Comma 3 3 4 4 2" xfId="28933" xr:uid="{27DF053A-C363-42F7-A76B-8E5D83604A89}"/>
    <cellStyle name="Comma 3 3 4 5" xfId="22096" xr:uid="{E44C91CD-5402-49B2-BA6F-4CC8C0813481}"/>
    <cellStyle name="Comma 3 3 5" xfId="3855" xr:uid="{00000000-0005-0000-0000-0000771B0000}"/>
    <cellStyle name="Comma 3 3 5 2" xfId="7174" xr:uid="{00000000-0005-0000-0000-0000781B0000}"/>
    <cellStyle name="Comma 3 3 5 2 2" xfId="15418" xr:uid="{00000000-0005-0000-0000-0000791B0000}"/>
    <cellStyle name="Comma 3 3 5 2 2 2" xfId="32424" xr:uid="{18680EFF-16B2-4649-BA2D-66E8C7E2D2A5}"/>
    <cellStyle name="Comma 3 3 5 2 3" xfId="25587" xr:uid="{E485488F-C69F-47C9-A7DA-E46C69702CB5}"/>
    <cellStyle name="Comma 3 3 5 3" xfId="12986" xr:uid="{00000000-0005-0000-0000-00007A1B0000}"/>
    <cellStyle name="Comma 3 3 5 3 2" xfId="29992" xr:uid="{813266C1-ECCA-4FEE-A290-556ABE5AE1B6}"/>
    <cellStyle name="Comma 3 3 5 4" xfId="23155" xr:uid="{AFFCE7D3-B926-48C5-9B5A-0498A0AF1DED}"/>
    <cellStyle name="Comma 3 3 6" xfId="7350" xr:uid="{00000000-0005-0000-0000-00007B1B0000}"/>
    <cellStyle name="Comma 3 3 6 2" xfId="15550" xr:uid="{00000000-0005-0000-0000-00007C1B0000}"/>
    <cellStyle name="Comma 3 3 6 2 2" xfId="32556" xr:uid="{CFCA4AF3-9DD8-4F1B-A2FB-BE60A24B5157}"/>
    <cellStyle name="Comma 3 3 6 3" xfId="25719" xr:uid="{55986E03-DCB0-42EE-B296-F1F599B308DA}"/>
    <cellStyle name="Comma 3 3 7" xfId="5644" xr:uid="{00000000-0005-0000-0000-00007D1B0000}"/>
    <cellStyle name="Comma 3 3 7 2" xfId="14680" xr:uid="{00000000-0005-0000-0000-00007E1B0000}"/>
    <cellStyle name="Comma 3 3 7 2 2" xfId="31686" xr:uid="{F57B8FD1-7A03-41EA-AB93-E4252CFE924F}"/>
    <cellStyle name="Comma 3 3 7 3" xfId="24849" xr:uid="{BB2A9B5A-3496-4147-9F0A-F77092A826BB}"/>
    <cellStyle name="Comma 3 3 8" xfId="8525" xr:uid="{00000000-0005-0000-0000-00007F1B0000}"/>
    <cellStyle name="Comma 3 3 8 2" xfId="16342" xr:uid="{00000000-0005-0000-0000-0000801B0000}"/>
    <cellStyle name="Comma 3 3 8 2 2" xfId="33336" xr:uid="{B63750BC-BCCB-4F06-A28B-50DF29198E6B}"/>
    <cellStyle name="Comma 3 3 8 3" xfId="26488" xr:uid="{E1902CE5-421C-4C38-81E3-DCAD00067BF8}"/>
    <cellStyle name="Comma 3 3 9" xfId="20577" xr:uid="{00000000-0005-0000-0000-0000811B0000}"/>
    <cellStyle name="Comma 3 3 9 2" xfId="35002" xr:uid="{689EF5C5-0519-474A-8D54-358996462C18}"/>
    <cellStyle name="Comma 3 4" xfId="679" xr:uid="{00000000-0005-0000-0000-0000821B0000}"/>
    <cellStyle name="Comma 3 4 2" xfId="680" xr:uid="{00000000-0005-0000-0000-0000831B0000}"/>
    <cellStyle name="Comma 3 4 2 2" xfId="681" xr:uid="{00000000-0005-0000-0000-0000841B0000}"/>
    <cellStyle name="Comma 3 4 2 2 2" xfId="682" xr:uid="{00000000-0005-0000-0000-0000851B0000}"/>
    <cellStyle name="Comma 3 4 2 2 2 2" xfId="6197" xr:uid="{00000000-0005-0000-0000-0000861B0000}"/>
    <cellStyle name="Comma 3 4 2 2 3" xfId="683" xr:uid="{00000000-0005-0000-0000-0000871B0000}"/>
    <cellStyle name="Comma 3 4 2 2 4" xfId="5648" xr:uid="{00000000-0005-0000-0000-0000881B0000}"/>
    <cellStyle name="Comma 3 4 2 3" xfId="684" xr:uid="{00000000-0005-0000-0000-0000891B0000}"/>
    <cellStyle name="Comma 3 4 2 3 2" xfId="6196" xr:uid="{00000000-0005-0000-0000-00008A1B0000}"/>
    <cellStyle name="Comma 3 4 2 4" xfId="6916" xr:uid="{00000000-0005-0000-0000-00008B1B0000}"/>
    <cellStyle name="Comma 3 4 2 4 2" xfId="7541" xr:uid="{00000000-0005-0000-0000-00008C1B0000}"/>
    <cellStyle name="Comma 3 4 2 5" xfId="5647" xr:uid="{00000000-0005-0000-0000-00008D1B0000}"/>
    <cellStyle name="Comma 3 4 3" xfId="685" xr:uid="{00000000-0005-0000-0000-00008E1B0000}"/>
    <cellStyle name="Comma 3 4 3 2" xfId="686" xr:uid="{00000000-0005-0000-0000-00008F1B0000}"/>
    <cellStyle name="Comma 3 4 3 2 2" xfId="6198" xr:uid="{00000000-0005-0000-0000-0000901B0000}"/>
    <cellStyle name="Comma 3 4 3 3" xfId="687" xr:uid="{00000000-0005-0000-0000-0000911B0000}"/>
    <cellStyle name="Comma 3 4 3 4" xfId="5649" xr:uid="{00000000-0005-0000-0000-0000921B0000}"/>
    <cellStyle name="Comma 3 4 4" xfId="688" xr:uid="{00000000-0005-0000-0000-0000931B0000}"/>
    <cellStyle name="Comma 3 4 4 2" xfId="6195" xr:uid="{00000000-0005-0000-0000-0000941B0000}"/>
    <cellStyle name="Comma 3 4 5" xfId="6915" xr:uid="{00000000-0005-0000-0000-0000951B0000}"/>
    <cellStyle name="Comma 3 4 5 2" xfId="7540" xr:uid="{00000000-0005-0000-0000-0000961B0000}"/>
    <cellStyle name="Comma 3 4 6" xfId="7190" xr:uid="{00000000-0005-0000-0000-0000971B0000}"/>
    <cellStyle name="Comma 3 4 6 2" xfId="15432" xr:uid="{00000000-0005-0000-0000-0000981B0000}"/>
    <cellStyle name="Comma 3 4 6 2 2" xfId="32438" xr:uid="{CFFFFADF-283A-4A3D-8357-388E1F2C3781}"/>
    <cellStyle name="Comma 3 4 6 3" xfId="25601" xr:uid="{35697FE0-D961-4A06-9CEA-C55103393BE5}"/>
    <cellStyle name="Comma 3 4 7" xfId="5646" xr:uid="{00000000-0005-0000-0000-0000991B0000}"/>
    <cellStyle name="Comma 3 4 8" xfId="8523" xr:uid="{00000000-0005-0000-0000-00009A1B0000}"/>
    <cellStyle name="Comma 3 4 9" xfId="20578" xr:uid="{00000000-0005-0000-0000-00009B1B0000}"/>
    <cellStyle name="Comma 3 4 9 2" xfId="35003" xr:uid="{1DD6873C-305F-45F5-B01A-6F2E7AE9166B}"/>
    <cellStyle name="Comma 3 5" xfId="689" xr:uid="{00000000-0005-0000-0000-00009C1B0000}"/>
    <cellStyle name="Comma 3 5 2" xfId="690" xr:uid="{00000000-0005-0000-0000-00009D1B0000}"/>
    <cellStyle name="Comma 3 5 2 2" xfId="691" xr:uid="{00000000-0005-0000-0000-00009E1B0000}"/>
    <cellStyle name="Comma 3 5 2 2 2" xfId="6200" xr:uid="{00000000-0005-0000-0000-00009F1B0000}"/>
    <cellStyle name="Comma 3 5 2 3" xfId="692" xr:uid="{00000000-0005-0000-0000-0000A01B0000}"/>
    <cellStyle name="Comma 3 5 2 4" xfId="5651" xr:uid="{00000000-0005-0000-0000-0000A11B0000}"/>
    <cellStyle name="Comma 3 5 3" xfId="693" xr:uid="{00000000-0005-0000-0000-0000A21B0000}"/>
    <cellStyle name="Comma 3 5 3 2" xfId="6199" xr:uid="{00000000-0005-0000-0000-0000A31B0000}"/>
    <cellStyle name="Comma 3 5 4" xfId="6917" xr:uid="{00000000-0005-0000-0000-0000A41B0000}"/>
    <cellStyle name="Comma 3 5 4 2" xfId="7542" xr:uid="{00000000-0005-0000-0000-0000A51B0000}"/>
    <cellStyle name="Comma 3 5 5" xfId="7264" xr:uid="{00000000-0005-0000-0000-0000A61B0000}"/>
    <cellStyle name="Comma 3 5 5 2" xfId="15486" xr:uid="{00000000-0005-0000-0000-0000A71B0000}"/>
    <cellStyle name="Comma 3 5 5 2 2" xfId="32492" xr:uid="{515C85E0-E2B0-4782-9073-C35B56B69F42}"/>
    <cellStyle name="Comma 3 5 5 3" xfId="25655" xr:uid="{5DE4A75B-C13E-462E-BCDF-1E8640C4FEA5}"/>
    <cellStyle name="Comma 3 5 6" xfId="5650" xr:uid="{00000000-0005-0000-0000-0000A81B0000}"/>
    <cellStyle name="Comma 3 5 7" xfId="9413" xr:uid="{00000000-0005-0000-0000-0000A91B0000}"/>
    <cellStyle name="Comma 3 5 7 2" xfId="16527" xr:uid="{00000000-0005-0000-0000-0000AA1B0000}"/>
    <cellStyle name="Comma 3 5 7 2 2" xfId="33511" xr:uid="{F0ADBF21-D794-4F10-8270-F23B4986546C}"/>
    <cellStyle name="Comma 3 5 8" xfId="20579" xr:uid="{00000000-0005-0000-0000-0000AB1B0000}"/>
    <cellStyle name="Comma 3 5 8 2" xfId="35004" xr:uid="{68C7EBDC-E451-42B1-8CF8-DAD76A74B56A}"/>
    <cellStyle name="Comma 3 6" xfId="694" xr:uid="{00000000-0005-0000-0000-0000AC1B0000}"/>
    <cellStyle name="Comma 3 6 2" xfId="695" xr:uid="{00000000-0005-0000-0000-0000AD1B0000}"/>
    <cellStyle name="Comma 3 6 2 2" xfId="696" xr:uid="{00000000-0005-0000-0000-0000AE1B0000}"/>
    <cellStyle name="Comma 3 6 2 2 2" xfId="6202" xr:uid="{00000000-0005-0000-0000-0000AF1B0000}"/>
    <cellStyle name="Comma 3 6 2 3" xfId="697" xr:uid="{00000000-0005-0000-0000-0000B01B0000}"/>
    <cellStyle name="Comma 3 6 2 4" xfId="698" xr:uid="{00000000-0005-0000-0000-0000B11B0000}"/>
    <cellStyle name="Comma 3 6 2 5" xfId="5653" xr:uid="{00000000-0005-0000-0000-0000B21B0000}"/>
    <cellStyle name="Comma 3 6 3" xfId="699" xr:uid="{00000000-0005-0000-0000-0000B31B0000}"/>
    <cellStyle name="Comma 3 6 3 2" xfId="6201" xr:uid="{00000000-0005-0000-0000-0000B41B0000}"/>
    <cellStyle name="Comma 3 6 4" xfId="6918" xr:uid="{00000000-0005-0000-0000-0000B51B0000}"/>
    <cellStyle name="Comma 3 6 4 2" xfId="7543" xr:uid="{00000000-0005-0000-0000-0000B61B0000}"/>
    <cellStyle name="Comma 3 6 5" xfId="5652" xr:uid="{00000000-0005-0000-0000-0000B71B0000}"/>
    <cellStyle name="Comma 3 6 6" xfId="9442" xr:uid="{00000000-0005-0000-0000-0000B81B0000}"/>
    <cellStyle name="Comma 3 6 6 2" xfId="16553" xr:uid="{00000000-0005-0000-0000-0000B91B0000}"/>
    <cellStyle name="Comma 3 6 6 2 2" xfId="33518" xr:uid="{10658E1E-0791-4148-A537-0900975E7134}"/>
    <cellStyle name="Comma 3 7" xfId="700" xr:uid="{00000000-0005-0000-0000-0000BA1B0000}"/>
    <cellStyle name="Comma 3 7 2" xfId="701" xr:uid="{00000000-0005-0000-0000-0000BB1B0000}"/>
    <cellStyle name="Comma 3 7 2 2" xfId="702" xr:uid="{00000000-0005-0000-0000-0000BC1B0000}"/>
    <cellStyle name="Comma 3 7 2 2 2" xfId="6204" xr:uid="{00000000-0005-0000-0000-0000BD1B0000}"/>
    <cellStyle name="Comma 3 7 2 3" xfId="703" xr:uid="{00000000-0005-0000-0000-0000BE1B0000}"/>
    <cellStyle name="Comma 3 7 2 4" xfId="5655" xr:uid="{00000000-0005-0000-0000-0000BF1B0000}"/>
    <cellStyle name="Comma 3 7 3" xfId="704" xr:uid="{00000000-0005-0000-0000-0000C01B0000}"/>
    <cellStyle name="Comma 3 7 3 2" xfId="6203" xr:uid="{00000000-0005-0000-0000-0000C11B0000}"/>
    <cellStyle name="Comma 3 7 4" xfId="6919" xr:uid="{00000000-0005-0000-0000-0000C21B0000}"/>
    <cellStyle name="Comma 3 7 4 2" xfId="7544" xr:uid="{00000000-0005-0000-0000-0000C31B0000}"/>
    <cellStyle name="Comma 3 7 5" xfId="5654" xr:uid="{00000000-0005-0000-0000-0000C41B0000}"/>
    <cellStyle name="Comma 3 8" xfId="705" xr:uid="{00000000-0005-0000-0000-0000C51B0000}"/>
    <cellStyle name="Comma 3 8 2" xfId="706" xr:uid="{00000000-0005-0000-0000-0000C61B0000}"/>
    <cellStyle name="Comma 3 8 2 2" xfId="707" xr:uid="{00000000-0005-0000-0000-0000C71B0000}"/>
    <cellStyle name="Comma 3 8 2 2 2" xfId="6206" xr:uid="{00000000-0005-0000-0000-0000C81B0000}"/>
    <cellStyle name="Comma 3 8 2 3" xfId="708" xr:uid="{00000000-0005-0000-0000-0000C91B0000}"/>
    <cellStyle name="Comma 3 8 2 4" xfId="5657" xr:uid="{00000000-0005-0000-0000-0000CA1B0000}"/>
    <cellStyle name="Comma 3 8 3" xfId="709" xr:uid="{00000000-0005-0000-0000-0000CB1B0000}"/>
    <cellStyle name="Comma 3 8 3 2" xfId="6205" xr:uid="{00000000-0005-0000-0000-0000CC1B0000}"/>
    <cellStyle name="Comma 3 8 4" xfId="6920" xr:uid="{00000000-0005-0000-0000-0000CD1B0000}"/>
    <cellStyle name="Comma 3 8 4 2" xfId="7545" xr:uid="{00000000-0005-0000-0000-0000CE1B0000}"/>
    <cellStyle name="Comma 3 8 5" xfId="5656" xr:uid="{00000000-0005-0000-0000-0000CF1B0000}"/>
    <cellStyle name="Comma 3 9" xfId="710" xr:uid="{00000000-0005-0000-0000-0000D01B0000}"/>
    <cellStyle name="Comma 3 9 2" xfId="711" xr:uid="{00000000-0005-0000-0000-0000D11B0000}"/>
    <cellStyle name="Comma 3 9 2 2" xfId="712" xr:uid="{00000000-0005-0000-0000-0000D21B0000}"/>
    <cellStyle name="Comma 3 9 2 2 2" xfId="6208" xr:uid="{00000000-0005-0000-0000-0000D31B0000}"/>
    <cellStyle name="Comma 3 9 2 3" xfId="713" xr:uid="{00000000-0005-0000-0000-0000D41B0000}"/>
    <cellStyle name="Comma 3 9 2 4" xfId="5659" xr:uid="{00000000-0005-0000-0000-0000D51B0000}"/>
    <cellStyle name="Comma 3 9 3" xfId="714" xr:uid="{00000000-0005-0000-0000-0000D61B0000}"/>
    <cellStyle name="Comma 3 9 3 2" xfId="6207" xr:uid="{00000000-0005-0000-0000-0000D71B0000}"/>
    <cellStyle name="Comma 3 9 4" xfId="6921" xr:uid="{00000000-0005-0000-0000-0000D81B0000}"/>
    <cellStyle name="Comma 3 9 4 2" xfId="7546" xr:uid="{00000000-0005-0000-0000-0000D91B0000}"/>
    <cellStyle name="Comma 3 9 5" xfId="5658" xr:uid="{00000000-0005-0000-0000-0000DA1B0000}"/>
    <cellStyle name="Comma 3_Sena lead 20" xfId="715" xr:uid="{00000000-0005-0000-0000-0000DB1B0000}"/>
    <cellStyle name="Comma 30" xfId="716" xr:uid="{00000000-0005-0000-0000-0000DC1B0000}"/>
    <cellStyle name="Comma 30 10" xfId="11250" xr:uid="{00000000-0005-0000-0000-0000DD1B0000}"/>
    <cellStyle name="Comma 30 10 2" xfId="28256" xr:uid="{6A9BF382-EFAF-4B95-A7BF-3D801C350DF6}"/>
    <cellStyle name="Comma 30 11" xfId="7302" xr:uid="{00000000-0005-0000-0000-0000DE1B0000}"/>
    <cellStyle name="Comma 30 11 2" xfId="8020" xr:uid="{00000000-0005-0000-0000-0000DF1B0000}"/>
    <cellStyle name="Comma 30 11 2 2" xfId="15912" xr:uid="{00000000-0005-0000-0000-0000E01B0000}"/>
    <cellStyle name="Comma 30 11 2 2 2" xfId="32918" xr:uid="{E309B626-EFFE-4D5C-9781-0CB58DCA29EA}"/>
    <cellStyle name="Comma 30 11 2 3" xfId="26081" xr:uid="{13141FE1-BF55-4AF2-A931-565B818E3936}"/>
    <cellStyle name="Comma 30 11 3" xfId="15512" xr:uid="{00000000-0005-0000-0000-0000E11B0000}"/>
    <cellStyle name="Comma 30 11 3 2" xfId="32518" xr:uid="{6292A801-89FB-4612-A31F-BEFBD27B0254}"/>
    <cellStyle name="Comma 30 11 4" xfId="25681" xr:uid="{F253DD70-703F-49DA-8DC8-2257DEA10B9A}"/>
    <cellStyle name="Comma 30 12" xfId="21421" xr:uid="{10A7D52A-268F-44F7-AD01-D6D32D02A2CF}"/>
    <cellStyle name="Comma 30 2" xfId="717" xr:uid="{00000000-0005-0000-0000-0000E21B0000}"/>
    <cellStyle name="Comma 30 2 10" xfId="11251" xr:uid="{00000000-0005-0000-0000-0000E31B0000}"/>
    <cellStyle name="Comma 30 2 10 2" xfId="28257" xr:uid="{A51BEEFE-1F7A-425F-BD1C-3F76AA154E00}"/>
    <cellStyle name="Comma 30 2 11" xfId="21422" xr:uid="{464E0348-58CC-4D34-B163-A161E020BF7B}"/>
    <cellStyle name="Comma 30 2 2" xfId="718" xr:uid="{00000000-0005-0000-0000-0000E41B0000}"/>
    <cellStyle name="Comma 30 2 2 2" xfId="719" xr:uid="{00000000-0005-0000-0000-0000E51B0000}"/>
    <cellStyle name="Comma 30 2 2 2 2" xfId="2774" xr:uid="{00000000-0005-0000-0000-0000E61B0000}"/>
    <cellStyle name="Comma 30 2 2 2 2 2" xfId="4542" xr:uid="{00000000-0005-0000-0000-0000E71B0000}"/>
    <cellStyle name="Comma 30 2 2 2 2 2 2" xfId="13672" xr:uid="{00000000-0005-0000-0000-0000E81B0000}"/>
    <cellStyle name="Comma 30 2 2 2 2 2 2 2" xfId="30678" xr:uid="{9DB6AE89-0A89-4095-B4D9-3E9E6BB50824}"/>
    <cellStyle name="Comma 30 2 2 2 2 2 3" xfId="23841" xr:uid="{F1B5F267-CC6B-4850-9112-6BC341B68B01}"/>
    <cellStyle name="Comma 30 2 2 2 2 3" xfId="11934" xr:uid="{00000000-0005-0000-0000-0000E91B0000}"/>
    <cellStyle name="Comma 30 2 2 2 2 3 2" xfId="28940" xr:uid="{44738686-3833-4E98-87D9-AEBE4FFA0CE0}"/>
    <cellStyle name="Comma 30 2 2 2 2 4" xfId="22103" xr:uid="{911F876F-795A-4277-B590-2CDCD40AD6CB}"/>
    <cellStyle name="Comma 30 2 2 2 3" xfId="3862" xr:uid="{00000000-0005-0000-0000-0000EA1B0000}"/>
    <cellStyle name="Comma 30 2 2 2 3 2" xfId="12993" xr:uid="{00000000-0005-0000-0000-0000EB1B0000}"/>
    <cellStyle name="Comma 30 2 2 2 3 2 2" xfId="29999" xr:uid="{B084BC65-F9D8-4773-A493-F0DD292FE3DC}"/>
    <cellStyle name="Comma 30 2 2 2 3 3" xfId="23162" xr:uid="{D5222B8B-178E-446E-9137-ABA9E011335C}"/>
    <cellStyle name="Comma 30 2 2 2 4" xfId="8067" xr:uid="{00000000-0005-0000-0000-0000EC1B0000}"/>
    <cellStyle name="Comma 30 2 2 2 4 2" xfId="15958" xr:uid="{00000000-0005-0000-0000-0000ED1B0000}"/>
    <cellStyle name="Comma 30 2 2 2 4 2 2" xfId="32964" xr:uid="{66093228-FECC-413D-A2E4-8C17B69DF063}"/>
    <cellStyle name="Comma 30 2 2 2 4 3" xfId="26127" xr:uid="{B3CB6C1C-0173-4EDE-8BCD-07F76D4EE36A}"/>
    <cellStyle name="Comma 30 2 2 2 5" xfId="11253" xr:uid="{00000000-0005-0000-0000-0000EE1B0000}"/>
    <cellStyle name="Comma 30 2 2 2 5 2" xfId="28259" xr:uid="{CD0D9F5B-3631-4B00-BE63-E77F32A0E511}"/>
    <cellStyle name="Comma 30 2 2 2 6" xfId="21424" xr:uid="{7A2B17B1-F0A3-4410-B69B-3580D01603F8}"/>
    <cellStyle name="Comma 30 2 2 3" xfId="720" xr:uid="{00000000-0005-0000-0000-0000EF1B0000}"/>
    <cellStyle name="Comma 30 2 2 3 2" xfId="2775" xr:uid="{00000000-0005-0000-0000-0000F01B0000}"/>
    <cellStyle name="Comma 30 2 2 3 2 2" xfId="4543" xr:uid="{00000000-0005-0000-0000-0000F11B0000}"/>
    <cellStyle name="Comma 30 2 2 3 2 2 2" xfId="13673" xr:uid="{00000000-0005-0000-0000-0000F21B0000}"/>
    <cellStyle name="Comma 30 2 2 3 2 2 2 2" xfId="30679" xr:uid="{A10589C4-B6BD-4E46-94DE-EAC34391FA06}"/>
    <cellStyle name="Comma 30 2 2 3 2 2 3" xfId="23842" xr:uid="{BEE535F8-AA55-4AAA-B6AD-0DD87B3E9A9B}"/>
    <cellStyle name="Comma 30 2 2 3 2 3" xfId="11935" xr:uid="{00000000-0005-0000-0000-0000F31B0000}"/>
    <cellStyle name="Comma 30 2 2 3 2 3 2" xfId="28941" xr:uid="{6FA47916-BF62-4BB7-8381-95F5FFA8FAC1}"/>
    <cellStyle name="Comma 30 2 2 3 2 4" xfId="22104" xr:uid="{1680CD26-87FE-437C-ADA6-CE15821A58B8}"/>
    <cellStyle name="Comma 30 2 2 3 3" xfId="3863" xr:uid="{00000000-0005-0000-0000-0000F41B0000}"/>
    <cellStyle name="Comma 30 2 2 3 3 2" xfId="12994" xr:uid="{00000000-0005-0000-0000-0000F51B0000}"/>
    <cellStyle name="Comma 30 2 2 3 3 2 2" xfId="30000" xr:uid="{98CF6AA3-8C3F-4D75-AF63-90416F101432}"/>
    <cellStyle name="Comma 30 2 2 3 3 3" xfId="23163" xr:uid="{B24C538B-9E74-400E-8990-5DE2E515A53F}"/>
    <cellStyle name="Comma 30 2 2 3 4" xfId="11254" xr:uid="{00000000-0005-0000-0000-0000F61B0000}"/>
    <cellStyle name="Comma 30 2 2 3 4 2" xfId="28260" xr:uid="{8839E466-F756-45F8-BACC-0B30E2E7F95F}"/>
    <cellStyle name="Comma 30 2 2 3 5" xfId="21425" xr:uid="{AE40AB33-1D74-4D12-97E5-F55D14290899}"/>
    <cellStyle name="Comma 30 2 2 4" xfId="2773" xr:uid="{00000000-0005-0000-0000-0000F71B0000}"/>
    <cellStyle name="Comma 30 2 2 4 2" xfId="4541" xr:uid="{00000000-0005-0000-0000-0000F81B0000}"/>
    <cellStyle name="Comma 30 2 2 4 2 2" xfId="13671" xr:uid="{00000000-0005-0000-0000-0000F91B0000}"/>
    <cellStyle name="Comma 30 2 2 4 2 2 2" xfId="30677" xr:uid="{4BF1E1F9-C272-4BE8-8171-D32A1A897F9D}"/>
    <cellStyle name="Comma 30 2 2 4 2 3" xfId="23840" xr:uid="{4B1F1C82-399F-43B5-86D9-8ADDC857F9DE}"/>
    <cellStyle name="Comma 30 2 2 4 3" xfId="11933" xr:uid="{00000000-0005-0000-0000-0000FA1B0000}"/>
    <cellStyle name="Comma 30 2 2 4 3 2" xfId="28939" xr:uid="{B345AADE-898C-4AA6-9A3C-0028BD484110}"/>
    <cellStyle name="Comma 30 2 2 4 4" xfId="22102" xr:uid="{CCF269D8-C9A8-45F6-B104-03266914AA64}"/>
    <cellStyle name="Comma 30 2 2 5" xfId="3861" xr:uid="{00000000-0005-0000-0000-0000FB1B0000}"/>
    <cellStyle name="Comma 30 2 2 5 2" xfId="12992" xr:uid="{00000000-0005-0000-0000-0000FC1B0000}"/>
    <cellStyle name="Comma 30 2 2 5 2 2" xfId="29998" xr:uid="{6F58D5C9-AA83-4094-971B-9B0CC787348B}"/>
    <cellStyle name="Comma 30 2 2 5 3" xfId="23161" xr:uid="{ED199B4A-8D82-44B6-A17B-470F2E710BBF}"/>
    <cellStyle name="Comma 30 2 2 6" xfId="6923" xr:uid="{00000000-0005-0000-0000-0000FD1B0000}"/>
    <cellStyle name="Comma 30 2 2 6 2" xfId="15309" xr:uid="{00000000-0005-0000-0000-0000FE1B0000}"/>
    <cellStyle name="Comma 30 2 2 6 2 2" xfId="32315" xr:uid="{B9CACA5B-DF3E-4611-AF02-0384DD623F6E}"/>
    <cellStyle name="Comma 30 2 2 6 3" xfId="25478" xr:uid="{787230BD-9150-4CA1-AECB-C3A55CF618E8}"/>
    <cellStyle name="Comma 30 2 2 7" xfId="11252" xr:uid="{00000000-0005-0000-0000-0000FF1B0000}"/>
    <cellStyle name="Comma 30 2 2 7 2" xfId="28258" xr:uid="{FF01091D-CECA-4F71-A3FE-F7447ADB88DE}"/>
    <cellStyle name="Comma 30 2 2 8" xfId="21423" xr:uid="{D32076F6-ACD5-4899-8E1D-1907B2D2422D}"/>
    <cellStyle name="Comma 30 2 3" xfId="721" xr:uid="{00000000-0005-0000-0000-0000001C0000}"/>
    <cellStyle name="Comma 30 2 3 2" xfId="2776" xr:uid="{00000000-0005-0000-0000-0000011C0000}"/>
    <cellStyle name="Comma 30 2 3 2 2" xfId="4544" xr:uid="{00000000-0005-0000-0000-0000021C0000}"/>
    <cellStyle name="Comma 30 2 3 2 2 2" xfId="13674" xr:uid="{00000000-0005-0000-0000-0000031C0000}"/>
    <cellStyle name="Comma 30 2 3 2 2 2 2" xfId="30680" xr:uid="{8FEA5EA8-1091-48BD-B6F7-F938B70045A1}"/>
    <cellStyle name="Comma 30 2 3 2 2 3" xfId="23843" xr:uid="{0EC5E72A-492C-42F4-93D0-0A2714A4EEDF}"/>
    <cellStyle name="Comma 30 2 3 2 3" xfId="11936" xr:uid="{00000000-0005-0000-0000-0000041C0000}"/>
    <cellStyle name="Comma 30 2 3 2 3 2" xfId="28942" xr:uid="{08495C2A-0AA3-4F98-9B14-FE4E65FA5728}"/>
    <cellStyle name="Comma 30 2 3 2 4" xfId="22105" xr:uid="{5335584A-031F-4F1F-927B-0A6F3C74DD63}"/>
    <cellStyle name="Comma 30 2 3 3" xfId="3864" xr:uid="{00000000-0005-0000-0000-0000051C0000}"/>
    <cellStyle name="Comma 30 2 3 3 2" xfId="12995" xr:uid="{00000000-0005-0000-0000-0000061C0000}"/>
    <cellStyle name="Comma 30 2 3 3 2 2" xfId="30001" xr:uid="{A5E09275-6984-46B3-9D81-997E188D3FB7}"/>
    <cellStyle name="Comma 30 2 3 3 3" xfId="23164" xr:uid="{E2715A7A-2B30-47D2-86B5-F3DC78FC1684}"/>
    <cellStyle name="Comma 30 2 3 4" xfId="7353" xr:uid="{00000000-0005-0000-0000-0000071C0000}"/>
    <cellStyle name="Comma 30 2 3 4 2" xfId="15553" xr:uid="{00000000-0005-0000-0000-0000081C0000}"/>
    <cellStyle name="Comma 30 2 3 4 2 2" xfId="32559" xr:uid="{265DC6FB-32D8-42AB-B6D7-1936DA5E7E25}"/>
    <cellStyle name="Comma 30 2 3 4 3" xfId="25722" xr:uid="{CD4C0B6C-124E-4E85-BFCB-DFC5DDFBDFC1}"/>
    <cellStyle name="Comma 30 2 3 5" xfId="11255" xr:uid="{00000000-0005-0000-0000-0000091C0000}"/>
    <cellStyle name="Comma 30 2 3 5 2" xfId="28261" xr:uid="{EDC95ACA-6468-47C4-8401-753AF0188536}"/>
    <cellStyle name="Comma 30 2 3 6" xfId="21426" xr:uid="{AD8169BB-3A69-47F2-8BC0-DA7782425D40}"/>
    <cellStyle name="Comma 30 2 4" xfId="722" xr:uid="{00000000-0005-0000-0000-00000A1C0000}"/>
    <cellStyle name="Comma 30 2 4 2" xfId="723" xr:uid="{00000000-0005-0000-0000-00000B1C0000}"/>
    <cellStyle name="Comma 30 2 4 2 2" xfId="2778" xr:uid="{00000000-0005-0000-0000-00000C1C0000}"/>
    <cellStyle name="Comma 30 2 4 2 2 2" xfId="4546" xr:uid="{00000000-0005-0000-0000-00000D1C0000}"/>
    <cellStyle name="Comma 30 2 4 2 2 2 2" xfId="13676" xr:uid="{00000000-0005-0000-0000-00000E1C0000}"/>
    <cellStyle name="Comma 30 2 4 2 2 2 2 2" xfId="30682" xr:uid="{1DF32204-7E21-40A7-8FD7-61D544F023CF}"/>
    <cellStyle name="Comma 30 2 4 2 2 2 3" xfId="23845" xr:uid="{A01B10F0-14AD-4288-9E1F-C9BA88EC2426}"/>
    <cellStyle name="Comma 30 2 4 2 2 3" xfId="11938" xr:uid="{00000000-0005-0000-0000-00000F1C0000}"/>
    <cellStyle name="Comma 30 2 4 2 2 3 2" xfId="28944" xr:uid="{180567A5-BAAC-41BA-92A3-B2AD212167AC}"/>
    <cellStyle name="Comma 30 2 4 2 2 4" xfId="22107" xr:uid="{45D17864-6397-489A-AC1E-1F1FDF4B7906}"/>
    <cellStyle name="Comma 30 2 4 2 3" xfId="3866" xr:uid="{00000000-0005-0000-0000-0000101C0000}"/>
    <cellStyle name="Comma 30 2 4 2 3 2" xfId="12997" xr:uid="{00000000-0005-0000-0000-0000111C0000}"/>
    <cellStyle name="Comma 30 2 4 2 3 2 2" xfId="30003" xr:uid="{1D474B46-967A-47E5-9E1C-1E7189DD7429}"/>
    <cellStyle name="Comma 30 2 4 2 3 3" xfId="23166" xr:uid="{0ED7CF31-9871-4944-B1DF-5CCDEF2A16FE}"/>
    <cellStyle name="Comma 30 2 4 2 4" xfId="11257" xr:uid="{00000000-0005-0000-0000-0000121C0000}"/>
    <cellStyle name="Comma 30 2 4 2 4 2" xfId="28263" xr:uid="{C3C78993-59D6-4A9F-876D-1BCFFDA239F3}"/>
    <cellStyle name="Comma 30 2 4 2 5" xfId="21428" xr:uid="{A1235472-7DE6-4082-8166-56BB76184042}"/>
    <cellStyle name="Comma 30 2 4 3" xfId="2777" xr:uid="{00000000-0005-0000-0000-0000131C0000}"/>
    <cellStyle name="Comma 30 2 4 3 2" xfId="4545" xr:uid="{00000000-0005-0000-0000-0000141C0000}"/>
    <cellStyle name="Comma 30 2 4 3 2 2" xfId="13675" xr:uid="{00000000-0005-0000-0000-0000151C0000}"/>
    <cellStyle name="Comma 30 2 4 3 2 2 2" xfId="30681" xr:uid="{80ABCCBE-24E4-4B41-8D25-DC70AF69D70D}"/>
    <cellStyle name="Comma 30 2 4 3 2 3" xfId="23844" xr:uid="{783BC59B-51D3-4667-9A6E-CC9A77D8574A}"/>
    <cellStyle name="Comma 30 2 4 3 3" xfId="11937" xr:uid="{00000000-0005-0000-0000-0000161C0000}"/>
    <cellStyle name="Comma 30 2 4 3 3 2" xfId="28943" xr:uid="{43837A3E-D909-4715-8525-D1306A6F7033}"/>
    <cellStyle name="Comma 30 2 4 3 4" xfId="22106" xr:uid="{2954D3EA-A9C9-4C76-825A-E448B267FDB9}"/>
    <cellStyle name="Comma 30 2 4 4" xfId="3865" xr:uid="{00000000-0005-0000-0000-0000171C0000}"/>
    <cellStyle name="Comma 30 2 4 4 2" xfId="12996" xr:uid="{00000000-0005-0000-0000-0000181C0000}"/>
    <cellStyle name="Comma 30 2 4 4 2 2" xfId="30002" xr:uid="{C7284825-CA69-4771-991F-9343CBD48496}"/>
    <cellStyle name="Comma 30 2 4 4 3" xfId="23165" xr:uid="{37F53259-D999-4369-9764-BC0BBF2473A1}"/>
    <cellStyle name="Comma 30 2 4 5" xfId="11256" xr:uid="{00000000-0005-0000-0000-0000191C0000}"/>
    <cellStyle name="Comma 30 2 4 5 2" xfId="28262" xr:uid="{8C45C596-ED0D-47FC-8A36-61991F09FA89}"/>
    <cellStyle name="Comma 30 2 4 6" xfId="21427" xr:uid="{BD220CB8-C23E-4A32-992A-E13575EAED26}"/>
    <cellStyle name="Comma 30 2 5" xfId="724" xr:uid="{00000000-0005-0000-0000-00001A1C0000}"/>
    <cellStyle name="Comma 30 2 5 2" xfId="725" xr:uid="{00000000-0005-0000-0000-00001B1C0000}"/>
    <cellStyle name="Comma 30 2 5 2 2" xfId="2780" xr:uid="{00000000-0005-0000-0000-00001C1C0000}"/>
    <cellStyle name="Comma 30 2 5 2 2 2" xfId="4548" xr:uid="{00000000-0005-0000-0000-00001D1C0000}"/>
    <cellStyle name="Comma 30 2 5 2 2 2 2" xfId="13678" xr:uid="{00000000-0005-0000-0000-00001E1C0000}"/>
    <cellStyle name="Comma 30 2 5 2 2 2 2 2" xfId="30684" xr:uid="{AAE6D1E2-3E6D-46ED-ACF0-A7E1D24774CF}"/>
    <cellStyle name="Comma 30 2 5 2 2 2 3" xfId="23847" xr:uid="{20FC1F5F-4951-494A-9541-C9381A4037BB}"/>
    <cellStyle name="Comma 30 2 5 2 2 3" xfId="11940" xr:uid="{00000000-0005-0000-0000-00001F1C0000}"/>
    <cellStyle name="Comma 30 2 5 2 2 3 2" xfId="28946" xr:uid="{55F032D0-BB4D-4C10-81D1-DEF2C802AE16}"/>
    <cellStyle name="Comma 30 2 5 2 2 4" xfId="22109" xr:uid="{A24B25E6-4A92-4795-9BCE-5D11CE259A16}"/>
    <cellStyle name="Comma 30 2 5 2 3" xfId="3868" xr:uid="{00000000-0005-0000-0000-0000201C0000}"/>
    <cellStyle name="Comma 30 2 5 2 3 2" xfId="12999" xr:uid="{00000000-0005-0000-0000-0000211C0000}"/>
    <cellStyle name="Comma 30 2 5 2 3 2 2" xfId="30005" xr:uid="{004F63D5-C54C-4698-AC4C-0CE61A52D88F}"/>
    <cellStyle name="Comma 30 2 5 2 3 3" xfId="23168" xr:uid="{0E08FF77-53F5-41E4-8FC8-19650C6EF505}"/>
    <cellStyle name="Comma 30 2 5 2 4" xfId="11259" xr:uid="{00000000-0005-0000-0000-0000221C0000}"/>
    <cellStyle name="Comma 30 2 5 2 4 2" xfId="28265" xr:uid="{1311358F-B3D0-4B05-B66E-957DC59C24E9}"/>
    <cellStyle name="Comma 30 2 5 2 5" xfId="21430" xr:uid="{009558A4-CD05-4C76-BA2A-70BEAFD80632}"/>
    <cellStyle name="Comma 30 2 5 3" xfId="2779" xr:uid="{00000000-0005-0000-0000-0000231C0000}"/>
    <cellStyle name="Comma 30 2 5 3 2" xfId="4547" xr:uid="{00000000-0005-0000-0000-0000241C0000}"/>
    <cellStyle name="Comma 30 2 5 3 2 2" xfId="13677" xr:uid="{00000000-0005-0000-0000-0000251C0000}"/>
    <cellStyle name="Comma 30 2 5 3 2 2 2" xfId="30683" xr:uid="{1849A945-B452-4189-B9D9-415C02B9A667}"/>
    <cellStyle name="Comma 30 2 5 3 2 3" xfId="23846" xr:uid="{4071604C-2666-46EC-BF85-EEF4158952B2}"/>
    <cellStyle name="Comma 30 2 5 3 3" xfId="11939" xr:uid="{00000000-0005-0000-0000-0000261C0000}"/>
    <cellStyle name="Comma 30 2 5 3 3 2" xfId="28945" xr:uid="{B25B3BD7-9A49-4DB2-9645-476E1DACCF37}"/>
    <cellStyle name="Comma 30 2 5 3 4" xfId="22108" xr:uid="{FE0C7B0A-8825-4CB2-953C-5E14FB16751A}"/>
    <cellStyle name="Comma 30 2 5 4" xfId="3867" xr:uid="{00000000-0005-0000-0000-0000271C0000}"/>
    <cellStyle name="Comma 30 2 5 4 2" xfId="12998" xr:uid="{00000000-0005-0000-0000-0000281C0000}"/>
    <cellStyle name="Comma 30 2 5 4 2 2" xfId="30004" xr:uid="{486FCED4-29D8-478D-BEFA-020C7FD9B8F6}"/>
    <cellStyle name="Comma 30 2 5 4 3" xfId="23167" xr:uid="{A9BB39B6-B8B4-4174-A065-9694734796F5}"/>
    <cellStyle name="Comma 30 2 5 5" xfId="11258" xr:uid="{00000000-0005-0000-0000-0000291C0000}"/>
    <cellStyle name="Comma 30 2 5 5 2" xfId="28264" xr:uid="{C568C743-0C06-4DD0-8516-F46E62DC5274}"/>
    <cellStyle name="Comma 30 2 5 6" xfId="21429" xr:uid="{3B5AF4B2-36F8-4201-9BED-3F3F4F473901}"/>
    <cellStyle name="Comma 30 2 6" xfId="726" xr:uid="{00000000-0005-0000-0000-00002A1C0000}"/>
    <cellStyle name="Comma 30 2 6 2" xfId="727" xr:uid="{00000000-0005-0000-0000-00002B1C0000}"/>
    <cellStyle name="Comma 30 2 6 2 2" xfId="2782" xr:uid="{00000000-0005-0000-0000-00002C1C0000}"/>
    <cellStyle name="Comma 30 2 6 2 2 2" xfId="4550" xr:uid="{00000000-0005-0000-0000-00002D1C0000}"/>
    <cellStyle name="Comma 30 2 6 2 2 2 2" xfId="13680" xr:uid="{00000000-0005-0000-0000-00002E1C0000}"/>
    <cellStyle name="Comma 30 2 6 2 2 2 2 2" xfId="30686" xr:uid="{093A7A17-06AF-4DFF-ABB6-8A19B8A48DD3}"/>
    <cellStyle name="Comma 30 2 6 2 2 2 3" xfId="23849" xr:uid="{BB9CEBFF-C673-4310-B146-63CB5853CDFC}"/>
    <cellStyle name="Comma 30 2 6 2 2 3" xfId="11942" xr:uid="{00000000-0005-0000-0000-00002F1C0000}"/>
    <cellStyle name="Comma 30 2 6 2 2 3 2" xfId="28948" xr:uid="{45457C3A-DDE1-4F26-8CC7-0CD32902F99A}"/>
    <cellStyle name="Comma 30 2 6 2 2 4" xfId="22111" xr:uid="{8BA42A0A-3765-4D35-8B14-56B9B908D5B9}"/>
    <cellStyle name="Comma 30 2 6 2 3" xfId="3870" xr:uid="{00000000-0005-0000-0000-0000301C0000}"/>
    <cellStyle name="Comma 30 2 6 2 3 2" xfId="13001" xr:uid="{00000000-0005-0000-0000-0000311C0000}"/>
    <cellStyle name="Comma 30 2 6 2 3 2 2" xfId="30007" xr:uid="{20DBD189-9F77-4917-9FED-47F802FAF3FD}"/>
    <cellStyle name="Comma 30 2 6 2 3 3" xfId="23170" xr:uid="{61FCABD1-18E3-4744-A3B5-C96D8ECA3783}"/>
    <cellStyle name="Comma 30 2 6 2 4" xfId="11261" xr:uid="{00000000-0005-0000-0000-0000321C0000}"/>
    <cellStyle name="Comma 30 2 6 2 4 2" xfId="28267" xr:uid="{CACB26E3-85B1-4FF8-B951-7512BBF78CA4}"/>
    <cellStyle name="Comma 30 2 6 2 5" xfId="21432" xr:uid="{A19749D4-3032-4BC8-BCFD-152263A752DC}"/>
    <cellStyle name="Comma 30 2 6 3" xfId="2781" xr:uid="{00000000-0005-0000-0000-0000331C0000}"/>
    <cellStyle name="Comma 30 2 6 3 2" xfId="4549" xr:uid="{00000000-0005-0000-0000-0000341C0000}"/>
    <cellStyle name="Comma 30 2 6 3 2 2" xfId="13679" xr:uid="{00000000-0005-0000-0000-0000351C0000}"/>
    <cellStyle name="Comma 30 2 6 3 2 2 2" xfId="30685" xr:uid="{4C3E7963-54E4-406A-9A24-08336D4F567F}"/>
    <cellStyle name="Comma 30 2 6 3 2 3" xfId="23848" xr:uid="{142C3638-36A1-4963-9B26-D20C0D476E4F}"/>
    <cellStyle name="Comma 30 2 6 3 3" xfId="11941" xr:uid="{00000000-0005-0000-0000-0000361C0000}"/>
    <cellStyle name="Comma 30 2 6 3 3 2" xfId="28947" xr:uid="{2A64FF70-7F7C-411C-8B96-0E9EA64C6810}"/>
    <cellStyle name="Comma 30 2 6 3 4" xfId="22110" xr:uid="{585F79C1-6451-4310-B8BF-2E27D081F99A}"/>
    <cellStyle name="Comma 30 2 6 4" xfId="3869" xr:uid="{00000000-0005-0000-0000-0000371C0000}"/>
    <cellStyle name="Comma 30 2 6 4 2" xfId="13000" xr:uid="{00000000-0005-0000-0000-0000381C0000}"/>
    <cellStyle name="Comma 30 2 6 4 2 2" xfId="30006" xr:uid="{459D882A-C0DD-4D30-825F-31442DB4B0DA}"/>
    <cellStyle name="Comma 30 2 6 4 3" xfId="23169" xr:uid="{5CC90FB6-D2FE-42D9-ADD4-67CFFEF8AA65}"/>
    <cellStyle name="Comma 30 2 6 5" xfId="11260" xr:uid="{00000000-0005-0000-0000-0000391C0000}"/>
    <cellStyle name="Comma 30 2 6 5 2" xfId="28266" xr:uid="{81EB6C8C-4EE9-41B6-BF93-7DBBC950F89E}"/>
    <cellStyle name="Comma 30 2 6 6" xfId="21431" xr:uid="{C442C818-C937-434E-B0CB-C115F832E31F}"/>
    <cellStyle name="Comma 30 2 7" xfId="2772" xr:uid="{00000000-0005-0000-0000-00003A1C0000}"/>
    <cellStyle name="Comma 30 2 7 2" xfId="4540" xr:uid="{00000000-0005-0000-0000-00003B1C0000}"/>
    <cellStyle name="Comma 30 2 7 2 2" xfId="13670" xr:uid="{00000000-0005-0000-0000-00003C1C0000}"/>
    <cellStyle name="Comma 30 2 7 2 2 2" xfId="30676" xr:uid="{B009A805-5C93-4923-813A-BC1044D89F7E}"/>
    <cellStyle name="Comma 30 2 7 2 3" xfId="23839" xr:uid="{B071F798-CC00-45D3-B9B0-FDE6BFA428BA}"/>
    <cellStyle name="Comma 30 2 7 3" xfId="11932" xr:uid="{00000000-0005-0000-0000-00003D1C0000}"/>
    <cellStyle name="Comma 30 2 7 3 2" xfId="28938" xr:uid="{AFC708C0-4722-44EF-8C42-6A00DD8A8A44}"/>
    <cellStyle name="Comma 30 2 7 4" xfId="22101" xr:uid="{3F7D959B-AFFE-49A3-986E-6AD3DE643219}"/>
    <cellStyle name="Comma 30 2 8" xfId="3860" xr:uid="{00000000-0005-0000-0000-00003E1C0000}"/>
    <cellStyle name="Comma 30 2 8 2" xfId="12991" xr:uid="{00000000-0005-0000-0000-00003F1C0000}"/>
    <cellStyle name="Comma 30 2 8 2 2" xfId="29997" xr:uid="{92220468-679A-4C78-AAB8-4B95F7EA264C}"/>
    <cellStyle name="Comma 30 2 8 3" xfId="23160" xr:uid="{694E86E6-CFBE-4C77-A217-E331D1346ECC}"/>
    <cellStyle name="Comma 30 2 9" xfId="6309" xr:uid="{00000000-0005-0000-0000-0000401C0000}"/>
    <cellStyle name="Comma 30 2 9 2" xfId="14880" xr:uid="{00000000-0005-0000-0000-0000411C0000}"/>
    <cellStyle name="Comma 30 2 9 2 2" xfId="31886" xr:uid="{C7C02DEF-F9BA-48AF-B2E6-C19673E22EFD}"/>
    <cellStyle name="Comma 30 2 9 3" xfId="25049" xr:uid="{6BE0560A-1550-445D-9EF8-9583166FAFEB}"/>
    <cellStyle name="Comma 30 3" xfId="728" xr:uid="{00000000-0005-0000-0000-0000421C0000}"/>
    <cellStyle name="Comma 30 3 2" xfId="729" xr:uid="{00000000-0005-0000-0000-0000431C0000}"/>
    <cellStyle name="Comma 30 3 2 2" xfId="730" xr:uid="{00000000-0005-0000-0000-0000441C0000}"/>
    <cellStyle name="Comma 30 3 2 2 2" xfId="2785" xr:uid="{00000000-0005-0000-0000-0000451C0000}"/>
    <cellStyle name="Comma 30 3 2 2 2 2" xfId="4553" xr:uid="{00000000-0005-0000-0000-0000461C0000}"/>
    <cellStyle name="Comma 30 3 2 2 2 2 2" xfId="13683" xr:uid="{00000000-0005-0000-0000-0000471C0000}"/>
    <cellStyle name="Comma 30 3 2 2 2 2 2 2" xfId="30689" xr:uid="{C5770C1C-0E4D-415A-B06E-E9F428684FB3}"/>
    <cellStyle name="Comma 30 3 2 2 2 2 3" xfId="23852" xr:uid="{9495BB7B-7A23-42FB-9489-C7B49C58FF48}"/>
    <cellStyle name="Comma 30 3 2 2 2 3" xfId="11945" xr:uid="{00000000-0005-0000-0000-0000481C0000}"/>
    <cellStyle name="Comma 30 3 2 2 2 3 2" xfId="28951" xr:uid="{6E416D33-BDAD-4B50-8BD5-6938A88FB79A}"/>
    <cellStyle name="Comma 30 3 2 2 2 4" xfId="22114" xr:uid="{040BB11A-5C78-45B5-A2C5-12A40AACA285}"/>
    <cellStyle name="Comma 30 3 2 2 3" xfId="3873" xr:uid="{00000000-0005-0000-0000-0000491C0000}"/>
    <cellStyle name="Comma 30 3 2 2 3 2" xfId="13004" xr:uid="{00000000-0005-0000-0000-00004A1C0000}"/>
    <cellStyle name="Comma 30 3 2 2 3 2 2" xfId="30010" xr:uid="{F975F5E2-A245-4B59-8292-F67EFED65558}"/>
    <cellStyle name="Comma 30 3 2 2 3 3" xfId="23173" xr:uid="{46B6F5D5-8DD4-499A-BCA7-2B3462FB472F}"/>
    <cellStyle name="Comma 30 3 2 2 4" xfId="11264" xr:uid="{00000000-0005-0000-0000-00004B1C0000}"/>
    <cellStyle name="Comma 30 3 2 2 4 2" xfId="28270" xr:uid="{05545C4A-66E4-4F3B-9D90-8F6AA77F5C6B}"/>
    <cellStyle name="Comma 30 3 2 2 5" xfId="21435" xr:uid="{E155608F-CEAB-4E45-B89C-5CADB368C664}"/>
    <cellStyle name="Comma 30 3 2 3" xfId="2784" xr:uid="{00000000-0005-0000-0000-00004C1C0000}"/>
    <cellStyle name="Comma 30 3 2 3 2" xfId="4552" xr:uid="{00000000-0005-0000-0000-00004D1C0000}"/>
    <cellStyle name="Comma 30 3 2 3 2 2" xfId="13682" xr:uid="{00000000-0005-0000-0000-00004E1C0000}"/>
    <cellStyle name="Comma 30 3 2 3 2 2 2" xfId="30688" xr:uid="{FA63E2CC-ADDD-451D-BE64-1FB46D0E51C5}"/>
    <cellStyle name="Comma 30 3 2 3 2 3" xfId="23851" xr:uid="{D18A3872-1307-4277-B943-6F3ECA834176}"/>
    <cellStyle name="Comma 30 3 2 3 3" xfId="11944" xr:uid="{00000000-0005-0000-0000-00004F1C0000}"/>
    <cellStyle name="Comma 30 3 2 3 3 2" xfId="28950" xr:uid="{264E7768-C626-446D-BC5C-E5F2B658DE78}"/>
    <cellStyle name="Comma 30 3 2 3 4" xfId="22113" xr:uid="{6436F37D-4558-43A7-A190-2B05F919263B}"/>
    <cellStyle name="Comma 30 3 2 4" xfId="3872" xr:uid="{00000000-0005-0000-0000-0000501C0000}"/>
    <cellStyle name="Comma 30 3 2 4 2" xfId="13003" xr:uid="{00000000-0005-0000-0000-0000511C0000}"/>
    <cellStyle name="Comma 30 3 2 4 2 2" xfId="30009" xr:uid="{A680CE52-6D5A-44F9-BDDA-A8366E200FCC}"/>
    <cellStyle name="Comma 30 3 2 4 3" xfId="23172" xr:uid="{FFF772EE-74B0-4EBC-A812-5BEE486C1913}"/>
    <cellStyle name="Comma 30 3 2 5" xfId="8198" xr:uid="{00000000-0005-0000-0000-0000521C0000}"/>
    <cellStyle name="Comma 30 3 2 5 2" xfId="16088" xr:uid="{00000000-0005-0000-0000-0000531C0000}"/>
    <cellStyle name="Comma 30 3 2 5 2 2" xfId="33094" xr:uid="{002125F7-EF0D-474C-B63C-0961BA14404E}"/>
    <cellStyle name="Comma 30 3 2 5 3" xfId="26257" xr:uid="{F853F07B-F09E-43FC-9A2C-7A6B50F3024C}"/>
    <cellStyle name="Comma 30 3 2 6" xfId="11263" xr:uid="{00000000-0005-0000-0000-0000541C0000}"/>
    <cellStyle name="Comma 30 3 2 6 2" xfId="28269" xr:uid="{0EDC3659-E73D-44B1-8F15-15F8FB7F188D}"/>
    <cellStyle name="Comma 30 3 2 7" xfId="21434" xr:uid="{F544CAA0-FCBA-4899-8E26-8EBB9CE3F7C9}"/>
    <cellStyle name="Comma 30 3 3" xfId="731" xr:uid="{00000000-0005-0000-0000-0000551C0000}"/>
    <cellStyle name="Comma 30 3 3 2" xfId="2786" xr:uid="{00000000-0005-0000-0000-0000561C0000}"/>
    <cellStyle name="Comma 30 3 3 2 2" xfId="4554" xr:uid="{00000000-0005-0000-0000-0000571C0000}"/>
    <cellStyle name="Comma 30 3 3 2 2 2" xfId="13684" xr:uid="{00000000-0005-0000-0000-0000581C0000}"/>
    <cellStyle name="Comma 30 3 3 2 2 2 2" xfId="30690" xr:uid="{6D30C3F5-8246-432C-B26B-905844423BAF}"/>
    <cellStyle name="Comma 30 3 3 2 2 3" xfId="23853" xr:uid="{3B42C962-4067-4350-8615-DA6511797263}"/>
    <cellStyle name="Comma 30 3 3 2 3" xfId="11946" xr:uid="{00000000-0005-0000-0000-0000591C0000}"/>
    <cellStyle name="Comma 30 3 3 2 3 2" xfId="28952" xr:uid="{6F0E54F7-CF14-4363-AFDF-DE89257A422B}"/>
    <cellStyle name="Comma 30 3 3 2 4" xfId="22115" xr:uid="{2D241A87-0EF5-455A-8153-0C2F33EC1102}"/>
    <cellStyle name="Comma 30 3 3 3" xfId="3874" xr:uid="{00000000-0005-0000-0000-00005A1C0000}"/>
    <cellStyle name="Comma 30 3 3 3 2" xfId="13005" xr:uid="{00000000-0005-0000-0000-00005B1C0000}"/>
    <cellStyle name="Comma 30 3 3 3 2 2" xfId="30011" xr:uid="{BBCC047B-0C23-466B-994B-42994C3FA3B7}"/>
    <cellStyle name="Comma 30 3 3 3 3" xfId="23174" xr:uid="{285A48E8-E84D-489C-BDF0-7BB834E15868}"/>
    <cellStyle name="Comma 30 3 3 4" xfId="7547" xr:uid="{00000000-0005-0000-0000-00005C1C0000}"/>
    <cellStyle name="Comma 30 3 3 4 2" xfId="15679" xr:uid="{00000000-0005-0000-0000-00005D1C0000}"/>
    <cellStyle name="Comma 30 3 3 4 2 2" xfId="32685" xr:uid="{1A0F3637-A104-4EE0-BABC-311AE5C62771}"/>
    <cellStyle name="Comma 30 3 3 4 3" xfId="25848" xr:uid="{081C9ADF-9590-4AB0-8414-235C564607C3}"/>
    <cellStyle name="Comma 30 3 3 5" xfId="11265" xr:uid="{00000000-0005-0000-0000-00005E1C0000}"/>
    <cellStyle name="Comma 30 3 3 5 2" xfId="28271" xr:uid="{E8614B0A-E6C7-4820-B3F9-72B2A2B746E2}"/>
    <cellStyle name="Comma 30 3 3 6" xfId="21436" xr:uid="{08C31042-AC99-4A33-8E5A-92C9E4626204}"/>
    <cellStyle name="Comma 30 3 4" xfId="2783" xr:uid="{00000000-0005-0000-0000-00005F1C0000}"/>
    <cellStyle name="Comma 30 3 4 2" xfId="4551" xr:uid="{00000000-0005-0000-0000-0000601C0000}"/>
    <cellStyle name="Comma 30 3 4 2 2" xfId="13681" xr:uid="{00000000-0005-0000-0000-0000611C0000}"/>
    <cellStyle name="Comma 30 3 4 2 2 2" xfId="30687" xr:uid="{365D4F43-DB08-4EBC-8974-C814588CE0CE}"/>
    <cellStyle name="Comma 30 3 4 2 3" xfId="23850" xr:uid="{97B411C2-3907-4656-971A-194B4C3F39F4}"/>
    <cellStyle name="Comma 30 3 4 3" xfId="11943" xr:uid="{00000000-0005-0000-0000-0000621C0000}"/>
    <cellStyle name="Comma 30 3 4 3 2" xfId="28949" xr:uid="{E27EEBF2-1A3A-4349-8C98-72634EF9138F}"/>
    <cellStyle name="Comma 30 3 4 4" xfId="22112" xr:uid="{77DBF320-DEC7-4284-A073-87C04062FEC1}"/>
    <cellStyle name="Comma 30 3 5" xfId="3871" xr:uid="{00000000-0005-0000-0000-0000631C0000}"/>
    <cellStyle name="Comma 30 3 5 2" xfId="13002" xr:uid="{00000000-0005-0000-0000-0000641C0000}"/>
    <cellStyle name="Comma 30 3 5 2 2" xfId="30008" xr:uid="{70121A24-1FCE-4C9B-8058-DFD129A0F56B}"/>
    <cellStyle name="Comma 30 3 5 3" xfId="23171" xr:uid="{267AE170-E906-49D8-B63E-81BC8ACBBE85}"/>
    <cellStyle name="Comma 30 3 6" xfId="6922" xr:uid="{00000000-0005-0000-0000-0000651C0000}"/>
    <cellStyle name="Comma 30 3 6 2" xfId="15308" xr:uid="{00000000-0005-0000-0000-0000661C0000}"/>
    <cellStyle name="Comma 30 3 6 2 2" xfId="32314" xr:uid="{67A20BBF-1EB0-4921-B261-AF7E3BA56135}"/>
    <cellStyle name="Comma 30 3 6 3" xfId="25477" xr:uid="{0F3E9B87-A7E3-401F-9EBD-398932C7F8DD}"/>
    <cellStyle name="Comma 30 3 7" xfId="11262" xr:uid="{00000000-0005-0000-0000-0000671C0000}"/>
    <cellStyle name="Comma 30 3 7 2" xfId="28268" xr:uid="{BFEB5157-9BB8-44FF-9926-53132AF6C394}"/>
    <cellStyle name="Comma 30 3 8" xfId="21433" xr:uid="{D405EB53-80EB-49E1-AAC4-AAA7CC59EDD4}"/>
    <cellStyle name="Comma 30 4" xfId="732" xr:uid="{00000000-0005-0000-0000-0000681C0000}"/>
    <cellStyle name="Comma 30 4 2" xfId="2787" xr:uid="{00000000-0005-0000-0000-0000691C0000}"/>
    <cellStyle name="Comma 30 4 2 2" xfId="4555" xr:uid="{00000000-0005-0000-0000-00006A1C0000}"/>
    <cellStyle name="Comma 30 4 2 2 2" xfId="13685" xr:uid="{00000000-0005-0000-0000-00006B1C0000}"/>
    <cellStyle name="Comma 30 4 2 2 2 2" xfId="30691" xr:uid="{66085030-556E-49D7-A18F-032B458C043F}"/>
    <cellStyle name="Comma 30 4 2 2 3" xfId="23854" xr:uid="{CEF4182A-3F90-48D1-8869-220E5374F8B3}"/>
    <cellStyle name="Comma 30 4 2 3" xfId="8066" xr:uid="{00000000-0005-0000-0000-00006C1C0000}"/>
    <cellStyle name="Comma 30 4 2 3 2" xfId="15957" xr:uid="{00000000-0005-0000-0000-00006D1C0000}"/>
    <cellStyle name="Comma 30 4 2 3 2 2" xfId="32963" xr:uid="{81F184B6-3496-46C7-9249-F37D66C51AC9}"/>
    <cellStyle name="Comma 30 4 2 3 3" xfId="26126" xr:uid="{B0F63D0B-AACF-45EE-A403-EEBF46B24DDD}"/>
    <cellStyle name="Comma 30 4 2 4" xfId="11947" xr:uid="{00000000-0005-0000-0000-00006E1C0000}"/>
    <cellStyle name="Comma 30 4 2 4 2" xfId="28953" xr:uid="{9923C7AE-A287-4BFE-88E8-A8A563A0E9DF}"/>
    <cellStyle name="Comma 30 4 2 5" xfId="22116" xr:uid="{68AB5777-28F2-4649-B56B-E72DEBEC21F2}"/>
    <cellStyle name="Comma 30 4 3" xfId="3875" xr:uid="{00000000-0005-0000-0000-00006F1C0000}"/>
    <cellStyle name="Comma 30 4 3 2" xfId="13006" xr:uid="{00000000-0005-0000-0000-0000701C0000}"/>
    <cellStyle name="Comma 30 4 3 2 2" xfId="30012" xr:uid="{B88CE635-770A-43CD-BD55-090FE088621C}"/>
    <cellStyle name="Comma 30 4 3 3" xfId="23175" xr:uid="{8EADD6F0-E731-4CC4-9CAA-4370D1A0B1BB}"/>
    <cellStyle name="Comma 30 4 4" xfId="5660" xr:uid="{00000000-0005-0000-0000-0000711C0000}"/>
    <cellStyle name="Comma 30 4 4 2" xfId="14682" xr:uid="{00000000-0005-0000-0000-0000721C0000}"/>
    <cellStyle name="Comma 30 4 4 2 2" xfId="31688" xr:uid="{74FB024B-1CC2-4A8F-A8C3-0AF5AA0635E5}"/>
    <cellStyle name="Comma 30 4 4 3" xfId="24851" xr:uid="{27A046EB-A28F-4D9D-97C0-902FD9739ED0}"/>
    <cellStyle name="Comma 30 4 5" xfId="11266" xr:uid="{00000000-0005-0000-0000-0000731C0000}"/>
    <cellStyle name="Comma 30 4 5 2" xfId="28272" xr:uid="{B28CE79F-0C02-45BD-A07D-2F5FA4C0F51A}"/>
    <cellStyle name="Comma 30 4 6" xfId="21437" xr:uid="{7715533A-8450-4B83-8EA2-0D2C4176652D}"/>
    <cellStyle name="Comma 30 5" xfId="733" xr:uid="{00000000-0005-0000-0000-0000741C0000}"/>
    <cellStyle name="Comma 30 5 2" xfId="2788" xr:uid="{00000000-0005-0000-0000-0000751C0000}"/>
    <cellStyle name="Comma 30 5 2 2" xfId="4556" xr:uid="{00000000-0005-0000-0000-0000761C0000}"/>
    <cellStyle name="Comma 30 5 2 2 2" xfId="13686" xr:uid="{00000000-0005-0000-0000-0000771C0000}"/>
    <cellStyle name="Comma 30 5 2 2 2 2" xfId="30692" xr:uid="{E72F8761-248F-4DC7-A065-82CC5535D695}"/>
    <cellStyle name="Comma 30 5 2 2 3" xfId="23855" xr:uid="{2A128EFF-562F-4FC3-9FE0-CDACB707ABA3}"/>
    <cellStyle name="Comma 30 5 2 3" xfId="11948" xr:uid="{00000000-0005-0000-0000-0000781C0000}"/>
    <cellStyle name="Comma 30 5 2 3 2" xfId="28954" xr:uid="{C5C54B90-5B68-493D-963E-93B0B9166F6A}"/>
    <cellStyle name="Comma 30 5 2 4" xfId="22117" xr:uid="{1FF2035E-26BD-4536-A56A-5EF4D46549F5}"/>
    <cellStyle name="Comma 30 5 3" xfId="3876" xr:uid="{00000000-0005-0000-0000-0000791C0000}"/>
    <cellStyle name="Comma 30 5 3 2" xfId="13007" xr:uid="{00000000-0005-0000-0000-00007A1C0000}"/>
    <cellStyle name="Comma 30 5 3 2 2" xfId="30013" xr:uid="{874CEC3E-4B02-455C-891A-4E8A35438886}"/>
    <cellStyle name="Comma 30 5 3 3" xfId="23176" xr:uid="{68E146C9-864F-43D9-92CC-780AA49496AD}"/>
    <cellStyle name="Comma 30 5 4" xfId="7352" xr:uid="{00000000-0005-0000-0000-00007B1C0000}"/>
    <cellStyle name="Comma 30 5 4 2" xfId="15552" xr:uid="{00000000-0005-0000-0000-00007C1C0000}"/>
    <cellStyle name="Comma 30 5 4 2 2" xfId="32558" xr:uid="{D33CE11D-1D10-41E0-A1DC-FB93B0931D12}"/>
    <cellStyle name="Comma 30 5 4 3" xfId="25721" xr:uid="{3E6F6EAD-9EBC-4C45-805C-862D9EF7B34D}"/>
    <cellStyle name="Comma 30 5 5" xfId="11267" xr:uid="{00000000-0005-0000-0000-00007D1C0000}"/>
    <cellStyle name="Comma 30 5 5 2" xfId="28273" xr:uid="{97778542-139F-43A3-A5B5-D9F5385C257A}"/>
    <cellStyle name="Comma 30 5 6" xfId="21438" xr:uid="{75A9AB9B-9619-4E11-B676-0C337BB673AC}"/>
    <cellStyle name="Comma 30 6" xfId="2771" xr:uid="{00000000-0005-0000-0000-00007E1C0000}"/>
    <cellStyle name="Comma 30 6 2" xfId="4539" xr:uid="{00000000-0005-0000-0000-00007F1C0000}"/>
    <cellStyle name="Comma 30 6 2 2" xfId="13669" xr:uid="{00000000-0005-0000-0000-0000801C0000}"/>
    <cellStyle name="Comma 30 6 2 2 2" xfId="30675" xr:uid="{34FBE422-0550-4711-BB7B-6978AE9A0993}"/>
    <cellStyle name="Comma 30 6 2 3" xfId="23838" xr:uid="{CDB7B2FD-B46E-4588-B022-D09EC468F58C}"/>
    <cellStyle name="Comma 30 6 3" xfId="11931" xr:uid="{00000000-0005-0000-0000-0000811C0000}"/>
    <cellStyle name="Comma 30 6 3 2" xfId="28937" xr:uid="{315DDFFD-4725-4D31-86E7-025DF7A0DD09}"/>
    <cellStyle name="Comma 30 6 4" xfId="22100" xr:uid="{33448FEE-E8A0-46BF-9171-559C77BFAFDB}"/>
    <cellStyle name="Comma 30 7" xfId="3859" xr:uid="{00000000-0005-0000-0000-0000821C0000}"/>
    <cellStyle name="Comma 30 7 2" xfId="12990" xr:uid="{00000000-0005-0000-0000-0000831C0000}"/>
    <cellStyle name="Comma 30 7 2 2" xfId="29996" xr:uid="{FF13F4FA-6951-44EB-A577-298B02BA1AF8}"/>
    <cellStyle name="Comma 30 7 3" xfId="23159" xr:uid="{647AC84C-8402-4585-BA32-AEEA0B1040F1}"/>
    <cellStyle name="Comma 30 8" xfId="5510" xr:uid="{00000000-0005-0000-0000-0000841C0000}"/>
    <cellStyle name="Comma 30 8 2" xfId="14597" xr:uid="{00000000-0005-0000-0000-0000851C0000}"/>
    <cellStyle name="Comma 30 8 2 2" xfId="31603" xr:uid="{5340503F-29C4-4BFC-90DF-B36FC756A724}"/>
    <cellStyle name="Comma 30 8 3" xfId="24766" xr:uid="{E4E5E164-6D0C-42B3-BACD-CD58C4E74BF3}"/>
    <cellStyle name="Comma 30 9" xfId="8742" xr:uid="{00000000-0005-0000-0000-0000861C0000}"/>
    <cellStyle name="Comma 30 9 2" xfId="16388" xr:uid="{00000000-0005-0000-0000-0000871C0000}"/>
    <cellStyle name="Comma 30 9 2 2" xfId="33382" xr:uid="{B74DF581-FEF8-4731-9999-F53659DFD400}"/>
    <cellStyle name="Comma 30 9 3" xfId="26517" xr:uid="{D9AFE53F-1BEF-4380-9FD2-85C9B3DE0D08}"/>
    <cellStyle name="Comma 31" xfId="734" xr:uid="{00000000-0005-0000-0000-0000881C0000}"/>
    <cellStyle name="Comma 31 10" xfId="21439" xr:uid="{EE34A787-4773-4E48-8715-1596FA79CA94}"/>
    <cellStyle name="Comma 31 2" xfId="735" xr:uid="{00000000-0005-0000-0000-0000891C0000}"/>
    <cellStyle name="Comma 31 2 2" xfId="736" xr:uid="{00000000-0005-0000-0000-00008A1C0000}"/>
    <cellStyle name="Comma 31 2 2 2" xfId="2791" xr:uid="{00000000-0005-0000-0000-00008B1C0000}"/>
    <cellStyle name="Comma 31 2 2 2 2" xfId="4559" xr:uid="{00000000-0005-0000-0000-00008C1C0000}"/>
    <cellStyle name="Comma 31 2 2 2 2 2" xfId="13689" xr:uid="{00000000-0005-0000-0000-00008D1C0000}"/>
    <cellStyle name="Comma 31 2 2 2 2 2 2" xfId="30695" xr:uid="{C387FD17-D9A2-4CF0-93F1-965DFABE7938}"/>
    <cellStyle name="Comma 31 2 2 2 2 3" xfId="23858" xr:uid="{C1D3B8BA-9241-4102-A993-3E406C088E8C}"/>
    <cellStyle name="Comma 31 2 2 2 3" xfId="11951" xr:uid="{00000000-0005-0000-0000-00008E1C0000}"/>
    <cellStyle name="Comma 31 2 2 2 3 2" xfId="28957" xr:uid="{1D97DB30-2DA4-44B6-A3FE-3C292EB0C07F}"/>
    <cellStyle name="Comma 31 2 2 2 4" xfId="22120" xr:uid="{DF1EB035-8182-4677-BF62-7A15674BA53E}"/>
    <cellStyle name="Comma 31 2 2 3" xfId="3879" xr:uid="{00000000-0005-0000-0000-00008F1C0000}"/>
    <cellStyle name="Comma 31 2 2 3 2" xfId="13010" xr:uid="{00000000-0005-0000-0000-0000901C0000}"/>
    <cellStyle name="Comma 31 2 2 3 2 2" xfId="30016" xr:uid="{56BE864C-52FB-49B1-B436-347A0D3EBDE8}"/>
    <cellStyle name="Comma 31 2 2 3 3" xfId="23179" xr:uid="{9B2BC4AA-2BC5-4EF2-9EDB-F5D0990E26A8}"/>
    <cellStyle name="Comma 31 2 2 4" xfId="7267" xr:uid="{00000000-0005-0000-0000-0000911C0000}"/>
    <cellStyle name="Comma 31 2 2 4 2" xfId="15489" xr:uid="{00000000-0005-0000-0000-0000921C0000}"/>
    <cellStyle name="Comma 31 2 2 4 2 2" xfId="32495" xr:uid="{030AC2E3-653B-4EC8-8E72-B26DFE7EC7A9}"/>
    <cellStyle name="Comma 31 2 2 4 3" xfId="25658" xr:uid="{1B93B83B-CB9B-4BB1-BA18-A56F880C98EF}"/>
    <cellStyle name="Comma 31 2 2 5" xfId="11270" xr:uid="{00000000-0005-0000-0000-0000931C0000}"/>
    <cellStyle name="Comma 31 2 2 5 2" xfId="28276" xr:uid="{773221F6-E661-4038-BFCF-4381027B5FC8}"/>
    <cellStyle name="Comma 31 2 2 6" xfId="21441" xr:uid="{E2AF19F7-2CD7-475B-BADA-5F8B81A51E3D}"/>
    <cellStyle name="Comma 31 2 3" xfId="737" xr:uid="{00000000-0005-0000-0000-0000941C0000}"/>
    <cellStyle name="Comma 31 2 3 2" xfId="2792" xr:uid="{00000000-0005-0000-0000-0000951C0000}"/>
    <cellStyle name="Comma 31 2 3 2 2" xfId="4560" xr:uid="{00000000-0005-0000-0000-0000961C0000}"/>
    <cellStyle name="Comma 31 2 3 2 2 2" xfId="13690" xr:uid="{00000000-0005-0000-0000-0000971C0000}"/>
    <cellStyle name="Comma 31 2 3 2 2 2 2" xfId="30696" xr:uid="{C68FC4D6-8A16-45A0-88B8-6F042006C91F}"/>
    <cellStyle name="Comma 31 2 3 2 2 3" xfId="23859" xr:uid="{2B8E04FD-4893-45E3-BAD5-2A0433DC7D5A}"/>
    <cellStyle name="Comma 31 2 3 2 3" xfId="11952" xr:uid="{00000000-0005-0000-0000-0000981C0000}"/>
    <cellStyle name="Comma 31 2 3 2 3 2" xfId="28958" xr:uid="{6FD09DDE-7592-4D5D-B103-C836DA26A18A}"/>
    <cellStyle name="Comma 31 2 3 2 4" xfId="22121" xr:uid="{7523F60F-DC21-4E83-BF73-4A69E5442A4E}"/>
    <cellStyle name="Comma 31 2 3 3" xfId="3880" xr:uid="{00000000-0005-0000-0000-0000991C0000}"/>
    <cellStyle name="Comma 31 2 3 3 2" xfId="13011" xr:uid="{00000000-0005-0000-0000-00009A1C0000}"/>
    <cellStyle name="Comma 31 2 3 3 2 2" xfId="30017" xr:uid="{0480B707-E6C9-4AA4-A070-0576EC7EEFA8}"/>
    <cellStyle name="Comma 31 2 3 3 3" xfId="23180" xr:uid="{99698522-397F-4FE8-96CF-04016CAE58FE}"/>
    <cellStyle name="Comma 31 2 3 4" xfId="8068" xr:uid="{00000000-0005-0000-0000-00009B1C0000}"/>
    <cellStyle name="Comma 31 2 3 4 2" xfId="15959" xr:uid="{00000000-0005-0000-0000-00009C1C0000}"/>
    <cellStyle name="Comma 31 2 3 4 2 2" xfId="32965" xr:uid="{B74B3984-790A-46F9-B6F1-3E84BFCC4AC0}"/>
    <cellStyle name="Comma 31 2 3 4 3" xfId="26128" xr:uid="{C5EA29FF-62D3-4F69-BCB9-2FF8C97A073D}"/>
    <cellStyle name="Comma 31 2 3 5" xfId="11271" xr:uid="{00000000-0005-0000-0000-00009D1C0000}"/>
    <cellStyle name="Comma 31 2 3 5 2" xfId="28277" xr:uid="{B41912B8-BCDF-4174-9AAE-D619C8FB171C}"/>
    <cellStyle name="Comma 31 2 3 6" xfId="21442" xr:uid="{63EA7E8F-1B57-4470-B735-AA23E92F2504}"/>
    <cellStyle name="Comma 31 2 4" xfId="2790" xr:uid="{00000000-0005-0000-0000-00009E1C0000}"/>
    <cellStyle name="Comma 31 2 4 2" xfId="4558" xr:uid="{00000000-0005-0000-0000-00009F1C0000}"/>
    <cellStyle name="Comma 31 2 4 2 2" xfId="13688" xr:uid="{00000000-0005-0000-0000-0000A01C0000}"/>
    <cellStyle name="Comma 31 2 4 2 2 2" xfId="30694" xr:uid="{EED58147-9D7F-4F17-ADE3-33DFB02ADD1E}"/>
    <cellStyle name="Comma 31 2 4 2 3" xfId="23857" xr:uid="{D1E01931-A5BF-415A-AF7E-0E2E040AAE23}"/>
    <cellStyle name="Comma 31 2 4 3" xfId="11950" xr:uid="{00000000-0005-0000-0000-0000A11C0000}"/>
    <cellStyle name="Comma 31 2 4 3 2" xfId="28956" xr:uid="{AFECF282-440B-4BDF-BCBD-492BCAE12336}"/>
    <cellStyle name="Comma 31 2 4 4" xfId="22119" xr:uid="{DB911EC1-FF46-4089-802E-9B2F9F585229}"/>
    <cellStyle name="Comma 31 2 5" xfId="3878" xr:uid="{00000000-0005-0000-0000-0000A21C0000}"/>
    <cellStyle name="Comma 31 2 5 2" xfId="13009" xr:uid="{00000000-0005-0000-0000-0000A31C0000}"/>
    <cellStyle name="Comma 31 2 5 2 2" xfId="30015" xr:uid="{C0E08074-3007-44A2-ABD0-1D34154FFD57}"/>
    <cellStyle name="Comma 31 2 5 3" xfId="23178" xr:uid="{B9B050B7-9B43-4B2C-A509-405AF56D8543}"/>
    <cellStyle name="Comma 31 2 6" xfId="6460" xr:uid="{00000000-0005-0000-0000-0000A41C0000}"/>
    <cellStyle name="Comma 31 2 6 2" xfId="14988" xr:uid="{00000000-0005-0000-0000-0000A51C0000}"/>
    <cellStyle name="Comma 31 2 6 2 2" xfId="31994" xr:uid="{6A69C5D7-E3CB-442E-8AAF-F2E4EE9BB8D2}"/>
    <cellStyle name="Comma 31 2 6 3" xfId="25157" xr:uid="{B55090B9-42E7-41E0-B2AB-BA1623BB2B7F}"/>
    <cellStyle name="Comma 31 2 7" xfId="11269" xr:uid="{00000000-0005-0000-0000-0000A61C0000}"/>
    <cellStyle name="Comma 31 2 7 2" xfId="28275" xr:uid="{D7902347-5E2F-43C9-9228-4ADD22E2F7A8}"/>
    <cellStyle name="Comma 31 2 8" xfId="21440" xr:uid="{C6D4AB22-1262-48E1-96CF-A85C03F29DB2}"/>
    <cellStyle name="Comma 31 3" xfId="738" xr:uid="{00000000-0005-0000-0000-0000A71C0000}"/>
    <cellStyle name="Comma 31 3 2" xfId="2793" xr:uid="{00000000-0005-0000-0000-0000A81C0000}"/>
    <cellStyle name="Comma 31 3 2 2" xfId="4561" xr:uid="{00000000-0005-0000-0000-0000A91C0000}"/>
    <cellStyle name="Comma 31 3 2 2 2" xfId="13691" xr:uid="{00000000-0005-0000-0000-0000AA1C0000}"/>
    <cellStyle name="Comma 31 3 2 2 2 2" xfId="30697" xr:uid="{C17D343D-2F7A-49B2-8DBF-0875C51E3594}"/>
    <cellStyle name="Comma 31 3 2 2 3" xfId="23860" xr:uid="{127341E2-E035-495E-9F77-AC5E9A0254A6}"/>
    <cellStyle name="Comma 31 3 2 3" xfId="11953" xr:uid="{00000000-0005-0000-0000-0000AB1C0000}"/>
    <cellStyle name="Comma 31 3 2 3 2" xfId="28959" xr:uid="{36CB8693-39A0-4479-9069-B142D8E1D634}"/>
    <cellStyle name="Comma 31 3 2 4" xfId="22122" xr:uid="{7B9CC136-00DD-4E42-8881-D2F07DFFA0E8}"/>
    <cellStyle name="Comma 31 3 3" xfId="3881" xr:uid="{00000000-0005-0000-0000-0000AC1C0000}"/>
    <cellStyle name="Comma 31 3 3 2" xfId="13012" xr:uid="{00000000-0005-0000-0000-0000AD1C0000}"/>
    <cellStyle name="Comma 31 3 3 2 2" xfId="30018" xr:uid="{551F0FC7-D4AF-4DC2-B74A-0DF23F2AA435}"/>
    <cellStyle name="Comma 31 3 3 3" xfId="23181" xr:uid="{507A8C72-C53F-40EB-B860-835339993D2F}"/>
    <cellStyle name="Comma 31 3 4" xfId="6924" xr:uid="{00000000-0005-0000-0000-0000AE1C0000}"/>
    <cellStyle name="Comma 31 3 4 2" xfId="15310" xr:uid="{00000000-0005-0000-0000-0000AF1C0000}"/>
    <cellStyle name="Comma 31 3 4 2 2" xfId="32316" xr:uid="{F95DA52F-4402-4AA9-98D5-8D34CBB1490C}"/>
    <cellStyle name="Comma 31 3 4 3" xfId="25479" xr:uid="{29E6A1D9-FE58-48B6-A510-02083FA59A6F}"/>
    <cellStyle name="Comma 31 3 5" xfId="11272" xr:uid="{00000000-0005-0000-0000-0000B01C0000}"/>
    <cellStyle name="Comma 31 3 5 2" xfId="28278" xr:uid="{A380F3FE-8BF0-428C-8671-8A861605B48D}"/>
    <cellStyle name="Comma 31 3 6" xfId="21443" xr:uid="{A399876B-873E-432B-9189-AA9F5AB04775}"/>
    <cellStyle name="Comma 31 4" xfId="739" xr:uid="{00000000-0005-0000-0000-0000B11C0000}"/>
    <cellStyle name="Comma 31 4 2" xfId="2794" xr:uid="{00000000-0005-0000-0000-0000B21C0000}"/>
    <cellStyle name="Comma 31 4 2 2" xfId="4562" xr:uid="{00000000-0005-0000-0000-0000B31C0000}"/>
    <cellStyle name="Comma 31 4 2 2 2" xfId="13692" xr:uid="{00000000-0005-0000-0000-0000B41C0000}"/>
    <cellStyle name="Comma 31 4 2 2 2 2" xfId="30698" xr:uid="{D40023C2-5DFA-4464-9BF9-D7198D773DAB}"/>
    <cellStyle name="Comma 31 4 2 2 3" xfId="23861" xr:uid="{EFB1EE98-7B49-4377-9C9F-C713E8E4624A}"/>
    <cellStyle name="Comma 31 4 2 3" xfId="11954" xr:uid="{00000000-0005-0000-0000-0000B51C0000}"/>
    <cellStyle name="Comma 31 4 2 3 2" xfId="28960" xr:uid="{B794BABA-20FA-4946-B52E-8EDFD23ACB4B}"/>
    <cellStyle name="Comma 31 4 2 4" xfId="22123" xr:uid="{2A9F05C0-0087-4553-A874-104D839CFCA4}"/>
    <cellStyle name="Comma 31 4 3" xfId="3882" xr:uid="{00000000-0005-0000-0000-0000B61C0000}"/>
    <cellStyle name="Comma 31 4 3 2" xfId="13013" xr:uid="{00000000-0005-0000-0000-0000B71C0000}"/>
    <cellStyle name="Comma 31 4 3 2 2" xfId="30019" xr:uid="{DC66B835-AD40-405D-B16A-093B6E15C0C9}"/>
    <cellStyle name="Comma 31 4 3 3" xfId="23182" xr:uid="{DAC101BA-7748-4958-9087-D11004BCAB97}"/>
    <cellStyle name="Comma 31 4 4" xfId="7270" xr:uid="{00000000-0005-0000-0000-0000B81C0000}"/>
    <cellStyle name="Comma 31 4 4 2" xfId="15491" xr:uid="{00000000-0005-0000-0000-0000B91C0000}"/>
    <cellStyle name="Comma 31 4 4 2 2" xfId="32497" xr:uid="{311C326F-B301-4CBF-8289-CD026AF121A3}"/>
    <cellStyle name="Comma 31 4 4 3" xfId="25660" xr:uid="{4F339D6B-21A6-4033-BA51-C6DA39AB433B}"/>
    <cellStyle name="Comma 31 4 5" xfId="11273" xr:uid="{00000000-0005-0000-0000-0000BA1C0000}"/>
    <cellStyle name="Comma 31 4 5 2" xfId="28279" xr:uid="{1E2CC7DE-A070-4E3F-B706-C892AE75D74B}"/>
    <cellStyle name="Comma 31 4 6" xfId="21444" xr:uid="{8A824E57-3F1F-4057-8571-17FA9A5439EE}"/>
    <cellStyle name="Comma 31 5" xfId="740" xr:uid="{00000000-0005-0000-0000-0000BB1C0000}"/>
    <cellStyle name="Comma 31 5 2" xfId="2795" xr:uid="{00000000-0005-0000-0000-0000BC1C0000}"/>
    <cellStyle name="Comma 31 5 2 2" xfId="4563" xr:uid="{00000000-0005-0000-0000-0000BD1C0000}"/>
    <cellStyle name="Comma 31 5 2 2 2" xfId="13693" xr:uid="{00000000-0005-0000-0000-0000BE1C0000}"/>
    <cellStyle name="Comma 31 5 2 2 2 2" xfId="30699" xr:uid="{8CFACFE1-8612-47D5-9457-35B7A6EADF50}"/>
    <cellStyle name="Comma 31 5 2 2 3" xfId="23862" xr:uid="{F66B98E6-7095-4B24-B8A3-06767784B791}"/>
    <cellStyle name="Comma 31 5 2 3" xfId="11955" xr:uid="{00000000-0005-0000-0000-0000BF1C0000}"/>
    <cellStyle name="Comma 31 5 2 3 2" xfId="28961" xr:uid="{73A641BF-5C14-4371-9D75-56841865A9C3}"/>
    <cellStyle name="Comma 31 5 2 4" xfId="22124" xr:uid="{C206ADBA-AF97-4533-9CA8-F6076CAE3F4E}"/>
    <cellStyle name="Comma 31 5 3" xfId="3883" xr:uid="{00000000-0005-0000-0000-0000C01C0000}"/>
    <cellStyle name="Comma 31 5 3 2" xfId="13014" xr:uid="{00000000-0005-0000-0000-0000C11C0000}"/>
    <cellStyle name="Comma 31 5 3 2 2" xfId="30020" xr:uid="{D156BC51-4A5B-4855-816E-BA78C0D5BE0A}"/>
    <cellStyle name="Comma 31 5 3 3" xfId="23183" xr:uid="{045BC440-69A2-4CCD-B330-C62D77B4D69A}"/>
    <cellStyle name="Comma 31 5 4" xfId="7354" xr:uid="{00000000-0005-0000-0000-0000C21C0000}"/>
    <cellStyle name="Comma 31 5 4 2" xfId="15554" xr:uid="{00000000-0005-0000-0000-0000C31C0000}"/>
    <cellStyle name="Comma 31 5 4 2 2" xfId="32560" xr:uid="{20AD63A1-3D92-481C-9A0F-B8D5929DAE62}"/>
    <cellStyle name="Comma 31 5 4 3" xfId="25723" xr:uid="{0E48CF6D-74CA-40D4-9D00-C09D62ED3DCA}"/>
    <cellStyle name="Comma 31 5 5" xfId="11274" xr:uid="{00000000-0005-0000-0000-0000C41C0000}"/>
    <cellStyle name="Comma 31 5 5 2" xfId="28280" xr:uid="{40D8EB78-1D4D-45C0-855D-D391048531D5}"/>
    <cellStyle name="Comma 31 5 6" xfId="21445" xr:uid="{CE0A3F61-7780-43E2-8C89-2BB1E13C3D24}"/>
    <cellStyle name="Comma 31 6" xfId="2789" xr:uid="{00000000-0005-0000-0000-0000C51C0000}"/>
    <cellStyle name="Comma 31 6 2" xfId="4557" xr:uid="{00000000-0005-0000-0000-0000C61C0000}"/>
    <cellStyle name="Comma 31 6 2 2" xfId="13687" xr:uid="{00000000-0005-0000-0000-0000C71C0000}"/>
    <cellStyle name="Comma 31 6 2 2 2" xfId="30693" xr:uid="{EC70FB1C-1749-4AD9-BAEC-DAD9BDF7F5D7}"/>
    <cellStyle name="Comma 31 6 2 3" xfId="23856" xr:uid="{A702C2CA-7736-4D7F-8C6E-195C2B219178}"/>
    <cellStyle name="Comma 31 6 3" xfId="11949" xr:uid="{00000000-0005-0000-0000-0000C81C0000}"/>
    <cellStyle name="Comma 31 6 3 2" xfId="28955" xr:uid="{8119F578-E4A1-4734-B1A8-17DA6FC322B4}"/>
    <cellStyle name="Comma 31 6 4" xfId="22118" xr:uid="{292ACFE0-638A-463D-96BA-FCD299033630}"/>
    <cellStyle name="Comma 31 7" xfId="3877" xr:uid="{00000000-0005-0000-0000-0000C91C0000}"/>
    <cellStyle name="Comma 31 7 2" xfId="13008" xr:uid="{00000000-0005-0000-0000-0000CA1C0000}"/>
    <cellStyle name="Comma 31 7 2 2" xfId="30014" xr:uid="{E514DA32-1B5D-4FE2-971E-D3172413424A}"/>
    <cellStyle name="Comma 31 7 3" xfId="23177" xr:uid="{7A27873D-36AA-4D05-A559-A9B9E35F1E7D}"/>
    <cellStyle name="Comma 31 8" xfId="6459" xr:uid="{00000000-0005-0000-0000-0000CB1C0000}"/>
    <cellStyle name="Comma 31 8 2" xfId="14987" xr:uid="{00000000-0005-0000-0000-0000CC1C0000}"/>
    <cellStyle name="Comma 31 8 2 2" xfId="31993" xr:uid="{4688F78F-DA30-4DE5-9676-4827DF131385}"/>
    <cellStyle name="Comma 31 8 3" xfId="25156" xr:uid="{244B8BC2-58FE-46DA-8D26-75A74FF310CD}"/>
    <cellStyle name="Comma 31 9" xfId="11268" xr:uid="{00000000-0005-0000-0000-0000CD1C0000}"/>
    <cellStyle name="Comma 31 9 2" xfId="28274" xr:uid="{B944AC15-98DA-4410-BC41-558BDA447D84}"/>
    <cellStyle name="Comma 32" xfId="741" xr:uid="{00000000-0005-0000-0000-0000CE1C0000}"/>
    <cellStyle name="Comma 32 10" xfId="11275" xr:uid="{00000000-0005-0000-0000-0000CF1C0000}"/>
    <cellStyle name="Comma 32 10 2" xfId="28281" xr:uid="{77BA5102-4D88-49A3-868C-1D36ADCE8FA0}"/>
    <cellStyle name="Comma 32 11" xfId="21446" xr:uid="{F2A6B8C3-0F2B-45DD-9CFC-34899742D18D}"/>
    <cellStyle name="Comma 32 2" xfId="742" xr:uid="{00000000-0005-0000-0000-0000D01C0000}"/>
    <cellStyle name="Comma 32 2 2" xfId="743" xr:uid="{00000000-0005-0000-0000-0000D11C0000}"/>
    <cellStyle name="Comma 32 2 2 2" xfId="2798" xr:uid="{00000000-0005-0000-0000-0000D21C0000}"/>
    <cellStyle name="Comma 32 2 2 2 2" xfId="4566" xr:uid="{00000000-0005-0000-0000-0000D31C0000}"/>
    <cellStyle name="Comma 32 2 2 2 2 2" xfId="13696" xr:uid="{00000000-0005-0000-0000-0000D41C0000}"/>
    <cellStyle name="Comma 32 2 2 2 2 2 2" xfId="30702" xr:uid="{1C6F6870-683F-40C5-9939-AC108938CD5D}"/>
    <cellStyle name="Comma 32 2 2 2 2 3" xfId="23865" xr:uid="{7264DF3D-6334-46A0-A400-6F06E40236B7}"/>
    <cellStyle name="Comma 32 2 2 2 3" xfId="11958" xr:uid="{00000000-0005-0000-0000-0000D51C0000}"/>
    <cellStyle name="Comma 32 2 2 2 3 2" xfId="28964" xr:uid="{5A7F1327-2DAA-4CDA-993C-1683AC3DA3E7}"/>
    <cellStyle name="Comma 32 2 2 2 4" xfId="22127" xr:uid="{B2888795-8D1A-4E3E-B9BA-C5772C5CC1EF}"/>
    <cellStyle name="Comma 32 2 2 3" xfId="3886" xr:uid="{00000000-0005-0000-0000-0000D61C0000}"/>
    <cellStyle name="Comma 32 2 2 3 2" xfId="13017" xr:uid="{00000000-0005-0000-0000-0000D71C0000}"/>
    <cellStyle name="Comma 32 2 2 3 2 2" xfId="30023" xr:uid="{3B4DED43-41A5-4D55-889D-5E26756D7469}"/>
    <cellStyle name="Comma 32 2 2 3 3" xfId="23186" xr:uid="{E1F66377-4DE7-4B99-BCD5-F10C221392FA}"/>
    <cellStyle name="Comma 32 2 2 4" xfId="8069" xr:uid="{00000000-0005-0000-0000-0000D81C0000}"/>
    <cellStyle name="Comma 32 2 2 4 2" xfId="15960" xr:uid="{00000000-0005-0000-0000-0000D91C0000}"/>
    <cellStyle name="Comma 32 2 2 4 2 2" xfId="32966" xr:uid="{48CF12E5-8E69-4159-864D-6BDEC0F65728}"/>
    <cellStyle name="Comma 32 2 2 4 3" xfId="26129" xr:uid="{5DC231EF-D08A-41F0-820C-1540E5A83DED}"/>
    <cellStyle name="Comma 32 2 2 5" xfId="11277" xr:uid="{00000000-0005-0000-0000-0000DA1C0000}"/>
    <cellStyle name="Comma 32 2 2 5 2" xfId="28283" xr:uid="{493BB9B9-7DB8-4147-8B0D-A399BA3686D8}"/>
    <cellStyle name="Comma 32 2 2 6" xfId="21448" xr:uid="{93263067-B3C1-44D3-85B6-03DE86DE0132}"/>
    <cellStyle name="Comma 32 2 3" xfId="744" xr:uid="{00000000-0005-0000-0000-0000DB1C0000}"/>
    <cellStyle name="Comma 32 2 3 2" xfId="2799" xr:uid="{00000000-0005-0000-0000-0000DC1C0000}"/>
    <cellStyle name="Comma 32 2 3 2 2" xfId="4567" xr:uid="{00000000-0005-0000-0000-0000DD1C0000}"/>
    <cellStyle name="Comma 32 2 3 2 2 2" xfId="13697" xr:uid="{00000000-0005-0000-0000-0000DE1C0000}"/>
    <cellStyle name="Comma 32 2 3 2 2 2 2" xfId="30703" xr:uid="{56652E92-C54D-43C0-B5E8-2D5231BF1C15}"/>
    <cellStyle name="Comma 32 2 3 2 2 3" xfId="23866" xr:uid="{E70A6C39-0B16-4048-AA4B-5465D479F190}"/>
    <cellStyle name="Comma 32 2 3 2 3" xfId="11959" xr:uid="{00000000-0005-0000-0000-0000DF1C0000}"/>
    <cellStyle name="Comma 32 2 3 2 3 2" xfId="28965" xr:uid="{A043ADD4-27FC-41E8-A15D-3471FACF1A0B}"/>
    <cellStyle name="Comma 32 2 3 2 4" xfId="22128" xr:uid="{9436D68E-0E5B-4598-9D6C-3E024F63FB1D}"/>
    <cellStyle name="Comma 32 2 3 3" xfId="3887" xr:uid="{00000000-0005-0000-0000-0000E01C0000}"/>
    <cellStyle name="Comma 32 2 3 3 2" xfId="13018" xr:uid="{00000000-0005-0000-0000-0000E11C0000}"/>
    <cellStyle name="Comma 32 2 3 3 2 2" xfId="30024" xr:uid="{3813A2E5-672F-4668-84D0-F3217D43063D}"/>
    <cellStyle name="Comma 32 2 3 3 3" xfId="23187" xr:uid="{CC1B251F-845D-4CD8-86C7-B9A5324F0502}"/>
    <cellStyle name="Comma 32 2 3 4" xfId="11278" xr:uid="{00000000-0005-0000-0000-0000E21C0000}"/>
    <cellStyle name="Comma 32 2 3 4 2" xfId="28284" xr:uid="{D112034D-005B-4C7A-86EA-522102F03077}"/>
    <cellStyle name="Comma 32 2 3 5" xfId="21449" xr:uid="{88F6CF92-EF29-4EE7-A218-04969C199748}"/>
    <cellStyle name="Comma 32 2 4" xfId="2797" xr:uid="{00000000-0005-0000-0000-0000E31C0000}"/>
    <cellStyle name="Comma 32 2 4 2" xfId="4565" xr:uid="{00000000-0005-0000-0000-0000E41C0000}"/>
    <cellStyle name="Comma 32 2 4 2 2" xfId="13695" xr:uid="{00000000-0005-0000-0000-0000E51C0000}"/>
    <cellStyle name="Comma 32 2 4 2 2 2" xfId="30701" xr:uid="{7278F9B9-45F1-4C5D-A8FF-0C1D4C74B519}"/>
    <cellStyle name="Comma 32 2 4 2 3" xfId="23864" xr:uid="{79C1C734-CC9F-452D-B284-706982F3AC59}"/>
    <cellStyle name="Comma 32 2 4 3" xfId="11957" xr:uid="{00000000-0005-0000-0000-0000E61C0000}"/>
    <cellStyle name="Comma 32 2 4 3 2" xfId="28963" xr:uid="{20E43DA5-72AE-404F-BDA2-BC04DAD20603}"/>
    <cellStyle name="Comma 32 2 4 4" xfId="22126" xr:uid="{4BA9DD4A-10A6-4973-AA19-46A18917FB22}"/>
    <cellStyle name="Comma 32 2 5" xfId="3885" xr:uid="{00000000-0005-0000-0000-0000E71C0000}"/>
    <cellStyle name="Comma 32 2 5 2" xfId="13016" xr:uid="{00000000-0005-0000-0000-0000E81C0000}"/>
    <cellStyle name="Comma 32 2 5 2 2" xfId="30022" xr:uid="{0CB3689A-4825-4FC9-A7A9-BBCFCC600FEE}"/>
    <cellStyle name="Comma 32 2 5 3" xfId="23185" xr:uid="{683B04BB-C749-45BD-A25F-910685E8CB0A}"/>
    <cellStyle name="Comma 32 2 6" xfId="6462" xr:uid="{00000000-0005-0000-0000-0000E91C0000}"/>
    <cellStyle name="Comma 32 2 6 2" xfId="14990" xr:uid="{00000000-0005-0000-0000-0000EA1C0000}"/>
    <cellStyle name="Comma 32 2 6 2 2" xfId="31996" xr:uid="{E7C26537-1B40-4120-BF89-DC957FD2CC33}"/>
    <cellStyle name="Comma 32 2 6 3" xfId="25159" xr:uid="{7ED33DF6-5FAF-4F86-A1E7-20DEF8AEE1F2}"/>
    <cellStyle name="Comma 32 2 7" xfId="11276" xr:uid="{00000000-0005-0000-0000-0000EB1C0000}"/>
    <cellStyle name="Comma 32 2 7 2" xfId="28282" xr:uid="{42FF08B3-F5F0-4518-929E-3DE6D3110D15}"/>
    <cellStyle name="Comma 32 2 8" xfId="21447" xr:uid="{AC22B298-4C0F-489B-B401-83B1310068D1}"/>
    <cellStyle name="Comma 32 3" xfId="745" xr:uid="{00000000-0005-0000-0000-0000EC1C0000}"/>
    <cellStyle name="Comma 32 3 2" xfId="2800" xr:uid="{00000000-0005-0000-0000-0000ED1C0000}"/>
    <cellStyle name="Comma 32 3 2 2" xfId="4568" xr:uid="{00000000-0005-0000-0000-0000EE1C0000}"/>
    <cellStyle name="Comma 32 3 2 2 2" xfId="13698" xr:uid="{00000000-0005-0000-0000-0000EF1C0000}"/>
    <cellStyle name="Comma 32 3 2 2 2 2" xfId="30704" xr:uid="{DD050339-1E08-40DB-A517-3D1FA8D55FB3}"/>
    <cellStyle name="Comma 32 3 2 2 3" xfId="23867" xr:uid="{C37256E8-FBF3-4ACF-B355-AD7591EAFD46}"/>
    <cellStyle name="Comma 32 3 2 3" xfId="11960" xr:uid="{00000000-0005-0000-0000-0000F01C0000}"/>
    <cellStyle name="Comma 32 3 2 3 2" xfId="28966" xr:uid="{F2D2DBDA-ED4C-4F70-86B9-839D61893875}"/>
    <cellStyle name="Comma 32 3 2 4" xfId="22129" xr:uid="{D0350C93-5BC4-4686-8783-5762A0863309}"/>
    <cellStyle name="Comma 32 3 3" xfId="3888" xr:uid="{00000000-0005-0000-0000-0000F11C0000}"/>
    <cellStyle name="Comma 32 3 3 2" xfId="13019" xr:uid="{00000000-0005-0000-0000-0000F21C0000}"/>
    <cellStyle name="Comma 32 3 3 2 2" xfId="30025" xr:uid="{FFDC794F-7777-4E70-8392-B251F21E8E06}"/>
    <cellStyle name="Comma 32 3 3 3" xfId="23188" xr:uid="{A55D8B7E-E9D6-4B1B-8849-3AC8A97C3A7A}"/>
    <cellStyle name="Comma 32 3 4" xfId="6925" xr:uid="{00000000-0005-0000-0000-0000F31C0000}"/>
    <cellStyle name="Comma 32 3 4 2" xfId="15311" xr:uid="{00000000-0005-0000-0000-0000F41C0000}"/>
    <cellStyle name="Comma 32 3 4 2 2" xfId="32317" xr:uid="{D10D7CC9-4A15-41AB-B19C-116DBA8579CC}"/>
    <cellStyle name="Comma 32 3 4 3" xfId="25480" xr:uid="{BBE6D614-565E-4B24-94AB-0388CFAA9AD1}"/>
    <cellStyle name="Comma 32 3 5" xfId="11279" xr:uid="{00000000-0005-0000-0000-0000F51C0000}"/>
    <cellStyle name="Comma 32 3 5 2" xfId="28285" xr:uid="{56C3F135-907B-49D8-8D10-4A6DB7C8A39B}"/>
    <cellStyle name="Comma 32 3 6" xfId="21450" xr:uid="{92CD257C-4606-47AE-8417-6D79CFADEC78}"/>
    <cellStyle name="Comma 32 4" xfId="746" xr:uid="{00000000-0005-0000-0000-0000F61C0000}"/>
    <cellStyle name="Comma 32 4 2" xfId="2801" xr:uid="{00000000-0005-0000-0000-0000F71C0000}"/>
    <cellStyle name="Comma 32 4 2 2" xfId="4569" xr:uid="{00000000-0005-0000-0000-0000F81C0000}"/>
    <cellStyle name="Comma 32 4 2 2 2" xfId="13699" xr:uid="{00000000-0005-0000-0000-0000F91C0000}"/>
    <cellStyle name="Comma 32 4 2 2 2 2" xfId="30705" xr:uid="{71803675-2118-444D-A951-D842BB96B2D9}"/>
    <cellStyle name="Comma 32 4 2 2 3" xfId="23868" xr:uid="{7636AA28-2A69-4D61-BE5C-2F0B28DB1D21}"/>
    <cellStyle name="Comma 32 4 2 3" xfId="11961" xr:uid="{00000000-0005-0000-0000-0000FA1C0000}"/>
    <cellStyle name="Comma 32 4 2 3 2" xfId="28967" xr:uid="{7DB9FC09-BF0C-4F56-B545-7DEF61075975}"/>
    <cellStyle name="Comma 32 4 2 4" xfId="22130" xr:uid="{CA84BFCF-61A7-4FD4-AE71-19487BD768A1}"/>
    <cellStyle name="Comma 32 4 3" xfId="3889" xr:uid="{00000000-0005-0000-0000-0000FB1C0000}"/>
    <cellStyle name="Comma 32 4 3 2" xfId="13020" xr:uid="{00000000-0005-0000-0000-0000FC1C0000}"/>
    <cellStyle name="Comma 32 4 3 2 2" xfId="30026" xr:uid="{BF8CA862-DB5A-4AFA-88B2-508C66CC4355}"/>
    <cellStyle name="Comma 32 4 3 3" xfId="23189" xr:uid="{956450D8-12DC-4029-B001-A2F91E8BE400}"/>
    <cellStyle name="Comma 32 4 4" xfId="7355" xr:uid="{00000000-0005-0000-0000-0000FD1C0000}"/>
    <cellStyle name="Comma 32 4 4 2" xfId="15555" xr:uid="{00000000-0005-0000-0000-0000FE1C0000}"/>
    <cellStyle name="Comma 32 4 4 2 2" xfId="32561" xr:uid="{79583F19-4E32-4FAD-8996-58FFE5783C07}"/>
    <cellStyle name="Comma 32 4 4 3" xfId="25724" xr:uid="{CF4CF9FA-3851-4A2D-ABBB-77C0041203B5}"/>
    <cellStyle name="Comma 32 4 5" xfId="11280" xr:uid="{00000000-0005-0000-0000-0000FF1C0000}"/>
    <cellStyle name="Comma 32 4 5 2" xfId="28286" xr:uid="{2BF5605D-EACA-4F8C-9DBF-18D52779E296}"/>
    <cellStyle name="Comma 32 4 6" xfId="21451" xr:uid="{B06EB4DD-D1D2-4300-AAD8-B07B578C04AF}"/>
    <cellStyle name="Comma 32 5" xfId="747" xr:uid="{00000000-0005-0000-0000-0000001D0000}"/>
    <cellStyle name="Comma 32 5 2" xfId="2802" xr:uid="{00000000-0005-0000-0000-0000011D0000}"/>
    <cellStyle name="Comma 32 5 2 2" xfId="4570" xr:uid="{00000000-0005-0000-0000-0000021D0000}"/>
    <cellStyle name="Comma 32 5 2 2 2" xfId="13700" xr:uid="{00000000-0005-0000-0000-0000031D0000}"/>
    <cellStyle name="Comma 32 5 2 2 2 2" xfId="30706" xr:uid="{57404886-41CF-4FA8-B110-D94D005E0DB1}"/>
    <cellStyle name="Comma 32 5 2 2 3" xfId="23869" xr:uid="{D9943A05-8DA0-4D02-9E4E-DC511328E0B2}"/>
    <cellStyle name="Comma 32 5 2 3" xfId="11962" xr:uid="{00000000-0005-0000-0000-0000041D0000}"/>
    <cellStyle name="Comma 32 5 2 3 2" xfId="28968" xr:uid="{8F45CE70-3B92-424D-B8AD-5408BA80C5B1}"/>
    <cellStyle name="Comma 32 5 2 4" xfId="22131" xr:uid="{2F2650FF-842A-4BCC-B2DD-F7491DC33162}"/>
    <cellStyle name="Comma 32 5 3" xfId="3890" xr:uid="{00000000-0005-0000-0000-0000051D0000}"/>
    <cellStyle name="Comma 32 5 3 2" xfId="13021" xr:uid="{00000000-0005-0000-0000-0000061D0000}"/>
    <cellStyle name="Comma 32 5 3 2 2" xfId="30027" xr:uid="{C86C2C59-0DC3-4CC3-BC0B-A3861FCBB978}"/>
    <cellStyle name="Comma 32 5 3 3" xfId="23190" xr:uid="{F45BFA04-047B-4CE1-97B4-54D12AF5D584}"/>
    <cellStyle name="Comma 32 5 4" xfId="11281" xr:uid="{00000000-0005-0000-0000-0000071D0000}"/>
    <cellStyle name="Comma 32 5 4 2" xfId="28287" xr:uid="{C456CA2B-A5D7-4B3F-BFD8-C89A127482B6}"/>
    <cellStyle name="Comma 32 5 5" xfId="21452" xr:uid="{EB2805C0-601B-4F19-A697-F6B3CBDAB091}"/>
    <cellStyle name="Comma 32 6" xfId="2796" xr:uid="{00000000-0005-0000-0000-0000081D0000}"/>
    <cellStyle name="Comma 32 6 2" xfId="4564" xr:uid="{00000000-0005-0000-0000-0000091D0000}"/>
    <cellStyle name="Comma 32 6 2 2" xfId="13694" xr:uid="{00000000-0005-0000-0000-00000A1D0000}"/>
    <cellStyle name="Comma 32 6 2 2 2" xfId="30700" xr:uid="{85ED0318-99E9-4129-9E17-8BBDC88F164B}"/>
    <cellStyle name="Comma 32 6 2 3" xfId="23863" xr:uid="{84BF361D-4AB9-421E-81FC-738FF8723D48}"/>
    <cellStyle name="Comma 32 6 3" xfId="11956" xr:uid="{00000000-0005-0000-0000-00000B1D0000}"/>
    <cellStyle name="Comma 32 6 3 2" xfId="28962" xr:uid="{D8801034-CBCE-4D50-8049-00DCD91D7D14}"/>
    <cellStyle name="Comma 32 6 4" xfId="22125" xr:uid="{BF9F8083-9B9B-42F0-B2FC-114413A8938A}"/>
    <cellStyle name="Comma 32 7" xfId="3884" xr:uid="{00000000-0005-0000-0000-00000C1D0000}"/>
    <cellStyle name="Comma 32 7 2" xfId="13015" xr:uid="{00000000-0005-0000-0000-00000D1D0000}"/>
    <cellStyle name="Comma 32 7 2 2" xfId="30021" xr:uid="{FF085DAC-20E6-4A95-8A23-7B4BD1544CFA}"/>
    <cellStyle name="Comma 32 7 3" xfId="23184" xr:uid="{00A82218-E6A4-47A0-BAF2-249AAA5184D9}"/>
    <cellStyle name="Comma 32 8" xfId="6461" xr:uid="{00000000-0005-0000-0000-00000E1D0000}"/>
    <cellStyle name="Comma 32 8 2" xfId="14989" xr:uid="{00000000-0005-0000-0000-00000F1D0000}"/>
    <cellStyle name="Comma 32 8 2 2" xfId="31995" xr:uid="{AB8042E2-0E6F-47AC-B12C-0CC9078EB8A7}"/>
    <cellStyle name="Comma 32 8 3" xfId="25158" xr:uid="{DBED00FC-9731-4800-A3CA-C20E43FD4E23}"/>
    <cellStyle name="Comma 32 9" xfId="8743" xr:uid="{00000000-0005-0000-0000-0000101D0000}"/>
    <cellStyle name="Comma 32 9 2" xfId="16389" xr:uid="{00000000-0005-0000-0000-0000111D0000}"/>
    <cellStyle name="Comma 32 9 2 2" xfId="33383" xr:uid="{E3A9D8B7-8EED-4CB7-95B6-39D50A93FD19}"/>
    <cellStyle name="Comma 32 9 3" xfId="26518" xr:uid="{FBEB63B3-91A9-418B-A0B0-35B922BAF8BD}"/>
    <cellStyle name="Comma 33" xfId="748" xr:uid="{00000000-0005-0000-0000-0000121D0000}"/>
    <cellStyle name="Comma 33 10" xfId="8744" xr:uid="{00000000-0005-0000-0000-0000131D0000}"/>
    <cellStyle name="Comma 33 10 2" xfId="16390" xr:uid="{00000000-0005-0000-0000-0000141D0000}"/>
    <cellStyle name="Comma 33 10 2 2" xfId="33384" xr:uid="{BBC5EC1D-CC7D-4538-816B-42B6F5CE0F21}"/>
    <cellStyle name="Comma 33 10 3" xfId="26519" xr:uid="{DCE46EFD-2CC9-465B-970E-5463C00291FF}"/>
    <cellStyle name="Comma 33 11" xfId="11282" xr:uid="{00000000-0005-0000-0000-0000151D0000}"/>
    <cellStyle name="Comma 33 11 2" xfId="28288" xr:uid="{C6143D79-592F-40FB-8A82-6EEF6BD826B0}"/>
    <cellStyle name="Comma 33 12" xfId="21453" xr:uid="{2C46048F-CDC3-439A-98FD-0C7F89FD1C8D}"/>
    <cellStyle name="Comma 33 2" xfId="749" xr:uid="{00000000-0005-0000-0000-0000161D0000}"/>
    <cellStyle name="Comma 33 2 2" xfId="7275" xr:uid="{00000000-0005-0000-0000-0000171D0000}"/>
    <cellStyle name="Comma 33 2 2 2" xfId="15495" xr:uid="{00000000-0005-0000-0000-0000181D0000}"/>
    <cellStyle name="Comma 33 2 2 2 2" xfId="32501" xr:uid="{2C65E568-BE2C-48A8-ACA4-E38B74CFE4E8}"/>
    <cellStyle name="Comma 33 2 2 3" xfId="25664" xr:uid="{A3D90FDD-F6F9-40A3-A5FF-FD86D21CCB6C}"/>
    <cellStyle name="Comma 33 2 3" xfId="750" xr:uid="{00000000-0005-0000-0000-0000191D0000}"/>
    <cellStyle name="Comma 33 3" xfId="751" xr:uid="{00000000-0005-0000-0000-00001A1D0000}"/>
    <cellStyle name="Comma 33 3 2" xfId="2804" xr:uid="{00000000-0005-0000-0000-00001B1D0000}"/>
    <cellStyle name="Comma 33 3 2 2" xfId="4572" xr:uid="{00000000-0005-0000-0000-00001C1D0000}"/>
    <cellStyle name="Comma 33 3 2 2 2" xfId="13702" xr:uid="{00000000-0005-0000-0000-00001D1D0000}"/>
    <cellStyle name="Comma 33 3 2 2 2 2" xfId="30708" xr:uid="{C0BFB000-B375-4393-9B06-19F6405BA782}"/>
    <cellStyle name="Comma 33 3 2 2 3" xfId="23871" xr:uid="{98A9E4FF-E57C-4780-A757-77DD889973BB}"/>
    <cellStyle name="Comma 33 3 2 3" xfId="8004" xr:uid="{00000000-0005-0000-0000-00001E1D0000}"/>
    <cellStyle name="Comma 33 3 2 3 2" xfId="15898" xr:uid="{00000000-0005-0000-0000-00001F1D0000}"/>
    <cellStyle name="Comma 33 3 2 3 2 2" xfId="32904" xr:uid="{CD8119E9-CD8E-4458-B438-0DFB4E708555}"/>
    <cellStyle name="Comma 33 3 2 3 3" xfId="26067" xr:uid="{C9B38A37-B3ED-4989-863D-7A5C16AFB375}"/>
    <cellStyle name="Comma 33 3 2 4" xfId="11964" xr:uid="{00000000-0005-0000-0000-0000201D0000}"/>
    <cellStyle name="Comma 33 3 2 4 2" xfId="28970" xr:uid="{7CE84091-5F69-4D1E-9031-C875C7C6D18C}"/>
    <cellStyle name="Comma 33 3 2 5" xfId="22133" xr:uid="{5BCACE9C-6076-435E-8540-9A1625643453}"/>
    <cellStyle name="Comma 33 3 3" xfId="3892" xr:uid="{00000000-0005-0000-0000-0000211D0000}"/>
    <cellStyle name="Comma 33 3 3 2" xfId="13023" xr:uid="{00000000-0005-0000-0000-0000221D0000}"/>
    <cellStyle name="Comma 33 3 3 2 2" xfId="30029" xr:uid="{EEBAB5E7-194B-4F07-A799-CE42AEB21C6D}"/>
    <cellStyle name="Comma 33 3 3 3" xfId="23192" xr:uid="{AA467F0E-F98D-46AD-9F43-C74B46523297}"/>
    <cellStyle name="Comma 33 3 4" xfId="6926" xr:uid="{00000000-0005-0000-0000-0000231D0000}"/>
    <cellStyle name="Comma 33 3 4 2" xfId="15312" xr:uid="{00000000-0005-0000-0000-0000241D0000}"/>
    <cellStyle name="Comma 33 3 4 2 2" xfId="32318" xr:uid="{7944B620-166C-49EF-BB54-3C42C7608DF8}"/>
    <cellStyle name="Comma 33 3 4 3" xfId="25481" xr:uid="{D247A4CD-3EE5-41B2-A799-34C2CB1837F2}"/>
    <cellStyle name="Comma 33 3 5" xfId="11283" xr:uid="{00000000-0005-0000-0000-0000251D0000}"/>
    <cellStyle name="Comma 33 3 5 2" xfId="28289" xr:uid="{E2526405-FC00-4E50-91AC-683A961D0560}"/>
    <cellStyle name="Comma 33 3 6" xfId="21454" xr:uid="{C4B558BA-F0DF-4626-AF72-B8571467E00B}"/>
    <cellStyle name="Comma 33 4" xfId="752" xr:uid="{00000000-0005-0000-0000-0000261D0000}"/>
    <cellStyle name="Comma 33 4 2" xfId="2805" xr:uid="{00000000-0005-0000-0000-0000271D0000}"/>
    <cellStyle name="Comma 33 4 2 2" xfId="4573" xr:uid="{00000000-0005-0000-0000-0000281D0000}"/>
    <cellStyle name="Comma 33 4 2 2 2" xfId="13703" xr:uid="{00000000-0005-0000-0000-0000291D0000}"/>
    <cellStyle name="Comma 33 4 2 2 2 2" xfId="30709" xr:uid="{80E82A3B-91EC-4618-A304-FEDF28276F72}"/>
    <cellStyle name="Comma 33 4 2 2 3" xfId="23872" xr:uid="{B26202B3-9361-4BE2-B454-F21C74F1FF2C}"/>
    <cellStyle name="Comma 33 4 2 3" xfId="8123" xr:uid="{00000000-0005-0000-0000-00002A1D0000}"/>
    <cellStyle name="Comma 33 4 2 3 2" xfId="16013" xr:uid="{00000000-0005-0000-0000-00002B1D0000}"/>
    <cellStyle name="Comma 33 4 2 3 2 2" xfId="33019" xr:uid="{A01D595C-375D-4B3A-959D-8A07A733F73B}"/>
    <cellStyle name="Comma 33 4 2 3 3" xfId="26182" xr:uid="{F65C4970-777F-48EB-B88A-870F927E2E50}"/>
    <cellStyle name="Comma 33 4 2 4" xfId="11965" xr:uid="{00000000-0005-0000-0000-00002C1D0000}"/>
    <cellStyle name="Comma 33 4 2 4 2" xfId="28971" xr:uid="{DB0959AA-1AFD-4F8C-8E6C-CA7C50E051B3}"/>
    <cellStyle name="Comma 33 4 2 5" xfId="22134" xr:uid="{9F7B7355-3281-4CB3-9673-A882BF4FC3DF}"/>
    <cellStyle name="Comma 33 4 3" xfId="753" xr:uid="{00000000-0005-0000-0000-00002D1D0000}"/>
    <cellStyle name="Comma 33 4 4" xfId="3893" xr:uid="{00000000-0005-0000-0000-00002E1D0000}"/>
    <cellStyle name="Comma 33 4 4 2" xfId="13024" xr:uid="{00000000-0005-0000-0000-00002F1D0000}"/>
    <cellStyle name="Comma 33 4 4 2 2" xfId="30030" xr:uid="{997C994E-B88D-421E-B10A-1271D00133C2}"/>
    <cellStyle name="Comma 33 4 4 3" xfId="23193" xr:uid="{2E40DE47-7E6D-4B4D-A915-3968BFA5DA9D}"/>
    <cellStyle name="Comma 33 4 5" xfId="7262" xr:uid="{00000000-0005-0000-0000-0000301D0000}"/>
    <cellStyle name="Comma 33 4 5 2" xfId="15485" xr:uid="{00000000-0005-0000-0000-0000311D0000}"/>
    <cellStyle name="Comma 33 4 5 2 2" xfId="32491" xr:uid="{9DF3ABC4-F10C-4C06-893F-CB84D1CB6FEE}"/>
    <cellStyle name="Comma 33 4 5 3" xfId="25654" xr:uid="{B38D333C-E26B-4EA2-837D-674859C00080}"/>
    <cellStyle name="Comma 33 4 6" xfId="11284" xr:uid="{00000000-0005-0000-0000-0000321D0000}"/>
    <cellStyle name="Comma 33 4 6 2" xfId="28290" xr:uid="{B415FD67-71E3-4095-82B0-A3CC233B0E84}"/>
    <cellStyle name="Comma 33 4 7" xfId="21455" xr:uid="{D9D82720-493B-4662-A3BD-CEB6D415A33A}"/>
    <cellStyle name="Comma 33 5" xfId="754" xr:uid="{00000000-0005-0000-0000-0000331D0000}"/>
    <cellStyle name="Comma 33 5 2" xfId="2806" xr:uid="{00000000-0005-0000-0000-0000341D0000}"/>
    <cellStyle name="Comma 33 5 2 2" xfId="4574" xr:uid="{00000000-0005-0000-0000-0000351D0000}"/>
    <cellStyle name="Comma 33 5 2 2 2" xfId="13704" xr:uid="{00000000-0005-0000-0000-0000361D0000}"/>
    <cellStyle name="Comma 33 5 2 2 2 2" xfId="30710" xr:uid="{6D442BF9-6AE2-45A9-9E02-F325ED872CFD}"/>
    <cellStyle name="Comma 33 5 2 2 3" xfId="23873" xr:uid="{12D96F15-C1D6-4EDD-B385-563640BC1E31}"/>
    <cellStyle name="Comma 33 5 2 3" xfId="11966" xr:uid="{00000000-0005-0000-0000-0000371D0000}"/>
    <cellStyle name="Comma 33 5 2 3 2" xfId="28972" xr:uid="{F5341A8F-930E-457D-890B-FE522E91D486}"/>
    <cellStyle name="Comma 33 5 2 4" xfId="22135" xr:uid="{CCF7A13B-FD55-4551-9928-D7FC5019BD14}"/>
    <cellStyle name="Comma 33 5 3" xfId="3894" xr:uid="{00000000-0005-0000-0000-0000381D0000}"/>
    <cellStyle name="Comma 33 5 3 2" xfId="13025" xr:uid="{00000000-0005-0000-0000-0000391D0000}"/>
    <cellStyle name="Comma 33 5 3 2 2" xfId="30031" xr:uid="{4F868D26-569E-495E-A74E-4F789A82D938}"/>
    <cellStyle name="Comma 33 5 3 3" xfId="23194" xr:uid="{33FE71EB-4986-43C5-B1D1-23649FBC269D}"/>
    <cellStyle name="Comma 33 5 4" xfId="7437" xr:uid="{00000000-0005-0000-0000-00003A1D0000}"/>
    <cellStyle name="Comma 33 5 4 2" xfId="15604" xr:uid="{00000000-0005-0000-0000-00003B1D0000}"/>
    <cellStyle name="Comma 33 5 4 2 2" xfId="32610" xr:uid="{F475063B-BD52-44CA-B0EA-F6418507FE57}"/>
    <cellStyle name="Comma 33 5 4 3" xfId="25773" xr:uid="{713AC808-2FEC-49E4-9A71-BF543B9A6241}"/>
    <cellStyle name="Comma 33 5 5" xfId="11285" xr:uid="{00000000-0005-0000-0000-00003C1D0000}"/>
    <cellStyle name="Comma 33 5 5 2" xfId="28291" xr:uid="{90C0DF44-76B3-4981-8F8D-AE688038ED4A}"/>
    <cellStyle name="Comma 33 5 6" xfId="21456" xr:uid="{133EF516-4179-41D2-9629-6D17D95E16BC}"/>
    <cellStyle name="Comma 33 6" xfId="2803" xr:uid="{00000000-0005-0000-0000-00003D1D0000}"/>
    <cellStyle name="Comma 33 6 2" xfId="4571" xr:uid="{00000000-0005-0000-0000-00003E1D0000}"/>
    <cellStyle name="Comma 33 6 2 2" xfId="13701" xr:uid="{00000000-0005-0000-0000-00003F1D0000}"/>
    <cellStyle name="Comma 33 6 2 2 2" xfId="30707" xr:uid="{DD6DD276-6957-4053-B6A5-C956BCD6D24A}"/>
    <cellStyle name="Comma 33 6 2 3" xfId="23870" xr:uid="{12D5F27B-D613-4C19-BA43-D086DF8C951A}"/>
    <cellStyle name="Comma 33 6 3" xfId="11963" xr:uid="{00000000-0005-0000-0000-0000401D0000}"/>
    <cellStyle name="Comma 33 6 3 2" xfId="28969" xr:uid="{77BDCE39-8606-4192-BE9F-CD43FD5CFDA2}"/>
    <cellStyle name="Comma 33 6 4" xfId="22132" xr:uid="{D53074C4-18C7-42C8-9DA7-7BF7E2013887}"/>
    <cellStyle name="Comma 33 7" xfId="755" xr:uid="{00000000-0005-0000-0000-0000411D0000}"/>
    <cellStyle name="Comma 33 7 2" xfId="2807" xr:uid="{00000000-0005-0000-0000-0000421D0000}"/>
    <cellStyle name="Comma 33 7 2 2" xfId="4575" xr:uid="{00000000-0005-0000-0000-0000431D0000}"/>
    <cellStyle name="Comma 33 7 2 2 2" xfId="13705" xr:uid="{00000000-0005-0000-0000-0000441D0000}"/>
    <cellStyle name="Comma 33 7 2 2 2 2" xfId="30711" xr:uid="{4F7CF766-8049-4D4C-9FB2-736E4CEC9217}"/>
    <cellStyle name="Comma 33 7 2 2 3" xfId="23874" xr:uid="{4B1A2E29-E415-4358-A8E0-13F94EE591BA}"/>
    <cellStyle name="Comma 33 7 2 3" xfId="6927" xr:uid="{00000000-0005-0000-0000-0000451D0000}"/>
    <cellStyle name="Comma 33 7 2 3 2" xfId="15313" xr:uid="{00000000-0005-0000-0000-0000461D0000}"/>
    <cellStyle name="Comma 33 7 2 3 2 2" xfId="32319" xr:uid="{E6F7F269-A6FF-4F99-8394-82D216856823}"/>
    <cellStyle name="Comma 33 7 2 3 3" xfId="25482" xr:uid="{6956B19C-4367-438E-8891-FE84935EE418}"/>
    <cellStyle name="Comma 33 7 2 4" xfId="11967" xr:uid="{00000000-0005-0000-0000-0000471D0000}"/>
    <cellStyle name="Comma 33 7 2 4 2" xfId="28973" xr:uid="{062D5742-95F4-4B78-A4EC-2FA339852086}"/>
    <cellStyle name="Comma 33 7 2 5" xfId="22136" xr:uid="{29817862-4C93-482B-A562-9C3FB51C2158}"/>
    <cellStyle name="Comma 33 7 3" xfId="6464" xr:uid="{00000000-0005-0000-0000-0000481D0000}"/>
    <cellStyle name="Comma 33 7 3 2" xfId="14992" xr:uid="{00000000-0005-0000-0000-0000491D0000}"/>
    <cellStyle name="Comma 33 7 3 2 2" xfId="31998" xr:uid="{B90EF36F-8F24-4F18-85D7-5D85D8AA2562}"/>
    <cellStyle name="Comma 33 7 3 3" xfId="25161" xr:uid="{96EFB763-B110-42A6-9084-9F1C33997F0F}"/>
    <cellStyle name="Comma 33 8" xfId="3891" xr:uid="{00000000-0005-0000-0000-00004A1D0000}"/>
    <cellStyle name="Comma 33 8 2" xfId="13022" xr:uid="{00000000-0005-0000-0000-00004B1D0000}"/>
    <cellStyle name="Comma 33 8 2 2" xfId="30028" xr:uid="{5C15BF28-271D-400F-8946-D7AF0B577CE8}"/>
    <cellStyle name="Comma 33 8 3" xfId="23191" xr:uid="{E82E105C-4164-4FB2-9D45-5F8AFB2CBD82}"/>
    <cellStyle name="Comma 33 9" xfId="6463" xr:uid="{00000000-0005-0000-0000-00004C1D0000}"/>
    <cellStyle name="Comma 33 9 2" xfId="14991" xr:uid="{00000000-0005-0000-0000-00004D1D0000}"/>
    <cellStyle name="Comma 33 9 2 2" xfId="31997" xr:uid="{8B1C12C5-8FC0-44B7-B47B-A04391B1527D}"/>
    <cellStyle name="Comma 33 9 3" xfId="25160" xr:uid="{111930CD-51D5-46B7-AEBE-27F49CA7D26E}"/>
    <cellStyle name="Comma 34" xfId="756" xr:uid="{00000000-0005-0000-0000-00004E1D0000}"/>
    <cellStyle name="Comma 34 10" xfId="11286" xr:uid="{00000000-0005-0000-0000-00004F1D0000}"/>
    <cellStyle name="Comma 34 10 2" xfId="28292" xr:uid="{A54DCDE2-B994-4870-8D07-8237215D1017}"/>
    <cellStyle name="Comma 34 11" xfId="21457" xr:uid="{98C7D77D-2235-4F1F-91B3-A68240478F02}"/>
    <cellStyle name="Comma 34 14" xfId="7283" xr:uid="{00000000-0005-0000-0000-0000501D0000}"/>
    <cellStyle name="Comma 34 14 2" xfId="15497" xr:uid="{00000000-0005-0000-0000-0000511D0000}"/>
    <cellStyle name="Comma 34 14 2 2" xfId="32503" xr:uid="{830B04A5-FF60-49B7-BB13-BB8DC58D6D29}"/>
    <cellStyle name="Comma 34 14 3" xfId="25666" xr:uid="{F468799A-D8EF-415E-822C-7367871989D9}"/>
    <cellStyle name="Comma 34 2" xfId="757" xr:uid="{00000000-0005-0000-0000-0000521D0000}"/>
    <cellStyle name="Comma 34 2 2" xfId="2809" xr:uid="{00000000-0005-0000-0000-0000531D0000}"/>
    <cellStyle name="Comma 34 2 2 2" xfId="4577" xr:uid="{00000000-0005-0000-0000-0000541D0000}"/>
    <cellStyle name="Comma 34 2 2 2 2" xfId="6468" xr:uid="{00000000-0005-0000-0000-0000551D0000}"/>
    <cellStyle name="Comma 34 2 2 2 2 2" xfId="14996" xr:uid="{00000000-0005-0000-0000-0000561D0000}"/>
    <cellStyle name="Comma 34 2 2 2 2 2 2" xfId="32002" xr:uid="{A086AEE3-6BD1-4EEC-A5A6-EDA77594FD9F}"/>
    <cellStyle name="Comma 34 2 2 2 2 3" xfId="25165" xr:uid="{E0253B4B-4B78-4201-9A5F-E4CDE7C38547}"/>
    <cellStyle name="Comma 34 2 2 2 3" xfId="13707" xr:uid="{00000000-0005-0000-0000-0000571D0000}"/>
    <cellStyle name="Comma 34 2 2 2 3 2" xfId="30713" xr:uid="{996EC1A5-4EBD-46A1-9936-63F221D4CB1D}"/>
    <cellStyle name="Comma 34 2 2 2 4" xfId="23876" xr:uid="{ED3F3507-AEEE-4158-8663-2B970311B861}"/>
    <cellStyle name="Comma 34 2 2 3" xfId="6467" xr:uid="{00000000-0005-0000-0000-0000581D0000}"/>
    <cellStyle name="Comma 34 2 2 3 2" xfId="14995" xr:uid="{00000000-0005-0000-0000-0000591D0000}"/>
    <cellStyle name="Comma 34 2 2 3 2 2" xfId="32001" xr:uid="{CE5D9985-D638-4F05-AC90-01BB48FBDE8A}"/>
    <cellStyle name="Comma 34 2 2 3 3" xfId="25164" xr:uid="{B8BC6C9F-CAA0-408B-9F63-2DEE2B6E52FD}"/>
    <cellStyle name="Comma 34 2 2 4" xfId="11969" xr:uid="{00000000-0005-0000-0000-00005A1D0000}"/>
    <cellStyle name="Comma 34 2 2 4 2" xfId="28975" xr:uid="{3BF4BE1E-FDA1-4975-BA66-A52E16AE905D}"/>
    <cellStyle name="Comma 34 2 2 5" xfId="22138" xr:uid="{01C6C610-E46E-449E-AC9D-9F8364B90264}"/>
    <cellStyle name="Comma 34 2 3" xfId="3896" xr:uid="{00000000-0005-0000-0000-00005B1D0000}"/>
    <cellStyle name="Comma 34 2 3 2" xfId="6469" xr:uid="{00000000-0005-0000-0000-00005C1D0000}"/>
    <cellStyle name="Comma 34 2 3 2 2" xfId="14997" xr:uid="{00000000-0005-0000-0000-00005D1D0000}"/>
    <cellStyle name="Comma 34 2 3 2 2 2" xfId="32003" xr:uid="{AA0CD6B0-A0E7-4252-B49C-F0667FD7A6CE}"/>
    <cellStyle name="Comma 34 2 3 2 3" xfId="25166" xr:uid="{19567665-7586-4AC8-A847-BC2A66FA7E62}"/>
    <cellStyle name="Comma 34 2 3 3" xfId="13027" xr:uid="{00000000-0005-0000-0000-00005E1D0000}"/>
    <cellStyle name="Comma 34 2 3 3 2" xfId="30033" xr:uid="{87026C32-6075-46AD-A79F-FE9F59A4D7EF}"/>
    <cellStyle name="Comma 34 2 3 4" xfId="23196" xr:uid="{E260F632-E2E2-42CB-8411-A2CEC843989D}"/>
    <cellStyle name="Comma 34 2 4" xfId="8023" xr:uid="{00000000-0005-0000-0000-00005F1D0000}"/>
    <cellStyle name="Comma 34 2 4 2" xfId="15915" xr:uid="{00000000-0005-0000-0000-0000601D0000}"/>
    <cellStyle name="Comma 34 2 4 2 2" xfId="32921" xr:uid="{4F1587F4-3F56-4CC1-B3DE-B1F209ED5C1E}"/>
    <cellStyle name="Comma 34 2 4 3" xfId="26084" xr:uid="{6D7CA2B7-1307-431D-ABBB-B84B67782880}"/>
    <cellStyle name="Comma 34 2 5" xfId="6466" xr:uid="{00000000-0005-0000-0000-0000611D0000}"/>
    <cellStyle name="Comma 34 2 5 2" xfId="14994" xr:uid="{00000000-0005-0000-0000-0000621D0000}"/>
    <cellStyle name="Comma 34 2 5 2 2" xfId="32000" xr:uid="{1676AFFE-90C0-47C9-8D1E-7AE3490F8276}"/>
    <cellStyle name="Comma 34 2 5 3" xfId="25163" xr:uid="{B9D9769E-7AFD-41B8-8739-65C8159DBDE9}"/>
    <cellStyle name="Comma 34 2 6" xfId="11287" xr:uid="{00000000-0005-0000-0000-0000631D0000}"/>
    <cellStyle name="Comma 34 2 6 2" xfId="28293" xr:uid="{A40A8518-D6D3-45FE-9D92-4C2482196FD4}"/>
    <cellStyle name="Comma 34 2 7" xfId="21458" xr:uid="{D014FA6E-92FB-49F6-980A-91CF9BD62522}"/>
    <cellStyle name="Comma 34 3" xfId="2808" xr:uid="{00000000-0005-0000-0000-0000641D0000}"/>
    <cellStyle name="Comma 34 3 2" xfId="4576" xr:uid="{00000000-0005-0000-0000-0000651D0000}"/>
    <cellStyle name="Comma 34 3 2 2" xfId="6471" xr:uid="{00000000-0005-0000-0000-0000661D0000}"/>
    <cellStyle name="Comma 34 3 2 2 2" xfId="14999" xr:uid="{00000000-0005-0000-0000-0000671D0000}"/>
    <cellStyle name="Comma 34 3 2 2 2 2" xfId="32005" xr:uid="{54AAAE6D-1AC3-418F-B3CA-8E6FA3C9E7D4}"/>
    <cellStyle name="Comma 34 3 2 2 3" xfId="25168" xr:uid="{DB2454A5-6B4D-4555-8CFB-98B27214B568}"/>
    <cellStyle name="Comma 34 3 2 3" xfId="13706" xr:uid="{00000000-0005-0000-0000-0000681D0000}"/>
    <cellStyle name="Comma 34 3 2 3 2" xfId="30712" xr:uid="{2D54DAB9-5881-443C-94E9-4F580735689B}"/>
    <cellStyle name="Comma 34 3 2 4" xfId="23875" xr:uid="{BC12AADE-1F50-44E3-875D-C545E39071BC}"/>
    <cellStyle name="Comma 34 3 3" xfId="6470" xr:uid="{00000000-0005-0000-0000-0000691D0000}"/>
    <cellStyle name="Comma 34 3 3 2" xfId="14998" xr:uid="{00000000-0005-0000-0000-00006A1D0000}"/>
    <cellStyle name="Comma 34 3 3 2 2" xfId="32004" xr:uid="{8E69074B-6517-4212-A6A7-3FFBE232D9D3}"/>
    <cellStyle name="Comma 34 3 3 3" xfId="25167" xr:uid="{2C5F4CA2-A139-4B4D-AA8F-73687D165B22}"/>
    <cellStyle name="Comma 34 3 4" xfId="11968" xr:uid="{00000000-0005-0000-0000-00006B1D0000}"/>
    <cellStyle name="Comma 34 3 4 2" xfId="28974" xr:uid="{9DBD52FC-1364-436F-98A4-783292ED9F4C}"/>
    <cellStyle name="Comma 34 3 5" xfId="22137" xr:uid="{64439A74-166A-41F3-833D-42124DA53703}"/>
    <cellStyle name="Comma 34 4" xfId="3895" xr:uid="{00000000-0005-0000-0000-00006C1D0000}"/>
    <cellStyle name="Comma 34 4 2" xfId="6472" xr:uid="{00000000-0005-0000-0000-00006D1D0000}"/>
    <cellStyle name="Comma 34 4 2 2" xfId="15000" xr:uid="{00000000-0005-0000-0000-00006E1D0000}"/>
    <cellStyle name="Comma 34 4 2 2 2" xfId="32006" xr:uid="{C5C1B6AF-64DE-4701-B487-2FDAE4462D80}"/>
    <cellStyle name="Comma 34 4 2 3" xfId="25169" xr:uid="{DF7C0669-143B-4750-86EA-06616E0AE9FF}"/>
    <cellStyle name="Comma 34 4 3" xfId="13026" xr:uid="{00000000-0005-0000-0000-00006F1D0000}"/>
    <cellStyle name="Comma 34 4 3 2" xfId="30032" xr:uid="{659BB8CC-DB1E-41D9-862B-7E114F983D88}"/>
    <cellStyle name="Comma 34 4 4" xfId="23195" xr:uid="{AFFF6CB3-6087-4F6E-99D9-261BC521E2CB}"/>
    <cellStyle name="Comma 34 5" xfId="6928" xr:uid="{00000000-0005-0000-0000-0000701D0000}"/>
    <cellStyle name="Comma 34 5 2" xfId="15314" xr:uid="{00000000-0005-0000-0000-0000711D0000}"/>
    <cellStyle name="Comma 34 5 2 2" xfId="32320" xr:uid="{8D5C8914-2599-465D-8A52-E8607CAAFF1D}"/>
    <cellStyle name="Comma 34 5 3" xfId="25483" xr:uid="{CD5AEAD8-220A-424B-A0E6-B4189C92060C}"/>
    <cellStyle name="Comma 34 6" xfId="7231" xr:uid="{00000000-0005-0000-0000-0000721D0000}"/>
    <cellStyle name="Comma 34 6 2" xfId="15469" xr:uid="{00000000-0005-0000-0000-0000731D0000}"/>
    <cellStyle name="Comma 34 6 2 2" xfId="32475" xr:uid="{D384CEFC-42F5-4656-A9A5-C21A62FFD241}"/>
    <cellStyle name="Comma 34 6 3" xfId="25638" xr:uid="{B0C71C13-506E-4965-A6EB-99FFDA4AFA21}"/>
    <cellStyle name="Comma 34 7" xfId="7306" xr:uid="{00000000-0005-0000-0000-0000741D0000}"/>
    <cellStyle name="Comma 34 7 2" xfId="15514" xr:uid="{00000000-0005-0000-0000-0000751D0000}"/>
    <cellStyle name="Comma 34 7 2 2" xfId="32520" xr:uid="{23FA68A6-9762-46ED-AECC-E57886DC392B}"/>
    <cellStyle name="Comma 34 7 3" xfId="25683" xr:uid="{3A401703-2EB8-4054-B519-C8AA1B88B1DF}"/>
    <cellStyle name="Comma 34 8" xfId="6465" xr:uid="{00000000-0005-0000-0000-0000761D0000}"/>
    <cellStyle name="Comma 34 8 2" xfId="14993" xr:uid="{00000000-0005-0000-0000-0000771D0000}"/>
    <cellStyle name="Comma 34 8 2 2" xfId="31999" xr:uid="{B3D0505D-C52A-4D21-8714-0FE82A894CB8}"/>
    <cellStyle name="Comma 34 8 3" xfId="25162" xr:uid="{A26A1DAD-A7BD-4DD0-82C6-4BA61706A092}"/>
    <cellStyle name="Comma 34 9" xfId="8745" xr:uid="{00000000-0005-0000-0000-0000781D0000}"/>
    <cellStyle name="Comma 34 9 2" xfId="16391" xr:uid="{00000000-0005-0000-0000-0000791D0000}"/>
    <cellStyle name="Comma 34 9 2 2" xfId="33385" xr:uid="{C117A3D5-3C55-49FE-BCE9-10157FF5ED99}"/>
    <cellStyle name="Comma 34 9 3" xfId="26520" xr:uid="{16FF8570-A2D0-4EC4-9244-FAAABBFE43FF}"/>
    <cellStyle name="Comma 35" xfId="758" xr:uid="{00000000-0005-0000-0000-00007A1D0000}"/>
    <cellStyle name="Comma 35 2" xfId="759" xr:uid="{00000000-0005-0000-0000-00007B1D0000}"/>
    <cellStyle name="Comma 35 2 2" xfId="2811" xr:uid="{00000000-0005-0000-0000-00007C1D0000}"/>
    <cellStyle name="Comma 35 2 2 2" xfId="4579" xr:uid="{00000000-0005-0000-0000-00007D1D0000}"/>
    <cellStyle name="Comma 35 2 2 2 2" xfId="6476" xr:uid="{00000000-0005-0000-0000-00007E1D0000}"/>
    <cellStyle name="Comma 35 2 2 2 2 2" xfId="15004" xr:uid="{00000000-0005-0000-0000-00007F1D0000}"/>
    <cellStyle name="Comma 35 2 2 2 2 2 2" xfId="32010" xr:uid="{39CC1472-16E6-4C04-9C75-EC912B033331}"/>
    <cellStyle name="Comma 35 2 2 2 2 3" xfId="25173" xr:uid="{1C51F40D-EDEC-446C-9255-ED058B86FCEA}"/>
    <cellStyle name="Comma 35 2 2 2 3" xfId="13709" xr:uid="{00000000-0005-0000-0000-0000801D0000}"/>
    <cellStyle name="Comma 35 2 2 2 3 2" xfId="30715" xr:uid="{ABD96622-C15A-4812-8077-36E3C88C7A95}"/>
    <cellStyle name="Comma 35 2 2 2 4" xfId="23878" xr:uid="{AC9741DF-136A-4088-BC3D-BE153B14EEAF}"/>
    <cellStyle name="Comma 35 2 2 3" xfId="6475" xr:uid="{00000000-0005-0000-0000-0000811D0000}"/>
    <cellStyle name="Comma 35 2 2 3 2" xfId="15003" xr:uid="{00000000-0005-0000-0000-0000821D0000}"/>
    <cellStyle name="Comma 35 2 2 3 2 2" xfId="32009" xr:uid="{8D5A30EF-7E53-45D0-80F7-77F87B3265FA}"/>
    <cellStyle name="Comma 35 2 2 3 3" xfId="25172" xr:uid="{508C7FF1-6AC5-4A06-8BBD-5298BD0496AB}"/>
    <cellStyle name="Comma 35 2 2 4" xfId="11971" xr:uid="{00000000-0005-0000-0000-0000831D0000}"/>
    <cellStyle name="Comma 35 2 2 4 2" xfId="28977" xr:uid="{29347BE9-A119-4110-8B13-927C4203897B}"/>
    <cellStyle name="Comma 35 2 2 5" xfId="22140" xr:uid="{ABC51103-7ED1-4404-8A74-BC83AC2893B4}"/>
    <cellStyle name="Comma 35 2 3" xfId="3898" xr:uid="{00000000-0005-0000-0000-0000841D0000}"/>
    <cellStyle name="Comma 35 2 3 2" xfId="6477" xr:uid="{00000000-0005-0000-0000-0000851D0000}"/>
    <cellStyle name="Comma 35 2 3 2 2" xfId="15005" xr:uid="{00000000-0005-0000-0000-0000861D0000}"/>
    <cellStyle name="Comma 35 2 3 2 2 2" xfId="32011" xr:uid="{25C6E7E8-F0FC-40A2-9C0D-1378C0853E3F}"/>
    <cellStyle name="Comma 35 2 3 2 3" xfId="25174" xr:uid="{51C6E840-3A00-4D8D-9D2C-669EBACAD208}"/>
    <cellStyle name="Comma 35 2 3 3" xfId="13029" xr:uid="{00000000-0005-0000-0000-0000871D0000}"/>
    <cellStyle name="Comma 35 2 3 3 2" xfId="30035" xr:uid="{46870106-94BA-4FF9-93F5-7F658B3210B1}"/>
    <cellStyle name="Comma 35 2 3 4" xfId="23198" xr:uid="{ADB75AA1-3C54-4AAD-BE91-D0419EBD7278}"/>
    <cellStyle name="Comma 35 2 4" xfId="8353" xr:uid="{00000000-0005-0000-0000-0000881D0000}"/>
    <cellStyle name="Comma 35 2 4 2" xfId="16243" xr:uid="{00000000-0005-0000-0000-0000891D0000}"/>
    <cellStyle name="Comma 35 2 4 2 2" xfId="33249" xr:uid="{19AED996-A739-46DD-B87A-E78D2D29A601}"/>
    <cellStyle name="Comma 35 2 4 3" xfId="26412" xr:uid="{E7F30277-201A-4BE9-955D-46B479996149}"/>
    <cellStyle name="Comma 35 2 5" xfId="6474" xr:uid="{00000000-0005-0000-0000-00008A1D0000}"/>
    <cellStyle name="Comma 35 2 5 2" xfId="15002" xr:uid="{00000000-0005-0000-0000-00008B1D0000}"/>
    <cellStyle name="Comma 35 2 5 2 2" xfId="32008" xr:uid="{F29AABAB-1E44-4441-AD09-73703E53AE0E}"/>
    <cellStyle name="Comma 35 2 5 3" xfId="25171" xr:uid="{75A40BDB-9868-4FB0-BA36-1ADBAD747989}"/>
    <cellStyle name="Comma 35 2 6" xfId="11289" xr:uid="{00000000-0005-0000-0000-00008C1D0000}"/>
    <cellStyle name="Comma 35 2 6 2" xfId="28295" xr:uid="{BBE1F6F5-9E67-4168-B0EC-C0594672685B}"/>
    <cellStyle name="Comma 35 2 7" xfId="21460" xr:uid="{0842DA33-A458-454E-9577-F7B9789DAEC0}"/>
    <cellStyle name="Comma 35 3" xfId="2810" xr:uid="{00000000-0005-0000-0000-00008D1D0000}"/>
    <cellStyle name="Comma 35 3 2" xfId="4578" xr:uid="{00000000-0005-0000-0000-00008E1D0000}"/>
    <cellStyle name="Comma 35 3 2 2" xfId="6479" xr:uid="{00000000-0005-0000-0000-00008F1D0000}"/>
    <cellStyle name="Comma 35 3 2 2 2" xfId="15007" xr:uid="{00000000-0005-0000-0000-0000901D0000}"/>
    <cellStyle name="Comma 35 3 2 2 2 2" xfId="32013" xr:uid="{ADB41EAE-1B4E-48AB-9890-BC41E404F747}"/>
    <cellStyle name="Comma 35 3 2 2 3" xfId="25176" xr:uid="{13A0AA4B-C0A8-496D-9711-4BD525A83545}"/>
    <cellStyle name="Comma 35 3 2 3" xfId="13708" xr:uid="{00000000-0005-0000-0000-0000911D0000}"/>
    <cellStyle name="Comma 35 3 2 3 2" xfId="30714" xr:uid="{F8A47698-5D3D-4661-B314-0FDEF63C87A4}"/>
    <cellStyle name="Comma 35 3 2 4" xfId="23877" xr:uid="{E3470415-5125-40BB-B9FE-DDB29BB7E6B7}"/>
    <cellStyle name="Comma 35 3 3" xfId="6478" xr:uid="{00000000-0005-0000-0000-0000921D0000}"/>
    <cellStyle name="Comma 35 3 3 2" xfId="15006" xr:uid="{00000000-0005-0000-0000-0000931D0000}"/>
    <cellStyle name="Comma 35 3 3 2 2" xfId="32012" xr:uid="{5C0C1D0F-CE78-4917-A1C6-689E5C9897A9}"/>
    <cellStyle name="Comma 35 3 3 3" xfId="25175" xr:uid="{04570E4C-2F7B-4D54-8322-C8DE58BFC43E}"/>
    <cellStyle name="Comma 35 3 4" xfId="11970" xr:uid="{00000000-0005-0000-0000-0000941D0000}"/>
    <cellStyle name="Comma 35 3 4 2" xfId="28976" xr:uid="{86B3C373-DE8D-4353-B037-3333995E4E4C}"/>
    <cellStyle name="Comma 35 3 5" xfId="22139" xr:uid="{FEE812D8-1208-4F6F-9813-B35968D737DF}"/>
    <cellStyle name="Comma 35 4" xfId="3897" xr:uid="{00000000-0005-0000-0000-0000951D0000}"/>
    <cellStyle name="Comma 35 4 2" xfId="6480" xr:uid="{00000000-0005-0000-0000-0000961D0000}"/>
    <cellStyle name="Comma 35 4 2 2" xfId="15008" xr:uid="{00000000-0005-0000-0000-0000971D0000}"/>
    <cellStyle name="Comma 35 4 2 2 2" xfId="32014" xr:uid="{7129127A-61EC-45FA-A2E0-DBD8B5D8CDA5}"/>
    <cellStyle name="Comma 35 4 2 3" xfId="25177" xr:uid="{6B6B1615-9AE2-4CC8-A594-341AB3A59631}"/>
    <cellStyle name="Comma 35 4 3" xfId="13028" xr:uid="{00000000-0005-0000-0000-0000981D0000}"/>
    <cellStyle name="Comma 35 4 3 2" xfId="30034" xr:uid="{59D23591-233F-427A-949B-CF37652D45A1}"/>
    <cellStyle name="Comma 35 4 4" xfId="23197" xr:uid="{087D35BB-BB8A-4040-8F86-344B463A2630}"/>
    <cellStyle name="Comma 35 5" xfId="7899" xr:uid="{00000000-0005-0000-0000-0000991D0000}"/>
    <cellStyle name="Comma 35 5 2" xfId="15846" xr:uid="{00000000-0005-0000-0000-00009A1D0000}"/>
    <cellStyle name="Comma 35 5 2 2" xfId="32852" xr:uid="{FDDBE760-0540-4CEF-B153-A85164E95BB1}"/>
    <cellStyle name="Comma 35 5 3" xfId="26015" xr:uid="{8598BCCD-266B-4510-8E63-C72FDAFBCA83}"/>
    <cellStyle name="Comma 35 6" xfId="6473" xr:uid="{00000000-0005-0000-0000-00009B1D0000}"/>
    <cellStyle name="Comma 35 6 2" xfId="15001" xr:uid="{00000000-0005-0000-0000-00009C1D0000}"/>
    <cellStyle name="Comma 35 6 2 2" xfId="32007" xr:uid="{36485363-EFD0-4D44-86C3-6964BD2550E7}"/>
    <cellStyle name="Comma 35 6 3" xfId="25170" xr:uid="{C45BC66D-7D57-4CD9-B519-648083965A94}"/>
    <cellStyle name="Comma 35 7" xfId="8746" xr:uid="{00000000-0005-0000-0000-00009D1D0000}"/>
    <cellStyle name="Comma 35 7 2" xfId="16392" xr:uid="{00000000-0005-0000-0000-00009E1D0000}"/>
    <cellStyle name="Comma 35 7 2 2" xfId="33386" xr:uid="{C2430866-2E2C-4616-A7B1-7D4B069ACCC2}"/>
    <cellStyle name="Comma 35 7 3" xfId="26521" xr:uid="{58CA9506-5375-48D6-9675-6B5E4D047A5C}"/>
    <cellStyle name="Comma 35 8" xfId="11288" xr:uid="{00000000-0005-0000-0000-00009F1D0000}"/>
    <cellStyle name="Comma 35 8 2" xfId="28294" xr:uid="{9056F1C2-ACE2-424D-8E75-8B5666C3A9DC}"/>
    <cellStyle name="Comma 35 9" xfId="21459" xr:uid="{F0016833-C448-4D4C-AED7-B7F880CA7EB6}"/>
    <cellStyle name="Comma 36" xfId="760" xr:uid="{00000000-0005-0000-0000-0000A01D0000}"/>
    <cellStyle name="Comma 36 2" xfId="761" xr:uid="{00000000-0005-0000-0000-0000A11D0000}"/>
    <cellStyle name="Comma 36 2 2" xfId="2813" xr:uid="{00000000-0005-0000-0000-0000A21D0000}"/>
    <cellStyle name="Comma 36 2 2 2" xfId="4581" xr:uid="{00000000-0005-0000-0000-0000A31D0000}"/>
    <cellStyle name="Comma 36 2 2 2 2" xfId="13711" xr:uid="{00000000-0005-0000-0000-0000A41D0000}"/>
    <cellStyle name="Comma 36 2 2 2 2 2" xfId="30717" xr:uid="{6D24502A-2B96-4E6A-90AD-97E9B8F9AEBA}"/>
    <cellStyle name="Comma 36 2 2 2 3" xfId="23880" xr:uid="{E32E75F7-2C95-40BB-9357-CDCFECA20C8E}"/>
    <cellStyle name="Comma 36 2 2 3" xfId="11973" xr:uid="{00000000-0005-0000-0000-0000A51D0000}"/>
    <cellStyle name="Comma 36 2 2 3 2" xfId="28979" xr:uid="{59E7221B-1167-4ACD-8EC3-551E3A91BFC6}"/>
    <cellStyle name="Comma 36 2 2 4" xfId="22142" xr:uid="{B940CCF7-91C4-4CE2-A39D-E0DE132769B7}"/>
    <cellStyle name="Comma 36 2 3" xfId="3900" xr:uid="{00000000-0005-0000-0000-0000A61D0000}"/>
    <cellStyle name="Comma 36 2 3 2" xfId="13031" xr:uid="{00000000-0005-0000-0000-0000A71D0000}"/>
    <cellStyle name="Comma 36 2 3 2 2" xfId="30037" xr:uid="{F5BB3E0C-3F1A-4C1C-9A3B-2B258F69F0E4}"/>
    <cellStyle name="Comma 36 2 3 3" xfId="23200" xr:uid="{93A785DB-EF9D-4080-A62E-5C304AD3ED81}"/>
    <cellStyle name="Comma 36 2 4" xfId="8355" xr:uid="{00000000-0005-0000-0000-0000A81D0000}"/>
    <cellStyle name="Comma 36 2 4 2" xfId="16245" xr:uid="{00000000-0005-0000-0000-0000A91D0000}"/>
    <cellStyle name="Comma 36 2 4 2 2" xfId="33251" xr:uid="{D3C2A7C3-79A9-4F31-AF15-A076CAAF9849}"/>
    <cellStyle name="Comma 36 2 4 3" xfId="26414" xr:uid="{1791BA1E-D760-4927-A0ED-47DDDD333AA6}"/>
    <cellStyle name="Comma 36 2 5" xfId="11291" xr:uid="{00000000-0005-0000-0000-0000AA1D0000}"/>
    <cellStyle name="Comma 36 2 5 2" xfId="28297" xr:uid="{60F15300-462C-4E03-863E-5E0DDB0FD7FE}"/>
    <cellStyle name="Comma 36 2 6" xfId="21462" xr:uid="{0356A8FF-97EE-4ED7-8D48-4CBBDA6FA5FA}"/>
    <cellStyle name="Comma 36 3" xfId="2812" xr:uid="{00000000-0005-0000-0000-0000AB1D0000}"/>
    <cellStyle name="Comma 36 3 2" xfId="4580" xr:uid="{00000000-0005-0000-0000-0000AC1D0000}"/>
    <cellStyle name="Comma 36 3 2 2" xfId="13710" xr:uid="{00000000-0005-0000-0000-0000AD1D0000}"/>
    <cellStyle name="Comma 36 3 2 2 2" xfId="30716" xr:uid="{B4FF9CD5-6D43-48C5-8F87-52FB87DC8F6F}"/>
    <cellStyle name="Comma 36 3 2 3" xfId="23879" xr:uid="{6EF42BCE-1087-4DAF-B628-8F7FF81DF567}"/>
    <cellStyle name="Comma 36 3 3" xfId="7901" xr:uid="{00000000-0005-0000-0000-0000AE1D0000}"/>
    <cellStyle name="Comma 36 3 3 2" xfId="15847" xr:uid="{00000000-0005-0000-0000-0000AF1D0000}"/>
    <cellStyle name="Comma 36 3 3 2 2" xfId="32853" xr:uid="{24192AD8-1DD1-4638-A580-60342EFD4FE4}"/>
    <cellStyle name="Comma 36 3 3 3" xfId="26016" xr:uid="{FD3B38D7-BF26-4A48-BDC1-2C76EEE2F9B1}"/>
    <cellStyle name="Comma 36 3 4" xfId="11972" xr:uid="{00000000-0005-0000-0000-0000B01D0000}"/>
    <cellStyle name="Comma 36 3 4 2" xfId="28978" xr:uid="{47A180D6-FD15-43DC-ACF4-F0CA237AF585}"/>
    <cellStyle name="Comma 36 3 5" xfId="22141" xr:uid="{B7BBB1D1-2562-4368-8572-2B1846E9AA3D}"/>
    <cellStyle name="Comma 36 4" xfId="3899" xr:uid="{00000000-0005-0000-0000-0000B11D0000}"/>
    <cellStyle name="Comma 36 4 2" xfId="13030" xr:uid="{00000000-0005-0000-0000-0000B21D0000}"/>
    <cellStyle name="Comma 36 4 2 2" xfId="30036" xr:uid="{9AE41922-DD6F-4028-8CC3-F4E4E258118C}"/>
    <cellStyle name="Comma 36 4 3" xfId="23199" xr:uid="{53F43031-C2C2-430F-ACF0-EF3430EE0A94}"/>
    <cellStyle name="Comma 36 5" xfId="6481" xr:uid="{00000000-0005-0000-0000-0000B31D0000}"/>
    <cellStyle name="Comma 36 5 2" xfId="15009" xr:uid="{00000000-0005-0000-0000-0000B41D0000}"/>
    <cellStyle name="Comma 36 5 2 2" xfId="32015" xr:uid="{DFB936FC-3D38-4909-BA5E-A17E4047E700}"/>
    <cellStyle name="Comma 36 5 3" xfId="25178" xr:uid="{C578C5D8-C0C7-4521-A8A1-7658F544D7D7}"/>
    <cellStyle name="Comma 36 6" xfId="8747" xr:uid="{00000000-0005-0000-0000-0000B51D0000}"/>
    <cellStyle name="Comma 36 6 2" xfId="16393" xr:uid="{00000000-0005-0000-0000-0000B61D0000}"/>
    <cellStyle name="Comma 36 6 2 2" xfId="33387" xr:uid="{EE59F895-AC61-45AC-89C0-CC8112B2480A}"/>
    <cellStyle name="Comma 36 6 3" xfId="26522" xr:uid="{4882BE1C-4B9C-4C6A-96B9-516EEA0DDF0C}"/>
    <cellStyle name="Comma 36 7" xfId="11290" xr:uid="{00000000-0005-0000-0000-0000B71D0000}"/>
    <cellStyle name="Comma 36 7 2" xfId="28296" xr:uid="{0A217F8B-4D1C-434E-B124-E2D7CF356F9C}"/>
    <cellStyle name="Comma 36 8" xfId="21461" xr:uid="{27DE11C4-CC75-4736-9F45-D4532FB66463}"/>
    <cellStyle name="Comma 37" xfId="762" xr:uid="{00000000-0005-0000-0000-0000B81D0000}"/>
    <cellStyle name="Comma 37 2" xfId="763" xr:uid="{00000000-0005-0000-0000-0000B91D0000}"/>
    <cellStyle name="Comma 37 2 2" xfId="2815" xr:uid="{00000000-0005-0000-0000-0000BA1D0000}"/>
    <cellStyle name="Comma 37 2 2 2" xfId="4583" xr:uid="{00000000-0005-0000-0000-0000BB1D0000}"/>
    <cellStyle name="Comma 37 2 2 2 2" xfId="13713" xr:uid="{00000000-0005-0000-0000-0000BC1D0000}"/>
    <cellStyle name="Comma 37 2 2 2 2 2" xfId="30719" xr:uid="{13B3F25D-F5A2-4B6F-985E-548E8F648862}"/>
    <cellStyle name="Comma 37 2 2 2 3" xfId="23882" xr:uid="{CB4578DE-60D3-4629-B363-16FDEA61256C}"/>
    <cellStyle name="Comma 37 2 2 3" xfId="11975" xr:uid="{00000000-0005-0000-0000-0000BD1D0000}"/>
    <cellStyle name="Comma 37 2 2 3 2" xfId="28981" xr:uid="{3694A384-CB3B-4864-AEB7-4FBFC84042E2}"/>
    <cellStyle name="Comma 37 2 2 4" xfId="22144" xr:uid="{9DEF1770-47FA-4D8D-8F02-F17F95B6C037}"/>
    <cellStyle name="Comma 37 2 3" xfId="3902" xr:uid="{00000000-0005-0000-0000-0000BE1D0000}"/>
    <cellStyle name="Comma 37 2 3 2" xfId="13033" xr:uid="{00000000-0005-0000-0000-0000BF1D0000}"/>
    <cellStyle name="Comma 37 2 3 2 2" xfId="30039" xr:uid="{2CFCB295-B67E-4BB5-898C-1E20A52CDDD0}"/>
    <cellStyle name="Comma 37 2 3 3" xfId="23202" xr:uid="{7A78E88C-B165-4AB9-960B-27BFB1192B33}"/>
    <cellStyle name="Comma 37 2 4" xfId="8356" xr:uid="{00000000-0005-0000-0000-0000C01D0000}"/>
    <cellStyle name="Comma 37 2 4 2" xfId="16246" xr:uid="{00000000-0005-0000-0000-0000C11D0000}"/>
    <cellStyle name="Comma 37 2 4 2 2" xfId="33252" xr:uid="{554F85A2-E2C3-4187-888A-CE6FA9795323}"/>
    <cellStyle name="Comma 37 2 4 3" xfId="26415" xr:uid="{7C7264BD-275B-454D-B733-EBD5BA58E7D9}"/>
    <cellStyle name="Comma 37 2 5" xfId="11293" xr:uid="{00000000-0005-0000-0000-0000C21D0000}"/>
    <cellStyle name="Comma 37 2 5 2" xfId="28299" xr:uid="{94A7C8A8-DADC-4A67-856D-856C1909FE69}"/>
    <cellStyle name="Comma 37 2 6" xfId="764" xr:uid="{00000000-0005-0000-0000-0000C31D0000}"/>
    <cellStyle name="Comma 37 2 6 2" xfId="2816" xr:uid="{00000000-0005-0000-0000-0000C41D0000}"/>
    <cellStyle name="Comma 37 2 6 2 2" xfId="4584" xr:uid="{00000000-0005-0000-0000-0000C51D0000}"/>
    <cellStyle name="Comma 37 2 6 2 2 2" xfId="13714" xr:uid="{00000000-0005-0000-0000-0000C61D0000}"/>
    <cellStyle name="Comma 37 2 6 2 2 2 2" xfId="30720" xr:uid="{758519AB-6C69-4923-AF43-7C31CB15FD42}"/>
    <cellStyle name="Comma 37 2 6 2 2 3" xfId="23883" xr:uid="{4330FA1B-8142-40A8-AA41-D6AACD1DD3E2}"/>
    <cellStyle name="Comma 37 2 6 2 3" xfId="8116" xr:uid="{00000000-0005-0000-0000-0000C71D0000}"/>
    <cellStyle name="Comma 37 2 6 2 3 2" xfId="16006" xr:uid="{00000000-0005-0000-0000-0000C81D0000}"/>
    <cellStyle name="Comma 37 2 6 2 3 2 2" xfId="33012" xr:uid="{D0B77D41-6A17-4745-B543-606810E7F2AF}"/>
    <cellStyle name="Comma 37 2 6 2 3 3" xfId="26175" xr:uid="{8902437A-3660-4C7D-9CF5-57474B176332}"/>
    <cellStyle name="Comma 37 2 6 2 4" xfId="11976" xr:uid="{00000000-0005-0000-0000-0000C91D0000}"/>
    <cellStyle name="Comma 37 2 6 2 4 2" xfId="28982" xr:uid="{77CA3D33-347A-4F50-9527-30F1AE1E106B}"/>
    <cellStyle name="Comma 37 2 6 2 5" xfId="22145" xr:uid="{52B79E08-FF6F-4DC9-A378-FF02174596F3}"/>
    <cellStyle name="Comma 37 2 6 3" xfId="3903" xr:uid="{00000000-0005-0000-0000-0000CA1D0000}"/>
    <cellStyle name="Comma 37 2 6 3 2" xfId="7429" xr:uid="{00000000-0005-0000-0000-0000CB1D0000}"/>
    <cellStyle name="Comma 37 2 6 3 2 2" xfId="15597" xr:uid="{00000000-0005-0000-0000-0000CC1D0000}"/>
    <cellStyle name="Comma 37 2 6 3 2 2 2" xfId="32603" xr:uid="{4ACFC642-4645-48EA-9AA8-A8EF0A16188B}"/>
    <cellStyle name="Comma 37 2 6 3 2 3" xfId="25766" xr:uid="{5FA24C15-0A69-4778-8EF9-5A8C7EAB6E2C}"/>
    <cellStyle name="Comma 37 2 6 3 3" xfId="13034" xr:uid="{00000000-0005-0000-0000-0000CD1D0000}"/>
    <cellStyle name="Comma 37 2 6 3 3 2" xfId="30040" xr:uid="{EFE15C30-BC8D-4EC7-9178-489EE70641A2}"/>
    <cellStyle name="Comma 37 2 6 3 4" xfId="23203" xr:uid="{8F36CC75-9522-4E4D-8B11-F4FF6B0C6254}"/>
    <cellStyle name="Comma 37 2 6 4" xfId="7232" xr:uid="{00000000-0005-0000-0000-0000CE1D0000}"/>
    <cellStyle name="Comma 37 2 6 4 2" xfId="15470" xr:uid="{00000000-0005-0000-0000-0000CF1D0000}"/>
    <cellStyle name="Comma 37 2 6 4 2 2" xfId="32476" xr:uid="{661A2AA5-C190-446E-8ECB-276F1952095F}"/>
    <cellStyle name="Comma 37 2 6 4 3" xfId="25639" xr:uid="{0FF83E27-D073-4B89-B06F-277E4F4A46D4}"/>
    <cellStyle name="Comma 37 2 6 5" xfId="11294" xr:uid="{00000000-0005-0000-0000-0000D01D0000}"/>
    <cellStyle name="Comma 37 2 6 5 2" xfId="28300" xr:uid="{76CA9547-049C-447E-9DC4-1E37E0756AD7}"/>
    <cellStyle name="Comma 37 2 6 6" xfId="21465" xr:uid="{56243E00-4F8A-4912-91CA-16340F7E1A64}"/>
    <cellStyle name="Comma 37 2 7" xfId="21464" xr:uid="{BA16F0DA-12E7-402F-A459-283295C3F384}"/>
    <cellStyle name="Comma 37 3" xfId="765" xr:uid="{00000000-0005-0000-0000-0000D11D0000}"/>
    <cellStyle name="Comma 37 3 2" xfId="2817" xr:uid="{00000000-0005-0000-0000-0000D21D0000}"/>
    <cellStyle name="Comma 37 3 2 2" xfId="4585" xr:uid="{00000000-0005-0000-0000-0000D31D0000}"/>
    <cellStyle name="Comma 37 3 2 2 2" xfId="13715" xr:uid="{00000000-0005-0000-0000-0000D41D0000}"/>
    <cellStyle name="Comma 37 3 2 2 2 2" xfId="30721" xr:uid="{8912C6BD-D380-480D-A25F-013CA2ED27D7}"/>
    <cellStyle name="Comma 37 3 2 2 3" xfId="23884" xr:uid="{59BE4FF5-5DED-4C43-B3B7-3FDBD79EBAFB}"/>
    <cellStyle name="Comma 37 3 2 3" xfId="11977" xr:uid="{00000000-0005-0000-0000-0000D51D0000}"/>
    <cellStyle name="Comma 37 3 2 3 2" xfId="28983" xr:uid="{B50FB93B-D5D5-4883-8C50-B0986D437C16}"/>
    <cellStyle name="Comma 37 3 2 4" xfId="22146" xr:uid="{F61EC8BE-0571-4621-9F2C-5F77451545B8}"/>
    <cellStyle name="Comma 37 3 3" xfId="3904" xr:uid="{00000000-0005-0000-0000-0000D61D0000}"/>
    <cellStyle name="Comma 37 3 3 2" xfId="13035" xr:uid="{00000000-0005-0000-0000-0000D71D0000}"/>
    <cellStyle name="Comma 37 3 3 2 2" xfId="30041" xr:uid="{4BEEBA34-2803-4084-8714-F916CD4002A3}"/>
    <cellStyle name="Comma 37 3 3 3" xfId="23204" xr:uid="{38BE6CC3-64CF-46FE-9CF2-27D8F319BA51}"/>
    <cellStyle name="Comma 37 3 4" xfId="7902" xr:uid="{00000000-0005-0000-0000-0000D81D0000}"/>
    <cellStyle name="Comma 37 3 4 2" xfId="15848" xr:uid="{00000000-0005-0000-0000-0000D91D0000}"/>
    <cellStyle name="Comma 37 3 4 2 2" xfId="32854" xr:uid="{6AB3842E-5D22-48E2-9E48-299222F33D23}"/>
    <cellStyle name="Comma 37 3 4 3" xfId="26017" xr:uid="{625BF068-521C-43F8-9927-FFE43278D27D}"/>
    <cellStyle name="Comma 37 3 5" xfId="11295" xr:uid="{00000000-0005-0000-0000-0000DA1D0000}"/>
    <cellStyle name="Comma 37 3 5 2" xfId="28301" xr:uid="{236F1A5C-C9C8-46FC-A8B2-2AC405B5A0F7}"/>
    <cellStyle name="Comma 37 3 6" xfId="21466" xr:uid="{9216C486-DFA5-4825-851D-5C48B7BC0382}"/>
    <cellStyle name="Comma 37 4" xfId="2814" xr:uid="{00000000-0005-0000-0000-0000DB1D0000}"/>
    <cellStyle name="Comma 37 4 2" xfId="4582" xr:uid="{00000000-0005-0000-0000-0000DC1D0000}"/>
    <cellStyle name="Comma 37 4 2 2" xfId="13712" xr:uid="{00000000-0005-0000-0000-0000DD1D0000}"/>
    <cellStyle name="Comma 37 4 2 2 2" xfId="30718" xr:uid="{B0E34B1D-5ACB-4354-B24D-B4C85C536364}"/>
    <cellStyle name="Comma 37 4 2 3" xfId="23881" xr:uid="{D5C38825-38FF-459F-94D0-17AAAAE3FFC2}"/>
    <cellStyle name="Comma 37 4 3" xfId="11974" xr:uid="{00000000-0005-0000-0000-0000DE1D0000}"/>
    <cellStyle name="Comma 37 4 3 2" xfId="28980" xr:uid="{8A145DDF-EAB6-4B90-9E3A-075B8D3F86E3}"/>
    <cellStyle name="Comma 37 4 4" xfId="22143" xr:uid="{DA73B138-0098-40FD-AE51-2574B2B43B82}"/>
    <cellStyle name="Comma 37 5" xfId="3901" xr:uid="{00000000-0005-0000-0000-0000DF1D0000}"/>
    <cellStyle name="Comma 37 5 2" xfId="13032" xr:uid="{00000000-0005-0000-0000-0000E01D0000}"/>
    <cellStyle name="Comma 37 5 2 2" xfId="30038" xr:uid="{5E754394-7A13-4DBD-B4A4-168CFF5F58A5}"/>
    <cellStyle name="Comma 37 5 3" xfId="23201" xr:uid="{BEE9FE09-C55D-4262-9314-D1B467E81B34}"/>
    <cellStyle name="Comma 37 6" xfId="5891" xr:uid="{00000000-0005-0000-0000-0000E11D0000}"/>
    <cellStyle name="Comma 37 6 2" xfId="14761" xr:uid="{00000000-0005-0000-0000-0000E21D0000}"/>
    <cellStyle name="Comma 37 6 2 2" xfId="31767" xr:uid="{7B569571-4ACB-48AB-8A56-80C7A9AB72F1}"/>
    <cellStyle name="Comma 37 6 3" xfId="24930" xr:uid="{D4C2F564-E6BA-44D3-BC55-4B18C45762DF}"/>
    <cellStyle name="Comma 37 7" xfId="11292" xr:uid="{00000000-0005-0000-0000-0000E31D0000}"/>
    <cellStyle name="Comma 37 7 2" xfId="28298" xr:uid="{A9E6B93D-D3D4-4272-9C16-829CB65218E0}"/>
    <cellStyle name="Comma 37 8" xfId="21463" xr:uid="{5158C66C-38CA-4FB5-A642-A8DAF2FD3570}"/>
    <cellStyle name="Comma 38" xfId="766" xr:uid="{00000000-0005-0000-0000-0000E41D0000}"/>
    <cellStyle name="Comma 38 2" xfId="767" xr:uid="{00000000-0005-0000-0000-0000E51D0000}"/>
    <cellStyle name="Comma 38 2 2" xfId="2819" xr:uid="{00000000-0005-0000-0000-0000E61D0000}"/>
    <cellStyle name="Comma 38 2 2 2" xfId="4587" xr:uid="{00000000-0005-0000-0000-0000E71D0000}"/>
    <cellStyle name="Comma 38 2 2 2 2" xfId="13717" xr:uid="{00000000-0005-0000-0000-0000E81D0000}"/>
    <cellStyle name="Comma 38 2 2 2 2 2" xfId="30723" xr:uid="{455AEDDC-C551-43C8-AC12-E5F13BE45088}"/>
    <cellStyle name="Comma 38 2 2 2 3" xfId="23886" xr:uid="{9ADA55BC-2E84-4F39-8484-FE186AE7EAB1}"/>
    <cellStyle name="Comma 38 2 2 3" xfId="11979" xr:uid="{00000000-0005-0000-0000-0000E91D0000}"/>
    <cellStyle name="Comma 38 2 2 3 2" xfId="28985" xr:uid="{BDE992FE-55E1-4D23-82F8-AFE5FFED9B8A}"/>
    <cellStyle name="Comma 38 2 2 4" xfId="22148" xr:uid="{35A77B75-78DD-4DD4-A369-792F6F02853A}"/>
    <cellStyle name="Comma 38 2 3" xfId="3906" xr:uid="{00000000-0005-0000-0000-0000EA1D0000}"/>
    <cellStyle name="Comma 38 2 3 2" xfId="13037" xr:uid="{00000000-0005-0000-0000-0000EB1D0000}"/>
    <cellStyle name="Comma 38 2 3 2 2" xfId="30043" xr:uid="{905635D9-8AAB-41A5-888F-138F35C70900}"/>
    <cellStyle name="Comma 38 2 3 3" xfId="23206" xr:uid="{592D0A65-2E78-44A3-8613-BAFA6FAF79FB}"/>
    <cellStyle name="Comma 38 2 4" xfId="8357" xr:uid="{00000000-0005-0000-0000-0000EC1D0000}"/>
    <cellStyle name="Comma 38 2 4 2" xfId="16247" xr:uid="{00000000-0005-0000-0000-0000ED1D0000}"/>
    <cellStyle name="Comma 38 2 4 2 2" xfId="33253" xr:uid="{AA641909-475F-4262-8E2D-C334DD1E0D37}"/>
    <cellStyle name="Comma 38 2 4 3" xfId="26416" xr:uid="{A848BD06-B45D-4DEE-A4FD-61EA59FE2911}"/>
    <cellStyle name="Comma 38 2 5" xfId="11297" xr:uid="{00000000-0005-0000-0000-0000EE1D0000}"/>
    <cellStyle name="Comma 38 2 5 2" xfId="28303" xr:uid="{D6D46165-D8E6-464E-BE8B-D0A2488DB274}"/>
    <cellStyle name="Comma 38 2 6" xfId="21468" xr:uid="{8DD251A2-9BBF-4E6B-B02B-6C8A4531EAC5}"/>
    <cellStyle name="Comma 38 3" xfId="2818" xr:uid="{00000000-0005-0000-0000-0000EF1D0000}"/>
    <cellStyle name="Comma 38 3 2" xfId="4586" xr:uid="{00000000-0005-0000-0000-0000F01D0000}"/>
    <cellStyle name="Comma 38 3 2 2" xfId="13716" xr:uid="{00000000-0005-0000-0000-0000F11D0000}"/>
    <cellStyle name="Comma 38 3 2 2 2" xfId="30722" xr:uid="{BE6833EC-AEF7-4F66-8AAD-DA5A1C28B8CD}"/>
    <cellStyle name="Comma 38 3 2 3" xfId="23885" xr:uid="{68B697F8-5DD0-431F-8CCF-827426202F84}"/>
    <cellStyle name="Comma 38 3 3" xfId="7904" xr:uid="{00000000-0005-0000-0000-0000F21D0000}"/>
    <cellStyle name="Comma 38 3 3 2" xfId="15850" xr:uid="{00000000-0005-0000-0000-0000F31D0000}"/>
    <cellStyle name="Comma 38 3 3 2 2" xfId="32856" xr:uid="{D9126210-BC56-4DDF-9D25-217D1619A065}"/>
    <cellStyle name="Comma 38 3 3 3" xfId="26019" xr:uid="{FA410FBA-8C23-4E55-8D99-753DA9BD7A6C}"/>
    <cellStyle name="Comma 38 3 4" xfId="11978" xr:uid="{00000000-0005-0000-0000-0000F41D0000}"/>
    <cellStyle name="Comma 38 3 4 2" xfId="28984" xr:uid="{9CFFF2D7-7360-40B1-B082-C06517908E8E}"/>
    <cellStyle name="Comma 38 3 5" xfId="22147" xr:uid="{B44B8DD6-9F0B-4ECF-B969-D924E9E87B92}"/>
    <cellStyle name="Comma 38 4" xfId="3905" xr:uid="{00000000-0005-0000-0000-0000F51D0000}"/>
    <cellStyle name="Comma 38 4 2" xfId="13036" xr:uid="{00000000-0005-0000-0000-0000F61D0000}"/>
    <cellStyle name="Comma 38 4 2 2" xfId="30042" xr:uid="{4EEDDA98-9358-4326-9D0E-AE145C088BB2}"/>
    <cellStyle name="Comma 38 4 3" xfId="23205" xr:uid="{323C7555-ACA4-420E-A3CC-782D5912FF4C}"/>
    <cellStyle name="Comma 38 5" xfId="7142" xr:uid="{00000000-0005-0000-0000-0000F71D0000}"/>
    <cellStyle name="Comma 38 5 2" xfId="15395" xr:uid="{00000000-0005-0000-0000-0000F81D0000}"/>
    <cellStyle name="Comma 38 5 2 2" xfId="32401" xr:uid="{2E0503BE-1CFD-44DA-A605-41CD2454E0F7}"/>
    <cellStyle name="Comma 38 5 3" xfId="25564" xr:uid="{07684EBC-B915-43E6-8709-DBDA9DBB31BE}"/>
    <cellStyle name="Comma 38 6" xfId="8749" xr:uid="{00000000-0005-0000-0000-0000F91D0000}"/>
    <cellStyle name="Comma 38 6 2" xfId="16395" xr:uid="{00000000-0005-0000-0000-0000FA1D0000}"/>
    <cellStyle name="Comma 38 6 2 2" xfId="33389" xr:uid="{08396006-B48A-4014-85B9-4B984BA89BB5}"/>
    <cellStyle name="Comma 38 6 3" xfId="26524" xr:uid="{B708F628-20C7-4559-A5A6-91FAC9417FF6}"/>
    <cellStyle name="Comma 38 7" xfId="11296" xr:uid="{00000000-0005-0000-0000-0000FB1D0000}"/>
    <cellStyle name="Comma 38 7 2" xfId="28302" xr:uid="{65F7B9F1-7A59-451A-A2B9-B0172BED6331}"/>
    <cellStyle name="Comma 38 8" xfId="21467" xr:uid="{41D5CC00-56CD-4B1C-BAB7-9CD807EFF399}"/>
    <cellStyle name="Comma 39" xfId="768" xr:uid="{00000000-0005-0000-0000-0000FC1D0000}"/>
    <cellStyle name="Comma 39 2" xfId="2820" xr:uid="{00000000-0005-0000-0000-0000FD1D0000}"/>
    <cellStyle name="Comma 39 2 2" xfId="4588" xr:uid="{00000000-0005-0000-0000-0000FE1D0000}"/>
    <cellStyle name="Comma 39 2 2 2" xfId="13718" xr:uid="{00000000-0005-0000-0000-0000FF1D0000}"/>
    <cellStyle name="Comma 39 2 2 2 2" xfId="30724" xr:uid="{CDB02058-8BFC-4317-AE5D-B2EB03057FE1}"/>
    <cellStyle name="Comma 39 2 2 3" xfId="23887" xr:uid="{90E4E050-84E3-451D-A435-36018B8B7D38}"/>
    <cellStyle name="Comma 39 2 3" xfId="8362" xr:uid="{00000000-0005-0000-0000-0000001E0000}"/>
    <cellStyle name="Comma 39 2 3 2" xfId="16251" xr:uid="{00000000-0005-0000-0000-0000011E0000}"/>
    <cellStyle name="Comma 39 2 3 2 2" xfId="33257" xr:uid="{613FBCA0-0EDF-4D09-A25F-7B9D3F9D5F2D}"/>
    <cellStyle name="Comma 39 2 3 3" xfId="26420" xr:uid="{36463326-67B9-4EFB-879A-238B618E6955}"/>
    <cellStyle name="Comma 39 2 4" xfId="11980" xr:uid="{00000000-0005-0000-0000-0000021E0000}"/>
    <cellStyle name="Comma 39 2 4 2" xfId="28986" xr:uid="{87EEABF2-82A2-45AE-B950-299AF0E1E2E1}"/>
    <cellStyle name="Comma 39 2 5" xfId="22149" xr:uid="{24A0F622-5059-4643-B8AA-85F98A69CEC1}"/>
    <cellStyle name="Comma 39 3" xfId="3907" xr:uid="{00000000-0005-0000-0000-0000031E0000}"/>
    <cellStyle name="Comma 39 3 2" xfId="13038" xr:uid="{00000000-0005-0000-0000-0000041E0000}"/>
    <cellStyle name="Comma 39 3 2 2" xfId="30044" xr:uid="{738C7F31-C492-441B-9B13-E1AF2619396D}"/>
    <cellStyle name="Comma 39 3 3" xfId="23207" xr:uid="{052814F7-F341-45F0-9399-79771156361F}"/>
    <cellStyle name="Comma 39 4" xfId="7925" xr:uid="{00000000-0005-0000-0000-0000051E0000}"/>
    <cellStyle name="Comma 39 4 2" xfId="15855" xr:uid="{00000000-0005-0000-0000-0000061E0000}"/>
    <cellStyle name="Comma 39 4 2 2" xfId="32861" xr:uid="{1E06F625-1FCB-43F5-8C47-4B7C7A9A965F}"/>
    <cellStyle name="Comma 39 4 3" xfId="26024" xr:uid="{18D020B4-7213-44D8-A662-0C728A4C4E78}"/>
    <cellStyle name="Comma 39 5" xfId="8750" xr:uid="{00000000-0005-0000-0000-0000071E0000}"/>
    <cellStyle name="Comma 39 5 2" xfId="16396" xr:uid="{00000000-0005-0000-0000-0000081E0000}"/>
    <cellStyle name="Comma 39 5 2 2" xfId="33390" xr:uid="{A46F15D2-305A-40A8-A725-60B23576ED80}"/>
    <cellStyle name="Comma 39 5 3" xfId="26525" xr:uid="{BC95E2B3-A2D1-4883-B408-171E7C42A840}"/>
    <cellStyle name="Comma 39 6" xfId="11298" xr:uid="{00000000-0005-0000-0000-0000091E0000}"/>
    <cellStyle name="Comma 39 6 2" xfId="28304" xr:uid="{EA206B1E-C36E-4199-8566-93390AFF5D86}"/>
    <cellStyle name="Comma 39 7" xfId="21469" xr:uid="{278C251F-BB1C-4B4E-AF0E-E02882CF56B4}"/>
    <cellStyle name="Comma 4" xfId="769" xr:uid="{00000000-0005-0000-0000-00000A1E0000}"/>
    <cellStyle name="Comma 4 10" xfId="7290" xr:uid="{00000000-0005-0000-0000-00000B1E0000}"/>
    <cellStyle name="Comma 4 10 2" xfId="15504" xr:uid="{00000000-0005-0000-0000-00000C1E0000}"/>
    <cellStyle name="Comma 4 10 2 2" xfId="32510" xr:uid="{A45CD474-7FF1-4EA1-ABB7-4C7C56FF2D9D}"/>
    <cellStyle name="Comma 4 10 3" xfId="25673" xr:uid="{066D3D32-C2D1-40CA-9084-3DBB56ABB0DC}"/>
    <cellStyle name="Comma 4 11" xfId="5661" xr:uid="{00000000-0005-0000-0000-00000D1E0000}"/>
    <cellStyle name="Comma 4 11 2" xfId="14683" xr:uid="{00000000-0005-0000-0000-00000E1E0000}"/>
    <cellStyle name="Comma 4 11 2 2" xfId="31689" xr:uid="{9913B0E3-03A2-4B2B-907D-7A7CEF4C3660}"/>
    <cellStyle name="Comma 4 11 3" xfId="24852" xr:uid="{2E177CCF-00F5-495B-BF4D-64B746CA4D26}"/>
    <cellStyle name="Comma 4 12" xfId="5497" xr:uid="{00000000-0005-0000-0000-00000F1E0000}"/>
    <cellStyle name="Comma 4 12 2" xfId="14588" xr:uid="{00000000-0005-0000-0000-0000101E0000}"/>
    <cellStyle name="Comma 4 12 2 2" xfId="31594" xr:uid="{EEEE159F-D703-402A-ABED-FA1C6CF7E960}"/>
    <cellStyle name="Comma 4 12 3" xfId="24757" xr:uid="{339FF606-03C1-4F2F-9B91-E08D7BC5EF07}"/>
    <cellStyle name="Comma 4 13" xfId="8433" xr:uid="{00000000-0005-0000-0000-0000111E0000}"/>
    <cellStyle name="Comma 4 13 2" xfId="16303" xr:uid="{00000000-0005-0000-0000-0000121E0000}"/>
    <cellStyle name="Comma 4 13 2 2" xfId="33303" xr:uid="{5093F211-C1FB-41AA-9BBE-F00D0553F98E}"/>
    <cellStyle name="Comma 4 13 3" xfId="26461" xr:uid="{5783F710-9962-42BA-866D-8CF13B90B9F1}"/>
    <cellStyle name="Comma 4 14" xfId="11299" xr:uid="{00000000-0005-0000-0000-0000131E0000}"/>
    <cellStyle name="Comma 4 14 2" xfId="28305" xr:uid="{653C9E8A-8CC1-4528-A412-467E686E57BF}"/>
    <cellStyle name="Comma 4 15" xfId="21470" xr:uid="{A6F34265-AA6E-4490-9688-1D0BA0C9FEDE}"/>
    <cellStyle name="Comma 4 2" xfId="770" xr:uid="{00000000-0005-0000-0000-0000141E0000}"/>
    <cellStyle name="Comma 4 2 10" xfId="5662" xr:uid="{00000000-0005-0000-0000-0000151E0000}"/>
    <cellStyle name="Comma 4 2 10 2" xfId="14684" xr:uid="{00000000-0005-0000-0000-0000161E0000}"/>
    <cellStyle name="Comma 4 2 10 2 2" xfId="31690" xr:uid="{C5A6C6EA-56E6-4C9F-B4F5-4E54A709630B}"/>
    <cellStyle name="Comma 4 2 10 3" xfId="24853" xr:uid="{9B787886-AC30-4E1E-A7A3-5E0E3EDEE2F8}"/>
    <cellStyle name="Comma 4 2 11" xfId="8447" xr:uid="{00000000-0005-0000-0000-0000171E0000}"/>
    <cellStyle name="Comma 4 2 11 2" xfId="16312" xr:uid="{00000000-0005-0000-0000-0000181E0000}"/>
    <cellStyle name="Comma 4 2 11 2 2" xfId="33308" xr:uid="{CA36A762-9B07-4BA1-A078-85A88AFE4311}"/>
    <cellStyle name="Comma 4 2 11 3" xfId="26463" xr:uid="{DA734B6C-0CA5-4C94-990F-3ACF3CEDCE2E}"/>
    <cellStyle name="Comma 4 2 12" xfId="20580" xr:uid="{00000000-0005-0000-0000-0000191E0000}"/>
    <cellStyle name="Comma 4 2 13" xfId="11300" xr:uid="{00000000-0005-0000-0000-00001A1E0000}"/>
    <cellStyle name="Comma 4 2 13 2" xfId="28306" xr:uid="{FB3BD085-1C6A-4CFC-81AB-0461C2542FA3}"/>
    <cellStyle name="Comma 4 2 14" xfId="21471" xr:uid="{2A1DBF26-DCC7-4FD0-B2FA-5CF64C3BA763}"/>
    <cellStyle name="Comma 4 2 2" xfId="771" xr:uid="{00000000-0005-0000-0000-00001B1E0000}"/>
    <cellStyle name="Comma 4 2 2 10" xfId="21472" xr:uid="{BB75173F-8EC7-41C2-A76A-E67DB2EB569C}"/>
    <cellStyle name="Comma 4 2 2 2" xfId="772" xr:uid="{00000000-0005-0000-0000-00001C1E0000}"/>
    <cellStyle name="Comma 4 2 2 2 2" xfId="2824" xr:uid="{00000000-0005-0000-0000-00001D1E0000}"/>
    <cellStyle name="Comma 4 2 2 2 2 2" xfId="4592" xr:uid="{00000000-0005-0000-0000-00001E1E0000}"/>
    <cellStyle name="Comma 4 2 2 2 2 2 2" xfId="13722" xr:uid="{00000000-0005-0000-0000-00001F1E0000}"/>
    <cellStyle name="Comma 4 2 2 2 2 2 2 2" xfId="30728" xr:uid="{9BBC2D68-7928-4B12-85A4-4D1FD86AE0CF}"/>
    <cellStyle name="Comma 4 2 2 2 2 2 3" xfId="23891" xr:uid="{1FF1B0AA-8994-479F-815C-266EB29B69D7}"/>
    <cellStyle name="Comma 4 2 2 2 2 3" xfId="8202" xr:uid="{00000000-0005-0000-0000-0000201E0000}"/>
    <cellStyle name="Comma 4 2 2 2 2 3 2" xfId="16092" xr:uid="{00000000-0005-0000-0000-0000211E0000}"/>
    <cellStyle name="Comma 4 2 2 2 2 3 2 2" xfId="33098" xr:uid="{D499EB24-388B-4A14-8016-6CBE4389E296}"/>
    <cellStyle name="Comma 4 2 2 2 2 3 3" xfId="26261" xr:uid="{89E6FCDB-693C-4A3B-A9D2-61DCF2281BF9}"/>
    <cellStyle name="Comma 4 2 2 2 2 4" xfId="11984" xr:uid="{00000000-0005-0000-0000-0000221E0000}"/>
    <cellStyle name="Comma 4 2 2 2 2 4 2" xfId="28990" xr:uid="{F07941EC-7856-4825-B240-7AF3A4A94B42}"/>
    <cellStyle name="Comma 4 2 2 2 2 5" xfId="22153" xr:uid="{13533033-C819-468E-A61A-6A76C2C9F650}"/>
    <cellStyle name="Comma 4 2 2 2 3" xfId="3911" xr:uid="{00000000-0005-0000-0000-0000231E0000}"/>
    <cellStyle name="Comma 4 2 2 2 3 2" xfId="7551" xr:uid="{00000000-0005-0000-0000-0000241E0000}"/>
    <cellStyle name="Comma 4 2 2 2 3 2 2" xfId="15683" xr:uid="{00000000-0005-0000-0000-0000251E0000}"/>
    <cellStyle name="Comma 4 2 2 2 3 2 2 2" xfId="32689" xr:uid="{5861E5B5-B1A8-4542-9EBA-DDC750B46029}"/>
    <cellStyle name="Comma 4 2 2 2 3 2 3" xfId="25852" xr:uid="{7154FA90-D9F0-4488-85C7-A4EDA9943E69}"/>
    <cellStyle name="Comma 4 2 2 2 3 3" xfId="13042" xr:uid="{00000000-0005-0000-0000-0000261E0000}"/>
    <cellStyle name="Comma 4 2 2 2 3 3 2" xfId="30048" xr:uid="{6D2D40FC-7B29-4339-9C89-A310CD958287}"/>
    <cellStyle name="Comma 4 2 2 2 3 4" xfId="23211" xr:uid="{C843D5E5-9F14-4B2A-B37B-DB5D0B3ADE21}"/>
    <cellStyle name="Comma 4 2 2 2 4" xfId="5664" xr:uid="{00000000-0005-0000-0000-0000271E0000}"/>
    <cellStyle name="Comma 4 2 2 2 4 2" xfId="14686" xr:uid="{00000000-0005-0000-0000-0000281E0000}"/>
    <cellStyle name="Comma 4 2 2 2 4 2 2" xfId="31692" xr:uid="{6086DDA1-F916-41F5-BA92-05EE86396C33}"/>
    <cellStyle name="Comma 4 2 2 2 4 3" xfId="24855" xr:uid="{1071878E-87F2-44A2-8881-FA9851233634}"/>
    <cellStyle name="Comma 4 2 2 2 5" xfId="11302" xr:uid="{00000000-0005-0000-0000-0000291E0000}"/>
    <cellStyle name="Comma 4 2 2 2 5 2" xfId="28308" xr:uid="{4A862BE9-1DB6-42D9-BB1B-27E218B67813}"/>
    <cellStyle name="Comma 4 2 2 2 6" xfId="21473" xr:uid="{9DBD162C-A7C1-48DB-B86F-6F020BBA1C49}"/>
    <cellStyle name="Comma 4 2 2 3" xfId="773" xr:uid="{00000000-0005-0000-0000-00002A1E0000}"/>
    <cellStyle name="Comma 4 2 2 3 2" xfId="774" xr:uid="{00000000-0005-0000-0000-00002B1E0000}"/>
    <cellStyle name="Comma 4 2 2 3 2 2" xfId="2826" xr:uid="{00000000-0005-0000-0000-00002C1E0000}"/>
    <cellStyle name="Comma 4 2 2 3 2 2 2" xfId="4594" xr:uid="{00000000-0005-0000-0000-00002D1E0000}"/>
    <cellStyle name="Comma 4 2 2 3 2 2 2 2" xfId="13724" xr:uid="{00000000-0005-0000-0000-00002E1E0000}"/>
    <cellStyle name="Comma 4 2 2 3 2 2 2 2 2" xfId="30730" xr:uid="{0CB249C4-63A8-45A0-947B-94C4CACCE42F}"/>
    <cellStyle name="Comma 4 2 2 3 2 2 2 3" xfId="23893" xr:uid="{B2C4EF22-CA5A-4461-8161-3967D1B721AD}"/>
    <cellStyle name="Comma 4 2 2 3 2 2 3" xfId="11986" xr:uid="{00000000-0005-0000-0000-00002F1E0000}"/>
    <cellStyle name="Comma 4 2 2 3 2 2 3 2" xfId="28992" xr:uid="{C906A960-C2EE-438C-8501-1BA05EE7F52C}"/>
    <cellStyle name="Comma 4 2 2 3 2 2 4" xfId="22155" xr:uid="{A4ECD088-8FC6-4916-9CE0-59648524BF41}"/>
    <cellStyle name="Comma 4 2 2 3 2 3" xfId="3913" xr:uid="{00000000-0005-0000-0000-0000301E0000}"/>
    <cellStyle name="Comma 4 2 2 3 2 3 2" xfId="13044" xr:uid="{00000000-0005-0000-0000-0000311E0000}"/>
    <cellStyle name="Comma 4 2 2 3 2 3 2 2" xfId="30050" xr:uid="{A69E337C-3AD8-4DAA-90A6-213D629C9ED2}"/>
    <cellStyle name="Comma 4 2 2 3 2 3 3" xfId="23213" xr:uid="{8870972D-8B7D-497D-8C7F-90E701599292}"/>
    <cellStyle name="Comma 4 2 2 3 2 4" xfId="8203" xr:uid="{00000000-0005-0000-0000-0000321E0000}"/>
    <cellStyle name="Comma 4 2 2 3 2 4 2" xfId="16093" xr:uid="{00000000-0005-0000-0000-0000331E0000}"/>
    <cellStyle name="Comma 4 2 2 3 2 4 2 2" xfId="33099" xr:uid="{96C235A5-7D2A-4172-98DA-34887A390871}"/>
    <cellStyle name="Comma 4 2 2 3 2 4 3" xfId="26262" xr:uid="{F564082C-6084-40E8-A523-E449AB556840}"/>
    <cellStyle name="Comma 4 2 2 3 2 5" xfId="11304" xr:uid="{00000000-0005-0000-0000-0000341E0000}"/>
    <cellStyle name="Comma 4 2 2 3 2 5 2" xfId="28310" xr:uid="{FF55EFD7-D166-4C45-B123-CA10CEA47AAD}"/>
    <cellStyle name="Comma 4 2 2 3 2 6" xfId="21475" xr:uid="{6EEBD15A-3010-4B7F-817D-B6BB4C2AEDDE}"/>
    <cellStyle name="Comma 4 2 2 3 3" xfId="2825" xr:uid="{00000000-0005-0000-0000-0000351E0000}"/>
    <cellStyle name="Comma 4 2 2 3 3 2" xfId="4593" xr:uid="{00000000-0005-0000-0000-0000361E0000}"/>
    <cellStyle name="Comma 4 2 2 3 3 2 2" xfId="13723" xr:uid="{00000000-0005-0000-0000-0000371E0000}"/>
    <cellStyle name="Comma 4 2 2 3 3 2 2 2" xfId="30729" xr:uid="{3A5DC5CC-7B01-4EDE-AB49-B72820EF7B0E}"/>
    <cellStyle name="Comma 4 2 2 3 3 2 3" xfId="23892" xr:uid="{A29C2562-63F6-4BAE-BA49-B38A9762483F}"/>
    <cellStyle name="Comma 4 2 2 3 3 3" xfId="7552" xr:uid="{00000000-0005-0000-0000-0000381E0000}"/>
    <cellStyle name="Comma 4 2 2 3 3 3 2" xfId="15684" xr:uid="{00000000-0005-0000-0000-0000391E0000}"/>
    <cellStyle name="Comma 4 2 2 3 3 3 2 2" xfId="32690" xr:uid="{9D0BE878-E534-47D5-B735-ED210CF28595}"/>
    <cellStyle name="Comma 4 2 2 3 3 3 3" xfId="25853" xr:uid="{4116157E-69A0-4294-B193-223A4BB64129}"/>
    <cellStyle name="Comma 4 2 2 3 3 4" xfId="11985" xr:uid="{00000000-0005-0000-0000-00003A1E0000}"/>
    <cellStyle name="Comma 4 2 2 3 3 4 2" xfId="28991" xr:uid="{02062A56-572E-439F-A7E8-E88390B3203A}"/>
    <cellStyle name="Comma 4 2 2 3 3 5" xfId="22154" xr:uid="{7146FBFE-0B27-4793-AA28-7913461DDE58}"/>
    <cellStyle name="Comma 4 2 2 3 4" xfId="3912" xr:uid="{00000000-0005-0000-0000-00003B1E0000}"/>
    <cellStyle name="Comma 4 2 2 3 4 2" xfId="13043" xr:uid="{00000000-0005-0000-0000-00003C1E0000}"/>
    <cellStyle name="Comma 4 2 2 3 4 2 2" xfId="30049" xr:uid="{57F2E418-D1C7-40DC-8F24-98D676BF39E8}"/>
    <cellStyle name="Comma 4 2 2 3 4 3" xfId="23212" xr:uid="{D2332750-26E0-4CA9-A99F-F4113E8CCBF5}"/>
    <cellStyle name="Comma 4 2 2 3 5" xfId="5665" xr:uid="{00000000-0005-0000-0000-00003D1E0000}"/>
    <cellStyle name="Comma 4 2 2 3 5 2" xfId="14687" xr:uid="{00000000-0005-0000-0000-00003E1E0000}"/>
    <cellStyle name="Comma 4 2 2 3 5 2 2" xfId="31693" xr:uid="{CA0C0802-991F-4EF5-83A2-EC881595A37A}"/>
    <cellStyle name="Comma 4 2 2 3 5 3" xfId="24856" xr:uid="{959C66CB-D48B-4AA0-9F6B-2DEC6EC8FA29}"/>
    <cellStyle name="Comma 4 2 2 3 6" xfId="11303" xr:uid="{00000000-0005-0000-0000-00003F1E0000}"/>
    <cellStyle name="Comma 4 2 2 3 6 2" xfId="28309" xr:uid="{5644D1F9-16A7-443B-95EA-7688C0A3B62E}"/>
    <cellStyle name="Comma 4 2 2 3 7" xfId="21474" xr:uid="{0C407E1C-991D-4436-9E03-26F7E83F33A7}"/>
    <cellStyle name="Comma 4 2 2 4" xfId="775" xr:uid="{00000000-0005-0000-0000-0000401E0000}"/>
    <cellStyle name="Comma 4 2 2 4 2" xfId="2827" xr:uid="{00000000-0005-0000-0000-0000411E0000}"/>
    <cellStyle name="Comma 4 2 2 4 2 2" xfId="4595" xr:uid="{00000000-0005-0000-0000-0000421E0000}"/>
    <cellStyle name="Comma 4 2 2 4 2 2 2" xfId="13725" xr:uid="{00000000-0005-0000-0000-0000431E0000}"/>
    <cellStyle name="Comma 4 2 2 4 2 2 2 2" xfId="30731" xr:uid="{BD889AE4-0FDC-4D03-BF29-D9BB7A14FD77}"/>
    <cellStyle name="Comma 4 2 2 4 2 2 3" xfId="23894" xr:uid="{10721C84-C2F5-49DA-A153-2387393811A2}"/>
    <cellStyle name="Comma 4 2 2 4 2 3" xfId="8201" xr:uid="{00000000-0005-0000-0000-0000441E0000}"/>
    <cellStyle name="Comma 4 2 2 4 2 3 2" xfId="16091" xr:uid="{00000000-0005-0000-0000-0000451E0000}"/>
    <cellStyle name="Comma 4 2 2 4 2 3 2 2" xfId="33097" xr:uid="{F556AF04-818B-4C87-8EAF-CF477F948743}"/>
    <cellStyle name="Comma 4 2 2 4 2 3 3" xfId="26260" xr:uid="{F5F7371C-B495-490F-8FAD-DA0D802E0769}"/>
    <cellStyle name="Comma 4 2 2 4 2 4" xfId="11987" xr:uid="{00000000-0005-0000-0000-0000461E0000}"/>
    <cellStyle name="Comma 4 2 2 4 2 4 2" xfId="28993" xr:uid="{CCAD5882-5055-4995-B641-B135FDB286B1}"/>
    <cellStyle name="Comma 4 2 2 4 2 5" xfId="22156" xr:uid="{0CE3889F-703F-49C9-8A6F-4BE917DB9518}"/>
    <cellStyle name="Comma 4 2 2 4 3" xfId="7550" xr:uid="{00000000-0005-0000-0000-0000471E0000}"/>
    <cellStyle name="Comma 4 2 2 4 3 2" xfId="15682" xr:uid="{00000000-0005-0000-0000-0000481E0000}"/>
    <cellStyle name="Comma 4 2 2 4 3 2 2" xfId="32688" xr:uid="{C562F3CC-ED6E-4E63-856C-F576261CB58C}"/>
    <cellStyle name="Comma 4 2 2 4 3 3" xfId="25851" xr:uid="{E03A58E1-63D3-4B32-8429-F4276694E712}"/>
    <cellStyle name="Comma 4 2 2 4 4" xfId="7196" xr:uid="{00000000-0005-0000-0000-0000491E0000}"/>
    <cellStyle name="Comma 4 2 2 4 4 2" xfId="15438" xr:uid="{00000000-0005-0000-0000-00004A1E0000}"/>
    <cellStyle name="Comma 4 2 2 4 4 2 2" xfId="32444" xr:uid="{278337C2-87B9-4EC4-AF41-AF5852A92D0C}"/>
    <cellStyle name="Comma 4 2 2 4 4 3" xfId="25607" xr:uid="{251B65F2-C67C-4906-9DFA-0BDC5FD03DCB}"/>
    <cellStyle name="Comma 4 2 2 5" xfId="2823" xr:uid="{00000000-0005-0000-0000-00004B1E0000}"/>
    <cellStyle name="Comma 4 2 2 5 2" xfId="4591" xr:uid="{00000000-0005-0000-0000-00004C1E0000}"/>
    <cellStyle name="Comma 4 2 2 5 2 2" xfId="13721" xr:uid="{00000000-0005-0000-0000-00004D1E0000}"/>
    <cellStyle name="Comma 4 2 2 5 2 2 2" xfId="30727" xr:uid="{1392001A-F98C-4746-805B-1D65B9038DE6}"/>
    <cellStyle name="Comma 4 2 2 5 2 3" xfId="23890" xr:uid="{91FB2E2F-2CD8-47F3-A033-A7F45CE2189B}"/>
    <cellStyle name="Comma 4 2 2 5 3" xfId="8072" xr:uid="{00000000-0005-0000-0000-00004E1E0000}"/>
    <cellStyle name="Comma 4 2 2 5 3 2" xfId="15963" xr:uid="{00000000-0005-0000-0000-00004F1E0000}"/>
    <cellStyle name="Comma 4 2 2 5 3 2 2" xfId="32969" xr:uid="{234E7061-E1BA-452E-8DBC-D7D39AF1A49F}"/>
    <cellStyle name="Comma 4 2 2 5 3 3" xfId="26132" xr:uid="{6F26A62F-BAA3-4762-BDC3-C2B7D79C1C0C}"/>
    <cellStyle name="Comma 4 2 2 5 4" xfId="11983" xr:uid="{00000000-0005-0000-0000-0000501E0000}"/>
    <cellStyle name="Comma 4 2 2 5 4 2" xfId="28989" xr:uid="{5B30424C-0FE3-48A4-8DFC-07F37E74E01B}"/>
    <cellStyle name="Comma 4 2 2 5 5" xfId="22152" xr:uid="{E4AA0B6D-35E4-44C5-B9E3-5531C257D04F}"/>
    <cellStyle name="Comma 4 2 2 6" xfId="3910" xr:uid="{00000000-0005-0000-0000-0000511E0000}"/>
    <cellStyle name="Comma 4 2 2 6 2" xfId="7358" xr:uid="{00000000-0005-0000-0000-0000521E0000}"/>
    <cellStyle name="Comma 4 2 2 6 2 2" xfId="15558" xr:uid="{00000000-0005-0000-0000-0000531E0000}"/>
    <cellStyle name="Comma 4 2 2 6 2 2 2" xfId="32564" xr:uid="{4BDDFEE5-D7A1-4F5D-9BD3-58733319358A}"/>
    <cellStyle name="Comma 4 2 2 6 2 3" xfId="25727" xr:uid="{828CDA44-7B04-44D3-8940-30AA8C38F4B9}"/>
    <cellStyle name="Comma 4 2 2 6 3" xfId="13041" xr:uid="{00000000-0005-0000-0000-0000541E0000}"/>
    <cellStyle name="Comma 4 2 2 6 3 2" xfId="30047" xr:uid="{12E2DC59-9D32-408E-9020-D766A0F68B6A}"/>
    <cellStyle name="Comma 4 2 2 6 4" xfId="23210" xr:uid="{20A491C8-7B13-4889-B112-E2660C165938}"/>
    <cellStyle name="Comma 4 2 2 7" xfId="5663" xr:uid="{00000000-0005-0000-0000-0000551E0000}"/>
    <cellStyle name="Comma 4 2 2 7 2" xfId="14685" xr:uid="{00000000-0005-0000-0000-0000561E0000}"/>
    <cellStyle name="Comma 4 2 2 7 2 2" xfId="31691" xr:uid="{61B3779B-ECE1-4495-8856-EC5DD6FBC5AE}"/>
    <cellStyle name="Comma 4 2 2 7 3" xfId="24854" xr:uid="{4FA950CD-F88A-45C5-AEC0-D1A507FC5685}"/>
    <cellStyle name="Comma 4 2 2 8" xfId="8527" xr:uid="{00000000-0005-0000-0000-0000571E0000}"/>
    <cellStyle name="Comma 4 2 2 8 2" xfId="16344" xr:uid="{00000000-0005-0000-0000-0000581E0000}"/>
    <cellStyle name="Comma 4 2 2 8 2 2" xfId="33338" xr:uid="{E2BA0107-74B9-4860-B46B-CD1E217A5B8A}"/>
    <cellStyle name="Comma 4 2 2 8 3" xfId="26489" xr:uid="{B47ED8B5-E334-471A-AE1F-08FA3AEF008D}"/>
    <cellStyle name="Comma 4 2 2 9" xfId="11301" xr:uid="{00000000-0005-0000-0000-0000591E0000}"/>
    <cellStyle name="Comma 4 2 2 9 2" xfId="28307" xr:uid="{E108E264-2F12-426C-BC04-B861F0A67469}"/>
    <cellStyle name="Comma 4 2 3" xfId="776" xr:uid="{00000000-0005-0000-0000-00005A1E0000}"/>
    <cellStyle name="Comma 4 2 3 2" xfId="777" xr:uid="{00000000-0005-0000-0000-00005B1E0000}"/>
    <cellStyle name="Comma 4 2 3 2 2" xfId="2829" xr:uid="{00000000-0005-0000-0000-00005C1E0000}"/>
    <cellStyle name="Comma 4 2 3 2 2 2" xfId="4597" xr:uid="{00000000-0005-0000-0000-00005D1E0000}"/>
    <cellStyle name="Comma 4 2 3 2 2 2 2" xfId="13727" xr:uid="{00000000-0005-0000-0000-00005E1E0000}"/>
    <cellStyle name="Comma 4 2 3 2 2 2 2 2" xfId="30733" xr:uid="{C4078505-1DD0-4D92-AB58-1B46293B1652}"/>
    <cellStyle name="Comma 4 2 3 2 2 2 3" xfId="23896" xr:uid="{900A9EC8-A870-4154-8B61-F3E02503BC2A}"/>
    <cellStyle name="Comma 4 2 3 2 2 3" xfId="11989" xr:uid="{00000000-0005-0000-0000-00005F1E0000}"/>
    <cellStyle name="Comma 4 2 3 2 2 3 2" xfId="28995" xr:uid="{E3BC07EE-0DA3-4B9E-AE8E-2E99CEFCF26D}"/>
    <cellStyle name="Comma 4 2 3 2 2 4" xfId="22158" xr:uid="{795A0CC8-0A1A-47A0-9C8A-E56A577DF183}"/>
    <cellStyle name="Comma 4 2 3 2 3" xfId="3915" xr:uid="{00000000-0005-0000-0000-0000601E0000}"/>
    <cellStyle name="Comma 4 2 3 2 3 2" xfId="13046" xr:uid="{00000000-0005-0000-0000-0000611E0000}"/>
    <cellStyle name="Comma 4 2 3 2 3 2 2" xfId="30052" xr:uid="{48E79CAA-5130-4A1C-A901-E0DFBE6FBA04}"/>
    <cellStyle name="Comma 4 2 3 2 3 3" xfId="23215" xr:uid="{C392D4E1-70C0-45BB-9913-0BE3E6D208A5}"/>
    <cellStyle name="Comma 4 2 3 2 4" xfId="8204" xr:uid="{00000000-0005-0000-0000-0000621E0000}"/>
    <cellStyle name="Comma 4 2 3 2 4 2" xfId="16094" xr:uid="{00000000-0005-0000-0000-0000631E0000}"/>
    <cellStyle name="Comma 4 2 3 2 4 2 2" xfId="33100" xr:uid="{62E9AE70-E5EA-4FFA-98E4-4AEB80827EF5}"/>
    <cellStyle name="Comma 4 2 3 2 4 3" xfId="26263" xr:uid="{DB59E958-F791-4371-9C39-3AAFC394C562}"/>
    <cellStyle name="Comma 4 2 3 2 5" xfId="11306" xr:uid="{00000000-0005-0000-0000-0000641E0000}"/>
    <cellStyle name="Comma 4 2 3 2 5 2" xfId="28312" xr:uid="{0BA62B2D-B09B-4585-A604-589C085B6AD7}"/>
    <cellStyle name="Comma 4 2 3 2 6" xfId="21477" xr:uid="{3BADBC58-A3BA-47F6-B3C8-19EB84321B8F}"/>
    <cellStyle name="Comma 4 2 3 3" xfId="778" xr:uid="{00000000-0005-0000-0000-0000651E0000}"/>
    <cellStyle name="Comma 4 2 3 3 2" xfId="2830" xr:uid="{00000000-0005-0000-0000-0000661E0000}"/>
    <cellStyle name="Comma 4 2 3 3 2 2" xfId="4598" xr:uid="{00000000-0005-0000-0000-0000671E0000}"/>
    <cellStyle name="Comma 4 2 3 3 2 2 2" xfId="13728" xr:uid="{00000000-0005-0000-0000-0000681E0000}"/>
    <cellStyle name="Comma 4 2 3 3 2 2 2 2" xfId="30734" xr:uid="{623FFAC5-2CCA-4E41-9C09-69490CAD6404}"/>
    <cellStyle name="Comma 4 2 3 3 2 2 3" xfId="23897" xr:uid="{15953B15-1911-4179-8B45-2D89DD3EA6C5}"/>
    <cellStyle name="Comma 4 2 3 3 2 3" xfId="11990" xr:uid="{00000000-0005-0000-0000-0000691E0000}"/>
    <cellStyle name="Comma 4 2 3 3 2 3 2" xfId="28996" xr:uid="{856D2233-3AD4-4474-BDD1-1744159277EF}"/>
    <cellStyle name="Comma 4 2 3 3 2 4" xfId="22159" xr:uid="{37D535D0-2FB4-48B1-AD84-1FC7829C3F3C}"/>
    <cellStyle name="Comma 4 2 3 3 3" xfId="3916" xr:uid="{00000000-0005-0000-0000-00006A1E0000}"/>
    <cellStyle name="Comma 4 2 3 3 3 2" xfId="13047" xr:uid="{00000000-0005-0000-0000-00006B1E0000}"/>
    <cellStyle name="Comma 4 2 3 3 3 2 2" xfId="30053" xr:uid="{999E87B4-0518-48E2-BEDB-F8CE5B9105CF}"/>
    <cellStyle name="Comma 4 2 3 3 3 3" xfId="23216" xr:uid="{EE926504-BC49-4519-B6B8-299AD79F8311}"/>
    <cellStyle name="Comma 4 2 3 3 4" xfId="7553" xr:uid="{00000000-0005-0000-0000-00006C1E0000}"/>
    <cellStyle name="Comma 4 2 3 3 4 2" xfId="15685" xr:uid="{00000000-0005-0000-0000-00006D1E0000}"/>
    <cellStyle name="Comma 4 2 3 3 4 2 2" xfId="32691" xr:uid="{9D7CD9C1-C586-4871-AA51-B8A902DA67F6}"/>
    <cellStyle name="Comma 4 2 3 3 4 3" xfId="25854" xr:uid="{36D5A9EF-EFAE-4615-A8D6-79411DA51F3D}"/>
    <cellStyle name="Comma 4 2 3 3 5" xfId="11307" xr:uid="{00000000-0005-0000-0000-00006E1E0000}"/>
    <cellStyle name="Comma 4 2 3 3 5 2" xfId="28313" xr:uid="{567CC6D1-88FA-42DE-AA31-85BC66E96AC2}"/>
    <cellStyle name="Comma 4 2 3 3 6" xfId="21478" xr:uid="{4EAEFE98-5899-4DE4-9FFA-7101EA36640B}"/>
    <cellStyle name="Comma 4 2 3 4" xfId="779" xr:uid="{00000000-0005-0000-0000-00006F1E0000}"/>
    <cellStyle name="Comma 4 2 3 4 2" xfId="2831" xr:uid="{00000000-0005-0000-0000-0000701E0000}"/>
    <cellStyle name="Comma 4 2 3 4 2 2" xfId="4599" xr:uid="{00000000-0005-0000-0000-0000711E0000}"/>
    <cellStyle name="Comma 4 2 3 4 2 2 2" xfId="13729" xr:uid="{00000000-0005-0000-0000-0000721E0000}"/>
    <cellStyle name="Comma 4 2 3 4 2 2 2 2" xfId="30735" xr:uid="{E71C8B7E-B0EB-4DAD-801B-9A40A8F1B558}"/>
    <cellStyle name="Comma 4 2 3 4 2 2 3" xfId="23898" xr:uid="{636BF178-F260-4577-AD3C-560C8A7201D8}"/>
    <cellStyle name="Comma 4 2 3 4 2 3" xfId="11991" xr:uid="{00000000-0005-0000-0000-0000731E0000}"/>
    <cellStyle name="Comma 4 2 3 4 2 3 2" xfId="28997" xr:uid="{892D488F-7A00-4955-B1ED-BB91FFCDEA07}"/>
    <cellStyle name="Comma 4 2 3 4 2 4" xfId="22160" xr:uid="{F1DE54FE-2F75-498F-BF8F-25BCF01E1D28}"/>
    <cellStyle name="Comma 4 2 3 4 3" xfId="3917" xr:uid="{00000000-0005-0000-0000-0000741E0000}"/>
    <cellStyle name="Comma 4 2 3 4 3 2" xfId="13048" xr:uid="{00000000-0005-0000-0000-0000751E0000}"/>
    <cellStyle name="Comma 4 2 3 4 3 2 2" xfId="30054" xr:uid="{8304586D-3DC7-465B-AC5A-A8D97516B534}"/>
    <cellStyle name="Comma 4 2 3 4 3 3" xfId="23217" xr:uid="{9B99641D-E5D7-4DF1-A2F0-379B498D7D6F}"/>
    <cellStyle name="Comma 4 2 3 4 4" xfId="11308" xr:uid="{00000000-0005-0000-0000-0000761E0000}"/>
    <cellStyle name="Comma 4 2 3 4 4 2" xfId="28314" xr:uid="{B6074CCF-5D71-43A2-8AAE-17AD2110D668}"/>
    <cellStyle name="Comma 4 2 3 4 5" xfId="21479" xr:uid="{CC707A91-7E11-4782-9036-11FF0A1035D8}"/>
    <cellStyle name="Comma 4 2 3 5" xfId="2828" xr:uid="{00000000-0005-0000-0000-0000771E0000}"/>
    <cellStyle name="Comma 4 2 3 5 2" xfId="4596" xr:uid="{00000000-0005-0000-0000-0000781E0000}"/>
    <cellStyle name="Comma 4 2 3 5 2 2" xfId="13726" xr:uid="{00000000-0005-0000-0000-0000791E0000}"/>
    <cellStyle name="Comma 4 2 3 5 2 2 2" xfId="30732" xr:uid="{595068E5-A5DD-4420-966F-6EBF6DBDF0A2}"/>
    <cellStyle name="Comma 4 2 3 5 2 3" xfId="23895" xr:uid="{50A2CA6B-9580-4FA6-881E-8BE9F6597B7C}"/>
    <cellStyle name="Comma 4 2 3 5 3" xfId="11988" xr:uid="{00000000-0005-0000-0000-00007A1E0000}"/>
    <cellStyle name="Comma 4 2 3 5 3 2" xfId="28994" xr:uid="{885067AF-FF04-4D6F-9175-3EED4F3E29A6}"/>
    <cellStyle name="Comma 4 2 3 5 4" xfId="22157" xr:uid="{9DABE398-36B4-4BFC-885F-96D9663F1E35}"/>
    <cellStyle name="Comma 4 2 3 6" xfId="3914" xr:uid="{00000000-0005-0000-0000-00007B1E0000}"/>
    <cellStyle name="Comma 4 2 3 6 2" xfId="13045" xr:uid="{00000000-0005-0000-0000-00007C1E0000}"/>
    <cellStyle name="Comma 4 2 3 6 2 2" xfId="30051" xr:uid="{4694FDB1-E02C-473C-8947-C6830A262ED4}"/>
    <cellStyle name="Comma 4 2 3 6 3" xfId="23214" xr:uid="{4FD62CD1-4626-4B61-8CE7-81FA63AD962B}"/>
    <cellStyle name="Comma 4 2 3 7" xfId="5666" xr:uid="{00000000-0005-0000-0000-00007D1E0000}"/>
    <cellStyle name="Comma 4 2 3 7 2" xfId="14688" xr:uid="{00000000-0005-0000-0000-00007E1E0000}"/>
    <cellStyle name="Comma 4 2 3 7 2 2" xfId="31694" xr:uid="{6DB292AE-1889-4451-B5EC-AF1931FAE5D0}"/>
    <cellStyle name="Comma 4 2 3 7 3" xfId="24857" xr:uid="{8C31FDF0-996D-4010-97F9-866D82325652}"/>
    <cellStyle name="Comma 4 2 3 8" xfId="11305" xr:uid="{00000000-0005-0000-0000-00007F1E0000}"/>
    <cellStyle name="Comma 4 2 3 8 2" xfId="28311" xr:uid="{DF928276-B235-4757-B18D-A7EFA040746A}"/>
    <cellStyle name="Comma 4 2 3 9" xfId="21476" xr:uid="{449A74E2-D579-41C0-A39C-F3F110E23020}"/>
    <cellStyle name="Comma 4 2 4" xfId="780" xr:uid="{00000000-0005-0000-0000-0000801E0000}"/>
    <cellStyle name="Comma 4 2 4 2" xfId="781" xr:uid="{00000000-0005-0000-0000-0000811E0000}"/>
    <cellStyle name="Comma 4 2 4 2 2" xfId="2833" xr:uid="{00000000-0005-0000-0000-0000821E0000}"/>
    <cellStyle name="Comma 4 2 4 2 2 2" xfId="4601" xr:uid="{00000000-0005-0000-0000-0000831E0000}"/>
    <cellStyle name="Comma 4 2 4 2 2 2 2" xfId="13731" xr:uid="{00000000-0005-0000-0000-0000841E0000}"/>
    <cellStyle name="Comma 4 2 4 2 2 2 2 2" xfId="30737" xr:uid="{4EB3C8BC-5056-4B22-A2F9-3564842F693E}"/>
    <cellStyle name="Comma 4 2 4 2 2 2 3" xfId="23900" xr:uid="{762FA5CF-C16E-4C2E-8275-22C5DF45FE1A}"/>
    <cellStyle name="Comma 4 2 4 2 2 3" xfId="11993" xr:uid="{00000000-0005-0000-0000-0000851E0000}"/>
    <cellStyle name="Comma 4 2 4 2 2 3 2" xfId="28999" xr:uid="{5B474B56-63E9-45EE-9BB4-7A3EA12889FC}"/>
    <cellStyle name="Comma 4 2 4 2 2 4" xfId="22162" xr:uid="{2CE3B0CF-DAB1-4446-B187-F5627849CEA2}"/>
    <cellStyle name="Comma 4 2 4 2 3" xfId="3919" xr:uid="{00000000-0005-0000-0000-0000861E0000}"/>
    <cellStyle name="Comma 4 2 4 2 3 2" xfId="13050" xr:uid="{00000000-0005-0000-0000-0000871E0000}"/>
    <cellStyle name="Comma 4 2 4 2 3 2 2" xfId="30056" xr:uid="{86FAEDF8-9904-4AE8-8753-47ED86862AFB}"/>
    <cellStyle name="Comma 4 2 4 2 3 3" xfId="23219" xr:uid="{0E3985A9-0BA1-412B-A102-CFC79FCD93EC}"/>
    <cellStyle name="Comma 4 2 4 2 4" xfId="8205" xr:uid="{00000000-0005-0000-0000-0000881E0000}"/>
    <cellStyle name="Comma 4 2 4 2 4 2" xfId="16095" xr:uid="{00000000-0005-0000-0000-0000891E0000}"/>
    <cellStyle name="Comma 4 2 4 2 4 2 2" xfId="33101" xr:uid="{8FB9B417-063D-400A-8B7B-0D17C6D3E794}"/>
    <cellStyle name="Comma 4 2 4 2 4 3" xfId="26264" xr:uid="{9217A03D-ED5E-4657-A37E-260AC908746A}"/>
    <cellStyle name="Comma 4 2 4 2 5" xfId="11310" xr:uid="{00000000-0005-0000-0000-00008A1E0000}"/>
    <cellStyle name="Comma 4 2 4 2 5 2" xfId="28316" xr:uid="{4E4AC629-7105-4331-939D-ACE52523E1E6}"/>
    <cellStyle name="Comma 4 2 4 2 6" xfId="21481" xr:uid="{1F0C8D30-7E81-42E9-A9F6-01A631C74AA6}"/>
    <cellStyle name="Comma 4 2 4 3" xfId="2832" xr:uid="{00000000-0005-0000-0000-00008B1E0000}"/>
    <cellStyle name="Comma 4 2 4 3 2" xfId="4600" xr:uid="{00000000-0005-0000-0000-00008C1E0000}"/>
    <cellStyle name="Comma 4 2 4 3 2 2" xfId="13730" xr:uid="{00000000-0005-0000-0000-00008D1E0000}"/>
    <cellStyle name="Comma 4 2 4 3 2 2 2" xfId="30736" xr:uid="{12BF2A69-84DE-4944-96BD-F2D976F7EA6E}"/>
    <cellStyle name="Comma 4 2 4 3 2 3" xfId="23899" xr:uid="{3AD62690-FEDC-4905-98D3-06F2AF385637}"/>
    <cellStyle name="Comma 4 2 4 3 3" xfId="7554" xr:uid="{00000000-0005-0000-0000-00008E1E0000}"/>
    <cellStyle name="Comma 4 2 4 3 3 2" xfId="15686" xr:uid="{00000000-0005-0000-0000-00008F1E0000}"/>
    <cellStyle name="Comma 4 2 4 3 3 2 2" xfId="32692" xr:uid="{CFC5F56C-3B29-4F55-B262-277872737773}"/>
    <cellStyle name="Comma 4 2 4 3 3 3" xfId="25855" xr:uid="{CD7AB736-F26D-4BC0-BD94-3AB2D12820BA}"/>
    <cellStyle name="Comma 4 2 4 3 4" xfId="11992" xr:uid="{00000000-0005-0000-0000-0000901E0000}"/>
    <cellStyle name="Comma 4 2 4 3 4 2" xfId="28998" xr:uid="{1A9C5141-70B6-49F9-9926-8222802C0931}"/>
    <cellStyle name="Comma 4 2 4 3 5" xfId="22161" xr:uid="{09E6F0CB-D5ED-425B-A6AB-8904E3F939DD}"/>
    <cellStyle name="Comma 4 2 4 4" xfId="3918" xr:uid="{00000000-0005-0000-0000-0000911E0000}"/>
    <cellStyle name="Comma 4 2 4 4 2" xfId="13049" xr:uid="{00000000-0005-0000-0000-0000921E0000}"/>
    <cellStyle name="Comma 4 2 4 4 2 2" xfId="30055" xr:uid="{6AA33F88-615B-4FDC-B4F2-941D2DF96751}"/>
    <cellStyle name="Comma 4 2 4 4 3" xfId="23218" xr:uid="{2B2E9C4C-A163-4252-AEE1-6363A1A6E17D}"/>
    <cellStyle name="Comma 4 2 4 5" xfId="5667" xr:uid="{00000000-0005-0000-0000-0000931E0000}"/>
    <cellStyle name="Comma 4 2 4 5 2" xfId="14689" xr:uid="{00000000-0005-0000-0000-0000941E0000}"/>
    <cellStyle name="Comma 4 2 4 5 2 2" xfId="31695" xr:uid="{EF514F55-C6BE-47D3-BEAD-CFBA5175AFD8}"/>
    <cellStyle name="Comma 4 2 4 5 3" xfId="24858" xr:uid="{8B1E5BC3-0925-4890-A188-34492E9E4EAF}"/>
    <cellStyle name="Comma 4 2 4 6" xfId="11309" xr:uid="{00000000-0005-0000-0000-0000951E0000}"/>
    <cellStyle name="Comma 4 2 4 6 2" xfId="28315" xr:uid="{C0481DE0-85B4-48C7-B0A2-24814F6ADAA3}"/>
    <cellStyle name="Comma 4 2 4 7" xfId="21480" xr:uid="{A02AAE40-5E05-4337-AD76-D23728B18F8A}"/>
    <cellStyle name="Comma 4 2 5" xfId="2822" xr:uid="{00000000-0005-0000-0000-0000961E0000}"/>
    <cellStyle name="Comma 4 2 5 2" xfId="4590" xr:uid="{00000000-0005-0000-0000-0000971E0000}"/>
    <cellStyle name="Comma 4 2 5 2 2" xfId="8200" xr:uid="{00000000-0005-0000-0000-0000981E0000}"/>
    <cellStyle name="Comma 4 2 5 2 2 2" xfId="16090" xr:uid="{00000000-0005-0000-0000-0000991E0000}"/>
    <cellStyle name="Comma 4 2 5 2 2 2 2" xfId="33096" xr:uid="{7C898373-452D-4FE9-B968-CCD857B63147}"/>
    <cellStyle name="Comma 4 2 5 2 2 3" xfId="26259" xr:uid="{2CAA0A25-B2E0-41DD-873E-1F279D896A6C}"/>
    <cellStyle name="Comma 4 2 5 2 3" xfId="13720" xr:uid="{00000000-0005-0000-0000-00009A1E0000}"/>
    <cellStyle name="Comma 4 2 5 2 3 2" xfId="30726" xr:uid="{C6EA780E-E467-46C6-9DEB-17C86E903B10}"/>
    <cellStyle name="Comma 4 2 5 2 4" xfId="23889" xr:uid="{95AE9CC3-A518-4DB5-BD52-361A9FB6462B}"/>
    <cellStyle name="Comma 4 2 5 3" xfId="7549" xr:uid="{00000000-0005-0000-0000-00009B1E0000}"/>
    <cellStyle name="Comma 4 2 5 3 2" xfId="15681" xr:uid="{00000000-0005-0000-0000-00009C1E0000}"/>
    <cellStyle name="Comma 4 2 5 3 2 2" xfId="32687" xr:uid="{16D9FB68-B300-4FF0-A1CD-DC8CB526CD99}"/>
    <cellStyle name="Comma 4 2 5 3 3" xfId="25850" xr:uid="{287D32F0-82F8-4AE0-98C0-7A55E6B98B55}"/>
    <cellStyle name="Comma 4 2 5 4" xfId="6930" xr:uid="{00000000-0005-0000-0000-00009D1E0000}"/>
    <cellStyle name="Comma 4 2 5 4 2" xfId="15316" xr:uid="{00000000-0005-0000-0000-00009E1E0000}"/>
    <cellStyle name="Comma 4 2 5 4 2 2" xfId="32322" xr:uid="{BB74450E-90EC-4C3F-80CC-984B125491C5}"/>
    <cellStyle name="Comma 4 2 5 4 3" xfId="25485" xr:uid="{169A3AA2-0361-4819-8FA2-2E44C3607BD7}"/>
    <cellStyle name="Comma 4 2 5 5" xfId="11982" xr:uid="{00000000-0005-0000-0000-00009F1E0000}"/>
    <cellStyle name="Comma 4 2 5 5 2" xfId="28988" xr:uid="{B83DE793-78CF-4999-B644-2C7B48ADBBB6}"/>
    <cellStyle name="Comma 4 2 5 6" xfId="22151" xr:uid="{8EA94AC2-04B6-4F6B-ABE8-370BF0549051}"/>
    <cellStyle name="Comma 4 2 6" xfId="3909" xr:uid="{00000000-0005-0000-0000-0000A01E0000}"/>
    <cellStyle name="Comma 4 2 6 2" xfId="8390" xr:uid="{00000000-0005-0000-0000-0000A11E0000}"/>
    <cellStyle name="Comma 4 2 6 2 2" xfId="16270" xr:uid="{00000000-0005-0000-0000-0000A21E0000}"/>
    <cellStyle name="Comma 4 2 6 2 2 2" xfId="33276" xr:uid="{48C3ED87-3AE5-4852-ADAF-D901DA275676}"/>
    <cellStyle name="Comma 4 2 6 2 3" xfId="26439" xr:uid="{42F469F5-FC54-472E-AD2B-2DB51C43F538}"/>
    <cellStyle name="Comma 4 2 6 3" xfId="7962" xr:uid="{00000000-0005-0000-0000-0000A31E0000}"/>
    <cellStyle name="Comma 4 2 6 3 2" xfId="15875" xr:uid="{00000000-0005-0000-0000-0000A41E0000}"/>
    <cellStyle name="Comma 4 2 6 3 2 2" xfId="32881" xr:uid="{904037D5-7A66-4752-AF82-703556BB858F}"/>
    <cellStyle name="Comma 4 2 6 3 3" xfId="26044" xr:uid="{D45D3657-765E-4673-8B7E-5860AC0410FD}"/>
    <cellStyle name="Comma 4 2 6 4" xfId="7163" xr:uid="{00000000-0005-0000-0000-0000A51E0000}"/>
    <cellStyle name="Comma 4 2 6 4 2" xfId="15408" xr:uid="{00000000-0005-0000-0000-0000A61E0000}"/>
    <cellStyle name="Comma 4 2 6 4 2 2" xfId="32414" xr:uid="{8A883669-3A8E-4A62-B9B5-E4168E8E5ED5}"/>
    <cellStyle name="Comma 4 2 6 4 3" xfId="25577" xr:uid="{79E039A5-5D43-4FAB-9F4D-3058AB328DC2}"/>
    <cellStyle name="Comma 4 2 6 5" xfId="13040" xr:uid="{00000000-0005-0000-0000-0000A71E0000}"/>
    <cellStyle name="Comma 4 2 6 5 2" xfId="30046" xr:uid="{3C25FD62-48B2-459B-A254-CEC9C4B9D4D4}"/>
    <cellStyle name="Comma 4 2 6 6" xfId="23209" xr:uid="{13CFCD3F-88F5-4C4C-9FDF-7B6C5F37CA84}"/>
    <cellStyle name="Comma 4 2 7" xfId="8002" xr:uid="{00000000-0005-0000-0000-0000A81E0000}"/>
    <cellStyle name="Comma 4 2 7 2" xfId="15896" xr:uid="{00000000-0005-0000-0000-0000A91E0000}"/>
    <cellStyle name="Comma 4 2 7 2 2" xfId="32902" xr:uid="{B45C0520-F80D-403E-86AC-EDC2D9F7684E}"/>
    <cellStyle name="Comma 4 2 7 3" xfId="26065" xr:uid="{7ABCC78D-2B5F-459F-BA31-618CA71B9B3D}"/>
    <cellStyle name="Comma 4 2 8" xfId="8071" xr:uid="{00000000-0005-0000-0000-0000AA1E0000}"/>
    <cellStyle name="Comma 4 2 8 2" xfId="15962" xr:uid="{00000000-0005-0000-0000-0000AB1E0000}"/>
    <cellStyle name="Comma 4 2 8 2 2" xfId="32968" xr:uid="{AB8F5901-1EAA-4489-B895-5E648A13164D}"/>
    <cellStyle name="Comma 4 2 8 3" xfId="26131" xr:uid="{ED8800F8-730B-43AD-BCF1-57E12A32EEB3}"/>
    <cellStyle name="Comma 4 2 9" xfId="7357" xr:uid="{00000000-0005-0000-0000-0000AC1E0000}"/>
    <cellStyle name="Comma 4 2 9 2" xfId="15557" xr:uid="{00000000-0005-0000-0000-0000AD1E0000}"/>
    <cellStyle name="Comma 4 2 9 2 2" xfId="32563" xr:uid="{ABEB1675-79B1-4910-B222-2E71C92F3B7C}"/>
    <cellStyle name="Comma 4 2 9 3" xfId="25726" xr:uid="{326A5232-1AE5-4EBC-835A-4A21743A7AD2}"/>
    <cellStyle name="Comma 4 3" xfId="782" xr:uid="{00000000-0005-0000-0000-0000AE1E0000}"/>
    <cellStyle name="Comma 4 3 2" xfId="783" xr:uid="{00000000-0005-0000-0000-0000AF1E0000}"/>
    <cellStyle name="Comma 4 3 2 2" xfId="784" xr:uid="{00000000-0005-0000-0000-0000B01E0000}"/>
    <cellStyle name="Comma 4 3 2 2 2" xfId="2836" xr:uid="{00000000-0005-0000-0000-0000B11E0000}"/>
    <cellStyle name="Comma 4 3 2 2 2 2" xfId="4604" xr:uid="{00000000-0005-0000-0000-0000B21E0000}"/>
    <cellStyle name="Comma 4 3 2 2 2 2 2" xfId="13734" xr:uid="{00000000-0005-0000-0000-0000B31E0000}"/>
    <cellStyle name="Comma 4 3 2 2 2 2 2 2" xfId="30740" xr:uid="{296C1349-5A4F-40D0-A7D2-B4FA9608C375}"/>
    <cellStyle name="Comma 4 3 2 2 2 2 3" xfId="23903" xr:uid="{82AAA01A-8104-4BFA-93B1-0DFACE5E88A3}"/>
    <cellStyle name="Comma 4 3 2 2 2 3" xfId="8207" xr:uid="{00000000-0005-0000-0000-0000B41E0000}"/>
    <cellStyle name="Comma 4 3 2 2 2 3 2" xfId="16097" xr:uid="{00000000-0005-0000-0000-0000B51E0000}"/>
    <cellStyle name="Comma 4 3 2 2 2 3 2 2" xfId="33103" xr:uid="{F35FDA0D-6392-429D-80CE-B7BD5785DDFC}"/>
    <cellStyle name="Comma 4 3 2 2 2 3 3" xfId="26266" xr:uid="{C13A2B0A-F8B8-4E64-8F35-7D6D88B9898E}"/>
    <cellStyle name="Comma 4 3 2 2 2 4" xfId="11996" xr:uid="{00000000-0005-0000-0000-0000B61E0000}"/>
    <cellStyle name="Comma 4 3 2 2 2 4 2" xfId="29002" xr:uid="{A98E133E-D023-4814-A986-0651F3DC7956}"/>
    <cellStyle name="Comma 4 3 2 2 2 5" xfId="22165" xr:uid="{9C3D3A92-7F2C-4FCE-A1F2-07C0681DDAF6}"/>
    <cellStyle name="Comma 4 3 2 2 3" xfId="3921" xr:uid="{00000000-0005-0000-0000-0000B71E0000}"/>
    <cellStyle name="Comma 4 3 2 2 3 2" xfId="7556" xr:uid="{00000000-0005-0000-0000-0000B81E0000}"/>
    <cellStyle name="Comma 4 3 2 2 3 2 2" xfId="15688" xr:uid="{00000000-0005-0000-0000-0000B91E0000}"/>
    <cellStyle name="Comma 4 3 2 2 3 2 2 2" xfId="32694" xr:uid="{7D3DFF22-E78F-4191-AC7B-3CE0911513DA}"/>
    <cellStyle name="Comma 4 3 2 2 3 2 3" xfId="25857" xr:uid="{4F865648-D7B5-44AD-9A22-AB4DAFC77D1F}"/>
    <cellStyle name="Comma 4 3 2 2 3 3" xfId="13052" xr:uid="{00000000-0005-0000-0000-0000BA1E0000}"/>
    <cellStyle name="Comma 4 3 2 2 3 3 2" xfId="30058" xr:uid="{B5750C9E-40FC-4F7E-B822-1CC3011CC692}"/>
    <cellStyle name="Comma 4 3 2 2 3 4" xfId="23221" xr:uid="{B36BC5D4-37FB-4409-A470-D19BB9345A26}"/>
    <cellStyle name="Comma 4 3 2 2 4" xfId="6482" xr:uid="{00000000-0005-0000-0000-0000BB1E0000}"/>
    <cellStyle name="Comma 4 3 2 2 4 2" xfId="15010" xr:uid="{00000000-0005-0000-0000-0000BC1E0000}"/>
    <cellStyle name="Comma 4 3 2 2 4 2 2" xfId="32016" xr:uid="{3E32747E-2B12-4278-B8A2-A1F914790D8A}"/>
    <cellStyle name="Comma 4 3 2 2 4 3" xfId="25179" xr:uid="{DB041320-D4BF-492D-A03F-3B78BE889A53}"/>
    <cellStyle name="Comma 4 3 2 2 5" xfId="11312" xr:uid="{00000000-0005-0000-0000-0000BD1E0000}"/>
    <cellStyle name="Comma 4 3 2 2 5 2" xfId="28318" xr:uid="{11676691-ACFF-4584-A39B-5AE53ADBBE54}"/>
    <cellStyle name="Comma 4 3 2 2 6" xfId="21483" xr:uid="{225A845E-D293-4536-BCA6-C46A39554BD3}"/>
    <cellStyle name="Comma 4 3 2 3" xfId="785" xr:uid="{00000000-0005-0000-0000-0000BE1E0000}"/>
    <cellStyle name="Comma 4 3 2 3 2" xfId="2837" xr:uid="{00000000-0005-0000-0000-0000BF1E0000}"/>
    <cellStyle name="Comma 4 3 2 3 2 2" xfId="4605" xr:uid="{00000000-0005-0000-0000-0000C01E0000}"/>
    <cellStyle name="Comma 4 3 2 3 2 2 2" xfId="13735" xr:uid="{00000000-0005-0000-0000-0000C11E0000}"/>
    <cellStyle name="Comma 4 3 2 3 2 2 2 2" xfId="30741" xr:uid="{AA0E58BA-1181-4FFF-90FF-F39E3B1E900F}"/>
    <cellStyle name="Comma 4 3 2 3 2 2 3" xfId="23904" xr:uid="{EA132A16-3188-488E-9CE5-9B7556252858}"/>
    <cellStyle name="Comma 4 3 2 3 2 3" xfId="8074" xr:uid="{00000000-0005-0000-0000-0000C21E0000}"/>
    <cellStyle name="Comma 4 3 2 3 2 3 2" xfId="15965" xr:uid="{00000000-0005-0000-0000-0000C31E0000}"/>
    <cellStyle name="Comma 4 3 2 3 2 3 2 2" xfId="32971" xr:uid="{6E7B78C8-467D-4E9C-B98E-4EFB53438C14}"/>
    <cellStyle name="Comma 4 3 2 3 2 3 3" xfId="26134" xr:uid="{4DE43546-1F0F-418B-A1D3-7F14A28D72C1}"/>
    <cellStyle name="Comma 4 3 2 3 2 4" xfId="11997" xr:uid="{00000000-0005-0000-0000-0000C41E0000}"/>
    <cellStyle name="Comma 4 3 2 3 2 4 2" xfId="29003" xr:uid="{763DBC85-8309-45F3-AF9C-BDF9A21E6307}"/>
    <cellStyle name="Comma 4 3 2 3 2 5" xfId="22166" xr:uid="{39863089-B16A-4B31-A920-BEE484AE42E6}"/>
    <cellStyle name="Comma 4 3 2 3 3" xfId="3922" xr:uid="{00000000-0005-0000-0000-0000C51E0000}"/>
    <cellStyle name="Comma 4 3 2 3 3 2" xfId="13053" xr:uid="{00000000-0005-0000-0000-0000C61E0000}"/>
    <cellStyle name="Comma 4 3 2 3 3 2 2" xfId="30059" xr:uid="{EE65DF3A-7E9A-4035-A355-05FDAD1BE646}"/>
    <cellStyle name="Comma 4 3 2 3 3 3" xfId="23222" xr:uid="{7D36F717-5DAF-4834-9ADA-5A56B5157D42}"/>
    <cellStyle name="Comma 4 3 2 3 4" xfId="6932" xr:uid="{00000000-0005-0000-0000-0000C71E0000}"/>
    <cellStyle name="Comma 4 3 2 3 4 2" xfId="15318" xr:uid="{00000000-0005-0000-0000-0000C81E0000}"/>
    <cellStyle name="Comma 4 3 2 3 4 2 2" xfId="32324" xr:uid="{BA082C70-8A63-44FE-848E-BECF253B3633}"/>
    <cellStyle name="Comma 4 3 2 3 4 3" xfId="25487" xr:uid="{434597E0-FD95-446D-8AF7-4CA97E07FF3D}"/>
    <cellStyle name="Comma 4 3 2 3 5" xfId="11313" xr:uid="{00000000-0005-0000-0000-0000C91E0000}"/>
    <cellStyle name="Comma 4 3 2 3 5 2" xfId="28319" xr:uid="{6E7D1D80-74B3-41BA-BB2C-CD0EA862570B}"/>
    <cellStyle name="Comma 4 3 2 3 6" xfId="21484" xr:uid="{9E63ABD1-AA33-4D95-BE48-0D6920F818E7}"/>
    <cellStyle name="Comma 4 3 2 4" xfId="786" xr:uid="{00000000-0005-0000-0000-0000CA1E0000}"/>
    <cellStyle name="Comma 4 3 2 4 2" xfId="2838" xr:uid="{00000000-0005-0000-0000-0000CB1E0000}"/>
    <cellStyle name="Comma 4 3 2 4 2 2" xfId="4606" xr:uid="{00000000-0005-0000-0000-0000CC1E0000}"/>
    <cellStyle name="Comma 4 3 2 4 2 2 2" xfId="13736" xr:uid="{00000000-0005-0000-0000-0000CD1E0000}"/>
    <cellStyle name="Comma 4 3 2 4 2 2 2 2" xfId="30742" xr:uid="{5701733C-ABA5-4B5C-98DD-53DBAD0423DF}"/>
    <cellStyle name="Comma 4 3 2 4 2 2 3" xfId="23905" xr:uid="{7E74BD26-7D3C-4E98-8553-3CC7D8652F87}"/>
    <cellStyle name="Comma 4 3 2 4 2 3" xfId="11998" xr:uid="{00000000-0005-0000-0000-0000CE1E0000}"/>
    <cellStyle name="Comma 4 3 2 4 2 3 2" xfId="29004" xr:uid="{B5D3C8D3-A773-4489-9E60-498EEAED3E50}"/>
    <cellStyle name="Comma 4 3 2 4 2 4" xfId="22167" xr:uid="{9B3F484F-EFF2-4D9B-AB41-1483779BCC26}"/>
    <cellStyle name="Comma 4 3 2 4 3" xfId="3923" xr:uid="{00000000-0005-0000-0000-0000CF1E0000}"/>
    <cellStyle name="Comma 4 3 2 4 3 2" xfId="13054" xr:uid="{00000000-0005-0000-0000-0000D01E0000}"/>
    <cellStyle name="Comma 4 3 2 4 3 2 2" xfId="30060" xr:uid="{032279F8-A964-4B97-8D81-B074EB0DB3FF}"/>
    <cellStyle name="Comma 4 3 2 4 3 3" xfId="23223" xr:uid="{8ECF1B39-238B-4CC9-A633-CF7CF6C1B53D}"/>
    <cellStyle name="Comma 4 3 2 4 4" xfId="7204" xr:uid="{00000000-0005-0000-0000-0000D11E0000}"/>
    <cellStyle name="Comma 4 3 2 4 4 2" xfId="15445" xr:uid="{00000000-0005-0000-0000-0000D21E0000}"/>
    <cellStyle name="Comma 4 3 2 4 4 2 2" xfId="32451" xr:uid="{5F0091EF-5553-422A-A1C4-AA3C68865295}"/>
    <cellStyle name="Comma 4 3 2 4 4 3" xfId="25614" xr:uid="{61E794BE-169B-4BFF-B10E-D52278A3922B}"/>
    <cellStyle name="Comma 4 3 2 4 5" xfId="11314" xr:uid="{00000000-0005-0000-0000-0000D31E0000}"/>
    <cellStyle name="Comma 4 3 2 4 5 2" xfId="28320" xr:uid="{B0CFA58B-B43E-4F20-BA7F-1FDC48DC2860}"/>
    <cellStyle name="Comma 4 3 2 4 6" xfId="21485" xr:uid="{5619A1FD-DEFA-441B-803A-CF6F147DF627}"/>
    <cellStyle name="Comma 4 3 2 5" xfId="2835" xr:uid="{00000000-0005-0000-0000-0000D41E0000}"/>
    <cellStyle name="Comma 4 3 2 5 2" xfId="4603" xr:uid="{00000000-0005-0000-0000-0000D51E0000}"/>
    <cellStyle name="Comma 4 3 2 5 2 2" xfId="13733" xr:uid="{00000000-0005-0000-0000-0000D61E0000}"/>
    <cellStyle name="Comma 4 3 2 5 2 2 2" xfId="30739" xr:uid="{4C04204C-2479-4F52-B3F2-D279D7428B18}"/>
    <cellStyle name="Comma 4 3 2 5 2 3" xfId="23902" xr:uid="{39204D2C-99BC-41C4-9E72-6AB1D1349F5A}"/>
    <cellStyle name="Comma 4 3 2 5 3" xfId="7359" xr:uid="{00000000-0005-0000-0000-0000D71E0000}"/>
    <cellStyle name="Comma 4 3 2 5 3 2" xfId="15559" xr:uid="{00000000-0005-0000-0000-0000D81E0000}"/>
    <cellStyle name="Comma 4 3 2 5 3 2 2" xfId="32565" xr:uid="{A2C313DC-4F21-4630-AEEB-76DA0619A7A2}"/>
    <cellStyle name="Comma 4 3 2 5 3 3" xfId="25728" xr:uid="{77726996-66F9-4869-BFA1-C1643A710D39}"/>
    <cellStyle name="Comma 4 3 2 5 4" xfId="11995" xr:uid="{00000000-0005-0000-0000-0000D91E0000}"/>
    <cellStyle name="Comma 4 3 2 5 4 2" xfId="29001" xr:uid="{CB91DDC9-8309-418D-9ACE-28988B91B048}"/>
    <cellStyle name="Comma 4 3 2 5 5" xfId="22164" xr:uid="{C6B79133-56BC-43E6-BD29-CA7ACFA8DA29}"/>
    <cellStyle name="Comma 4 3 2 6" xfId="3920" xr:uid="{00000000-0005-0000-0000-0000DA1E0000}"/>
    <cellStyle name="Comma 4 3 2 6 2" xfId="13051" xr:uid="{00000000-0005-0000-0000-0000DB1E0000}"/>
    <cellStyle name="Comma 4 3 2 6 2 2" xfId="30057" xr:uid="{C1D9D4A9-BC6C-49F9-AA8E-54F91F29F699}"/>
    <cellStyle name="Comma 4 3 2 6 3" xfId="23220" xr:uid="{83DDD507-51C0-4B63-BE50-9BF77CC420B1}"/>
    <cellStyle name="Comma 4 3 2 7" xfId="5669" xr:uid="{00000000-0005-0000-0000-0000DC1E0000}"/>
    <cellStyle name="Comma 4 3 2 7 2" xfId="14691" xr:uid="{00000000-0005-0000-0000-0000DD1E0000}"/>
    <cellStyle name="Comma 4 3 2 7 2 2" xfId="31697" xr:uid="{8C4384E3-4B64-4052-A658-AC97E20B1C89}"/>
    <cellStyle name="Comma 4 3 2 7 3" xfId="24860" xr:uid="{5BDE5500-E68C-478D-9E46-4EF0A780388D}"/>
    <cellStyle name="Comma 4 3 2 8" xfId="11311" xr:uid="{00000000-0005-0000-0000-0000DE1E0000}"/>
    <cellStyle name="Comma 4 3 2 8 2" xfId="28317" xr:uid="{348FBF7D-5B2E-469E-9E4E-9EADF8ADFEDD}"/>
    <cellStyle name="Comma 4 3 2 9" xfId="21482" xr:uid="{5D11D9D6-7CC1-43DB-BF95-7BCC6243CB32}"/>
    <cellStyle name="Comma 4 3 3" xfId="787" xr:uid="{00000000-0005-0000-0000-0000DF1E0000}"/>
    <cellStyle name="Comma 4 3 3 2" xfId="788" xr:uid="{00000000-0005-0000-0000-0000E01E0000}"/>
    <cellStyle name="Comma 4 3 3 2 2" xfId="2840" xr:uid="{00000000-0005-0000-0000-0000E11E0000}"/>
    <cellStyle name="Comma 4 3 3 2 2 2" xfId="4608" xr:uid="{00000000-0005-0000-0000-0000E21E0000}"/>
    <cellStyle name="Comma 4 3 3 2 2 2 2" xfId="13738" xr:uid="{00000000-0005-0000-0000-0000E31E0000}"/>
    <cellStyle name="Comma 4 3 3 2 2 2 2 2" xfId="30744" xr:uid="{417603F8-1962-4120-A020-130EE0EA45F8}"/>
    <cellStyle name="Comma 4 3 3 2 2 2 3" xfId="23907" xr:uid="{7E63E021-2C32-4E2B-A2DE-10C788A01646}"/>
    <cellStyle name="Comma 4 3 3 2 2 3" xfId="8208" xr:uid="{00000000-0005-0000-0000-0000E41E0000}"/>
    <cellStyle name="Comma 4 3 3 2 2 3 2" xfId="16098" xr:uid="{00000000-0005-0000-0000-0000E51E0000}"/>
    <cellStyle name="Comma 4 3 3 2 2 3 2 2" xfId="33104" xr:uid="{21C2BBA7-2CA0-4FE1-8DE8-02F2C22AEEF8}"/>
    <cellStyle name="Comma 4 3 3 2 2 3 3" xfId="26267" xr:uid="{C1496BE1-21A3-42CA-AEE8-C6990E1AADA7}"/>
    <cellStyle name="Comma 4 3 3 2 2 4" xfId="12000" xr:uid="{00000000-0005-0000-0000-0000E61E0000}"/>
    <cellStyle name="Comma 4 3 3 2 2 4 2" xfId="29006" xr:uid="{8E686945-6F4C-41C8-804D-39878CDA0A3E}"/>
    <cellStyle name="Comma 4 3 3 2 2 5" xfId="22169" xr:uid="{E152E196-5882-4E8D-9B20-AA092B1C93EE}"/>
    <cellStyle name="Comma 4 3 3 2 3" xfId="3925" xr:uid="{00000000-0005-0000-0000-0000E71E0000}"/>
    <cellStyle name="Comma 4 3 3 2 3 2" xfId="7557" xr:uid="{00000000-0005-0000-0000-0000E81E0000}"/>
    <cellStyle name="Comma 4 3 3 2 3 2 2" xfId="15689" xr:uid="{00000000-0005-0000-0000-0000E91E0000}"/>
    <cellStyle name="Comma 4 3 3 2 3 2 2 2" xfId="32695" xr:uid="{F3267C87-5500-4D0F-A37C-1A9160EDCD38}"/>
    <cellStyle name="Comma 4 3 3 2 3 2 3" xfId="25858" xr:uid="{4E5C7F31-D9D3-4D52-86A5-FD4DBFEE9B53}"/>
    <cellStyle name="Comma 4 3 3 2 3 3" xfId="13056" xr:uid="{00000000-0005-0000-0000-0000EA1E0000}"/>
    <cellStyle name="Comma 4 3 3 2 3 3 2" xfId="30062" xr:uid="{16407B68-90F0-47AF-9F05-C1FCB58250E9}"/>
    <cellStyle name="Comma 4 3 3 2 3 4" xfId="23225" xr:uid="{2FCC653E-74B6-4F8B-9F84-5D94A434CB28}"/>
    <cellStyle name="Comma 4 3 3 2 4" xfId="6933" xr:uid="{00000000-0005-0000-0000-0000EB1E0000}"/>
    <cellStyle name="Comma 4 3 3 2 4 2" xfId="15319" xr:uid="{00000000-0005-0000-0000-0000EC1E0000}"/>
    <cellStyle name="Comma 4 3 3 2 4 2 2" xfId="32325" xr:uid="{BEA5D2B3-D6E0-4357-89AF-2937A50572C8}"/>
    <cellStyle name="Comma 4 3 3 2 4 3" xfId="25488" xr:uid="{EF5D7585-6376-4328-80D9-212874A021E4}"/>
    <cellStyle name="Comma 4 3 3 2 5" xfId="11316" xr:uid="{00000000-0005-0000-0000-0000ED1E0000}"/>
    <cellStyle name="Comma 4 3 3 2 5 2" xfId="28322" xr:uid="{80AAF19F-49B5-40D6-A687-DFCBEEFE17EF}"/>
    <cellStyle name="Comma 4 3 3 2 6" xfId="21487" xr:uid="{23C9F230-F628-4B1A-BAC2-F1356FC88AD9}"/>
    <cellStyle name="Comma 4 3 3 3" xfId="2839" xr:uid="{00000000-0005-0000-0000-0000EE1E0000}"/>
    <cellStyle name="Comma 4 3 3 3 2" xfId="4607" xr:uid="{00000000-0005-0000-0000-0000EF1E0000}"/>
    <cellStyle name="Comma 4 3 3 3 2 2" xfId="13737" xr:uid="{00000000-0005-0000-0000-0000F01E0000}"/>
    <cellStyle name="Comma 4 3 3 3 2 2 2" xfId="30743" xr:uid="{A6C5C665-8561-43D3-9149-0714C99237FD}"/>
    <cellStyle name="Comma 4 3 3 3 2 3" xfId="23906" xr:uid="{FB0DA131-BABA-40D3-B59B-E72C3785339D}"/>
    <cellStyle name="Comma 4 3 3 3 3" xfId="8075" xr:uid="{00000000-0005-0000-0000-0000F11E0000}"/>
    <cellStyle name="Comma 4 3 3 3 3 2" xfId="15966" xr:uid="{00000000-0005-0000-0000-0000F21E0000}"/>
    <cellStyle name="Comma 4 3 3 3 3 2 2" xfId="32972" xr:uid="{A4D8BD05-D3F2-411A-ABB0-03125C2840D1}"/>
    <cellStyle name="Comma 4 3 3 3 3 3" xfId="26135" xr:uid="{18231BF6-0887-4D04-AC01-8B6031B418F9}"/>
    <cellStyle name="Comma 4 3 3 3 4" xfId="11999" xr:uid="{00000000-0005-0000-0000-0000F31E0000}"/>
    <cellStyle name="Comma 4 3 3 3 4 2" xfId="29005" xr:uid="{8B143B99-0936-4C88-B992-83D1E23A573C}"/>
    <cellStyle name="Comma 4 3 3 3 5" xfId="22168" xr:uid="{854749E6-DFD5-4D01-A9A6-F253471D729A}"/>
    <cellStyle name="Comma 4 3 3 4" xfId="3924" xr:uid="{00000000-0005-0000-0000-0000F41E0000}"/>
    <cellStyle name="Comma 4 3 3 4 2" xfId="7360" xr:uid="{00000000-0005-0000-0000-0000F51E0000}"/>
    <cellStyle name="Comma 4 3 3 4 2 2" xfId="15560" xr:uid="{00000000-0005-0000-0000-0000F61E0000}"/>
    <cellStyle name="Comma 4 3 3 4 2 2 2" xfId="32566" xr:uid="{DD979EC0-B819-4F4E-A48F-F58F5B94ADA4}"/>
    <cellStyle name="Comma 4 3 3 4 2 3" xfId="25729" xr:uid="{5DB0E32A-12C5-4DA3-828B-7F03041A1BDC}"/>
    <cellStyle name="Comma 4 3 3 4 3" xfId="13055" xr:uid="{00000000-0005-0000-0000-0000F71E0000}"/>
    <cellStyle name="Comma 4 3 3 4 3 2" xfId="30061" xr:uid="{AE45086F-4D57-4A8C-A503-7CB93EF7C260}"/>
    <cellStyle name="Comma 4 3 3 4 4" xfId="23224" xr:uid="{4C60E3DD-E05D-4455-B32F-C7E631B01C57}"/>
    <cellStyle name="Comma 4 3 3 5" xfId="5670" xr:uid="{00000000-0005-0000-0000-0000F81E0000}"/>
    <cellStyle name="Comma 4 3 3 5 2" xfId="14692" xr:uid="{00000000-0005-0000-0000-0000F91E0000}"/>
    <cellStyle name="Comma 4 3 3 5 2 2" xfId="31698" xr:uid="{98096166-0937-4AF8-BDF4-EC210F30ED91}"/>
    <cellStyle name="Comma 4 3 3 5 3" xfId="24861" xr:uid="{AA4C94A4-8799-411B-B944-50CBBCA61195}"/>
    <cellStyle name="Comma 4 3 3 6" xfId="11315" xr:uid="{00000000-0005-0000-0000-0000FA1E0000}"/>
    <cellStyle name="Comma 4 3 3 6 2" xfId="28321" xr:uid="{7F35775B-663B-4CD8-9018-F87D45B27873}"/>
    <cellStyle name="Comma 4 3 3 7" xfId="21486" xr:uid="{DC35088C-0FA2-4DCA-9159-6A794E3991A1}"/>
    <cellStyle name="Comma 4 3 4" xfId="789" xr:uid="{00000000-0005-0000-0000-0000FB1E0000}"/>
    <cellStyle name="Comma 4 3 4 2" xfId="2841" xr:uid="{00000000-0005-0000-0000-0000FC1E0000}"/>
    <cellStyle name="Comma 4 3 4 2 2" xfId="4609" xr:uid="{00000000-0005-0000-0000-0000FD1E0000}"/>
    <cellStyle name="Comma 4 3 4 2 2 2" xfId="13739" xr:uid="{00000000-0005-0000-0000-0000FE1E0000}"/>
    <cellStyle name="Comma 4 3 4 2 2 2 2" xfId="30745" xr:uid="{42C2460D-CB76-4CD3-A031-E183E6A39468}"/>
    <cellStyle name="Comma 4 3 4 2 2 3" xfId="23908" xr:uid="{49572E4B-DD66-421F-8954-B5639FCEBA4D}"/>
    <cellStyle name="Comma 4 3 4 2 3" xfId="8206" xr:uid="{00000000-0005-0000-0000-0000FF1E0000}"/>
    <cellStyle name="Comma 4 3 4 2 3 2" xfId="16096" xr:uid="{00000000-0005-0000-0000-0000001F0000}"/>
    <cellStyle name="Comma 4 3 4 2 3 2 2" xfId="33102" xr:uid="{CEB0955F-57BF-4EFD-A22F-31C58EB72E82}"/>
    <cellStyle name="Comma 4 3 4 2 3 3" xfId="26265" xr:uid="{3B18892A-70F2-4E0D-8EDB-CD0F94730503}"/>
    <cellStyle name="Comma 4 3 4 2 4" xfId="12001" xr:uid="{00000000-0005-0000-0000-0000011F0000}"/>
    <cellStyle name="Comma 4 3 4 2 4 2" xfId="29007" xr:uid="{A7FEDD90-CE21-4621-9BAD-7E866BF22048}"/>
    <cellStyle name="Comma 4 3 4 2 5" xfId="22170" xr:uid="{CF9C4739-DB54-42CA-89F9-36343D01F242}"/>
    <cellStyle name="Comma 4 3 4 3" xfId="3926" xr:uid="{00000000-0005-0000-0000-0000021F0000}"/>
    <cellStyle name="Comma 4 3 4 3 2" xfId="7555" xr:uid="{00000000-0005-0000-0000-0000031F0000}"/>
    <cellStyle name="Comma 4 3 4 3 2 2" xfId="15687" xr:uid="{00000000-0005-0000-0000-0000041F0000}"/>
    <cellStyle name="Comma 4 3 4 3 2 2 2" xfId="32693" xr:uid="{80D45911-2B2E-4365-BF99-9AB5C2B3039D}"/>
    <cellStyle name="Comma 4 3 4 3 2 3" xfId="25856" xr:uid="{DAC466F6-7F91-4CF8-A6AD-57243E74A8E8}"/>
    <cellStyle name="Comma 4 3 4 3 3" xfId="13057" xr:uid="{00000000-0005-0000-0000-0000051F0000}"/>
    <cellStyle name="Comma 4 3 4 3 3 2" xfId="30063" xr:uid="{7F37E302-991D-4B25-A267-707036610656}"/>
    <cellStyle name="Comma 4 3 4 3 4" xfId="23226" xr:uid="{294B49FD-4CAB-4B16-9067-5AB0753367A2}"/>
    <cellStyle name="Comma 4 3 4 4" xfId="6483" xr:uid="{00000000-0005-0000-0000-0000061F0000}"/>
    <cellStyle name="Comma 4 3 4 4 2" xfId="15011" xr:uid="{00000000-0005-0000-0000-0000071F0000}"/>
    <cellStyle name="Comma 4 3 4 4 2 2" xfId="32017" xr:uid="{B466FCDD-A0DA-421C-9EA6-3C9FBA7E2A4C}"/>
    <cellStyle name="Comma 4 3 4 4 3" xfId="25180" xr:uid="{05F087F7-6D85-4766-93D3-D9531F6EF343}"/>
    <cellStyle name="Comma 4 3 4 5" xfId="11317" xr:uid="{00000000-0005-0000-0000-0000081F0000}"/>
    <cellStyle name="Comma 4 3 4 5 2" xfId="28323" xr:uid="{04BBA3C0-FDE2-45C3-8746-BD6D4D09003E}"/>
    <cellStyle name="Comma 4 3 4 6" xfId="21488" xr:uid="{9FFDB195-261C-496D-A5D8-4F35DFD372AA}"/>
    <cellStyle name="Comma 4 3 5" xfId="790" xr:uid="{00000000-0005-0000-0000-0000091F0000}"/>
    <cellStyle name="Comma 4 3 5 2" xfId="2842" xr:uid="{00000000-0005-0000-0000-00000A1F0000}"/>
    <cellStyle name="Comma 4 3 5 2 2" xfId="4610" xr:uid="{00000000-0005-0000-0000-00000B1F0000}"/>
    <cellStyle name="Comma 4 3 5 2 2 2" xfId="13740" xr:uid="{00000000-0005-0000-0000-00000C1F0000}"/>
    <cellStyle name="Comma 4 3 5 2 2 2 2" xfId="30746" xr:uid="{FAF3EDFB-586E-478A-829B-3D3ECE943741}"/>
    <cellStyle name="Comma 4 3 5 2 2 3" xfId="23909" xr:uid="{FDA28822-A3AF-477F-A7F1-A1618C252EAD}"/>
    <cellStyle name="Comma 4 3 5 2 3" xfId="8073" xr:uid="{00000000-0005-0000-0000-00000D1F0000}"/>
    <cellStyle name="Comma 4 3 5 2 3 2" xfId="15964" xr:uid="{00000000-0005-0000-0000-00000E1F0000}"/>
    <cellStyle name="Comma 4 3 5 2 3 2 2" xfId="32970" xr:uid="{B03F60E5-E6F4-4691-937F-7F91F9C67A77}"/>
    <cellStyle name="Comma 4 3 5 2 3 3" xfId="26133" xr:uid="{E80D5DA5-A75E-4CDC-A92B-7C97FB4110C6}"/>
    <cellStyle name="Comma 4 3 5 2 4" xfId="12002" xr:uid="{00000000-0005-0000-0000-00000F1F0000}"/>
    <cellStyle name="Comma 4 3 5 2 4 2" xfId="29008" xr:uid="{27DAD30E-D64D-45A9-B820-40BB9DE6E810}"/>
    <cellStyle name="Comma 4 3 5 2 5" xfId="22171" xr:uid="{4EF18E8C-819C-4EE7-B9F7-A34B7836CC83}"/>
    <cellStyle name="Comma 4 3 5 3" xfId="6931" xr:uid="{00000000-0005-0000-0000-0000101F0000}"/>
    <cellStyle name="Comma 4 3 5 3 2" xfId="15317" xr:uid="{00000000-0005-0000-0000-0000111F0000}"/>
    <cellStyle name="Comma 4 3 5 3 2 2" xfId="32323" xr:uid="{552084DE-4391-41F8-B21A-CB976E8C0D2F}"/>
    <cellStyle name="Comma 4 3 5 3 3" xfId="25486" xr:uid="{4481EF28-90D2-4AEB-BB68-81CC7548314B}"/>
    <cellStyle name="Comma 4 3 6" xfId="2834" xr:uid="{00000000-0005-0000-0000-0000121F0000}"/>
    <cellStyle name="Comma 4 3 6 2" xfId="4602" xr:uid="{00000000-0005-0000-0000-0000131F0000}"/>
    <cellStyle name="Comma 4 3 6 2 2" xfId="13732" xr:uid="{00000000-0005-0000-0000-0000141F0000}"/>
    <cellStyle name="Comma 4 3 6 2 2 2" xfId="30738" xr:uid="{016C1178-0B7F-406F-8D8E-A169D4007F67}"/>
    <cellStyle name="Comma 4 3 6 2 3" xfId="23901" xr:uid="{77A826FB-FCE3-4355-B203-E92B865246EE}"/>
    <cellStyle name="Comma 4 3 6 3" xfId="7172" xr:uid="{00000000-0005-0000-0000-0000151F0000}"/>
    <cellStyle name="Comma 4 3 6 3 2" xfId="15416" xr:uid="{00000000-0005-0000-0000-0000161F0000}"/>
    <cellStyle name="Comma 4 3 6 3 2 2" xfId="32422" xr:uid="{A353D084-41C3-42F0-900A-23CAE90BA2E2}"/>
    <cellStyle name="Comma 4 3 6 3 3" xfId="25585" xr:uid="{43D8AF7F-47FE-4DD5-8743-C677473953DB}"/>
    <cellStyle name="Comma 4 3 6 4" xfId="11994" xr:uid="{00000000-0005-0000-0000-0000171F0000}"/>
    <cellStyle name="Comma 4 3 6 4 2" xfId="29000" xr:uid="{CC47596B-97E3-4AFD-873B-42F40EF5B0FC}"/>
    <cellStyle name="Comma 4 3 6 5" xfId="22163" xr:uid="{98742950-8579-4A0F-B407-F184EED75619}"/>
    <cellStyle name="Comma 4 3 7" xfId="5668" xr:uid="{00000000-0005-0000-0000-0000181F0000}"/>
    <cellStyle name="Comma 4 3 7 2" xfId="14690" xr:uid="{00000000-0005-0000-0000-0000191F0000}"/>
    <cellStyle name="Comma 4 3 7 2 2" xfId="31696" xr:uid="{5C5C84BE-43A8-44A3-8CA4-0CF9E16103B0}"/>
    <cellStyle name="Comma 4 3 7 3" xfId="24859" xr:uid="{5C7C1C7B-FC75-499A-B998-0FD0EDA083CB}"/>
    <cellStyle name="Comma 4 3 8" xfId="8526" xr:uid="{00000000-0005-0000-0000-00001A1F0000}"/>
    <cellStyle name="Comma 4 3 8 2" xfId="16343" xr:uid="{00000000-0005-0000-0000-00001B1F0000}"/>
    <cellStyle name="Comma 4 3 8 2 2" xfId="33337" xr:uid="{C9D68E2B-EA39-4795-883F-A49E1077DC77}"/>
    <cellStyle name="Comma 4 3 9" xfId="20581" xr:uid="{00000000-0005-0000-0000-00001C1F0000}"/>
    <cellStyle name="Comma 4 3 9 2" xfId="35005" xr:uid="{4BC934BE-CBF2-417B-9AB8-0D12BF2BA32E}"/>
    <cellStyle name="Comma 4 4" xfId="791" xr:uid="{00000000-0005-0000-0000-00001D1F0000}"/>
    <cellStyle name="Comma 4 4 2" xfId="792" xr:uid="{00000000-0005-0000-0000-00001E1F0000}"/>
    <cellStyle name="Comma 4 4 2 2" xfId="2844" xr:uid="{00000000-0005-0000-0000-00001F1F0000}"/>
    <cellStyle name="Comma 4 4 2 2 2" xfId="4612" xr:uid="{00000000-0005-0000-0000-0000201F0000}"/>
    <cellStyle name="Comma 4 4 2 2 2 2" xfId="13742" xr:uid="{00000000-0005-0000-0000-0000211F0000}"/>
    <cellStyle name="Comma 4 4 2 2 2 2 2" xfId="30748" xr:uid="{D038336D-A605-442D-B918-84A2C4E9378C}"/>
    <cellStyle name="Comma 4 4 2 2 2 3" xfId="23911" xr:uid="{C2D15115-E4AE-44C4-AA63-030F1B35EFEB}"/>
    <cellStyle name="Comma 4 4 2 2 3" xfId="8209" xr:uid="{00000000-0005-0000-0000-0000221F0000}"/>
    <cellStyle name="Comma 4 4 2 2 3 2" xfId="16099" xr:uid="{00000000-0005-0000-0000-0000231F0000}"/>
    <cellStyle name="Comma 4 4 2 2 3 2 2" xfId="33105" xr:uid="{2439DD6A-1655-4DA5-8660-A94149B37869}"/>
    <cellStyle name="Comma 4 4 2 2 3 3" xfId="26268" xr:uid="{C8E92911-46F2-480D-BC36-2BA6196F0804}"/>
    <cellStyle name="Comma 4 4 2 2 4" xfId="12004" xr:uid="{00000000-0005-0000-0000-0000241F0000}"/>
    <cellStyle name="Comma 4 4 2 2 4 2" xfId="29010" xr:uid="{C40861FF-C49E-4719-8611-4C23BC911117}"/>
    <cellStyle name="Comma 4 4 2 2 5" xfId="22173" xr:uid="{D2297A8D-7978-426B-875F-93EBBD2745EB}"/>
    <cellStyle name="Comma 4 4 2 3" xfId="3927" xr:uid="{00000000-0005-0000-0000-0000251F0000}"/>
    <cellStyle name="Comma 4 4 2 3 2" xfId="7558" xr:uid="{00000000-0005-0000-0000-0000261F0000}"/>
    <cellStyle name="Comma 4 4 2 3 2 2" xfId="15690" xr:uid="{00000000-0005-0000-0000-0000271F0000}"/>
    <cellStyle name="Comma 4 4 2 3 2 2 2" xfId="32696" xr:uid="{460DB755-B1D7-4627-85AD-6273819060D0}"/>
    <cellStyle name="Comma 4 4 2 3 2 3" xfId="25859" xr:uid="{6D693228-C794-4171-AACC-C828753BF998}"/>
    <cellStyle name="Comma 4 4 2 3 3" xfId="13058" xr:uid="{00000000-0005-0000-0000-0000281F0000}"/>
    <cellStyle name="Comma 4 4 2 3 3 2" xfId="30064" xr:uid="{9DB9080B-1AD0-456F-A8D6-34A44769EDE0}"/>
    <cellStyle name="Comma 4 4 2 3 4" xfId="23227" xr:uid="{06D9CBC6-88B5-47F1-A284-87FD896C72D2}"/>
    <cellStyle name="Comma 4 4 2 4" xfId="6484" xr:uid="{00000000-0005-0000-0000-0000291F0000}"/>
    <cellStyle name="Comma 4 4 2 4 2" xfId="15012" xr:uid="{00000000-0005-0000-0000-00002A1F0000}"/>
    <cellStyle name="Comma 4 4 2 4 2 2" xfId="32018" xr:uid="{C93D1796-1A27-4AB3-9CCD-C34085C418A6}"/>
    <cellStyle name="Comma 4 4 2 4 3" xfId="25181" xr:uid="{81AF5B2B-DF3F-4FEE-B260-5992CF6B091B}"/>
    <cellStyle name="Comma 4 4 2 5" xfId="11318" xr:uid="{00000000-0005-0000-0000-00002B1F0000}"/>
    <cellStyle name="Comma 4 4 2 5 2" xfId="28324" xr:uid="{46039BFB-F0F2-4575-9E2B-B6EEF946B292}"/>
    <cellStyle name="Comma 4 4 2 6" xfId="21489" xr:uid="{C75BC5A7-6E4E-43FB-8453-2C1E4CFB8FF5}"/>
    <cellStyle name="Comma 4 4 3" xfId="793" xr:uid="{00000000-0005-0000-0000-00002C1F0000}"/>
    <cellStyle name="Comma 4 4 3 2" xfId="2845" xr:uid="{00000000-0005-0000-0000-00002D1F0000}"/>
    <cellStyle name="Comma 4 4 3 2 2" xfId="4613" xr:uid="{00000000-0005-0000-0000-00002E1F0000}"/>
    <cellStyle name="Comma 4 4 3 2 2 2" xfId="13743" xr:uid="{00000000-0005-0000-0000-00002F1F0000}"/>
    <cellStyle name="Comma 4 4 3 2 2 2 2" xfId="30749" xr:uid="{B5D37578-EC7B-48E8-B85A-D2ECE602DECD}"/>
    <cellStyle name="Comma 4 4 3 2 2 3" xfId="23912" xr:uid="{DCB27AEE-32C6-48E6-8770-C6D410DFE364}"/>
    <cellStyle name="Comma 4 4 3 2 3" xfId="8076" xr:uid="{00000000-0005-0000-0000-0000301F0000}"/>
    <cellStyle name="Comma 4 4 3 2 3 2" xfId="15967" xr:uid="{00000000-0005-0000-0000-0000311F0000}"/>
    <cellStyle name="Comma 4 4 3 2 3 2 2" xfId="32973" xr:uid="{E2F37066-3CE7-4F71-B1A2-80180B5CA1C2}"/>
    <cellStyle name="Comma 4 4 3 2 3 3" xfId="26136" xr:uid="{B4117A7F-81E8-4BD1-8842-FC637E03C9E1}"/>
    <cellStyle name="Comma 4 4 3 2 4" xfId="12005" xr:uid="{00000000-0005-0000-0000-0000321F0000}"/>
    <cellStyle name="Comma 4 4 3 2 4 2" xfId="29011" xr:uid="{768B9F17-03CF-427C-BEB8-6B2D2CD4F9DE}"/>
    <cellStyle name="Comma 4 4 3 2 5" xfId="22174" xr:uid="{04ED4662-9F57-462E-83ED-8411650C41E4}"/>
    <cellStyle name="Comma 4 4 3 3" xfId="6485" xr:uid="{00000000-0005-0000-0000-0000331F0000}"/>
    <cellStyle name="Comma 4 4 3 3 2" xfId="15013" xr:uid="{00000000-0005-0000-0000-0000341F0000}"/>
    <cellStyle name="Comma 4 4 3 3 2 2" xfId="32019" xr:uid="{14D0F3BF-35E2-4C59-ABA0-D383F8FDEC08}"/>
    <cellStyle name="Comma 4 4 3 3 3" xfId="25182" xr:uid="{4684CC0A-01CB-4130-8250-E7A624CB2A75}"/>
    <cellStyle name="Comma 4 4 4" xfId="794" xr:uid="{00000000-0005-0000-0000-0000351F0000}"/>
    <cellStyle name="Comma 4 4 4 2" xfId="2846" xr:uid="{00000000-0005-0000-0000-0000361F0000}"/>
    <cellStyle name="Comma 4 4 4 2 2" xfId="4614" xr:uid="{00000000-0005-0000-0000-0000371F0000}"/>
    <cellStyle name="Comma 4 4 4 2 2 2" xfId="13744" xr:uid="{00000000-0005-0000-0000-0000381F0000}"/>
    <cellStyle name="Comma 4 4 4 2 2 2 2" xfId="30750" xr:uid="{6232E405-CB37-4ADF-9DBF-6E4152D6BD7F}"/>
    <cellStyle name="Comma 4 4 4 2 2 3" xfId="23913" xr:uid="{93B82E36-909E-4729-A73A-F932A1E1F246}"/>
    <cellStyle name="Comma 4 4 4 2 3" xfId="12006" xr:uid="{00000000-0005-0000-0000-0000391F0000}"/>
    <cellStyle name="Comma 4 4 4 2 3 2" xfId="29012" xr:uid="{B25F2EB2-5433-4181-A9B2-39A2A6665952}"/>
    <cellStyle name="Comma 4 4 4 2 4" xfId="22175" xr:uid="{84DE87F9-7303-4BC0-8E5E-D2D73273FB4B}"/>
    <cellStyle name="Comma 4 4 4 3" xfId="3928" xr:uid="{00000000-0005-0000-0000-00003A1F0000}"/>
    <cellStyle name="Comma 4 4 4 3 2" xfId="13059" xr:uid="{00000000-0005-0000-0000-00003B1F0000}"/>
    <cellStyle name="Comma 4 4 4 3 2 2" xfId="30065" xr:uid="{8F2452FE-7BC6-4B0C-9AD7-1195A8D793BE}"/>
    <cellStyle name="Comma 4 4 4 3 3" xfId="23228" xr:uid="{B85EAE57-9FCE-45EB-BF65-99092C49A654}"/>
    <cellStyle name="Comma 4 4 4 4" xfId="6934" xr:uid="{00000000-0005-0000-0000-00003C1F0000}"/>
    <cellStyle name="Comma 4 4 4 4 2" xfId="15320" xr:uid="{00000000-0005-0000-0000-00003D1F0000}"/>
    <cellStyle name="Comma 4 4 4 4 2 2" xfId="32326" xr:uid="{DFD9A59C-32DE-410F-8EFF-4C9A2034714F}"/>
    <cellStyle name="Comma 4 4 4 4 3" xfId="25489" xr:uid="{A48948C2-20F2-47F6-9C06-C6289C307826}"/>
    <cellStyle name="Comma 4 4 4 5" xfId="11320" xr:uid="{00000000-0005-0000-0000-00003E1F0000}"/>
    <cellStyle name="Comma 4 4 4 5 2" xfId="28326" xr:uid="{45D88FC4-3EDA-44EA-92EB-4DF10D23567C}"/>
    <cellStyle name="Comma 4 4 4 6" xfId="21490" xr:uid="{D222AB47-3674-4937-97AA-8DDC5EF3EE23}"/>
    <cellStyle name="Comma 4 4 5" xfId="2843" xr:uid="{00000000-0005-0000-0000-00003F1F0000}"/>
    <cellStyle name="Comma 4 4 5 2" xfId="4611" xr:uid="{00000000-0005-0000-0000-0000401F0000}"/>
    <cellStyle name="Comma 4 4 5 2 2" xfId="13741" xr:uid="{00000000-0005-0000-0000-0000411F0000}"/>
    <cellStyle name="Comma 4 4 5 2 2 2" xfId="30747" xr:uid="{B6C3B1B9-9CD7-4DB2-919A-6B995970C814}"/>
    <cellStyle name="Comma 4 4 5 2 3" xfId="23910" xr:uid="{9BEF4ED1-0044-4BBB-9D92-48B9889ABEA9}"/>
    <cellStyle name="Comma 4 4 5 3" xfId="7188" xr:uid="{00000000-0005-0000-0000-0000421F0000}"/>
    <cellStyle name="Comma 4 4 5 3 2" xfId="15430" xr:uid="{00000000-0005-0000-0000-0000431F0000}"/>
    <cellStyle name="Comma 4 4 5 3 2 2" xfId="32436" xr:uid="{93852E3E-93A8-46BE-BC78-E2604D9E4389}"/>
    <cellStyle name="Comma 4 4 5 3 3" xfId="25599" xr:uid="{15E301AA-5D84-4866-BC3D-820AB9E9F477}"/>
    <cellStyle name="Comma 4 4 5 4" xfId="12003" xr:uid="{00000000-0005-0000-0000-0000441F0000}"/>
    <cellStyle name="Comma 4 4 5 4 2" xfId="29009" xr:uid="{3563A270-3C3C-42E2-B2D7-D79F270422E2}"/>
    <cellStyle name="Comma 4 4 5 5" xfId="22172" xr:uid="{E8078D6B-E609-4E23-8A69-07F46A4A8D41}"/>
    <cellStyle name="Comma 4 4 6" xfId="5671" xr:uid="{00000000-0005-0000-0000-0000451F0000}"/>
    <cellStyle name="Comma 4 4 6 2" xfId="14693" xr:uid="{00000000-0005-0000-0000-0000461F0000}"/>
    <cellStyle name="Comma 4 4 6 2 2" xfId="31699" xr:uid="{05FAA8B6-5FA7-4812-ABE8-A20AD330ECD5}"/>
    <cellStyle name="Comma 4 4 6 3" xfId="24862" xr:uid="{B1727480-00F5-4480-A22A-E021EC1FD727}"/>
    <cellStyle name="Comma 4 4 7" xfId="20582" xr:uid="{00000000-0005-0000-0000-0000471F0000}"/>
    <cellStyle name="Comma 4 4 7 2" xfId="35006" xr:uid="{A5979AF6-EAD3-4670-929E-A87790F5FFCA}"/>
    <cellStyle name="Comma 4 5" xfId="795" xr:uid="{00000000-0005-0000-0000-0000481F0000}"/>
    <cellStyle name="Comma 4 5 2" xfId="796" xr:uid="{00000000-0005-0000-0000-0000491F0000}"/>
    <cellStyle name="Comma 4 5 2 2" xfId="797" xr:uid="{00000000-0005-0000-0000-00004A1F0000}"/>
    <cellStyle name="Comma 4 5 2 2 2" xfId="2848" xr:uid="{00000000-0005-0000-0000-00004B1F0000}"/>
    <cellStyle name="Comma 4 5 2 2 2 2" xfId="4616" xr:uid="{00000000-0005-0000-0000-00004C1F0000}"/>
    <cellStyle name="Comma 4 5 2 2 2 2 2" xfId="13746" xr:uid="{00000000-0005-0000-0000-00004D1F0000}"/>
    <cellStyle name="Comma 4 5 2 2 2 2 2 2" xfId="30752" xr:uid="{B8D001FB-1AE4-4983-BF6A-611BB85ABA36}"/>
    <cellStyle name="Comma 4 5 2 2 2 2 3" xfId="23915" xr:uid="{1F1DBA28-5C68-4E0F-A8B4-EDA445F189B0}"/>
    <cellStyle name="Comma 4 5 2 2 2 3" xfId="12008" xr:uid="{00000000-0005-0000-0000-00004E1F0000}"/>
    <cellStyle name="Comma 4 5 2 2 2 3 2" xfId="29014" xr:uid="{FD097B0C-04C6-4352-AEF7-8D59E1025A1C}"/>
    <cellStyle name="Comma 4 5 2 2 2 4" xfId="22177" xr:uid="{BC7BECE9-ADC8-4EC1-8547-3B3F4C8724C4}"/>
    <cellStyle name="Comma 4 5 2 2 3" xfId="3929" xr:uid="{00000000-0005-0000-0000-00004F1F0000}"/>
    <cellStyle name="Comma 4 5 2 2 3 2" xfId="13060" xr:uid="{00000000-0005-0000-0000-0000501F0000}"/>
    <cellStyle name="Comma 4 5 2 2 3 2 2" xfId="30066" xr:uid="{9FD31814-6C9C-4ED6-8C9B-6C9441A3B1FF}"/>
    <cellStyle name="Comma 4 5 2 2 3 3" xfId="23229" xr:uid="{41D835FB-A325-4CDE-A6BD-0BCD5D6E987C}"/>
    <cellStyle name="Comma 4 5 2 2 4" xfId="8211" xr:uid="{00000000-0005-0000-0000-0000511F0000}"/>
    <cellStyle name="Comma 4 5 2 2 4 2" xfId="16101" xr:uid="{00000000-0005-0000-0000-0000521F0000}"/>
    <cellStyle name="Comma 4 5 2 2 4 2 2" xfId="33107" xr:uid="{EA007B49-38E7-4507-BEB7-51E1D5D0DB54}"/>
    <cellStyle name="Comma 4 5 2 2 4 3" xfId="26270" xr:uid="{8317C1FA-AD59-4649-A8B1-4AC88FEB37C0}"/>
    <cellStyle name="Comma 4 5 2 2 5" xfId="11321" xr:uid="{00000000-0005-0000-0000-0000531F0000}"/>
    <cellStyle name="Comma 4 5 2 2 5 2" xfId="28327" xr:uid="{F27B25B9-7F7A-47EC-B66A-D108E9FA5F17}"/>
    <cellStyle name="Comma 4 5 2 2 6" xfId="21491" xr:uid="{6C6DD8C8-D61A-4149-A7A2-674B1A16A3B7}"/>
    <cellStyle name="Comma 4 5 2 3" xfId="7560" xr:uid="{00000000-0005-0000-0000-0000541F0000}"/>
    <cellStyle name="Comma 4 5 2 3 2" xfId="15692" xr:uid="{00000000-0005-0000-0000-0000551F0000}"/>
    <cellStyle name="Comma 4 5 2 3 2 2" xfId="32698" xr:uid="{7E0522C9-ECDD-450A-9C3B-92C12A336ED2}"/>
    <cellStyle name="Comma 4 5 2 3 3" xfId="25861" xr:uid="{399554E3-6575-4EFD-A6D0-14D1AE615EF5}"/>
    <cellStyle name="Comma 4 5 2 4" xfId="5673" xr:uid="{00000000-0005-0000-0000-0000561F0000}"/>
    <cellStyle name="Comma 4 5 2 4 2" xfId="14695" xr:uid="{00000000-0005-0000-0000-0000571F0000}"/>
    <cellStyle name="Comma 4 5 2 4 2 2" xfId="31701" xr:uid="{BAE42269-DE82-4BCD-8C30-781428134C83}"/>
    <cellStyle name="Comma 4 5 2 4 3" xfId="24864" xr:uid="{2A112C0F-DFC9-4AA3-8D7A-6A3E1D5D3515}"/>
    <cellStyle name="Comma 4 5 3" xfId="798" xr:uid="{00000000-0005-0000-0000-0000581F0000}"/>
    <cellStyle name="Comma 4 5 3 2" xfId="799" xr:uid="{00000000-0005-0000-0000-0000591F0000}"/>
    <cellStyle name="Comma 4 5 3 2 2" xfId="2850" xr:uid="{00000000-0005-0000-0000-00005A1F0000}"/>
    <cellStyle name="Comma 4 5 3 2 2 2" xfId="4618" xr:uid="{00000000-0005-0000-0000-00005B1F0000}"/>
    <cellStyle name="Comma 4 5 3 2 2 2 2" xfId="13748" xr:uid="{00000000-0005-0000-0000-00005C1F0000}"/>
    <cellStyle name="Comma 4 5 3 2 2 2 2 2" xfId="30754" xr:uid="{C3F60F60-A125-4B81-B51E-110185B209E7}"/>
    <cellStyle name="Comma 4 5 3 2 2 2 3" xfId="23917" xr:uid="{A84F7EAE-AFDB-4E36-B0D3-BDFF871B50B6}"/>
    <cellStyle name="Comma 4 5 3 2 2 3" xfId="12010" xr:uid="{00000000-0005-0000-0000-00005D1F0000}"/>
    <cellStyle name="Comma 4 5 3 2 2 3 2" xfId="29016" xr:uid="{96186626-8F81-4976-B83A-46EADE961C22}"/>
    <cellStyle name="Comma 4 5 3 2 2 4" xfId="22179" xr:uid="{B74E4E83-6B59-46CA-BC2E-9C70545EE7A8}"/>
    <cellStyle name="Comma 4 5 3 2 3" xfId="3931" xr:uid="{00000000-0005-0000-0000-00005E1F0000}"/>
    <cellStyle name="Comma 4 5 3 2 3 2" xfId="13062" xr:uid="{00000000-0005-0000-0000-00005F1F0000}"/>
    <cellStyle name="Comma 4 5 3 2 3 2 2" xfId="30068" xr:uid="{5665A5F9-2BCB-4082-94F6-5530CEF5B709}"/>
    <cellStyle name="Comma 4 5 3 2 3 3" xfId="23231" xr:uid="{CB14A7AF-6186-457F-BD42-01C09D3DCE97}"/>
    <cellStyle name="Comma 4 5 3 2 4" xfId="8212" xr:uid="{00000000-0005-0000-0000-0000601F0000}"/>
    <cellStyle name="Comma 4 5 3 2 4 2" xfId="16102" xr:uid="{00000000-0005-0000-0000-0000611F0000}"/>
    <cellStyle name="Comma 4 5 3 2 4 2 2" xfId="33108" xr:uid="{A2F8300E-9E95-4F42-B63D-71DC2DBDF257}"/>
    <cellStyle name="Comma 4 5 3 2 4 3" xfId="26271" xr:uid="{FE9EC177-5F85-4070-B28A-5CA84FE6D38C}"/>
    <cellStyle name="Comma 4 5 3 2 5" xfId="11323" xr:uid="{00000000-0005-0000-0000-0000621F0000}"/>
    <cellStyle name="Comma 4 5 3 2 5 2" xfId="28329" xr:uid="{18BCD67B-5FC6-4DCD-8145-B57806F281ED}"/>
    <cellStyle name="Comma 4 5 3 2 6" xfId="21493" xr:uid="{F032EC81-38C3-4329-86C6-8DF7D425D71E}"/>
    <cellStyle name="Comma 4 5 3 3" xfId="2849" xr:uid="{00000000-0005-0000-0000-0000631F0000}"/>
    <cellStyle name="Comma 4 5 3 3 2" xfId="4617" xr:uid="{00000000-0005-0000-0000-0000641F0000}"/>
    <cellStyle name="Comma 4 5 3 3 2 2" xfId="13747" xr:uid="{00000000-0005-0000-0000-0000651F0000}"/>
    <cellStyle name="Comma 4 5 3 3 2 2 2" xfId="30753" xr:uid="{FFF26C01-4DD7-440F-A205-D84291BB0730}"/>
    <cellStyle name="Comma 4 5 3 3 2 3" xfId="23916" xr:uid="{0DCDA476-3D16-4E10-AEC7-EA8DBD023C23}"/>
    <cellStyle name="Comma 4 5 3 3 3" xfId="7561" xr:uid="{00000000-0005-0000-0000-0000661F0000}"/>
    <cellStyle name="Comma 4 5 3 3 3 2" xfId="15693" xr:uid="{00000000-0005-0000-0000-0000671F0000}"/>
    <cellStyle name="Comma 4 5 3 3 3 2 2" xfId="32699" xr:uid="{542D08CF-2147-4099-AAF6-4C5F2C7DBDAB}"/>
    <cellStyle name="Comma 4 5 3 3 3 3" xfId="25862" xr:uid="{92D71ADC-3780-43A1-8326-190916BF8541}"/>
    <cellStyle name="Comma 4 5 3 3 4" xfId="12009" xr:uid="{00000000-0005-0000-0000-0000681F0000}"/>
    <cellStyle name="Comma 4 5 3 3 4 2" xfId="29015" xr:uid="{385E2F67-5E62-4F24-AEE7-62C7DFFAD85D}"/>
    <cellStyle name="Comma 4 5 3 3 5" xfId="22178" xr:uid="{8D236036-3784-4788-B9A3-822C4895D6DD}"/>
    <cellStyle name="Comma 4 5 3 4" xfId="3930" xr:uid="{00000000-0005-0000-0000-0000691F0000}"/>
    <cellStyle name="Comma 4 5 3 4 2" xfId="13061" xr:uid="{00000000-0005-0000-0000-00006A1F0000}"/>
    <cellStyle name="Comma 4 5 3 4 2 2" xfId="30067" xr:uid="{F1FC13B7-7B28-4B5D-8065-5F2D53F56285}"/>
    <cellStyle name="Comma 4 5 3 4 3" xfId="23230" xr:uid="{C4D5AD90-1C1A-4BB8-B715-224AC63492E1}"/>
    <cellStyle name="Comma 4 5 3 5" xfId="5674" xr:uid="{00000000-0005-0000-0000-00006B1F0000}"/>
    <cellStyle name="Comma 4 5 3 5 2" xfId="14696" xr:uid="{00000000-0005-0000-0000-00006C1F0000}"/>
    <cellStyle name="Comma 4 5 3 5 2 2" xfId="31702" xr:uid="{42D3A7EB-DE34-4A88-89EF-3A9660620544}"/>
    <cellStyle name="Comma 4 5 3 5 3" xfId="24865" xr:uid="{38B491E2-0EED-460F-8788-A96C2A6DD5CB}"/>
    <cellStyle name="Comma 4 5 3 6" xfId="11322" xr:uid="{00000000-0005-0000-0000-00006D1F0000}"/>
    <cellStyle name="Comma 4 5 3 6 2" xfId="28328" xr:uid="{674EA700-BA90-4F18-A51A-3076DC8F4DD3}"/>
    <cellStyle name="Comma 4 5 3 7" xfId="21492" xr:uid="{87F446B2-D21F-4373-9BA5-3235FDBAF4A1}"/>
    <cellStyle name="Comma 4 5 4" xfId="800" xr:uid="{00000000-0005-0000-0000-00006E1F0000}"/>
    <cellStyle name="Comma 4 5 4 2" xfId="2851" xr:uid="{00000000-0005-0000-0000-00006F1F0000}"/>
    <cellStyle name="Comma 4 5 4 2 2" xfId="4619" xr:uid="{00000000-0005-0000-0000-0000701F0000}"/>
    <cellStyle name="Comma 4 5 4 2 2 2" xfId="13749" xr:uid="{00000000-0005-0000-0000-0000711F0000}"/>
    <cellStyle name="Comma 4 5 4 2 2 2 2" xfId="30755" xr:uid="{5423B78D-8CF1-47D6-90C9-835C6CA7EA4C}"/>
    <cellStyle name="Comma 4 5 4 2 2 3" xfId="23918" xr:uid="{CA7F9DF3-4FE3-43D1-A32A-CB97AB19E36F}"/>
    <cellStyle name="Comma 4 5 4 2 3" xfId="8210" xr:uid="{00000000-0005-0000-0000-0000721F0000}"/>
    <cellStyle name="Comma 4 5 4 2 3 2" xfId="16100" xr:uid="{00000000-0005-0000-0000-0000731F0000}"/>
    <cellStyle name="Comma 4 5 4 2 3 2 2" xfId="33106" xr:uid="{B8243C1D-6DD2-49D0-8D76-AAB5C8949DB0}"/>
    <cellStyle name="Comma 4 5 4 2 3 3" xfId="26269" xr:uid="{E1194C78-F1FB-407E-90B5-F8886E2F99CD}"/>
    <cellStyle name="Comma 4 5 4 2 4" xfId="12011" xr:uid="{00000000-0005-0000-0000-0000741F0000}"/>
    <cellStyle name="Comma 4 5 4 2 4 2" xfId="29017" xr:uid="{B2B2D8F7-0C0F-4980-8E61-ECCCA1E24A02}"/>
    <cellStyle name="Comma 4 5 4 2 5" xfId="22180" xr:uid="{B3FA1AAF-89CE-4BC6-91DA-BD23C7339BE6}"/>
    <cellStyle name="Comma 4 5 4 3" xfId="7559" xr:uid="{00000000-0005-0000-0000-0000751F0000}"/>
    <cellStyle name="Comma 4 5 4 3 2" xfId="15691" xr:uid="{00000000-0005-0000-0000-0000761F0000}"/>
    <cellStyle name="Comma 4 5 4 3 2 2" xfId="32697" xr:uid="{F9AD9584-1D26-4946-B8C8-E0258A59E45D}"/>
    <cellStyle name="Comma 4 5 4 3 3" xfId="25860" xr:uid="{58B2143F-9414-4149-B945-C7D6437EFD2F}"/>
    <cellStyle name="Comma 4 5 4 4" xfId="6935" xr:uid="{00000000-0005-0000-0000-0000771F0000}"/>
    <cellStyle name="Comma 4 5 4 4 2" xfId="15321" xr:uid="{00000000-0005-0000-0000-0000781F0000}"/>
    <cellStyle name="Comma 4 5 4 4 2 2" xfId="32327" xr:uid="{E4B4737D-27D8-4908-A086-F5C0ACFD9802}"/>
    <cellStyle name="Comma 4 5 4 4 3" xfId="25490" xr:uid="{74386A07-8E42-4091-835D-BA40B4B1C1F7}"/>
    <cellStyle name="Comma 4 5 5" xfId="801" xr:uid="{00000000-0005-0000-0000-0000791F0000}"/>
    <cellStyle name="Comma 4 5 5 2" xfId="2852" xr:uid="{00000000-0005-0000-0000-00007A1F0000}"/>
    <cellStyle name="Comma 4 5 5 2 2" xfId="4620" xr:uid="{00000000-0005-0000-0000-00007B1F0000}"/>
    <cellStyle name="Comma 4 5 5 2 2 2" xfId="13750" xr:uid="{00000000-0005-0000-0000-00007C1F0000}"/>
    <cellStyle name="Comma 4 5 5 2 2 2 2" xfId="30756" xr:uid="{F12DF039-A834-4909-A76D-32E10881A3C4}"/>
    <cellStyle name="Comma 4 5 5 2 2 3" xfId="23919" xr:uid="{4DE6B4B1-5408-4880-8DCC-C66FFEF9745C}"/>
    <cellStyle name="Comma 4 5 5 2 3" xfId="8077" xr:uid="{00000000-0005-0000-0000-00007D1F0000}"/>
    <cellStyle name="Comma 4 5 5 2 3 2" xfId="15968" xr:uid="{00000000-0005-0000-0000-00007E1F0000}"/>
    <cellStyle name="Comma 4 5 5 2 3 2 2" xfId="32974" xr:uid="{88C64638-29D9-4C75-ABE3-7F0DF98FBB1B}"/>
    <cellStyle name="Comma 4 5 5 2 3 3" xfId="26137" xr:uid="{0A2341FE-9D2D-4B4D-9B54-A2FD411C6803}"/>
    <cellStyle name="Comma 4 5 5 2 4" xfId="12012" xr:uid="{00000000-0005-0000-0000-00007F1F0000}"/>
    <cellStyle name="Comma 4 5 5 2 4 2" xfId="29018" xr:uid="{AC5F8146-1EE1-4B94-8704-014915594824}"/>
    <cellStyle name="Comma 4 5 5 2 5" xfId="22181" xr:uid="{4927A695-F0B4-4187-8029-8E0AB0F4D6CF}"/>
    <cellStyle name="Comma 4 5 5 3" xfId="3932" xr:uid="{00000000-0005-0000-0000-0000801F0000}"/>
    <cellStyle name="Comma 4 5 5 3 2" xfId="13063" xr:uid="{00000000-0005-0000-0000-0000811F0000}"/>
    <cellStyle name="Comma 4 5 5 3 2 2" xfId="30069" xr:uid="{D4FA81CD-0342-4A33-B7A6-10EB98D218C7}"/>
    <cellStyle name="Comma 4 5 5 3 3" xfId="23232" xr:uid="{295786F4-CB5A-4F3B-9A05-3D8CE7C3DADA}"/>
    <cellStyle name="Comma 4 5 5 4" xfId="7272" xr:uid="{00000000-0005-0000-0000-0000821F0000}"/>
    <cellStyle name="Comma 4 5 5 4 2" xfId="15493" xr:uid="{00000000-0005-0000-0000-0000831F0000}"/>
    <cellStyle name="Comma 4 5 5 4 2 2" xfId="32499" xr:uid="{EBD6B5C3-A003-49A1-976F-A44274B15BC0}"/>
    <cellStyle name="Comma 4 5 5 4 3" xfId="25662" xr:uid="{1807923E-36CD-4ADD-8516-5BD3B6373805}"/>
    <cellStyle name="Comma 4 5 5 5" xfId="11324" xr:uid="{00000000-0005-0000-0000-0000841F0000}"/>
    <cellStyle name="Comma 4 5 5 5 2" xfId="28330" xr:uid="{C90F53A0-F3CF-496E-B2E0-2C73DF773705}"/>
    <cellStyle name="Comma 4 5 5 6" xfId="21494" xr:uid="{D3580716-B20E-4FA7-BAD0-D432FF21E95D}"/>
    <cellStyle name="Comma 4 5 6" xfId="2847" xr:uid="{00000000-0005-0000-0000-0000851F0000}"/>
    <cellStyle name="Comma 4 5 6 2" xfId="4615" xr:uid="{00000000-0005-0000-0000-0000861F0000}"/>
    <cellStyle name="Comma 4 5 6 2 2" xfId="13745" xr:uid="{00000000-0005-0000-0000-0000871F0000}"/>
    <cellStyle name="Comma 4 5 6 2 2 2" xfId="30751" xr:uid="{DDBE1FEF-E2EB-4B14-85E0-022312067654}"/>
    <cellStyle name="Comma 4 5 6 2 3" xfId="23914" xr:uid="{347C967F-1277-4499-96B3-421D5E1E6901}"/>
    <cellStyle name="Comma 4 5 6 3" xfId="7361" xr:uid="{00000000-0005-0000-0000-0000881F0000}"/>
    <cellStyle name="Comma 4 5 6 3 2" xfId="15561" xr:uid="{00000000-0005-0000-0000-0000891F0000}"/>
    <cellStyle name="Comma 4 5 6 3 2 2" xfId="32567" xr:uid="{526292E5-D68B-430B-8FD4-74B6AFDCEBA9}"/>
    <cellStyle name="Comma 4 5 6 3 3" xfId="25730" xr:uid="{F8BC4784-2D1C-48E4-BA2C-97D5A21F2DA6}"/>
    <cellStyle name="Comma 4 5 6 4" xfId="12007" xr:uid="{00000000-0005-0000-0000-00008A1F0000}"/>
    <cellStyle name="Comma 4 5 6 4 2" xfId="29013" xr:uid="{9ED6D86E-9AA5-4FF5-80F7-5EDABF2C6427}"/>
    <cellStyle name="Comma 4 5 6 5" xfId="22176" xr:uid="{81D7E56D-C726-4988-A96F-3114CAC60E6B}"/>
    <cellStyle name="Comma 4 5 7" xfId="5672" xr:uid="{00000000-0005-0000-0000-00008B1F0000}"/>
    <cellStyle name="Comma 4 5 7 2" xfId="14694" xr:uid="{00000000-0005-0000-0000-00008C1F0000}"/>
    <cellStyle name="Comma 4 5 7 2 2" xfId="31700" xr:uid="{DFABD9D5-EF6B-4FD0-8C23-418066213DC2}"/>
    <cellStyle name="Comma 4 5 7 3" xfId="24863" xr:uid="{A99F9E45-5A05-4CB3-B2B7-233C2CE08AF5}"/>
    <cellStyle name="Comma 4 5 8" xfId="20583" xr:uid="{00000000-0005-0000-0000-00008D1F0000}"/>
    <cellStyle name="Comma 4 6" xfId="802" xr:uid="{00000000-0005-0000-0000-00008E1F0000}"/>
    <cellStyle name="Comma 4 6 2" xfId="803" xr:uid="{00000000-0005-0000-0000-00008F1F0000}"/>
    <cellStyle name="Comma 4 6 2 2" xfId="2854" xr:uid="{00000000-0005-0000-0000-0000901F0000}"/>
    <cellStyle name="Comma 4 6 2 2 2" xfId="4622" xr:uid="{00000000-0005-0000-0000-0000911F0000}"/>
    <cellStyle name="Comma 4 6 2 2 2 2" xfId="13752" xr:uid="{00000000-0005-0000-0000-0000921F0000}"/>
    <cellStyle name="Comma 4 6 2 2 2 2 2" xfId="30758" xr:uid="{DB769AFB-7778-443B-86A7-47B263943550}"/>
    <cellStyle name="Comma 4 6 2 2 2 3" xfId="23921" xr:uid="{092771B3-591B-444D-8F11-D63FD3DC3DFB}"/>
    <cellStyle name="Comma 4 6 2 2 3" xfId="12014" xr:uid="{00000000-0005-0000-0000-0000931F0000}"/>
    <cellStyle name="Comma 4 6 2 2 3 2" xfId="29020" xr:uid="{E16BD3F3-EE1D-47D8-AD24-84015085A732}"/>
    <cellStyle name="Comma 4 6 2 2 4" xfId="22183" xr:uid="{26941426-BB99-4BB3-BEB3-D984288B2606}"/>
    <cellStyle name="Comma 4 6 2 3" xfId="3934" xr:uid="{00000000-0005-0000-0000-0000941F0000}"/>
    <cellStyle name="Comma 4 6 2 3 2" xfId="13065" xr:uid="{00000000-0005-0000-0000-0000951F0000}"/>
    <cellStyle name="Comma 4 6 2 3 2 2" xfId="30071" xr:uid="{7A393C1D-C36B-46D8-90D0-CCD648C3356E}"/>
    <cellStyle name="Comma 4 6 2 3 3" xfId="23234" xr:uid="{31671D8B-3E4C-45E6-8A32-8C331478959A}"/>
    <cellStyle name="Comma 4 6 2 4" xfId="8199" xr:uid="{00000000-0005-0000-0000-0000961F0000}"/>
    <cellStyle name="Comma 4 6 2 4 2" xfId="16089" xr:uid="{00000000-0005-0000-0000-0000971F0000}"/>
    <cellStyle name="Comma 4 6 2 4 2 2" xfId="33095" xr:uid="{B03E3055-543F-445C-A244-A54C53609BFC}"/>
    <cellStyle name="Comma 4 6 2 4 3" xfId="26258" xr:uid="{A159F7CD-1345-457F-89D6-8CCADA4D649E}"/>
    <cellStyle name="Comma 4 6 2 5" xfId="11326" xr:uid="{00000000-0005-0000-0000-0000981F0000}"/>
    <cellStyle name="Comma 4 6 2 5 2" xfId="28332" xr:uid="{FC3DFA92-FA25-45FF-AD4D-7C8223AA6F68}"/>
    <cellStyle name="Comma 4 6 2 6" xfId="21496" xr:uid="{C755526D-8446-4AA5-98B0-6C28AF462A4B}"/>
    <cellStyle name="Comma 4 6 3" xfId="2853" xr:uid="{00000000-0005-0000-0000-0000991F0000}"/>
    <cellStyle name="Comma 4 6 3 2" xfId="4621" xr:uid="{00000000-0005-0000-0000-00009A1F0000}"/>
    <cellStyle name="Comma 4 6 3 2 2" xfId="13751" xr:uid="{00000000-0005-0000-0000-00009B1F0000}"/>
    <cellStyle name="Comma 4 6 3 2 2 2" xfId="30757" xr:uid="{5D542C61-F449-439B-8861-F53A6CB10464}"/>
    <cellStyle name="Comma 4 6 3 2 3" xfId="23920" xr:uid="{A32BAA47-0F0B-4BE6-82C5-508489536CDB}"/>
    <cellStyle name="Comma 4 6 3 3" xfId="7548" xr:uid="{00000000-0005-0000-0000-00009C1F0000}"/>
    <cellStyle name="Comma 4 6 3 3 2" xfId="15680" xr:uid="{00000000-0005-0000-0000-00009D1F0000}"/>
    <cellStyle name="Comma 4 6 3 3 2 2" xfId="32686" xr:uid="{C02E3F86-08FD-4D4D-97C6-9709DE2B7E58}"/>
    <cellStyle name="Comma 4 6 3 3 3" xfId="25849" xr:uid="{3DD8A0AD-C89E-48E0-B681-D7F7FA7C2E3C}"/>
    <cellStyle name="Comma 4 6 3 4" xfId="12013" xr:uid="{00000000-0005-0000-0000-00009E1F0000}"/>
    <cellStyle name="Comma 4 6 3 4 2" xfId="29019" xr:uid="{138C2CBF-71A5-49AA-BF3F-98E0B07832EA}"/>
    <cellStyle name="Comma 4 6 3 5" xfId="22182" xr:uid="{DB48FDED-DB10-41C4-AB74-56D3D49118BC}"/>
    <cellStyle name="Comma 4 6 4" xfId="3933" xr:uid="{00000000-0005-0000-0000-00009F1F0000}"/>
    <cellStyle name="Comma 4 6 4 2" xfId="13064" xr:uid="{00000000-0005-0000-0000-0000A01F0000}"/>
    <cellStyle name="Comma 4 6 4 2 2" xfId="30070" xr:uid="{88B9E3D6-591B-4E83-A64C-65BDDDC6B024}"/>
    <cellStyle name="Comma 4 6 4 3" xfId="23233" xr:uid="{0394C8DE-F775-46CF-86F5-7DCB119C4E45}"/>
    <cellStyle name="Comma 4 6 5" xfId="6486" xr:uid="{00000000-0005-0000-0000-0000A11F0000}"/>
    <cellStyle name="Comma 4 6 5 2" xfId="15014" xr:uid="{00000000-0005-0000-0000-0000A21F0000}"/>
    <cellStyle name="Comma 4 6 5 2 2" xfId="32020" xr:uid="{B95BF97A-376B-412B-9096-3C1944569221}"/>
    <cellStyle name="Comma 4 6 5 3" xfId="25183" xr:uid="{4C5DF18A-0C87-44B5-990A-AC80AF7C23A5}"/>
    <cellStyle name="Comma 4 6 6" xfId="11325" xr:uid="{00000000-0005-0000-0000-0000A31F0000}"/>
    <cellStyle name="Comma 4 6 6 2" xfId="28331" xr:uid="{75C1727C-C10F-47CF-98CB-C8346871057C}"/>
    <cellStyle name="Comma 4 6 7" xfId="21495" xr:uid="{0E220E94-E733-45B3-9995-1428C00094B2}"/>
    <cellStyle name="Comma 4 7" xfId="2821" xr:uid="{00000000-0005-0000-0000-0000A41F0000}"/>
    <cellStyle name="Comma 4 7 2" xfId="4589" xr:uid="{00000000-0005-0000-0000-0000A51F0000}"/>
    <cellStyle name="Comma 4 7 2 2" xfId="8070" xr:uid="{00000000-0005-0000-0000-0000A61F0000}"/>
    <cellStyle name="Comma 4 7 2 2 2" xfId="15961" xr:uid="{00000000-0005-0000-0000-0000A71F0000}"/>
    <cellStyle name="Comma 4 7 2 2 2 2" xfId="32967" xr:uid="{0BC2501F-9E4A-424B-B4C0-A11017C0A306}"/>
    <cellStyle name="Comma 4 7 2 2 3" xfId="26130" xr:uid="{AD1CE7EC-2937-4950-9D4B-19FA2D135469}"/>
    <cellStyle name="Comma 4 7 2 3" xfId="13719" xr:uid="{00000000-0005-0000-0000-0000A81F0000}"/>
    <cellStyle name="Comma 4 7 2 3 2" xfId="30725" xr:uid="{55BF1A2D-1EC0-4BA6-851E-A10A81EC6C35}"/>
    <cellStyle name="Comma 4 7 2 4" xfId="23888" xr:uid="{20A70706-EAEB-477C-B1EE-52B43A378B10}"/>
    <cellStyle name="Comma 4 7 3" xfId="7356" xr:uid="{00000000-0005-0000-0000-0000A91F0000}"/>
    <cellStyle name="Comma 4 7 3 2" xfId="15556" xr:uid="{00000000-0005-0000-0000-0000AA1F0000}"/>
    <cellStyle name="Comma 4 7 3 2 2" xfId="32562" xr:uid="{E9927EAC-818F-49AB-ABC3-912553B21C58}"/>
    <cellStyle name="Comma 4 7 3 3" xfId="25725" xr:uid="{EBEF1869-FF81-4633-8AF4-3EF71696063E}"/>
    <cellStyle name="Comma 4 7 4" xfId="6929" xr:uid="{00000000-0005-0000-0000-0000AB1F0000}"/>
    <cellStyle name="Comma 4 7 4 2" xfId="15315" xr:uid="{00000000-0005-0000-0000-0000AC1F0000}"/>
    <cellStyle name="Comma 4 7 4 2 2" xfId="32321" xr:uid="{0AD89A15-CFA6-4142-A7E6-EB626AFEE54F}"/>
    <cellStyle name="Comma 4 7 4 3" xfId="25484" xr:uid="{C8895020-1699-4871-B4E8-9D73C49E4450}"/>
    <cellStyle name="Comma 4 7 5" xfId="11981" xr:uid="{00000000-0005-0000-0000-0000AD1F0000}"/>
    <cellStyle name="Comma 4 7 5 2" xfId="28987" xr:uid="{5EF1F3B9-1885-4A3A-89C6-2BB142E68595}"/>
    <cellStyle name="Comma 4 7 6" xfId="22150" xr:uid="{F8AD23BB-329D-4FBD-B7BD-945CCC459B56}"/>
    <cellStyle name="Comma 4 8" xfId="3908" xr:uid="{00000000-0005-0000-0000-0000AE1F0000}"/>
    <cellStyle name="Comma 4 8 2" xfId="8409" xr:uid="{00000000-0005-0000-0000-0000AF1F0000}"/>
    <cellStyle name="Comma 4 8 2 2" xfId="16287" xr:uid="{00000000-0005-0000-0000-0000B01F0000}"/>
    <cellStyle name="Comma 4 8 2 2 2" xfId="33293" xr:uid="{0E9EE45D-CF03-495D-8AAD-2DFA1D353EF5}"/>
    <cellStyle name="Comma 4 8 2 3" xfId="26456" xr:uid="{D5E5B423-0444-4B92-9CE5-53BC13ABED30}"/>
    <cellStyle name="Comma 4 8 3" xfId="7999" xr:uid="{00000000-0005-0000-0000-0000B11F0000}"/>
    <cellStyle name="Comma 4 8 3 2" xfId="15893" xr:uid="{00000000-0005-0000-0000-0000B21F0000}"/>
    <cellStyle name="Comma 4 8 3 2 2" xfId="32899" xr:uid="{9151AB12-28B6-408D-987C-3C8B1D347AB2}"/>
    <cellStyle name="Comma 4 8 3 3" xfId="26062" xr:uid="{06939F54-145A-4BFD-BCE1-98DE2E62625C}"/>
    <cellStyle name="Comma 4 8 4" xfId="7152" xr:uid="{00000000-0005-0000-0000-0000B31F0000}"/>
    <cellStyle name="Comma 4 8 4 2" xfId="15400" xr:uid="{00000000-0005-0000-0000-0000B41F0000}"/>
    <cellStyle name="Comma 4 8 4 2 2" xfId="32406" xr:uid="{E0F14665-25B8-4458-8CDB-2E36A4DD4DAF}"/>
    <cellStyle name="Comma 4 8 4 3" xfId="25569" xr:uid="{5B57CF9E-B311-4327-8C89-3B75A1483E10}"/>
    <cellStyle name="Comma 4 8 5" xfId="13039" xr:uid="{00000000-0005-0000-0000-0000B51F0000}"/>
    <cellStyle name="Comma 4 8 5 2" xfId="30045" xr:uid="{658DC6DC-8F74-4D71-AA06-774D6296A9F2}"/>
    <cellStyle name="Comma 4 8 6" xfId="23208" xr:uid="{4AD2BA53-51F0-43FD-B101-471EEC1FAA84}"/>
    <cellStyle name="Comma 4 9" xfId="8012" xr:uid="{00000000-0005-0000-0000-0000B61F0000}"/>
    <cellStyle name="Comma 4 9 2" xfId="15906" xr:uid="{00000000-0005-0000-0000-0000B71F0000}"/>
    <cellStyle name="Comma 4 9 2 2" xfId="32912" xr:uid="{6C6699F7-94CF-41EF-AAEE-F8E4372A50D4}"/>
    <cellStyle name="Comma 4 9 3" xfId="26075" xr:uid="{2F6420E2-02FF-46E7-AEFE-296C47DDA864}"/>
    <cellStyle name="Comma 40" xfId="804" xr:uid="{00000000-0005-0000-0000-0000B81F0000}"/>
    <cellStyle name="Comma 40 2" xfId="2855" xr:uid="{00000000-0005-0000-0000-0000B91F0000}"/>
    <cellStyle name="Comma 40 2 2" xfId="4623" xr:uid="{00000000-0005-0000-0000-0000BA1F0000}"/>
    <cellStyle name="Comma 40 2 2 2" xfId="13753" xr:uid="{00000000-0005-0000-0000-0000BB1F0000}"/>
    <cellStyle name="Comma 40 2 2 2 2" xfId="30759" xr:uid="{3DF950AF-F073-40A5-BC32-F8E396B54D6C}"/>
    <cellStyle name="Comma 40 2 2 3" xfId="23922" xr:uid="{390C2082-CDBA-4580-AE10-F9DB8CDBFF23}"/>
    <cellStyle name="Comma 40 2 3" xfId="8367" xr:uid="{00000000-0005-0000-0000-0000BC1F0000}"/>
    <cellStyle name="Comma 40 2 3 2" xfId="16255" xr:uid="{00000000-0005-0000-0000-0000BD1F0000}"/>
    <cellStyle name="Comma 40 2 3 2 2" xfId="33261" xr:uid="{F7B0FD06-C36F-416D-8B6D-80C8100156B2}"/>
    <cellStyle name="Comma 40 2 3 3" xfId="26424" xr:uid="{B612E1D2-41E3-4538-A2B2-F2ADCFCBFC9A}"/>
    <cellStyle name="Comma 40 2 4" xfId="12015" xr:uid="{00000000-0005-0000-0000-0000BE1F0000}"/>
    <cellStyle name="Comma 40 2 4 2" xfId="29021" xr:uid="{3A5722F4-5EC0-442F-AEC2-4ECB54182118}"/>
    <cellStyle name="Comma 40 2 5" xfId="22184" xr:uid="{404A6B87-AA43-4088-8AA6-20F5E6793B22}"/>
    <cellStyle name="Comma 40 3" xfId="3935" xr:uid="{00000000-0005-0000-0000-0000BF1F0000}"/>
    <cellStyle name="Comma 40 3 2" xfId="13066" xr:uid="{00000000-0005-0000-0000-0000C01F0000}"/>
    <cellStyle name="Comma 40 3 2 2" xfId="30072" xr:uid="{C8E09EFE-FFC9-4885-A245-5F9E09888236}"/>
    <cellStyle name="Comma 40 3 3" xfId="23235" xr:uid="{BF5D22D0-E2E8-42D0-9FE8-E8D28CAB40BE}"/>
    <cellStyle name="Comma 40 4" xfId="7931" xr:uid="{00000000-0005-0000-0000-0000C11F0000}"/>
    <cellStyle name="Comma 40 4 2" xfId="15859" xr:uid="{00000000-0005-0000-0000-0000C21F0000}"/>
    <cellStyle name="Comma 40 4 2 2" xfId="32865" xr:uid="{EA28850A-08EF-4E53-A837-9E48AA07C5A1}"/>
    <cellStyle name="Comma 40 4 3" xfId="26028" xr:uid="{8FECA212-A1F4-4023-9608-861FA63A018A}"/>
    <cellStyle name="Comma 40 5" xfId="8751" xr:uid="{00000000-0005-0000-0000-0000C31F0000}"/>
    <cellStyle name="Comma 40 5 2" xfId="16397" xr:uid="{00000000-0005-0000-0000-0000C41F0000}"/>
    <cellStyle name="Comma 40 5 2 2" xfId="33391" xr:uid="{FDA6DAC3-A684-41F0-9D47-73128C40F4FA}"/>
    <cellStyle name="Comma 40 5 3" xfId="26526" xr:uid="{E2B1DBD3-44AF-4725-991D-F5E2303C01D0}"/>
    <cellStyle name="Comma 40 6" xfId="11327" xr:uid="{00000000-0005-0000-0000-0000C51F0000}"/>
    <cellStyle name="Comma 40 6 2" xfId="28333" xr:uid="{FFD1D17E-3B24-4D36-B668-D6C19A6C3425}"/>
    <cellStyle name="Comma 40 7" xfId="21497" xr:uid="{24A71EE8-63BA-4AE5-93A7-636D95A31EC2}"/>
    <cellStyle name="Comma 41" xfId="2591" xr:uid="{00000000-0005-0000-0000-0000C61F0000}"/>
    <cellStyle name="Comma 41 2" xfId="4359" xr:uid="{00000000-0005-0000-0000-0000C71F0000}"/>
    <cellStyle name="Comma 41 2 2" xfId="8753" xr:uid="{00000000-0005-0000-0000-0000C81F0000}"/>
    <cellStyle name="Comma 41 2 2 2" xfId="16399" xr:uid="{00000000-0005-0000-0000-0000C91F0000}"/>
    <cellStyle name="Comma 41 2 2 2 2" xfId="33393" xr:uid="{153013BC-B797-41B9-9657-E452F40E8F67}"/>
    <cellStyle name="Comma 41 2 2 3" xfId="26528" xr:uid="{5CE2D7B9-022E-48B0-86B6-925C803CB5AE}"/>
    <cellStyle name="Comma 41 2 3" xfId="13489" xr:uid="{00000000-0005-0000-0000-0000CA1F0000}"/>
    <cellStyle name="Comma 41 2 3 2" xfId="30495" xr:uid="{52E12308-D2D0-422E-9D61-E576BD763C9C}"/>
    <cellStyle name="Comma 41 2 4" xfId="23658" xr:uid="{638BFCF2-F7FA-4BFF-AB2B-D1E5B2864319}"/>
    <cellStyle name="Comma 41 3" xfId="8005" xr:uid="{00000000-0005-0000-0000-0000CB1F0000}"/>
    <cellStyle name="Comma 41 3 2" xfId="15899" xr:uid="{00000000-0005-0000-0000-0000CC1F0000}"/>
    <cellStyle name="Comma 41 3 2 2" xfId="32905" xr:uid="{8392C167-5D37-4EF9-87C1-FC8BCAACE485}"/>
    <cellStyle name="Comma 41 3 3" xfId="26068" xr:uid="{65B1C926-04BD-4070-9B03-9CE7B704CEB4}"/>
    <cellStyle name="Comma 41 4" xfId="8752" xr:uid="{00000000-0005-0000-0000-0000CD1F0000}"/>
    <cellStyle name="Comma 41 4 2" xfId="16398" xr:uid="{00000000-0005-0000-0000-0000CE1F0000}"/>
    <cellStyle name="Comma 41 4 2 2" xfId="33392" xr:uid="{D6A843E2-1D3A-4977-82E4-2D5604BAA999}"/>
    <cellStyle name="Comma 41 4 3" xfId="26527" xr:uid="{B56170D6-0E66-4FBF-A8F0-3A48EF84CE3E}"/>
    <cellStyle name="Comma 41 5" xfId="11751" xr:uid="{00000000-0005-0000-0000-0000CF1F0000}"/>
    <cellStyle name="Comma 41 5 2" xfId="28757" xr:uid="{823E2F25-25CD-48D8-8E19-05AFFFC43CC1}"/>
    <cellStyle name="Comma 41 6" xfId="21920" xr:uid="{A4AC4E3A-7EF4-465B-A130-5D2721648AEC}"/>
    <cellStyle name="Comma 42" xfId="3712" xr:uid="{00000000-0005-0000-0000-0000D01F0000}"/>
    <cellStyle name="Comma 42 2" xfId="7184" xr:uid="{00000000-0005-0000-0000-0000D11F0000}"/>
    <cellStyle name="Comma 42 2 2" xfId="7213" xr:uid="{00000000-0005-0000-0000-0000D21F0000}"/>
    <cellStyle name="Comma 42 2 2 2" xfId="8404" xr:uid="{00000000-0005-0000-0000-0000D31F0000}"/>
    <cellStyle name="Comma 42 2 2 2 2" xfId="11075" xr:uid="{00000000-0005-0000-0000-0000D41F0000}"/>
    <cellStyle name="Comma 42 2 2 2 2 2" xfId="18024" xr:uid="{00000000-0005-0000-0000-0000D51F0000}"/>
    <cellStyle name="Comma 42 2 2 2 2 2 2" xfId="34970" xr:uid="{953980E2-7CBE-4C1C-9E1F-C35CCD770D8D}"/>
    <cellStyle name="Comma 42 2 2 2 2 3" xfId="28082" xr:uid="{A6B9C8FF-A5C1-4E61-AD3F-C75E82D19DBF}"/>
    <cellStyle name="Comma 42 2 2 2 3" xfId="16282" xr:uid="{00000000-0005-0000-0000-0000D61F0000}"/>
    <cellStyle name="Comma 42 2 2 2 3 2" xfId="33288" xr:uid="{13C9F8F3-6CAC-4AD1-A6FC-C660B1C02EBA}"/>
    <cellStyle name="Comma 42 2 2 2 4" xfId="26451" xr:uid="{0771E74C-19EA-46CE-88C8-108D633ED131}"/>
    <cellStyle name="Comma 42 2 2 3" xfId="10999" xr:uid="{00000000-0005-0000-0000-0000D71F0000}"/>
    <cellStyle name="Comma 42 2 2 3 2" xfId="17991" xr:uid="{00000000-0005-0000-0000-0000D81F0000}"/>
    <cellStyle name="Comma 42 2 2 3 2 2" xfId="34937" xr:uid="{73B5A2E8-3124-43AA-8A5B-BBCD02CF73AB}"/>
    <cellStyle name="Comma 42 2 2 3 3" xfId="28049" xr:uid="{C0F555EE-5A4C-4354-B2A5-97EA2232F5C7}"/>
    <cellStyle name="Comma 42 2 2 4" xfId="15454" xr:uid="{00000000-0005-0000-0000-0000D91F0000}"/>
    <cellStyle name="Comma 42 2 2 4 2" xfId="32460" xr:uid="{A0FC4316-7564-4957-A4AF-A85820F75B09}"/>
    <cellStyle name="Comma 42 2 2 5" xfId="25623" xr:uid="{0246D0B0-01A4-46CA-A846-976F2F101C5B}"/>
    <cellStyle name="Comma 42 2 3" xfId="7986" xr:uid="{00000000-0005-0000-0000-0000DA1F0000}"/>
    <cellStyle name="Comma 42 2 3 2" xfId="8405" xr:uid="{00000000-0005-0000-0000-0000DB1F0000}"/>
    <cellStyle name="Comma 42 2 3 2 2" xfId="11076" xr:uid="{00000000-0005-0000-0000-0000DC1F0000}"/>
    <cellStyle name="Comma 42 2 3 2 2 2" xfId="18025" xr:uid="{00000000-0005-0000-0000-0000DD1F0000}"/>
    <cellStyle name="Comma 42 2 3 2 2 2 2" xfId="34971" xr:uid="{6CAAC34B-F242-4794-A06C-CE0032F471C0}"/>
    <cellStyle name="Comma 42 2 3 2 2 3" xfId="28083" xr:uid="{BE90BC4A-1527-471A-B142-163DBA5AA669}"/>
    <cellStyle name="Comma 42 2 3 2 3" xfId="16283" xr:uid="{00000000-0005-0000-0000-0000DE1F0000}"/>
    <cellStyle name="Comma 42 2 3 2 3 2" xfId="33289" xr:uid="{CD078077-4662-4394-BD48-72EA4DAC9147}"/>
    <cellStyle name="Comma 42 2 3 2 4" xfId="26452" xr:uid="{C8C5197E-3F86-4462-9ED5-97D989AB905B}"/>
    <cellStyle name="Comma 42 2 3 3" xfId="11044" xr:uid="{00000000-0005-0000-0000-0000DF1F0000}"/>
    <cellStyle name="Comma 42 2 3 3 2" xfId="18008" xr:uid="{00000000-0005-0000-0000-0000E01F0000}"/>
    <cellStyle name="Comma 42 2 3 3 2 2" xfId="34954" xr:uid="{78A9B9D6-4768-48E6-A10C-A584332A956D}"/>
    <cellStyle name="Comma 42 2 3 3 3" xfId="28066" xr:uid="{95AC2F4E-D380-418A-9FA4-3CC270D6E79B}"/>
    <cellStyle name="Comma 42 2 3 4" xfId="15887" xr:uid="{00000000-0005-0000-0000-0000E11F0000}"/>
    <cellStyle name="Comma 42 2 3 4 2" xfId="32893" xr:uid="{1C9A48FD-0040-4A8C-87B4-AD1AD73FCF73}"/>
    <cellStyle name="Comma 42 2 3 5" xfId="26056" xr:uid="{883504E8-A2A5-45C5-BEBB-26CAC510391B}"/>
    <cellStyle name="Comma 42 2 4" xfId="8755" xr:uid="{00000000-0005-0000-0000-0000E21F0000}"/>
    <cellStyle name="Comma 42 2 4 2" xfId="16401" xr:uid="{00000000-0005-0000-0000-0000E31F0000}"/>
    <cellStyle name="Comma 42 2 4 2 2" xfId="33395" xr:uid="{4A9E7990-27DE-45EC-8831-C743E713BB9E}"/>
    <cellStyle name="Comma 42 2 4 3" xfId="26530" xr:uid="{C4E9AD9B-D32C-482D-B224-53EA51C34BBA}"/>
    <cellStyle name="Comma 42 2 5" xfId="10997" xr:uid="{00000000-0005-0000-0000-0000E41F0000}"/>
    <cellStyle name="Comma 42 2 5 2" xfId="17989" xr:uid="{00000000-0005-0000-0000-0000E51F0000}"/>
    <cellStyle name="Comma 42 2 5 2 2" xfId="34935" xr:uid="{2DEEC864-043C-4270-805D-54E4FCC0FAD5}"/>
    <cellStyle name="Comma 42 2 5 3" xfId="28047" xr:uid="{48298A36-E3A2-4B93-96DF-A4E3AF312D79}"/>
    <cellStyle name="Comma 42 2 6" xfId="15426" xr:uid="{00000000-0005-0000-0000-0000E61F0000}"/>
    <cellStyle name="Comma 42 2 6 2" xfId="32432" xr:uid="{1573599F-9971-4169-9612-715A2AA25318}"/>
    <cellStyle name="Comma 42 2 7" xfId="25595" xr:uid="{05919FB8-84EE-49A4-84E7-CEC05CD4AF7D}"/>
    <cellStyle name="Comma 42 3" xfId="7168" xr:uid="{00000000-0005-0000-0000-0000E71F0000}"/>
    <cellStyle name="Comma 42 3 2" xfId="8394" xr:uid="{00000000-0005-0000-0000-0000E81F0000}"/>
    <cellStyle name="Comma 42 3 2 2" xfId="11070" xr:uid="{00000000-0005-0000-0000-0000E91F0000}"/>
    <cellStyle name="Comma 42 3 2 2 2" xfId="18020" xr:uid="{00000000-0005-0000-0000-0000EA1F0000}"/>
    <cellStyle name="Comma 42 3 2 2 2 2" xfId="34966" xr:uid="{74864DCF-9CEF-44E7-A2B6-96A8A7E81123}"/>
    <cellStyle name="Comma 42 3 2 2 3" xfId="28078" xr:uid="{96AAFCBF-2785-4011-A8A7-3147002D3674}"/>
    <cellStyle name="Comma 42 3 2 3" xfId="16273" xr:uid="{00000000-0005-0000-0000-0000EB1F0000}"/>
    <cellStyle name="Comma 42 3 2 3 2" xfId="33279" xr:uid="{B5737AE0-10BB-44C3-8887-E8CBF83BE487}"/>
    <cellStyle name="Comma 42 3 2 4" xfId="26442" xr:uid="{82FD146D-49A2-4DE3-8B6E-A2653634ED02}"/>
    <cellStyle name="Comma 42 3 3" xfId="7967" xr:uid="{00000000-0005-0000-0000-0000EC1F0000}"/>
    <cellStyle name="Comma 42 3 3 2" xfId="11031" xr:uid="{00000000-0005-0000-0000-0000ED1F0000}"/>
    <cellStyle name="Comma 42 3 3 2 2" xfId="18004" xr:uid="{00000000-0005-0000-0000-0000EE1F0000}"/>
    <cellStyle name="Comma 42 3 3 2 2 2" xfId="34950" xr:uid="{D9C4A31A-3F97-40C7-9F25-EDC865184E34}"/>
    <cellStyle name="Comma 42 3 3 2 3" xfId="28062" xr:uid="{8DB68000-E711-47BD-87E6-973063B65918}"/>
    <cellStyle name="Comma 42 3 3 3" xfId="15878" xr:uid="{00000000-0005-0000-0000-0000EF1F0000}"/>
    <cellStyle name="Comma 42 3 3 3 2" xfId="32884" xr:uid="{022BF49E-29B1-4EFA-AFDE-F384C08C68EC}"/>
    <cellStyle name="Comma 42 3 3 4" xfId="26047" xr:uid="{630C8476-36A0-4A0E-8821-C1EB6B92FAF7}"/>
    <cellStyle name="Comma 42 3 4" xfId="10996" xr:uid="{00000000-0005-0000-0000-0000F01F0000}"/>
    <cellStyle name="Comma 42 3 4 2" xfId="17988" xr:uid="{00000000-0005-0000-0000-0000F11F0000}"/>
    <cellStyle name="Comma 42 3 4 2 2" xfId="34934" xr:uid="{52FB9068-AD35-409B-8382-9241AED6B859}"/>
    <cellStyle name="Comma 42 3 4 3" xfId="28046" xr:uid="{85E0C8EA-7E65-4D62-B3A5-A13C82725C05}"/>
    <cellStyle name="Comma 42 3 5" xfId="15412" xr:uid="{00000000-0005-0000-0000-0000F21F0000}"/>
    <cellStyle name="Comma 42 3 5 2" xfId="32418" xr:uid="{221D6357-88F4-4F00-9A7D-2A9BAEEB1D45}"/>
    <cellStyle name="Comma 42 3 6" xfId="25581" xr:uid="{2D83DA9D-9185-450E-AE53-62FD1E4CA37E}"/>
    <cellStyle name="Comma 42 4" xfId="7983" xr:uid="{00000000-0005-0000-0000-0000F31F0000}"/>
    <cellStyle name="Comma 42 4 2" xfId="8403" xr:uid="{00000000-0005-0000-0000-0000F41F0000}"/>
    <cellStyle name="Comma 42 4 2 2" xfId="11074" xr:uid="{00000000-0005-0000-0000-0000F51F0000}"/>
    <cellStyle name="Comma 42 4 2 2 2" xfId="18023" xr:uid="{00000000-0005-0000-0000-0000F61F0000}"/>
    <cellStyle name="Comma 42 4 2 2 2 2" xfId="34969" xr:uid="{588402A6-42EE-4028-898C-B1A660737C37}"/>
    <cellStyle name="Comma 42 4 2 2 3" xfId="28081" xr:uid="{38681350-B583-4AB7-9755-BEA904DCAA0E}"/>
    <cellStyle name="Comma 42 4 2 3" xfId="16281" xr:uid="{00000000-0005-0000-0000-0000F71F0000}"/>
    <cellStyle name="Comma 42 4 2 3 2" xfId="33287" xr:uid="{F26571FD-AC9B-45A8-B01C-64B6F7361FF0}"/>
    <cellStyle name="Comma 42 4 2 4" xfId="26450" xr:uid="{73EC3188-F2D0-4065-883A-246DD525853A}"/>
    <cellStyle name="Comma 42 4 3" xfId="11042" xr:uid="{00000000-0005-0000-0000-0000F81F0000}"/>
    <cellStyle name="Comma 42 4 3 2" xfId="18007" xr:uid="{00000000-0005-0000-0000-0000F91F0000}"/>
    <cellStyle name="Comma 42 4 3 2 2" xfId="34953" xr:uid="{98CBB95B-0FFC-4BB7-BC82-21C301A3F034}"/>
    <cellStyle name="Comma 42 4 3 3" xfId="28065" xr:uid="{7CE9B8B8-3B70-41B8-B9E8-082D5B73B540}"/>
    <cellStyle name="Comma 42 4 4" xfId="15886" xr:uid="{00000000-0005-0000-0000-0000FA1F0000}"/>
    <cellStyle name="Comma 42 4 4 2" xfId="32892" xr:uid="{8B8F1B5B-1C6B-4EF6-B774-42C91067F8B1}"/>
    <cellStyle name="Comma 42 4 5" xfId="26055" xr:uid="{B604E0AE-4335-4A4B-B83C-17AE7DEF94CE}"/>
    <cellStyle name="Comma 42 5" xfId="5508" xr:uid="{00000000-0005-0000-0000-0000FB1F0000}"/>
    <cellStyle name="Comma 42 5 2" xfId="10962" xr:uid="{00000000-0005-0000-0000-0000FC1F0000}"/>
    <cellStyle name="Comma 42 5 2 2" xfId="17968" xr:uid="{00000000-0005-0000-0000-0000FD1F0000}"/>
    <cellStyle name="Comma 42 5 2 2 2" xfId="34914" xr:uid="{C88BB9FB-431E-4281-9C4F-ED583A63C38F}"/>
    <cellStyle name="Comma 42 5 2 3" xfId="28026" xr:uid="{0F103B94-1427-4210-94C8-36F4D9104E68}"/>
    <cellStyle name="Comma 42 5 3" xfId="14595" xr:uid="{00000000-0005-0000-0000-0000FE1F0000}"/>
    <cellStyle name="Comma 42 5 3 2" xfId="31601" xr:uid="{66151859-E94F-4096-A146-BF4135F9D9E6}"/>
    <cellStyle name="Comma 42 5 4" xfId="24764" xr:uid="{5A2980F4-39D9-49D9-92EF-BA810AAA2D94}"/>
    <cellStyle name="Comma 42 6" xfId="5474" xr:uid="{00000000-0005-0000-0000-0000FF1F0000}"/>
    <cellStyle name="Comma 42 6 2" xfId="10955" xr:uid="{00000000-0005-0000-0000-000000200000}"/>
    <cellStyle name="Comma 42 6 2 2" xfId="17964" xr:uid="{00000000-0005-0000-0000-000001200000}"/>
    <cellStyle name="Comma 42 6 2 2 2" xfId="34910" xr:uid="{F31E45A1-11D0-4A77-BC8A-8C98CF5E5F5C}"/>
    <cellStyle name="Comma 42 6 2 3" xfId="28022" xr:uid="{05F063AA-D3C0-4422-9E9C-D659C4C7CA32}"/>
    <cellStyle name="Comma 42 6 3" xfId="14571" xr:uid="{00000000-0005-0000-0000-000002200000}"/>
    <cellStyle name="Comma 42 6 3 2" xfId="31577" xr:uid="{C35CDCAE-EF4F-4F44-B90E-58306DEFFB6F}"/>
    <cellStyle name="Comma 42 6 4" xfId="24740" xr:uid="{C418F78A-2843-43C2-99EF-A3458A236DED}"/>
    <cellStyle name="Comma 42 7" xfId="8754" xr:uid="{00000000-0005-0000-0000-000003200000}"/>
    <cellStyle name="Comma 42 7 2" xfId="16400" xr:uid="{00000000-0005-0000-0000-000004200000}"/>
    <cellStyle name="Comma 42 7 2 2" xfId="33394" xr:uid="{D7F1B8AC-F328-40FF-8C25-9C11CBE86C8E}"/>
    <cellStyle name="Comma 42 7 3" xfId="26529" xr:uid="{1D773DA8-BD5A-4D54-B1A6-6CDA93D8A569}"/>
    <cellStyle name="Comma 42 8" xfId="12843" xr:uid="{00000000-0005-0000-0000-000005200000}"/>
    <cellStyle name="Comma 42 8 2" xfId="29849" xr:uid="{81546A35-CF11-49A1-BE84-6A9118EACF19}"/>
    <cellStyle name="Comma 42 9" xfId="23012" xr:uid="{D75B1A6F-47B2-4214-9A01-7B33B451147E}"/>
    <cellStyle name="Comma 43" xfId="7284" xr:uid="{00000000-0005-0000-0000-000006200000}"/>
    <cellStyle name="Comma 43 2" xfId="8757" xr:uid="{00000000-0005-0000-0000-000007200000}"/>
    <cellStyle name="Comma 43 2 2" xfId="16403" xr:uid="{00000000-0005-0000-0000-000008200000}"/>
    <cellStyle name="Comma 43 2 2 2" xfId="33397" xr:uid="{05604A6C-6194-4A06-AD99-FF2038C3A093}"/>
    <cellStyle name="Comma 43 2 3" xfId="26532" xr:uid="{53738F55-127F-4920-99C5-6830216620C7}"/>
    <cellStyle name="Comma 43 3" xfId="8756" xr:uid="{00000000-0005-0000-0000-000009200000}"/>
    <cellStyle name="Comma 43 3 2" xfId="16402" xr:uid="{00000000-0005-0000-0000-00000A200000}"/>
    <cellStyle name="Comma 43 3 2 2" xfId="33396" xr:uid="{7A3C036B-0C17-4034-91C6-569C6969F476}"/>
    <cellStyle name="Comma 43 3 3" xfId="26531" xr:uid="{2516DA6A-200C-4A42-A542-926496026150}"/>
    <cellStyle name="Comma 43 4" xfId="20584" xr:uid="{00000000-0005-0000-0000-00000B200000}"/>
    <cellStyle name="Comma 43 4 2" xfId="35007" xr:uid="{0FA0B33C-BFE3-40D8-9592-FCDEB55F4201}"/>
    <cellStyle name="Comma 43 5" xfId="15498" xr:uid="{00000000-0005-0000-0000-00000C200000}"/>
    <cellStyle name="Comma 43 5 2" xfId="32504" xr:uid="{F0EE66C6-CE4C-4051-80A9-54FC9FD16352}"/>
    <cellStyle name="Comma 43 6" xfId="25667" xr:uid="{CE95DB77-95E7-41B4-9370-F7D7393B4A55}"/>
    <cellStyle name="Comma 44" xfId="5507" xr:uid="{00000000-0005-0000-0000-00000D200000}"/>
    <cellStyle name="Comma 44 2" xfId="8759" xr:uid="{00000000-0005-0000-0000-00000E200000}"/>
    <cellStyle name="Comma 44 2 2" xfId="16405" xr:uid="{00000000-0005-0000-0000-00000F200000}"/>
    <cellStyle name="Comma 44 2 2 2" xfId="33399" xr:uid="{04B07C91-2EE0-4E8E-BD85-8E466DD84802}"/>
    <cellStyle name="Comma 44 3" xfId="8758" xr:uid="{00000000-0005-0000-0000-000010200000}"/>
    <cellStyle name="Comma 44 3 2" xfId="16404" xr:uid="{00000000-0005-0000-0000-000011200000}"/>
    <cellStyle name="Comma 44 3 2 2" xfId="33398" xr:uid="{FBBCAC5D-C41E-4CAF-80FE-853457A5F8EC}"/>
    <cellStyle name="Comma 44 4" xfId="14594" xr:uid="{00000000-0005-0000-0000-000012200000}"/>
    <cellStyle name="Comma 44 4 2" xfId="31600" xr:uid="{8B7B8554-DFBF-47DC-8985-1678D0DF013B}"/>
    <cellStyle name="Comma 44 5" xfId="24763" xr:uid="{FD00A0F0-EC05-4391-A956-5A6621042A34}"/>
    <cellStyle name="Comma 45" xfId="5469" xr:uid="{00000000-0005-0000-0000-000013200000}"/>
    <cellStyle name="Comma 45 2" xfId="8761" xr:uid="{00000000-0005-0000-0000-000014200000}"/>
    <cellStyle name="Comma 45 2 2" xfId="16407" xr:uid="{00000000-0005-0000-0000-000015200000}"/>
    <cellStyle name="Comma 45 2 2 2" xfId="33401" xr:uid="{5BE7BF21-802A-444F-A143-66848CA76FE9}"/>
    <cellStyle name="Comma 45 3" xfId="8760" xr:uid="{00000000-0005-0000-0000-000016200000}"/>
    <cellStyle name="Comma 45 3 2" xfId="16406" xr:uid="{00000000-0005-0000-0000-000017200000}"/>
    <cellStyle name="Comma 45 3 2 2" xfId="33400" xr:uid="{D2FDC539-B07D-4448-B0CA-2571DE220509}"/>
    <cellStyle name="Comma 45 4" xfId="14566" xr:uid="{00000000-0005-0000-0000-000018200000}"/>
    <cellStyle name="Comma 45 4 2" xfId="31572" xr:uid="{00B212FD-F5A7-40D1-9BB9-F090F3C50C70}"/>
    <cellStyle name="Comma 45 5" xfId="24735" xr:uid="{E5ABFA95-853D-4929-BF62-09D9630ED8FC}"/>
    <cellStyle name="Comma 46" xfId="8762" xr:uid="{00000000-0005-0000-0000-000019200000}"/>
    <cellStyle name="Comma 46 2" xfId="8763" xr:uid="{00000000-0005-0000-0000-00001A200000}"/>
    <cellStyle name="Comma 46 2 2" xfId="16409" xr:uid="{00000000-0005-0000-0000-00001B200000}"/>
    <cellStyle name="Comma 46 2 2 2" xfId="33403" xr:uid="{F0DE3A2D-7A16-43BA-B37C-BC130C6012B3}"/>
    <cellStyle name="Comma 46 3" xfId="16408" xr:uid="{00000000-0005-0000-0000-00001C200000}"/>
    <cellStyle name="Comma 46 3 2" xfId="33402" xr:uid="{BE09B97A-3C56-44F5-B859-30600FD9D35B}"/>
    <cellStyle name="Comma 47" xfId="8764" xr:uid="{00000000-0005-0000-0000-00001D200000}"/>
    <cellStyle name="Comma 47 2" xfId="8765" xr:uid="{00000000-0005-0000-0000-00001E200000}"/>
    <cellStyle name="Comma 47 2 2" xfId="16411" xr:uid="{00000000-0005-0000-0000-00001F200000}"/>
    <cellStyle name="Comma 47 2 2 2" xfId="33405" xr:uid="{AEB53EF9-A6C4-4B71-9187-4B75D1622574}"/>
    <cellStyle name="Comma 47 2 3" xfId="26534" xr:uid="{ED1168AB-F5CD-468C-92D2-0B6D9C008A78}"/>
    <cellStyle name="Comma 47 3" xfId="20585" xr:uid="{00000000-0005-0000-0000-000020200000}"/>
    <cellStyle name="Comma 47 3 2" xfId="35008" xr:uid="{BE03F483-E19F-4A98-B137-9787B62DB514}"/>
    <cellStyle name="Comma 47 4" xfId="16410" xr:uid="{00000000-0005-0000-0000-000021200000}"/>
    <cellStyle name="Comma 47 4 2" xfId="33404" xr:uid="{E375391E-7A9F-453C-85B8-8486375B6272}"/>
    <cellStyle name="Comma 47 5" xfId="26533" xr:uid="{6F9F4947-32A8-47D8-BDAE-0054211D8442}"/>
    <cellStyle name="Comma 48" xfId="8766" xr:uid="{00000000-0005-0000-0000-000022200000}"/>
    <cellStyle name="Comma 48 2" xfId="8767" xr:uid="{00000000-0005-0000-0000-000023200000}"/>
    <cellStyle name="Comma 48 2 2" xfId="16413" xr:uid="{00000000-0005-0000-0000-000024200000}"/>
    <cellStyle name="Comma 48 2 2 2" xfId="33407" xr:uid="{7631F8E5-13C8-432D-AA17-B4D8FB726BA2}"/>
    <cellStyle name="Comma 48 2 3" xfId="26536" xr:uid="{233F9A72-EA36-456B-8518-66787053770C}"/>
    <cellStyle name="Comma 48 3" xfId="20586" xr:uid="{00000000-0005-0000-0000-000025200000}"/>
    <cellStyle name="Comma 48 3 2" xfId="35009" xr:uid="{E36A1112-504C-401B-AB70-BC70414799D2}"/>
    <cellStyle name="Comma 48 4" xfId="16412" xr:uid="{00000000-0005-0000-0000-000026200000}"/>
    <cellStyle name="Comma 48 4 2" xfId="33406" xr:uid="{5AB78471-7528-4805-963D-7A58FC874FAA}"/>
    <cellStyle name="Comma 48 5" xfId="26535" xr:uid="{86C7A48D-0653-4A49-8882-CF29D70BC8DA}"/>
    <cellStyle name="Comma 49" xfId="8768" xr:uid="{00000000-0005-0000-0000-000027200000}"/>
    <cellStyle name="Comma 49 2" xfId="16414" xr:uid="{00000000-0005-0000-0000-000028200000}"/>
    <cellStyle name="Comma 49 2 2" xfId="33408" xr:uid="{292C1FE0-8094-4737-AFAB-0623ACC71A85}"/>
    <cellStyle name="Comma 49 3" xfId="26537" xr:uid="{426DF0A1-25A9-4363-8D54-9D6692B097DB}"/>
    <cellStyle name="Comma 5" xfId="805" xr:uid="{00000000-0005-0000-0000-000029200000}"/>
    <cellStyle name="Comma 5 10" xfId="806" xr:uid="{00000000-0005-0000-0000-00002A200000}"/>
    <cellStyle name="Comma 5 10 2" xfId="807" xr:uid="{00000000-0005-0000-0000-00002B200000}"/>
    <cellStyle name="Comma 5 10 2 2" xfId="2858" xr:uid="{00000000-0005-0000-0000-00002C200000}"/>
    <cellStyle name="Comma 5 10 2 2 2" xfId="4626" xr:uid="{00000000-0005-0000-0000-00002D200000}"/>
    <cellStyle name="Comma 5 10 2 2 2 2" xfId="13756" xr:uid="{00000000-0005-0000-0000-00002E200000}"/>
    <cellStyle name="Comma 5 10 2 2 2 2 2" xfId="30762" xr:uid="{EC8F9695-7525-4BA3-A97D-6F7F5DE2AC6B}"/>
    <cellStyle name="Comma 5 10 2 2 2 3" xfId="23925" xr:uid="{8E7B245C-1993-4226-85AD-11B0D9A94619}"/>
    <cellStyle name="Comma 5 10 2 2 3" xfId="8214" xr:uid="{00000000-0005-0000-0000-00002F200000}"/>
    <cellStyle name="Comma 5 10 2 2 3 2" xfId="16104" xr:uid="{00000000-0005-0000-0000-000030200000}"/>
    <cellStyle name="Comma 5 10 2 2 3 2 2" xfId="33110" xr:uid="{FE395060-C25D-4C83-BCE9-B26A30776134}"/>
    <cellStyle name="Comma 5 10 2 2 3 3" xfId="26273" xr:uid="{4E5CC332-696D-4ECF-802D-3367C3294CF2}"/>
    <cellStyle name="Comma 5 10 2 2 4" xfId="12018" xr:uid="{00000000-0005-0000-0000-000031200000}"/>
    <cellStyle name="Comma 5 10 2 2 4 2" xfId="29024" xr:uid="{22C7FEE7-9ADA-402E-9924-82E686917CBC}"/>
    <cellStyle name="Comma 5 10 2 2 5" xfId="22187" xr:uid="{12E05205-D448-4BC7-8EE7-3C7D1EA9848F}"/>
    <cellStyle name="Comma 5 10 2 3" xfId="3938" xr:uid="{00000000-0005-0000-0000-000032200000}"/>
    <cellStyle name="Comma 5 10 2 3 2" xfId="13069" xr:uid="{00000000-0005-0000-0000-000033200000}"/>
    <cellStyle name="Comma 5 10 2 3 2 2" xfId="30075" xr:uid="{8E5E73FF-5C23-442E-A01D-C22EFCD22968}"/>
    <cellStyle name="Comma 5 10 2 3 3" xfId="23238" xr:uid="{C1A8BB17-9048-4FFC-978D-8C7B3F94E896}"/>
    <cellStyle name="Comma 5 10 2 4" xfId="6487" xr:uid="{00000000-0005-0000-0000-000034200000}"/>
    <cellStyle name="Comma 5 10 2 4 2" xfId="15015" xr:uid="{00000000-0005-0000-0000-000035200000}"/>
    <cellStyle name="Comma 5 10 2 4 2 2" xfId="32021" xr:uid="{291E4BCC-FDB8-4CB9-A3D5-C5F88EC33890}"/>
    <cellStyle name="Comma 5 10 2 4 3" xfId="25184" xr:uid="{09D7020E-A3C4-4524-AE4A-BDA5A8B32957}"/>
    <cellStyle name="Comma 5 10 2 5" xfId="11330" xr:uid="{00000000-0005-0000-0000-000036200000}"/>
    <cellStyle name="Comma 5 10 2 5 2" xfId="28336" xr:uid="{117ECFA9-8AE6-4243-9299-6E82F651DDAE}"/>
    <cellStyle name="Comma 5 10 2 6" xfId="21500" xr:uid="{D245F905-D7F1-4D09-B18A-F10B7E3D377B}"/>
    <cellStyle name="Comma 5 10 3" xfId="808" xr:uid="{00000000-0005-0000-0000-000037200000}"/>
    <cellStyle name="Comma 5 10 3 2" xfId="2859" xr:uid="{00000000-0005-0000-0000-000038200000}"/>
    <cellStyle name="Comma 5 10 3 2 2" xfId="4627" xr:uid="{00000000-0005-0000-0000-000039200000}"/>
    <cellStyle name="Comma 5 10 3 2 2 2" xfId="13757" xr:uid="{00000000-0005-0000-0000-00003A200000}"/>
    <cellStyle name="Comma 5 10 3 2 2 2 2" xfId="30763" xr:uid="{BBE805CF-3AE1-4F89-90F2-A9AB2857A9A8}"/>
    <cellStyle name="Comma 5 10 3 2 2 3" xfId="23926" xr:uid="{A5D97405-DB01-496A-90AE-9969A44116C8}"/>
    <cellStyle name="Comma 5 10 3 2 3" xfId="12019" xr:uid="{00000000-0005-0000-0000-00003B200000}"/>
    <cellStyle name="Comma 5 10 3 2 3 2" xfId="29025" xr:uid="{A789B3E6-D180-4534-BC1F-2FB31328205E}"/>
    <cellStyle name="Comma 5 10 3 2 4" xfId="22188" xr:uid="{CECC4E39-AE8E-49F8-8F81-417DC7356D39}"/>
    <cellStyle name="Comma 5 10 3 3" xfId="3939" xr:uid="{00000000-0005-0000-0000-00003C200000}"/>
    <cellStyle name="Comma 5 10 3 3 2" xfId="13070" xr:uid="{00000000-0005-0000-0000-00003D200000}"/>
    <cellStyle name="Comma 5 10 3 3 2 2" xfId="30076" xr:uid="{80311E5C-73CD-42AE-9E26-56AC15A13E89}"/>
    <cellStyle name="Comma 5 10 3 3 3" xfId="23239" xr:uid="{D3560BEB-E364-4B64-8C74-0016632A8327}"/>
    <cellStyle name="Comma 5 10 3 4" xfId="7563" xr:uid="{00000000-0005-0000-0000-00003E200000}"/>
    <cellStyle name="Comma 5 10 3 4 2" xfId="15695" xr:uid="{00000000-0005-0000-0000-00003F200000}"/>
    <cellStyle name="Comma 5 10 3 4 2 2" xfId="32701" xr:uid="{5468859F-7C8B-4AD5-AFBA-D2CD17B3F0D4}"/>
    <cellStyle name="Comma 5 10 3 4 3" xfId="25864" xr:uid="{FDB92ADB-15E0-4A36-985B-A483465F7244}"/>
    <cellStyle name="Comma 5 10 3 5" xfId="11331" xr:uid="{00000000-0005-0000-0000-000040200000}"/>
    <cellStyle name="Comma 5 10 3 5 2" xfId="28337" xr:uid="{C67D1B48-E4CE-4C02-984E-B5947623FD28}"/>
    <cellStyle name="Comma 5 10 3 6" xfId="21501" xr:uid="{BD3CFEB9-7C72-400B-AEF2-5D898C2A7C2D}"/>
    <cellStyle name="Comma 5 10 4" xfId="2857" xr:uid="{00000000-0005-0000-0000-000041200000}"/>
    <cellStyle name="Comma 5 10 4 2" xfId="4625" xr:uid="{00000000-0005-0000-0000-000042200000}"/>
    <cellStyle name="Comma 5 10 4 2 2" xfId="13755" xr:uid="{00000000-0005-0000-0000-000043200000}"/>
    <cellStyle name="Comma 5 10 4 2 2 2" xfId="30761" xr:uid="{1C9B2AEF-D669-4545-AB32-567576C19E06}"/>
    <cellStyle name="Comma 5 10 4 2 3" xfId="23924" xr:uid="{5C6AEB24-2622-44B2-B444-4774DC21FA05}"/>
    <cellStyle name="Comma 5 10 4 3" xfId="12017" xr:uid="{00000000-0005-0000-0000-000044200000}"/>
    <cellStyle name="Comma 5 10 4 3 2" xfId="29023" xr:uid="{F76C2BAB-10A9-4522-B577-294C6F1EAA67}"/>
    <cellStyle name="Comma 5 10 4 4" xfId="22186" xr:uid="{15FFBCA3-39D8-40BE-A655-994719BDBE58}"/>
    <cellStyle name="Comma 5 10 5" xfId="3937" xr:uid="{00000000-0005-0000-0000-000045200000}"/>
    <cellStyle name="Comma 5 10 5 2" xfId="13068" xr:uid="{00000000-0005-0000-0000-000046200000}"/>
    <cellStyle name="Comma 5 10 5 2 2" xfId="30074" xr:uid="{603B4C32-EFF9-4A79-8403-49AF44CC9682}"/>
    <cellStyle name="Comma 5 10 5 3" xfId="23237" xr:uid="{EE65A202-2A96-491F-A277-D0AF4CA7F4ED}"/>
    <cellStyle name="Comma 5 10 6" xfId="5676" xr:uid="{00000000-0005-0000-0000-000047200000}"/>
    <cellStyle name="Comma 5 10 6 2" xfId="14698" xr:uid="{00000000-0005-0000-0000-000048200000}"/>
    <cellStyle name="Comma 5 10 6 2 2" xfId="31704" xr:uid="{A76A2E6F-F6C7-4887-BE1E-6410F5AF472C}"/>
    <cellStyle name="Comma 5 10 6 3" xfId="24867" xr:uid="{9A9A45B0-DEB3-4876-BE16-B1E32C58A522}"/>
    <cellStyle name="Comma 5 10 7" xfId="11329" xr:uid="{00000000-0005-0000-0000-000049200000}"/>
    <cellStyle name="Comma 5 10 7 2" xfId="28335" xr:uid="{7923D266-E224-4D42-92F2-36245216A55D}"/>
    <cellStyle name="Comma 5 10 8" xfId="21499" xr:uid="{1C8C17AB-C130-4340-9773-AB01C6D3C307}"/>
    <cellStyle name="Comma 5 11" xfId="809" xr:uid="{00000000-0005-0000-0000-00004A200000}"/>
    <cellStyle name="Comma 5 11 2" xfId="2860" xr:uid="{00000000-0005-0000-0000-00004B200000}"/>
    <cellStyle name="Comma 5 11 2 2" xfId="4628" xr:uid="{00000000-0005-0000-0000-00004C200000}"/>
    <cellStyle name="Comma 5 11 2 2 2" xfId="13758" xr:uid="{00000000-0005-0000-0000-00004D200000}"/>
    <cellStyle name="Comma 5 11 2 2 2 2" xfId="30764" xr:uid="{C978BF86-4C49-43EB-8E2A-3C4550636B06}"/>
    <cellStyle name="Comma 5 11 2 2 3" xfId="23927" xr:uid="{48AFADF0-A4CA-4C7D-9F75-5188FEF4A73F}"/>
    <cellStyle name="Comma 5 11 2 3" xfId="8213" xr:uid="{00000000-0005-0000-0000-00004E200000}"/>
    <cellStyle name="Comma 5 11 2 3 2" xfId="16103" xr:uid="{00000000-0005-0000-0000-00004F200000}"/>
    <cellStyle name="Comma 5 11 2 3 2 2" xfId="33109" xr:uid="{E70D2A3A-28B1-4869-8ED5-02BAC6A573DD}"/>
    <cellStyle name="Comma 5 11 2 3 3" xfId="26272" xr:uid="{4AB48EB1-FC98-4136-8B16-DD5A946B7E5F}"/>
    <cellStyle name="Comma 5 11 2 4" xfId="12020" xr:uid="{00000000-0005-0000-0000-000050200000}"/>
    <cellStyle name="Comma 5 11 2 4 2" xfId="29026" xr:uid="{83CB1FBF-9DF9-4E3C-B1C9-86BAD6319377}"/>
    <cellStyle name="Comma 5 11 2 5" xfId="22189" xr:uid="{0448AC98-F3AC-411D-9F32-4EB812429E30}"/>
    <cellStyle name="Comma 5 11 3" xfId="3940" xr:uid="{00000000-0005-0000-0000-000051200000}"/>
    <cellStyle name="Comma 5 11 3 2" xfId="7562" xr:uid="{00000000-0005-0000-0000-000052200000}"/>
    <cellStyle name="Comma 5 11 3 2 2" xfId="15694" xr:uid="{00000000-0005-0000-0000-000053200000}"/>
    <cellStyle name="Comma 5 11 3 2 2 2" xfId="32700" xr:uid="{75F8767F-071C-4309-A0C9-FA7F6C38C051}"/>
    <cellStyle name="Comma 5 11 3 2 3" xfId="25863" xr:uid="{478974F2-FBD0-48AC-99E6-96E1D67B2BED}"/>
    <cellStyle name="Comma 5 11 3 3" xfId="13071" xr:uid="{00000000-0005-0000-0000-000054200000}"/>
    <cellStyle name="Comma 5 11 3 3 2" xfId="30077" xr:uid="{9E67DA23-09C5-4BF8-BF06-657126D87278}"/>
    <cellStyle name="Comma 5 11 3 4" xfId="23240" xr:uid="{6A453BF6-0440-4458-845C-CCDC71C08844}"/>
    <cellStyle name="Comma 5 11 4" xfId="6488" xr:uid="{00000000-0005-0000-0000-000055200000}"/>
    <cellStyle name="Comma 5 11 4 2" xfId="15016" xr:uid="{00000000-0005-0000-0000-000056200000}"/>
    <cellStyle name="Comma 5 11 4 2 2" xfId="32022" xr:uid="{27D3A78C-FBB0-428A-A957-E53A205FBBFC}"/>
    <cellStyle name="Comma 5 11 4 3" xfId="25185" xr:uid="{13A76C44-2040-4164-90C3-153F8AE1F65F}"/>
    <cellStyle name="Comma 5 11 5" xfId="11332" xr:uid="{00000000-0005-0000-0000-000057200000}"/>
    <cellStyle name="Comma 5 11 5 2" xfId="28338" xr:uid="{CCF074F5-675A-4126-83AD-8F356CD5D714}"/>
    <cellStyle name="Comma 5 11 6" xfId="21502" xr:uid="{EC45BD96-B630-4E5D-81EB-66EA82E8120A}"/>
    <cellStyle name="Comma 5 12" xfId="2856" xr:uid="{00000000-0005-0000-0000-000058200000}"/>
    <cellStyle name="Comma 5 12 2" xfId="4624" xr:uid="{00000000-0005-0000-0000-000059200000}"/>
    <cellStyle name="Comma 5 12 2 2" xfId="8078" xr:uid="{00000000-0005-0000-0000-00005A200000}"/>
    <cellStyle name="Comma 5 12 2 2 2" xfId="15969" xr:uid="{00000000-0005-0000-0000-00005B200000}"/>
    <cellStyle name="Comma 5 12 2 2 2 2" xfId="32975" xr:uid="{D0642E69-E3DB-4F51-B374-9B926C5A4A7E}"/>
    <cellStyle name="Comma 5 12 2 2 3" xfId="26138" xr:uid="{3907AD85-512C-4A52-BEE5-E9A110EA7CDC}"/>
    <cellStyle name="Comma 5 12 2 3" xfId="13754" xr:uid="{00000000-0005-0000-0000-00005C200000}"/>
    <cellStyle name="Comma 5 12 2 3 2" xfId="30760" xr:uid="{B8DE7EC7-4F68-4BBC-A675-547BCCE7F20B}"/>
    <cellStyle name="Comma 5 12 2 4" xfId="23923" xr:uid="{83368151-FF57-4920-96B9-A753A7F91CE7}"/>
    <cellStyle name="Comma 5 12 3" xfId="6936" xr:uid="{00000000-0005-0000-0000-00005D200000}"/>
    <cellStyle name="Comma 5 12 3 2" xfId="15322" xr:uid="{00000000-0005-0000-0000-00005E200000}"/>
    <cellStyle name="Comma 5 12 3 2 2" xfId="32328" xr:uid="{717DFF1F-49EA-4EE9-9E77-8DF2EB0A70B4}"/>
    <cellStyle name="Comma 5 12 3 3" xfId="25491" xr:uid="{5240990A-09D7-4867-925F-DD284C2CAF08}"/>
    <cellStyle name="Comma 5 12 4" xfId="12016" xr:uid="{00000000-0005-0000-0000-00005F200000}"/>
    <cellStyle name="Comma 5 12 4 2" xfId="29022" xr:uid="{343BFEC1-C25E-4BE2-9DF0-BEAEF1BD2862}"/>
    <cellStyle name="Comma 5 12 5" xfId="22185" xr:uid="{F40509CB-66F8-40A9-8A1D-3B748F98F9C8}"/>
    <cellStyle name="Comma 5 13" xfId="3936" xr:uid="{00000000-0005-0000-0000-000060200000}"/>
    <cellStyle name="Comma 5 13 2" xfId="7159" xr:uid="{00000000-0005-0000-0000-000061200000}"/>
    <cellStyle name="Comma 5 13 2 2" xfId="15404" xr:uid="{00000000-0005-0000-0000-000062200000}"/>
    <cellStyle name="Comma 5 13 2 2 2" xfId="32410" xr:uid="{31C455F5-58E4-4283-A1C8-799901A4FE26}"/>
    <cellStyle name="Comma 5 13 2 3" xfId="25573" xr:uid="{8F825881-BA08-497D-A1EA-AA575FB6C7EF}"/>
    <cellStyle name="Comma 5 13 3" xfId="13067" xr:uid="{00000000-0005-0000-0000-000063200000}"/>
    <cellStyle name="Comma 5 13 3 2" xfId="30073" xr:uid="{22B5AFE4-4A52-421F-92AD-AB7FC232D2C3}"/>
    <cellStyle name="Comma 5 13 4" xfId="23236" xr:uid="{7CFD709D-167B-44C1-914E-EB70C8213382}"/>
    <cellStyle name="Comma 5 14" xfId="7362" xr:uid="{00000000-0005-0000-0000-000064200000}"/>
    <cellStyle name="Comma 5 14 2" xfId="15562" xr:uid="{00000000-0005-0000-0000-000065200000}"/>
    <cellStyle name="Comma 5 14 2 2" xfId="32568" xr:uid="{DB9C2E6C-5B2A-456A-AD3D-D92D9E958999}"/>
    <cellStyle name="Comma 5 14 3" xfId="25731" xr:uid="{33EE20CA-6E1F-4F93-BA46-26DEA52A8BA5}"/>
    <cellStyle name="Comma 5 15" xfId="5675" xr:uid="{00000000-0005-0000-0000-000066200000}"/>
    <cellStyle name="Comma 5 15 2" xfId="14697" xr:uid="{00000000-0005-0000-0000-000067200000}"/>
    <cellStyle name="Comma 5 15 2 2" xfId="31703" xr:uid="{80FBA8E1-5399-49D1-88AB-E976C40AFD2E}"/>
    <cellStyle name="Comma 5 15 3" xfId="24866" xr:uid="{C74F8C57-9B94-4B72-9B43-C11CD26C0954}"/>
    <cellStyle name="Comma 5 16" xfId="8444" xr:uid="{00000000-0005-0000-0000-000068200000}"/>
    <cellStyle name="Comma 5 16 2" xfId="16311" xr:uid="{00000000-0005-0000-0000-000069200000}"/>
    <cellStyle name="Comma 5 16 2 2" xfId="33307" xr:uid="{DAE81F05-27DA-4161-9B9E-32F42BD2F5A1}"/>
    <cellStyle name="Comma 5 17" xfId="11328" xr:uid="{00000000-0005-0000-0000-00006A200000}"/>
    <cellStyle name="Comma 5 17 2" xfId="28334" xr:uid="{420501B3-E4DB-4E02-A3E0-00D507251BD5}"/>
    <cellStyle name="Comma 5 18" xfId="21498" xr:uid="{A66B4F9C-D22D-4EEA-9B17-1B41695F6136}"/>
    <cellStyle name="Comma 5 2" xfId="810" xr:uid="{00000000-0005-0000-0000-00006B200000}"/>
    <cellStyle name="Comma 5 2 2" xfId="811" xr:uid="{00000000-0005-0000-0000-00006C200000}"/>
    <cellStyle name="Comma 5 2 2 2" xfId="6938" xr:uid="{00000000-0005-0000-0000-00006D200000}"/>
    <cellStyle name="Comma 5 2 2 2 2" xfId="7565" xr:uid="{00000000-0005-0000-0000-00006E200000}"/>
    <cellStyle name="Comma 5 2 2 3" xfId="7208" xr:uid="{00000000-0005-0000-0000-00006F200000}"/>
    <cellStyle name="Comma 5 2 2 3 2" xfId="15449" xr:uid="{00000000-0005-0000-0000-000070200000}"/>
    <cellStyle name="Comma 5 2 2 3 2 2" xfId="32455" xr:uid="{A06DE121-4796-4030-A2A3-CD8F01E6D1C1}"/>
    <cellStyle name="Comma 5 2 2 3 3" xfId="25618" xr:uid="{438CFE0E-388C-4E84-AA38-1E7077DD1EA4}"/>
    <cellStyle name="Comma 5 2 2 4" xfId="5678" xr:uid="{00000000-0005-0000-0000-000071200000}"/>
    <cellStyle name="Comma 5 2 2 5" xfId="20588" xr:uid="{00000000-0005-0000-0000-000072200000}"/>
    <cellStyle name="Comma 5 2 2 5 2" xfId="35011" xr:uid="{962569EC-4032-4287-B6BF-4EB3007C9DA9}"/>
    <cellStyle name="Comma 5 2 3" xfId="6937" xr:uid="{00000000-0005-0000-0000-000073200000}"/>
    <cellStyle name="Comma 5 2 3 2" xfId="7564" xr:uid="{00000000-0005-0000-0000-000074200000}"/>
    <cellStyle name="Comma 5 2 4" xfId="7177" xr:uid="{00000000-0005-0000-0000-000075200000}"/>
    <cellStyle name="Comma 5 2 4 2" xfId="15421" xr:uid="{00000000-0005-0000-0000-000076200000}"/>
    <cellStyle name="Comma 5 2 4 2 2" xfId="32427" xr:uid="{D42AAE99-ADB7-4A3A-BE09-1513C312ADA8}"/>
    <cellStyle name="Comma 5 2 4 3" xfId="25590" xr:uid="{978A40D7-27C9-4F2A-A349-8E68A52787E1}"/>
    <cellStyle name="Comma 5 2 5" xfId="5677" xr:uid="{00000000-0005-0000-0000-000077200000}"/>
    <cellStyle name="Comma 5 2 6" xfId="8528" xr:uid="{00000000-0005-0000-0000-000078200000}"/>
    <cellStyle name="Comma 5 2 6 2" xfId="16345" xr:uid="{00000000-0005-0000-0000-000079200000}"/>
    <cellStyle name="Comma 5 2 6 2 2" xfId="33339" xr:uid="{7847C96C-576A-437B-99D8-E744E9533B7B}"/>
    <cellStyle name="Comma 5 2 6 3" xfId="26490" xr:uid="{F28BB200-346E-4327-9FB9-49B7F04B2B56}"/>
    <cellStyle name="Comma 5 2 7" xfId="20587" xr:uid="{00000000-0005-0000-0000-00007A200000}"/>
    <cellStyle name="Comma 5 2 7 2" xfId="35010" xr:uid="{23C35B69-2002-49B3-9C47-32470893F335}"/>
    <cellStyle name="Comma 5 3" xfId="812" xr:uid="{00000000-0005-0000-0000-00007B200000}"/>
    <cellStyle name="Comma 5 3 2" xfId="6939" xr:uid="{00000000-0005-0000-0000-00007C200000}"/>
    <cellStyle name="Comma 5 3 2 2" xfId="7566" xr:uid="{00000000-0005-0000-0000-00007D200000}"/>
    <cellStyle name="Comma 5 3 3" xfId="7192" xr:uid="{00000000-0005-0000-0000-00007E200000}"/>
    <cellStyle name="Comma 5 3 3 2" xfId="15434" xr:uid="{00000000-0005-0000-0000-00007F200000}"/>
    <cellStyle name="Comma 5 3 3 2 2" xfId="32440" xr:uid="{CCB72F4C-D965-4D4B-996F-F75A24D4A9D6}"/>
    <cellStyle name="Comma 5 3 3 3" xfId="25603" xr:uid="{E671CDD3-7224-4A91-9671-BE6291989B59}"/>
    <cellStyle name="Comma 5 3 4" xfId="5679" xr:uid="{00000000-0005-0000-0000-000080200000}"/>
    <cellStyle name="Comma 5 3 5" xfId="9424" xr:uid="{00000000-0005-0000-0000-000081200000}"/>
    <cellStyle name="Comma 5 3 5 2" xfId="16537" xr:uid="{00000000-0005-0000-0000-000082200000}"/>
    <cellStyle name="Comma 5 3 5 2 2" xfId="33513" xr:uid="{6C41ABC0-87BE-4EAC-8CD6-F12CC0E3EF7E}"/>
    <cellStyle name="Comma 5 3 6" xfId="20589" xr:uid="{00000000-0005-0000-0000-000083200000}"/>
    <cellStyle name="Comma 5 3 6 2" xfId="35012" xr:uid="{DEEE8C99-7C33-4486-87CA-8EEA77A77DE6}"/>
    <cellStyle name="Comma 5 4" xfId="813" xr:uid="{00000000-0005-0000-0000-000084200000}"/>
    <cellStyle name="Comma 5 4 2" xfId="6940" xr:uid="{00000000-0005-0000-0000-000085200000}"/>
    <cellStyle name="Comma 5 4 2 2" xfId="7567" xr:uid="{00000000-0005-0000-0000-000086200000}"/>
    <cellStyle name="Comma 5 4 3" xfId="5680" xr:uid="{00000000-0005-0000-0000-000087200000}"/>
    <cellStyle name="Comma 5 4 4" xfId="9451" xr:uid="{00000000-0005-0000-0000-000088200000}"/>
    <cellStyle name="Comma 5 4 4 2" xfId="16562" xr:uid="{00000000-0005-0000-0000-000089200000}"/>
    <cellStyle name="Comma 5 4 4 2 2" xfId="33519" xr:uid="{362B1047-E1AE-4F0C-AF46-BE0253A36D98}"/>
    <cellStyle name="Comma 5 4 5" xfId="20590" xr:uid="{00000000-0005-0000-0000-00008A200000}"/>
    <cellStyle name="Comma 5 4 5 2" xfId="35013" xr:uid="{828D072A-4BD7-44F2-8CA0-7614C8C68464}"/>
    <cellStyle name="Comma 5 5" xfId="814" xr:uid="{00000000-0005-0000-0000-00008B200000}"/>
    <cellStyle name="Comma 5 5 10" xfId="5681" xr:uid="{00000000-0005-0000-0000-00008C200000}"/>
    <cellStyle name="Comma 5 5 10 2" xfId="14699" xr:uid="{00000000-0005-0000-0000-00008D200000}"/>
    <cellStyle name="Comma 5 5 10 2 2" xfId="31705" xr:uid="{5540D19B-AEF1-4FE4-A9FD-4DD6FA579D8C}"/>
    <cellStyle name="Comma 5 5 10 3" xfId="24868" xr:uid="{B05916CC-9450-4D85-8FCC-F6673A8B673E}"/>
    <cellStyle name="Comma 5 5 11" xfId="20591" xr:uid="{00000000-0005-0000-0000-00008E200000}"/>
    <cellStyle name="Comma 5 5 11 2" xfId="35014" xr:uid="{9D243863-AD29-4498-9F48-61401BFE3C12}"/>
    <cellStyle name="Comma 5 5 12" xfId="11333" xr:uid="{00000000-0005-0000-0000-00008F200000}"/>
    <cellStyle name="Comma 5 5 12 2" xfId="28339" xr:uid="{F61FE8F9-2229-435F-AF43-98BF040A731E}"/>
    <cellStyle name="Comma 5 5 13" xfId="21503" xr:uid="{F2C49BCC-0EBE-44F1-8B91-E95694C9D728}"/>
    <cellStyle name="Comma 5 5 2" xfId="815" xr:uid="{00000000-0005-0000-0000-000090200000}"/>
    <cellStyle name="Comma 5 5 2 10" xfId="21504" xr:uid="{D42E64E0-E10B-4BF8-83E8-52B9CB49F02D}"/>
    <cellStyle name="Comma 5 5 2 2" xfId="816" xr:uid="{00000000-0005-0000-0000-000091200000}"/>
    <cellStyle name="Comma 5 5 2 2 2" xfId="817" xr:uid="{00000000-0005-0000-0000-000092200000}"/>
    <cellStyle name="Comma 5 5 2 2 2 2" xfId="2864" xr:uid="{00000000-0005-0000-0000-000093200000}"/>
    <cellStyle name="Comma 5 5 2 2 2 2 2" xfId="4632" xr:uid="{00000000-0005-0000-0000-000094200000}"/>
    <cellStyle name="Comma 5 5 2 2 2 2 2 2" xfId="13762" xr:uid="{00000000-0005-0000-0000-000095200000}"/>
    <cellStyle name="Comma 5 5 2 2 2 2 2 2 2" xfId="30768" xr:uid="{AD01CB25-B5D8-41C8-978C-A694EBF62337}"/>
    <cellStyle name="Comma 5 5 2 2 2 2 2 3" xfId="23931" xr:uid="{F074F971-3E76-429A-AB33-02890D380015}"/>
    <cellStyle name="Comma 5 5 2 2 2 2 3" xfId="8218" xr:uid="{00000000-0005-0000-0000-000096200000}"/>
    <cellStyle name="Comma 5 5 2 2 2 2 3 2" xfId="16108" xr:uid="{00000000-0005-0000-0000-000097200000}"/>
    <cellStyle name="Comma 5 5 2 2 2 2 3 2 2" xfId="33114" xr:uid="{F6A810BB-3F62-4220-960E-6D4F446F2BAB}"/>
    <cellStyle name="Comma 5 5 2 2 2 2 3 3" xfId="26277" xr:uid="{8152D4D0-5CAA-4830-86B7-A321234A7C34}"/>
    <cellStyle name="Comma 5 5 2 2 2 2 4" xfId="12024" xr:uid="{00000000-0005-0000-0000-000098200000}"/>
    <cellStyle name="Comma 5 5 2 2 2 2 4 2" xfId="29030" xr:uid="{459A492A-8DCF-48CD-BA4D-A3BD4FD169BF}"/>
    <cellStyle name="Comma 5 5 2 2 2 2 5" xfId="22193" xr:uid="{FFF8CA9E-FC81-454B-B06F-71ACC6C569DC}"/>
    <cellStyle name="Comma 5 5 2 2 2 3" xfId="3944" xr:uid="{00000000-0005-0000-0000-000099200000}"/>
    <cellStyle name="Comma 5 5 2 2 2 3 2" xfId="7571" xr:uid="{00000000-0005-0000-0000-00009A200000}"/>
    <cellStyle name="Comma 5 5 2 2 2 3 2 2" xfId="15699" xr:uid="{00000000-0005-0000-0000-00009B200000}"/>
    <cellStyle name="Comma 5 5 2 2 2 3 2 2 2" xfId="32705" xr:uid="{7F2F627E-093A-47AE-9C91-96D0EE346CB8}"/>
    <cellStyle name="Comma 5 5 2 2 2 3 2 3" xfId="25868" xr:uid="{035DCABE-A49E-4CCC-82CC-820FC1646611}"/>
    <cellStyle name="Comma 5 5 2 2 2 3 3" xfId="13075" xr:uid="{00000000-0005-0000-0000-00009C200000}"/>
    <cellStyle name="Comma 5 5 2 2 2 3 3 2" xfId="30081" xr:uid="{144E99C9-6095-4C48-8B53-F6996735F47B}"/>
    <cellStyle name="Comma 5 5 2 2 2 3 4" xfId="23244" xr:uid="{E98DAB6D-2C21-467F-ACC0-6E8B2A831E27}"/>
    <cellStyle name="Comma 5 5 2 2 2 4" xfId="6211" xr:uid="{00000000-0005-0000-0000-00009D200000}"/>
    <cellStyle name="Comma 5 5 2 2 2 4 2" xfId="14841" xr:uid="{00000000-0005-0000-0000-00009E200000}"/>
    <cellStyle name="Comma 5 5 2 2 2 4 2 2" xfId="31847" xr:uid="{07AD7714-6617-41B6-93EF-97C5DB331362}"/>
    <cellStyle name="Comma 5 5 2 2 2 4 3" xfId="25010" xr:uid="{A233AFF4-9439-4D19-8FDE-B599D8F46031}"/>
    <cellStyle name="Comma 5 5 2 2 2 5" xfId="11336" xr:uid="{00000000-0005-0000-0000-00009F200000}"/>
    <cellStyle name="Comma 5 5 2 2 2 5 2" xfId="28342" xr:uid="{182A3DDF-8292-4CF2-803B-330A8C4EE7E4}"/>
    <cellStyle name="Comma 5 5 2 2 2 6" xfId="21506" xr:uid="{A3D3D818-AF8C-4BBA-8335-15A0D461A238}"/>
    <cellStyle name="Comma 5 5 2 2 3" xfId="2863" xr:uid="{00000000-0005-0000-0000-0000A0200000}"/>
    <cellStyle name="Comma 5 5 2 2 3 2" xfId="4631" xr:uid="{00000000-0005-0000-0000-0000A1200000}"/>
    <cellStyle name="Comma 5 5 2 2 3 2 2" xfId="13761" xr:uid="{00000000-0005-0000-0000-0000A2200000}"/>
    <cellStyle name="Comma 5 5 2 2 3 2 2 2" xfId="30767" xr:uid="{04EA4A51-988C-402F-8932-30DF054FE7F3}"/>
    <cellStyle name="Comma 5 5 2 2 3 2 3" xfId="23930" xr:uid="{4D58BB1F-A7A6-4700-AF12-9D5E7EE442B4}"/>
    <cellStyle name="Comma 5 5 2 2 3 3" xfId="8217" xr:uid="{00000000-0005-0000-0000-0000A3200000}"/>
    <cellStyle name="Comma 5 5 2 2 3 3 2" xfId="16107" xr:uid="{00000000-0005-0000-0000-0000A4200000}"/>
    <cellStyle name="Comma 5 5 2 2 3 3 2 2" xfId="33113" xr:uid="{CC017B96-057A-42FE-85FC-7633BFA85F5E}"/>
    <cellStyle name="Comma 5 5 2 2 3 3 3" xfId="26276" xr:uid="{8236AB0F-21D8-45E5-81D3-45AB3D14E4DB}"/>
    <cellStyle name="Comma 5 5 2 2 3 4" xfId="12023" xr:uid="{00000000-0005-0000-0000-0000A5200000}"/>
    <cellStyle name="Comma 5 5 2 2 3 4 2" xfId="29029" xr:uid="{3111BB06-71A9-43CE-A57B-9DC67C1A3D89}"/>
    <cellStyle name="Comma 5 5 2 2 3 5" xfId="22192" xr:uid="{00A3B0F4-47AA-4964-99BA-295C10884B43}"/>
    <cellStyle name="Comma 5 5 2 2 4" xfId="3943" xr:uid="{00000000-0005-0000-0000-0000A6200000}"/>
    <cellStyle name="Comma 5 5 2 2 4 2" xfId="7570" xr:uid="{00000000-0005-0000-0000-0000A7200000}"/>
    <cellStyle name="Comma 5 5 2 2 4 2 2" xfId="15698" xr:uid="{00000000-0005-0000-0000-0000A8200000}"/>
    <cellStyle name="Comma 5 5 2 2 4 2 2 2" xfId="32704" xr:uid="{8FBD6669-9AFC-471F-871E-468758C41976}"/>
    <cellStyle name="Comma 5 5 2 2 4 2 3" xfId="25867" xr:uid="{B4B60A08-1046-4153-8CA9-252FB53130A3}"/>
    <cellStyle name="Comma 5 5 2 2 4 3" xfId="13074" xr:uid="{00000000-0005-0000-0000-0000A9200000}"/>
    <cellStyle name="Comma 5 5 2 2 4 3 2" xfId="30080" xr:uid="{57577447-7DEA-46C2-942D-C6CF145D2730}"/>
    <cellStyle name="Comma 5 5 2 2 4 4" xfId="23243" xr:uid="{05F2EE4F-C937-4A76-A1C9-2E4902394A42}"/>
    <cellStyle name="Comma 5 5 2 2 5" xfId="5683" xr:uid="{00000000-0005-0000-0000-0000AA200000}"/>
    <cellStyle name="Comma 5 5 2 2 5 2" xfId="14701" xr:uid="{00000000-0005-0000-0000-0000AB200000}"/>
    <cellStyle name="Comma 5 5 2 2 5 2 2" xfId="31707" xr:uid="{DFBB8A71-4FE4-4D3E-9AC0-24A6C589C7A6}"/>
    <cellStyle name="Comma 5 5 2 2 5 3" xfId="24870" xr:uid="{3DABABE9-040F-4E4A-888E-A6D2C9E6008B}"/>
    <cellStyle name="Comma 5 5 2 2 6" xfId="11335" xr:uid="{00000000-0005-0000-0000-0000AC200000}"/>
    <cellStyle name="Comma 5 5 2 2 6 2" xfId="28341" xr:uid="{4CC3A4C9-C2FB-42ED-9C6F-32BB81CD2724}"/>
    <cellStyle name="Comma 5 5 2 2 7" xfId="21505" xr:uid="{B1AAA686-70AE-487A-B2EE-730F55984E55}"/>
    <cellStyle name="Comma 5 5 2 3" xfId="818" xr:uid="{00000000-0005-0000-0000-0000AD200000}"/>
    <cellStyle name="Comma 5 5 2 3 2" xfId="819" xr:uid="{00000000-0005-0000-0000-0000AE200000}"/>
    <cellStyle name="Comma 5 5 2 3 2 2" xfId="2866" xr:uid="{00000000-0005-0000-0000-0000AF200000}"/>
    <cellStyle name="Comma 5 5 2 3 2 2 2" xfId="4634" xr:uid="{00000000-0005-0000-0000-0000B0200000}"/>
    <cellStyle name="Comma 5 5 2 3 2 2 2 2" xfId="13764" xr:uid="{00000000-0005-0000-0000-0000B1200000}"/>
    <cellStyle name="Comma 5 5 2 3 2 2 2 2 2" xfId="30770" xr:uid="{1CD13E08-F9F7-4809-96D4-4C000A41D100}"/>
    <cellStyle name="Comma 5 5 2 3 2 2 2 3" xfId="23933" xr:uid="{AD4A69B2-5EA5-4685-9C4E-CC71C0BEBA50}"/>
    <cellStyle name="Comma 5 5 2 3 2 2 3" xfId="8220" xr:uid="{00000000-0005-0000-0000-0000B2200000}"/>
    <cellStyle name="Comma 5 5 2 3 2 2 3 2" xfId="16110" xr:uid="{00000000-0005-0000-0000-0000B3200000}"/>
    <cellStyle name="Comma 5 5 2 3 2 2 3 2 2" xfId="33116" xr:uid="{19FA7C33-7676-4653-9DFA-B80AE85E4ED3}"/>
    <cellStyle name="Comma 5 5 2 3 2 2 3 3" xfId="26279" xr:uid="{FCF38E94-2DCB-4A70-B2D6-8CAAD7C4359F}"/>
    <cellStyle name="Comma 5 5 2 3 2 2 4" xfId="12026" xr:uid="{00000000-0005-0000-0000-0000B4200000}"/>
    <cellStyle name="Comma 5 5 2 3 2 2 4 2" xfId="29032" xr:uid="{0A51EBA1-17B4-451A-B0F6-65503818BC0C}"/>
    <cellStyle name="Comma 5 5 2 3 2 2 5" xfId="22195" xr:uid="{FAE3E887-57B0-4025-87CD-93E8EB99F3BB}"/>
    <cellStyle name="Comma 5 5 2 3 2 3" xfId="3946" xr:uid="{00000000-0005-0000-0000-0000B5200000}"/>
    <cellStyle name="Comma 5 5 2 3 2 3 2" xfId="7573" xr:uid="{00000000-0005-0000-0000-0000B6200000}"/>
    <cellStyle name="Comma 5 5 2 3 2 3 2 2" xfId="15701" xr:uid="{00000000-0005-0000-0000-0000B7200000}"/>
    <cellStyle name="Comma 5 5 2 3 2 3 2 2 2" xfId="32707" xr:uid="{F6B0360E-FE72-4F0F-8B59-257A186DAA0D}"/>
    <cellStyle name="Comma 5 5 2 3 2 3 2 3" xfId="25870" xr:uid="{4161982F-6FE0-4C04-B102-F5CB4294F5F0}"/>
    <cellStyle name="Comma 5 5 2 3 2 3 3" xfId="13077" xr:uid="{00000000-0005-0000-0000-0000B8200000}"/>
    <cellStyle name="Comma 5 5 2 3 2 3 3 2" xfId="30083" xr:uid="{02F2558C-44E3-43C9-BFB9-24D7AD16E728}"/>
    <cellStyle name="Comma 5 5 2 3 2 3 4" xfId="23246" xr:uid="{489C8F6E-6A80-4490-945C-6740C25FF75C}"/>
    <cellStyle name="Comma 5 5 2 3 2 4" xfId="6212" xr:uid="{00000000-0005-0000-0000-0000B9200000}"/>
    <cellStyle name="Comma 5 5 2 3 2 4 2" xfId="14842" xr:uid="{00000000-0005-0000-0000-0000BA200000}"/>
    <cellStyle name="Comma 5 5 2 3 2 4 2 2" xfId="31848" xr:uid="{22FF5021-8A62-4B30-9FEC-AE9232B73EDA}"/>
    <cellStyle name="Comma 5 5 2 3 2 4 3" xfId="25011" xr:uid="{5F51AF7C-814A-45CE-A2AA-06573D3228AD}"/>
    <cellStyle name="Comma 5 5 2 3 2 5" xfId="11338" xr:uid="{00000000-0005-0000-0000-0000BB200000}"/>
    <cellStyle name="Comma 5 5 2 3 2 5 2" xfId="28344" xr:uid="{54E39BF1-0223-4DB8-86B1-88D7ABBCD5A7}"/>
    <cellStyle name="Comma 5 5 2 3 2 6" xfId="21508" xr:uid="{11B3269A-7D41-4E96-83D4-B1BADB328392}"/>
    <cellStyle name="Comma 5 5 2 3 3" xfId="2865" xr:uid="{00000000-0005-0000-0000-0000BC200000}"/>
    <cellStyle name="Comma 5 5 2 3 3 2" xfId="4633" xr:uid="{00000000-0005-0000-0000-0000BD200000}"/>
    <cellStyle name="Comma 5 5 2 3 3 2 2" xfId="13763" xr:uid="{00000000-0005-0000-0000-0000BE200000}"/>
    <cellStyle name="Comma 5 5 2 3 3 2 2 2" xfId="30769" xr:uid="{BBCE5955-36FF-463E-918F-3734385CF051}"/>
    <cellStyle name="Comma 5 5 2 3 3 2 3" xfId="23932" xr:uid="{C36D0708-37FF-415E-A291-2C6780606C5C}"/>
    <cellStyle name="Comma 5 5 2 3 3 3" xfId="8219" xr:uid="{00000000-0005-0000-0000-0000BF200000}"/>
    <cellStyle name="Comma 5 5 2 3 3 3 2" xfId="16109" xr:uid="{00000000-0005-0000-0000-0000C0200000}"/>
    <cellStyle name="Comma 5 5 2 3 3 3 2 2" xfId="33115" xr:uid="{AD30D16E-7138-454D-A7A6-1349F71539B8}"/>
    <cellStyle name="Comma 5 5 2 3 3 3 3" xfId="26278" xr:uid="{8B07B1A0-E89C-4526-97B0-F8369434E3B8}"/>
    <cellStyle name="Comma 5 5 2 3 3 4" xfId="12025" xr:uid="{00000000-0005-0000-0000-0000C1200000}"/>
    <cellStyle name="Comma 5 5 2 3 3 4 2" xfId="29031" xr:uid="{A51E3E2F-7560-4CAB-A119-50CD96BC478A}"/>
    <cellStyle name="Comma 5 5 2 3 3 5" xfId="22194" xr:uid="{0DDC88A0-E0D1-417B-AE90-8C75BFEE31E9}"/>
    <cellStyle name="Comma 5 5 2 3 4" xfId="3945" xr:uid="{00000000-0005-0000-0000-0000C2200000}"/>
    <cellStyle name="Comma 5 5 2 3 4 2" xfId="7572" xr:uid="{00000000-0005-0000-0000-0000C3200000}"/>
    <cellStyle name="Comma 5 5 2 3 4 2 2" xfId="15700" xr:uid="{00000000-0005-0000-0000-0000C4200000}"/>
    <cellStyle name="Comma 5 5 2 3 4 2 2 2" xfId="32706" xr:uid="{9A106E6F-3918-419C-AE41-B25D1FAB8EE1}"/>
    <cellStyle name="Comma 5 5 2 3 4 2 3" xfId="25869" xr:uid="{D5D90DC3-A96F-4816-B573-221366DBCE1A}"/>
    <cellStyle name="Comma 5 5 2 3 4 3" xfId="13076" xr:uid="{00000000-0005-0000-0000-0000C5200000}"/>
    <cellStyle name="Comma 5 5 2 3 4 3 2" xfId="30082" xr:uid="{49F5D38A-734A-4BEE-BD1A-4661780EE9BD}"/>
    <cellStyle name="Comma 5 5 2 3 4 4" xfId="23245" xr:uid="{07C76301-2A48-4EB7-8BD2-FFA013DB6343}"/>
    <cellStyle name="Comma 5 5 2 3 5" xfId="5684" xr:uid="{00000000-0005-0000-0000-0000C6200000}"/>
    <cellStyle name="Comma 5 5 2 3 5 2" xfId="14702" xr:uid="{00000000-0005-0000-0000-0000C7200000}"/>
    <cellStyle name="Comma 5 5 2 3 5 2 2" xfId="31708" xr:uid="{7D89DC62-9AC8-4D3F-AE6F-CFF10665A045}"/>
    <cellStyle name="Comma 5 5 2 3 5 3" xfId="24871" xr:uid="{978BF9B1-9035-4E78-ACDB-B77BF0819EFD}"/>
    <cellStyle name="Comma 5 5 2 3 6" xfId="11337" xr:uid="{00000000-0005-0000-0000-0000C8200000}"/>
    <cellStyle name="Comma 5 5 2 3 6 2" xfId="28343" xr:uid="{75BC13C5-5497-4074-A0D3-EB72AD65D1E4}"/>
    <cellStyle name="Comma 5 5 2 3 7" xfId="21507" xr:uid="{8E2F1004-923F-49F9-860B-E72A580E50D1}"/>
    <cellStyle name="Comma 5 5 2 4" xfId="820" xr:uid="{00000000-0005-0000-0000-0000C9200000}"/>
    <cellStyle name="Comma 5 5 2 4 2" xfId="2867" xr:uid="{00000000-0005-0000-0000-0000CA200000}"/>
    <cellStyle name="Comma 5 5 2 4 2 2" xfId="4635" xr:uid="{00000000-0005-0000-0000-0000CB200000}"/>
    <cellStyle name="Comma 5 5 2 4 2 2 2" xfId="13765" xr:uid="{00000000-0005-0000-0000-0000CC200000}"/>
    <cellStyle name="Comma 5 5 2 4 2 2 2 2" xfId="30771" xr:uid="{2455A9F1-7701-4817-906E-7F07743A6737}"/>
    <cellStyle name="Comma 5 5 2 4 2 2 3" xfId="23934" xr:uid="{246D7DF3-9225-445C-A06C-5E4F67581D45}"/>
    <cellStyle name="Comma 5 5 2 4 2 3" xfId="8221" xr:uid="{00000000-0005-0000-0000-0000CD200000}"/>
    <cellStyle name="Comma 5 5 2 4 2 3 2" xfId="16111" xr:uid="{00000000-0005-0000-0000-0000CE200000}"/>
    <cellStyle name="Comma 5 5 2 4 2 3 2 2" xfId="33117" xr:uid="{26326BA3-B606-42AA-97B9-1A60D43ECC5A}"/>
    <cellStyle name="Comma 5 5 2 4 2 3 3" xfId="26280" xr:uid="{1E4C2D5F-AF21-43F1-930F-2759026F9725}"/>
    <cellStyle name="Comma 5 5 2 4 2 4" xfId="12027" xr:uid="{00000000-0005-0000-0000-0000CF200000}"/>
    <cellStyle name="Comma 5 5 2 4 2 4 2" xfId="29033" xr:uid="{0E38E134-A545-4DDB-A6A5-50B40EF0F18E}"/>
    <cellStyle name="Comma 5 5 2 4 2 5" xfId="22196" xr:uid="{200B4E36-D111-48E6-99E0-473DCF366911}"/>
    <cellStyle name="Comma 5 5 2 4 3" xfId="3947" xr:uid="{00000000-0005-0000-0000-0000D0200000}"/>
    <cellStyle name="Comma 5 5 2 4 3 2" xfId="7574" xr:uid="{00000000-0005-0000-0000-0000D1200000}"/>
    <cellStyle name="Comma 5 5 2 4 3 2 2" xfId="15702" xr:uid="{00000000-0005-0000-0000-0000D2200000}"/>
    <cellStyle name="Comma 5 5 2 4 3 2 2 2" xfId="32708" xr:uid="{8475E837-F1AD-4B62-BF16-95E2F17BD477}"/>
    <cellStyle name="Comma 5 5 2 4 3 2 3" xfId="25871" xr:uid="{7F8B7CC4-315B-4E7C-8121-C6FB9EE3A777}"/>
    <cellStyle name="Comma 5 5 2 4 3 3" xfId="13078" xr:uid="{00000000-0005-0000-0000-0000D3200000}"/>
    <cellStyle name="Comma 5 5 2 4 3 3 2" xfId="30084" xr:uid="{F74B04E2-FC43-44DB-ABDD-BC1F90F5E866}"/>
    <cellStyle name="Comma 5 5 2 4 3 4" xfId="23247" xr:uid="{2CF77F0E-0126-4598-8F5E-6D0F7376BFB4}"/>
    <cellStyle name="Comma 5 5 2 4 4" xfId="6210" xr:uid="{00000000-0005-0000-0000-0000D4200000}"/>
    <cellStyle name="Comma 5 5 2 4 4 2" xfId="14840" xr:uid="{00000000-0005-0000-0000-0000D5200000}"/>
    <cellStyle name="Comma 5 5 2 4 4 2 2" xfId="31846" xr:uid="{529D4BE3-8F6D-4616-975B-40BBD4501E8A}"/>
    <cellStyle name="Comma 5 5 2 4 4 3" xfId="25009" xr:uid="{43E0A6B2-6E9E-4FFE-A930-810907AF2F29}"/>
    <cellStyle name="Comma 5 5 2 4 5" xfId="11339" xr:uid="{00000000-0005-0000-0000-0000D6200000}"/>
    <cellStyle name="Comma 5 5 2 4 5 2" xfId="28345" xr:uid="{03B1208E-687A-496A-BDF6-78062399DC56}"/>
    <cellStyle name="Comma 5 5 2 4 6" xfId="21509" xr:uid="{17B88CED-06F3-4FB3-A1C5-87282D6CFD83}"/>
    <cellStyle name="Comma 5 5 2 5" xfId="2862" xr:uid="{00000000-0005-0000-0000-0000D7200000}"/>
    <cellStyle name="Comma 5 5 2 5 2" xfId="4630" xr:uid="{00000000-0005-0000-0000-0000D8200000}"/>
    <cellStyle name="Comma 5 5 2 5 2 2" xfId="8216" xr:uid="{00000000-0005-0000-0000-0000D9200000}"/>
    <cellStyle name="Comma 5 5 2 5 2 2 2" xfId="16106" xr:uid="{00000000-0005-0000-0000-0000DA200000}"/>
    <cellStyle name="Comma 5 5 2 5 2 2 2 2" xfId="33112" xr:uid="{BFC44604-C44E-4E90-8FCB-60B53D85E76B}"/>
    <cellStyle name="Comma 5 5 2 5 2 2 3" xfId="26275" xr:uid="{324794A7-AE92-4235-9CFB-563132C73987}"/>
    <cellStyle name="Comma 5 5 2 5 2 3" xfId="13760" xr:uid="{00000000-0005-0000-0000-0000DB200000}"/>
    <cellStyle name="Comma 5 5 2 5 2 3 2" xfId="30766" xr:uid="{FCE268D4-1BD3-447A-8D98-8B825F7D1B2F}"/>
    <cellStyle name="Comma 5 5 2 5 2 4" xfId="23929" xr:uid="{76FE86FA-5ABD-4732-A1EF-75A0A722BD82}"/>
    <cellStyle name="Comma 5 5 2 5 3" xfId="7569" xr:uid="{00000000-0005-0000-0000-0000DC200000}"/>
    <cellStyle name="Comma 5 5 2 5 3 2" xfId="15697" xr:uid="{00000000-0005-0000-0000-0000DD200000}"/>
    <cellStyle name="Comma 5 5 2 5 3 2 2" xfId="32703" xr:uid="{AC3FFABF-7B2A-4B87-BB64-222F7D3992CF}"/>
    <cellStyle name="Comma 5 5 2 5 3 3" xfId="25866" xr:uid="{ED5C620C-4F90-48F9-B970-3473CE0B28DD}"/>
    <cellStyle name="Comma 5 5 2 5 4" xfId="6942" xr:uid="{00000000-0005-0000-0000-0000DE200000}"/>
    <cellStyle name="Comma 5 5 2 5 4 2" xfId="15324" xr:uid="{00000000-0005-0000-0000-0000DF200000}"/>
    <cellStyle name="Comma 5 5 2 5 4 2 2" xfId="32330" xr:uid="{95C70826-8B8A-43D1-8AD9-991A66DD49BA}"/>
    <cellStyle name="Comma 5 5 2 5 4 3" xfId="25493" xr:uid="{F081CA5E-F8DE-4654-92EB-66A34D0B671B}"/>
    <cellStyle name="Comma 5 5 2 5 5" xfId="12022" xr:uid="{00000000-0005-0000-0000-0000E0200000}"/>
    <cellStyle name="Comma 5 5 2 5 5 2" xfId="29028" xr:uid="{77CF861B-C1D3-4BDF-B3C9-F88249EEE601}"/>
    <cellStyle name="Comma 5 5 2 5 6" xfId="22191" xr:uid="{F48AF6D8-AAC2-4AFE-96F1-967DF7B6384D}"/>
    <cellStyle name="Comma 5 5 2 6" xfId="3942" xr:uid="{00000000-0005-0000-0000-0000E1200000}"/>
    <cellStyle name="Comma 5 5 2 6 2" xfId="8080" xr:uid="{00000000-0005-0000-0000-0000E2200000}"/>
    <cellStyle name="Comma 5 5 2 6 2 2" xfId="15971" xr:uid="{00000000-0005-0000-0000-0000E3200000}"/>
    <cellStyle name="Comma 5 5 2 6 2 2 2" xfId="32977" xr:uid="{2A0E2AD0-AEC3-4AD2-9218-FBC5469CCDFE}"/>
    <cellStyle name="Comma 5 5 2 6 2 3" xfId="26140" xr:uid="{4CFFAFF1-3801-4B75-BD00-197D6E4E84CD}"/>
    <cellStyle name="Comma 5 5 2 6 3" xfId="13073" xr:uid="{00000000-0005-0000-0000-0000E4200000}"/>
    <cellStyle name="Comma 5 5 2 6 3 2" xfId="30079" xr:uid="{C9B8B0E2-8941-495F-995F-C55A9230C4EC}"/>
    <cellStyle name="Comma 5 5 2 6 4" xfId="23242" xr:uid="{DF5F575C-4FB0-4CEE-B858-B51AC581B082}"/>
    <cellStyle name="Comma 5 5 2 7" xfId="7364" xr:uid="{00000000-0005-0000-0000-0000E5200000}"/>
    <cellStyle name="Comma 5 5 2 7 2" xfId="15564" xr:uid="{00000000-0005-0000-0000-0000E6200000}"/>
    <cellStyle name="Comma 5 5 2 7 2 2" xfId="32570" xr:uid="{BF0E661B-C828-4B01-8626-63D6251C0CCA}"/>
    <cellStyle name="Comma 5 5 2 7 3" xfId="25733" xr:uid="{D80500F2-14C6-4103-9E77-C21C7C746981}"/>
    <cellStyle name="Comma 5 5 2 8" xfId="5682" xr:uid="{00000000-0005-0000-0000-0000E7200000}"/>
    <cellStyle name="Comma 5 5 2 8 2" xfId="14700" xr:uid="{00000000-0005-0000-0000-0000E8200000}"/>
    <cellStyle name="Comma 5 5 2 8 2 2" xfId="31706" xr:uid="{93755BC0-DC1E-4413-8983-E79732F449E6}"/>
    <cellStyle name="Comma 5 5 2 8 3" xfId="24869" xr:uid="{A5D3C9A8-28FB-4BE4-8906-DD1E2258B922}"/>
    <cellStyle name="Comma 5 5 2 9" xfId="11334" xr:uid="{00000000-0005-0000-0000-0000E9200000}"/>
    <cellStyle name="Comma 5 5 2 9 2" xfId="28340" xr:uid="{A1C10AAE-4DF9-46D1-A65E-793F7AA641DD}"/>
    <cellStyle name="Comma 5 5 3" xfId="821" xr:uid="{00000000-0005-0000-0000-0000EA200000}"/>
    <cellStyle name="Comma 5 5 3 10" xfId="21510" xr:uid="{6EEBC60E-CAD3-4ECC-A11C-3A3E253C6B45}"/>
    <cellStyle name="Comma 5 5 3 2" xfId="822" xr:uid="{00000000-0005-0000-0000-0000EB200000}"/>
    <cellStyle name="Comma 5 5 3 2 2" xfId="823" xr:uid="{00000000-0005-0000-0000-0000EC200000}"/>
    <cellStyle name="Comma 5 5 3 2 2 2" xfId="2870" xr:uid="{00000000-0005-0000-0000-0000ED200000}"/>
    <cellStyle name="Comma 5 5 3 2 2 2 2" xfId="4638" xr:uid="{00000000-0005-0000-0000-0000EE200000}"/>
    <cellStyle name="Comma 5 5 3 2 2 2 2 2" xfId="13768" xr:uid="{00000000-0005-0000-0000-0000EF200000}"/>
    <cellStyle name="Comma 5 5 3 2 2 2 2 2 2" xfId="30774" xr:uid="{27798545-6E9E-41E4-A72E-F77E8BD02C2C}"/>
    <cellStyle name="Comma 5 5 3 2 2 2 2 3" xfId="23937" xr:uid="{22574DDC-AA23-4AC8-B548-19645BC21DA3}"/>
    <cellStyle name="Comma 5 5 3 2 2 2 3" xfId="8224" xr:uid="{00000000-0005-0000-0000-0000F0200000}"/>
    <cellStyle name="Comma 5 5 3 2 2 2 3 2" xfId="16114" xr:uid="{00000000-0005-0000-0000-0000F1200000}"/>
    <cellStyle name="Comma 5 5 3 2 2 2 3 2 2" xfId="33120" xr:uid="{D6AC85B3-BA0D-455C-A96D-912AE102A215}"/>
    <cellStyle name="Comma 5 5 3 2 2 2 3 3" xfId="26283" xr:uid="{D80BB03D-A0F9-4D48-BB2C-70EDECF0DADA}"/>
    <cellStyle name="Comma 5 5 3 2 2 2 4" xfId="12030" xr:uid="{00000000-0005-0000-0000-0000F2200000}"/>
    <cellStyle name="Comma 5 5 3 2 2 2 4 2" xfId="29036" xr:uid="{D23870C2-2076-44E9-B096-2A9D06787E3A}"/>
    <cellStyle name="Comma 5 5 3 2 2 2 5" xfId="22199" xr:uid="{DC151E0F-68CE-4D01-A09C-9CD14CEEE651}"/>
    <cellStyle name="Comma 5 5 3 2 2 3" xfId="3950" xr:uid="{00000000-0005-0000-0000-0000F3200000}"/>
    <cellStyle name="Comma 5 5 3 2 2 3 2" xfId="7577" xr:uid="{00000000-0005-0000-0000-0000F4200000}"/>
    <cellStyle name="Comma 5 5 3 2 2 3 2 2" xfId="15705" xr:uid="{00000000-0005-0000-0000-0000F5200000}"/>
    <cellStyle name="Comma 5 5 3 2 2 3 2 2 2" xfId="32711" xr:uid="{88EC9EED-4B0C-4572-AF7B-A7F6A91C3FBA}"/>
    <cellStyle name="Comma 5 5 3 2 2 3 2 3" xfId="25874" xr:uid="{5DE8CCB2-7ED5-47AF-94C5-8E71B8F82745}"/>
    <cellStyle name="Comma 5 5 3 2 2 3 3" xfId="13081" xr:uid="{00000000-0005-0000-0000-0000F6200000}"/>
    <cellStyle name="Comma 5 5 3 2 2 3 3 2" xfId="30087" xr:uid="{1AB1BCC1-C5A7-4E9B-96B4-F29E80BA51A5}"/>
    <cellStyle name="Comma 5 5 3 2 2 3 4" xfId="23250" xr:uid="{AF8C9F7C-1B7F-4471-BD3C-8FD624B29BE5}"/>
    <cellStyle name="Comma 5 5 3 2 2 4" xfId="6214" xr:uid="{00000000-0005-0000-0000-0000F7200000}"/>
    <cellStyle name="Comma 5 5 3 2 2 4 2" xfId="14844" xr:uid="{00000000-0005-0000-0000-0000F8200000}"/>
    <cellStyle name="Comma 5 5 3 2 2 4 2 2" xfId="31850" xr:uid="{94905C40-C571-491F-9A82-CE1577F6D72C}"/>
    <cellStyle name="Comma 5 5 3 2 2 4 3" xfId="25013" xr:uid="{75355AD2-F5A7-489C-A247-586F116A506F}"/>
    <cellStyle name="Comma 5 5 3 2 2 5" xfId="11342" xr:uid="{00000000-0005-0000-0000-0000F9200000}"/>
    <cellStyle name="Comma 5 5 3 2 2 5 2" xfId="28348" xr:uid="{A36F262A-3A70-4BF7-AAD5-AF71ECE1C7AB}"/>
    <cellStyle name="Comma 5 5 3 2 2 6" xfId="21512" xr:uid="{86876CA8-E3DB-4052-BEAA-DEBFB195E8EA}"/>
    <cellStyle name="Comma 5 5 3 2 3" xfId="2869" xr:uid="{00000000-0005-0000-0000-0000FA200000}"/>
    <cellStyle name="Comma 5 5 3 2 3 2" xfId="4637" xr:uid="{00000000-0005-0000-0000-0000FB200000}"/>
    <cellStyle name="Comma 5 5 3 2 3 2 2" xfId="13767" xr:uid="{00000000-0005-0000-0000-0000FC200000}"/>
    <cellStyle name="Comma 5 5 3 2 3 2 2 2" xfId="30773" xr:uid="{C2BC18FE-C838-4D17-9305-C2078F4AE9B6}"/>
    <cellStyle name="Comma 5 5 3 2 3 2 3" xfId="23936" xr:uid="{69248319-5758-4322-8DE7-F2FB97F2A674}"/>
    <cellStyle name="Comma 5 5 3 2 3 3" xfId="8223" xr:uid="{00000000-0005-0000-0000-0000FD200000}"/>
    <cellStyle name="Comma 5 5 3 2 3 3 2" xfId="16113" xr:uid="{00000000-0005-0000-0000-0000FE200000}"/>
    <cellStyle name="Comma 5 5 3 2 3 3 2 2" xfId="33119" xr:uid="{61751039-1426-469C-9142-B164B1A59229}"/>
    <cellStyle name="Comma 5 5 3 2 3 3 3" xfId="26282" xr:uid="{FF0BA5C7-49AB-43D3-854A-44231CDB8406}"/>
    <cellStyle name="Comma 5 5 3 2 3 4" xfId="12029" xr:uid="{00000000-0005-0000-0000-0000FF200000}"/>
    <cellStyle name="Comma 5 5 3 2 3 4 2" xfId="29035" xr:uid="{57D664C0-41F8-49EE-832E-23D7A7EF70C0}"/>
    <cellStyle name="Comma 5 5 3 2 3 5" xfId="22198" xr:uid="{FE4607D9-60F4-40D6-9B2D-0B5929DD548D}"/>
    <cellStyle name="Comma 5 5 3 2 4" xfId="3949" xr:uid="{00000000-0005-0000-0000-000000210000}"/>
    <cellStyle name="Comma 5 5 3 2 4 2" xfId="7576" xr:uid="{00000000-0005-0000-0000-000001210000}"/>
    <cellStyle name="Comma 5 5 3 2 4 2 2" xfId="15704" xr:uid="{00000000-0005-0000-0000-000002210000}"/>
    <cellStyle name="Comma 5 5 3 2 4 2 2 2" xfId="32710" xr:uid="{10EFE8E7-C580-4712-89C9-87B19AF1FF93}"/>
    <cellStyle name="Comma 5 5 3 2 4 2 3" xfId="25873" xr:uid="{A532BFE7-C507-402D-8BA9-0F46650A27BC}"/>
    <cellStyle name="Comma 5 5 3 2 4 3" xfId="13080" xr:uid="{00000000-0005-0000-0000-000003210000}"/>
    <cellStyle name="Comma 5 5 3 2 4 3 2" xfId="30086" xr:uid="{F2FA6477-7BBE-4DB2-BA63-D9FBE52B4D39}"/>
    <cellStyle name="Comma 5 5 3 2 4 4" xfId="23249" xr:uid="{F376F94D-2388-41F2-8DD5-A3F99A15EE8E}"/>
    <cellStyle name="Comma 5 5 3 2 5" xfId="5686" xr:uid="{00000000-0005-0000-0000-000004210000}"/>
    <cellStyle name="Comma 5 5 3 2 5 2" xfId="14704" xr:uid="{00000000-0005-0000-0000-000005210000}"/>
    <cellStyle name="Comma 5 5 3 2 5 2 2" xfId="31710" xr:uid="{133AD0F5-2090-4A5B-8D05-D80C6D58E9B3}"/>
    <cellStyle name="Comma 5 5 3 2 5 3" xfId="24873" xr:uid="{CD038D32-CA2F-41B7-A2CC-34168D906C8B}"/>
    <cellStyle name="Comma 5 5 3 2 6" xfId="11341" xr:uid="{00000000-0005-0000-0000-000006210000}"/>
    <cellStyle name="Comma 5 5 3 2 6 2" xfId="28347" xr:uid="{92D5E933-292D-4521-A22F-1404E9B4282D}"/>
    <cellStyle name="Comma 5 5 3 2 7" xfId="21511" xr:uid="{DFB4B7C1-4770-4C6F-B233-461B115EBA08}"/>
    <cellStyle name="Comma 5 5 3 3" xfId="824" xr:uid="{00000000-0005-0000-0000-000007210000}"/>
    <cellStyle name="Comma 5 5 3 3 2" xfId="825" xr:uid="{00000000-0005-0000-0000-000008210000}"/>
    <cellStyle name="Comma 5 5 3 3 2 2" xfId="2872" xr:uid="{00000000-0005-0000-0000-000009210000}"/>
    <cellStyle name="Comma 5 5 3 3 2 2 2" xfId="4640" xr:uid="{00000000-0005-0000-0000-00000A210000}"/>
    <cellStyle name="Comma 5 5 3 3 2 2 2 2" xfId="13770" xr:uid="{00000000-0005-0000-0000-00000B210000}"/>
    <cellStyle name="Comma 5 5 3 3 2 2 2 2 2" xfId="30776" xr:uid="{A544E327-9E6A-4941-B353-ED68E653BBA0}"/>
    <cellStyle name="Comma 5 5 3 3 2 2 2 3" xfId="23939" xr:uid="{56C744C0-B63B-4E59-B1C3-ABC306A01EFB}"/>
    <cellStyle name="Comma 5 5 3 3 2 2 3" xfId="8226" xr:uid="{00000000-0005-0000-0000-00000C210000}"/>
    <cellStyle name="Comma 5 5 3 3 2 2 3 2" xfId="16116" xr:uid="{00000000-0005-0000-0000-00000D210000}"/>
    <cellStyle name="Comma 5 5 3 3 2 2 3 2 2" xfId="33122" xr:uid="{5E801D1B-C87A-4538-A278-AF5479505ADE}"/>
    <cellStyle name="Comma 5 5 3 3 2 2 3 3" xfId="26285" xr:uid="{5CE13AA1-5F30-4B7D-B544-7872EC618D9B}"/>
    <cellStyle name="Comma 5 5 3 3 2 2 4" xfId="12032" xr:uid="{00000000-0005-0000-0000-00000E210000}"/>
    <cellStyle name="Comma 5 5 3 3 2 2 4 2" xfId="29038" xr:uid="{DF6E30B8-C058-47D9-A325-2B3F9A1D612B}"/>
    <cellStyle name="Comma 5 5 3 3 2 2 5" xfId="22201" xr:uid="{605FAF8F-263F-4076-914B-1E303D6E6166}"/>
    <cellStyle name="Comma 5 5 3 3 2 3" xfId="3952" xr:uid="{00000000-0005-0000-0000-00000F210000}"/>
    <cellStyle name="Comma 5 5 3 3 2 3 2" xfId="7579" xr:uid="{00000000-0005-0000-0000-000010210000}"/>
    <cellStyle name="Comma 5 5 3 3 2 3 2 2" xfId="15707" xr:uid="{00000000-0005-0000-0000-000011210000}"/>
    <cellStyle name="Comma 5 5 3 3 2 3 2 2 2" xfId="32713" xr:uid="{7C6C75B4-101D-4B00-ABA5-56FE67507E1E}"/>
    <cellStyle name="Comma 5 5 3 3 2 3 2 3" xfId="25876" xr:uid="{31ED19D2-FFEA-4A2D-BCD1-A775A8A1BF1D}"/>
    <cellStyle name="Comma 5 5 3 3 2 3 3" xfId="13083" xr:uid="{00000000-0005-0000-0000-000012210000}"/>
    <cellStyle name="Comma 5 5 3 3 2 3 3 2" xfId="30089" xr:uid="{39A86A47-2CE7-4F80-BA09-5427C84EFA2F}"/>
    <cellStyle name="Comma 5 5 3 3 2 3 4" xfId="23252" xr:uid="{4253BC9C-64B4-4358-AC16-7EC6F9725A0C}"/>
    <cellStyle name="Comma 5 5 3 3 2 4" xfId="6215" xr:uid="{00000000-0005-0000-0000-000013210000}"/>
    <cellStyle name="Comma 5 5 3 3 2 4 2" xfId="14845" xr:uid="{00000000-0005-0000-0000-000014210000}"/>
    <cellStyle name="Comma 5 5 3 3 2 4 2 2" xfId="31851" xr:uid="{09424875-3C9B-437C-BCD9-C4002AC9CFCF}"/>
    <cellStyle name="Comma 5 5 3 3 2 4 3" xfId="25014" xr:uid="{6E04BAEA-801E-4C31-A46F-1E9B4F4E99CE}"/>
    <cellStyle name="Comma 5 5 3 3 2 5" xfId="11344" xr:uid="{00000000-0005-0000-0000-000015210000}"/>
    <cellStyle name="Comma 5 5 3 3 2 5 2" xfId="28350" xr:uid="{2AC34201-FBAD-44E6-8F8D-3ED5BEA5424E}"/>
    <cellStyle name="Comma 5 5 3 3 2 6" xfId="21514" xr:uid="{0011B483-9551-4D57-97A2-8E008B7825B3}"/>
    <cellStyle name="Comma 5 5 3 3 3" xfId="2871" xr:uid="{00000000-0005-0000-0000-000016210000}"/>
    <cellStyle name="Comma 5 5 3 3 3 2" xfId="4639" xr:uid="{00000000-0005-0000-0000-000017210000}"/>
    <cellStyle name="Comma 5 5 3 3 3 2 2" xfId="13769" xr:uid="{00000000-0005-0000-0000-000018210000}"/>
    <cellStyle name="Comma 5 5 3 3 3 2 2 2" xfId="30775" xr:uid="{F22D3150-9B2F-413C-B4A5-886114953A7D}"/>
    <cellStyle name="Comma 5 5 3 3 3 2 3" xfId="23938" xr:uid="{A1480890-0E5C-4C1E-BBCE-FB34393A881C}"/>
    <cellStyle name="Comma 5 5 3 3 3 3" xfId="8225" xr:uid="{00000000-0005-0000-0000-000019210000}"/>
    <cellStyle name="Comma 5 5 3 3 3 3 2" xfId="16115" xr:uid="{00000000-0005-0000-0000-00001A210000}"/>
    <cellStyle name="Comma 5 5 3 3 3 3 2 2" xfId="33121" xr:uid="{3BD5DA16-2D83-4241-A9D5-E8B3FC5B6AD0}"/>
    <cellStyle name="Comma 5 5 3 3 3 3 3" xfId="26284" xr:uid="{3F0D954C-2A52-4C86-8689-0A7C5CAAFF06}"/>
    <cellStyle name="Comma 5 5 3 3 3 4" xfId="12031" xr:uid="{00000000-0005-0000-0000-00001B210000}"/>
    <cellStyle name="Comma 5 5 3 3 3 4 2" xfId="29037" xr:uid="{D77D6A0B-4C55-401F-ABEF-632672F3ADD9}"/>
    <cellStyle name="Comma 5 5 3 3 3 5" xfId="22200" xr:uid="{61744AB7-F34F-4DF9-8F03-84712005B269}"/>
    <cellStyle name="Comma 5 5 3 3 4" xfId="3951" xr:uid="{00000000-0005-0000-0000-00001C210000}"/>
    <cellStyle name="Comma 5 5 3 3 4 2" xfId="7578" xr:uid="{00000000-0005-0000-0000-00001D210000}"/>
    <cellStyle name="Comma 5 5 3 3 4 2 2" xfId="15706" xr:uid="{00000000-0005-0000-0000-00001E210000}"/>
    <cellStyle name="Comma 5 5 3 3 4 2 2 2" xfId="32712" xr:uid="{E1335994-4300-48C6-A7F3-2F79DF9CC74C}"/>
    <cellStyle name="Comma 5 5 3 3 4 2 3" xfId="25875" xr:uid="{6F40F111-07F7-40B8-92E9-304198CFA797}"/>
    <cellStyle name="Comma 5 5 3 3 4 3" xfId="13082" xr:uid="{00000000-0005-0000-0000-00001F210000}"/>
    <cellStyle name="Comma 5 5 3 3 4 3 2" xfId="30088" xr:uid="{412555EA-DB73-464D-9314-292D0074580A}"/>
    <cellStyle name="Comma 5 5 3 3 4 4" xfId="23251" xr:uid="{A9561FF7-E6D0-481E-A5F7-4F61195788C2}"/>
    <cellStyle name="Comma 5 5 3 3 5" xfId="5687" xr:uid="{00000000-0005-0000-0000-000020210000}"/>
    <cellStyle name="Comma 5 5 3 3 5 2" xfId="14705" xr:uid="{00000000-0005-0000-0000-000021210000}"/>
    <cellStyle name="Comma 5 5 3 3 5 2 2" xfId="31711" xr:uid="{B2E6012F-A4EB-4C14-B5EE-EBB9AC5C9ACB}"/>
    <cellStyle name="Comma 5 5 3 3 5 3" xfId="24874" xr:uid="{9836676E-C444-404B-921E-BD1A31891471}"/>
    <cellStyle name="Comma 5 5 3 3 6" xfId="11343" xr:uid="{00000000-0005-0000-0000-000022210000}"/>
    <cellStyle name="Comma 5 5 3 3 6 2" xfId="28349" xr:uid="{F4DFAD3D-FC6A-4FA1-B5C4-A1CC4A087E2F}"/>
    <cellStyle name="Comma 5 5 3 3 7" xfId="21513" xr:uid="{916EB96C-6AFD-414F-B8CC-405E3D2A8395}"/>
    <cellStyle name="Comma 5 5 3 4" xfId="826" xr:uid="{00000000-0005-0000-0000-000023210000}"/>
    <cellStyle name="Comma 5 5 3 4 2" xfId="2873" xr:uid="{00000000-0005-0000-0000-000024210000}"/>
    <cellStyle name="Comma 5 5 3 4 2 2" xfId="4641" xr:uid="{00000000-0005-0000-0000-000025210000}"/>
    <cellStyle name="Comma 5 5 3 4 2 2 2" xfId="13771" xr:uid="{00000000-0005-0000-0000-000026210000}"/>
    <cellStyle name="Comma 5 5 3 4 2 2 2 2" xfId="30777" xr:uid="{843B1BB5-C735-4C5E-A3F1-A16C1E7CA979}"/>
    <cellStyle name="Comma 5 5 3 4 2 2 3" xfId="23940" xr:uid="{0084D590-0BBA-49FA-BEDD-9DBEA44E97B4}"/>
    <cellStyle name="Comma 5 5 3 4 2 3" xfId="8227" xr:uid="{00000000-0005-0000-0000-000027210000}"/>
    <cellStyle name="Comma 5 5 3 4 2 3 2" xfId="16117" xr:uid="{00000000-0005-0000-0000-000028210000}"/>
    <cellStyle name="Comma 5 5 3 4 2 3 2 2" xfId="33123" xr:uid="{70E44BC7-F2E4-499B-9D3C-70DD3849DAFB}"/>
    <cellStyle name="Comma 5 5 3 4 2 3 3" xfId="26286" xr:uid="{54E7CA8E-6457-4442-8F6D-6F0F79D9E08C}"/>
    <cellStyle name="Comma 5 5 3 4 2 4" xfId="12033" xr:uid="{00000000-0005-0000-0000-000029210000}"/>
    <cellStyle name="Comma 5 5 3 4 2 4 2" xfId="29039" xr:uid="{62FA0813-A894-4016-93A8-AD618B3EF797}"/>
    <cellStyle name="Comma 5 5 3 4 2 5" xfId="22202" xr:uid="{A7DD7DB9-28CF-4DB6-BACB-2E0FC01233A0}"/>
    <cellStyle name="Comma 5 5 3 4 3" xfId="3953" xr:uid="{00000000-0005-0000-0000-00002A210000}"/>
    <cellStyle name="Comma 5 5 3 4 3 2" xfId="7580" xr:uid="{00000000-0005-0000-0000-00002B210000}"/>
    <cellStyle name="Comma 5 5 3 4 3 2 2" xfId="15708" xr:uid="{00000000-0005-0000-0000-00002C210000}"/>
    <cellStyle name="Comma 5 5 3 4 3 2 2 2" xfId="32714" xr:uid="{518D7459-9E70-4033-B232-11C1AF1E85D7}"/>
    <cellStyle name="Comma 5 5 3 4 3 2 3" xfId="25877" xr:uid="{92FE0B26-9E97-47E9-9C7E-435CAFC38098}"/>
    <cellStyle name="Comma 5 5 3 4 3 3" xfId="13084" xr:uid="{00000000-0005-0000-0000-00002D210000}"/>
    <cellStyle name="Comma 5 5 3 4 3 3 2" xfId="30090" xr:uid="{12438EE6-E234-43ED-BE80-328010D628CE}"/>
    <cellStyle name="Comma 5 5 3 4 3 4" xfId="23253" xr:uid="{C4ACD237-7778-4120-A300-1B524B9B1570}"/>
    <cellStyle name="Comma 5 5 3 4 4" xfId="6213" xr:uid="{00000000-0005-0000-0000-00002E210000}"/>
    <cellStyle name="Comma 5 5 3 4 4 2" xfId="14843" xr:uid="{00000000-0005-0000-0000-00002F210000}"/>
    <cellStyle name="Comma 5 5 3 4 4 2 2" xfId="31849" xr:uid="{61D7C970-047C-40A9-9947-9F5555369C5E}"/>
    <cellStyle name="Comma 5 5 3 4 4 3" xfId="25012" xr:uid="{B94F22DC-6F1E-42B5-BF35-5F2B01556121}"/>
    <cellStyle name="Comma 5 5 3 4 5" xfId="11345" xr:uid="{00000000-0005-0000-0000-000030210000}"/>
    <cellStyle name="Comma 5 5 3 4 5 2" xfId="28351" xr:uid="{B7275A7C-C183-4128-8301-B07060E50738}"/>
    <cellStyle name="Comma 5 5 3 4 6" xfId="21515" xr:uid="{523301A0-654A-43BF-80F8-C2ED8FCAAC27}"/>
    <cellStyle name="Comma 5 5 3 5" xfId="2868" xr:uid="{00000000-0005-0000-0000-000031210000}"/>
    <cellStyle name="Comma 5 5 3 5 2" xfId="4636" xr:uid="{00000000-0005-0000-0000-000032210000}"/>
    <cellStyle name="Comma 5 5 3 5 2 2" xfId="8222" xr:uid="{00000000-0005-0000-0000-000033210000}"/>
    <cellStyle name="Comma 5 5 3 5 2 2 2" xfId="16112" xr:uid="{00000000-0005-0000-0000-000034210000}"/>
    <cellStyle name="Comma 5 5 3 5 2 2 2 2" xfId="33118" xr:uid="{0EDAC484-B24C-4CEC-A7F7-03B45A3D3DE8}"/>
    <cellStyle name="Comma 5 5 3 5 2 2 3" xfId="26281" xr:uid="{BB1E00CB-3C32-4FAF-BF8C-409E28BA0AD9}"/>
    <cellStyle name="Comma 5 5 3 5 2 3" xfId="13766" xr:uid="{00000000-0005-0000-0000-000035210000}"/>
    <cellStyle name="Comma 5 5 3 5 2 3 2" xfId="30772" xr:uid="{1E4A301C-93C8-48DE-99DA-CAE0BC79320B}"/>
    <cellStyle name="Comma 5 5 3 5 2 4" xfId="23935" xr:uid="{A31A6626-F212-4A03-A261-7CFD444B922C}"/>
    <cellStyle name="Comma 5 5 3 5 3" xfId="7575" xr:uid="{00000000-0005-0000-0000-000036210000}"/>
    <cellStyle name="Comma 5 5 3 5 3 2" xfId="15703" xr:uid="{00000000-0005-0000-0000-000037210000}"/>
    <cellStyle name="Comma 5 5 3 5 3 2 2" xfId="32709" xr:uid="{A2BB26F9-3E10-4EB0-BA3A-1EE2D29E748F}"/>
    <cellStyle name="Comma 5 5 3 5 3 3" xfId="25872" xr:uid="{9AB38343-B772-46B9-B779-7EE2FC0D2925}"/>
    <cellStyle name="Comma 5 5 3 5 4" xfId="6943" xr:uid="{00000000-0005-0000-0000-000038210000}"/>
    <cellStyle name="Comma 5 5 3 5 4 2" xfId="15325" xr:uid="{00000000-0005-0000-0000-000039210000}"/>
    <cellStyle name="Comma 5 5 3 5 4 2 2" xfId="32331" xr:uid="{7845166A-49CD-47A2-A1FA-3D567407E78A}"/>
    <cellStyle name="Comma 5 5 3 5 4 3" xfId="25494" xr:uid="{623F50D0-6B2A-46FF-8966-AA5714A6BC47}"/>
    <cellStyle name="Comma 5 5 3 5 5" xfId="12028" xr:uid="{00000000-0005-0000-0000-00003A210000}"/>
    <cellStyle name="Comma 5 5 3 5 5 2" xfId="29034" xr:uid="{6E2B1FD4-BEBE-4234-8BD1-B803923E03A4}"/>
    <cellStyle name="Comma 5 5 3 5 6" xfId="22197" xr:uid="{6B00BF70-062E-463F-ABB6-C31F09469822}"/>
    <cellStyle name="Comma 5 5 3 6" xfId="3948" xr:uid="{00000000-0005-0000-0000-00003B210000}"/>
    <cellStyle name="Comma 5 5 3 6 2" xfId="8081" xr:uid="{00000000-0005-0000-0000-00003C210000}"/>
    <cellStyle name="Comma 5 5 3 6 2 2" xfId="15972" xr:uid="{00000000-0005-0000-0000-00003D210000}"/>
    <cellStyle name="Comma 5 5 3 6 2 2 2" xfId="32978" xr:uid="{5E77764E-6833-46FE-95D0-C0F49C8B1A9B}"/>
    <cellStyle name="Comma 5 5 3 6 2 3" xfId="26141" xr:uid="{65773430-067A-4859-94F6-94A0A2145589}"/>
    <cellStyle name="Comma 5 5 3 6 3" xfId="13079" xr:uid="{00000000-0005-0000-0000-00003E210000}"/>
    <cellStyle name="Comma 5 5 3 6 3 2" xfId="30085" xr:uid="{21456786-F1E8-4270-804C-E4BA846293E1}"/>
    <cellStyle name="Comma 5 5 3 6 4" xfId="23248" xr:uid="{E40E4662-D7FB-45D9-9E7B-B97C365B8715}"/>
    <cellStyle name="Comma 5 5 3 7" xfId="7365" xr:uid="{00000000-0005-0000-0000-00003F210000}"/>
    <cellStyle name="Comma 5 5 3 7 2" xfId="15565" xr:uid="{00000000-0005-0000-0000-000040210000}"/>
    <cellStyle name="Comma 5 5 3 7 2 2" xfId="32571" xr:uid="{90108CA2-54D3-4BDC-A5B4-F4BE27888181}"/>
    <cellStyle name="Comma 5 5 3 7 3" xfId="25734" xr:uid="{3FAA9CF6-9D77-4634-80E5-FD96901E1361}"/>
    <cellStyle name="Comma 5 5 3 8" xfId="5685" xr:uid="{00000000-0005-0000-0000-000041210000}"/>
    <cellStyle name="Comma 5 5 3 8 2" xfId="14703" xr:uid="{00000000-0005-0000-0000-000042210000}"/>
    <cellStyle name="Comma 5 5 3 8 2 2" xfId="31709" xr:uid="{5A845B0F-C9DA-4CAF-9B5E-CA063EFBCC7F}"/>
    <cellStyle name="Comma 5 5 3 8 3" xfId="24872" xr:uid="{62E2DAA4-D616-4CAE-B2B9-902CDA6EA6EA}"/>
    <cellStyle name="Comma 5 5 3 9" xfId="11340" xr:uid="{00000000-0005-0000-0000-000043210000}"/>
    <cellStyle name="Comma 5 5 3 9 2" xfId="28346" xr:uid="{FA5349C8-7B65-4821-BF85-918830837BF9}"/>
    <cellStyle name="Comma 5 5 4" xfId="827" xr:uid="{00000000-0005-0000-0000-000044210000}"/>
    <cellStyle name="Comma 5 5 4 2" xfId="828" xr:uid="{00000000-0005-0000-0000-000045210000}"/>
    <cellStyle name="Comma 5 5 4 2 2" xfId="2875" xr:uid="{00000000-0005-0000-0000-000046210000}"/>
    <cellStyle name="Comma 5 5 4 2 2 2" xfId="4643" xr:uid="{00000000-0005-0000-0000-000047210000}"/>
    <cellStyle name="Comma 5 5 4 2 2 2 2" xfId="8229" xr:uid="{00000000-0005-0000-0000-000048210000}"/>
    <cellStyle name="Comma 5 5 4 2 2 2 2 2" xfId="16119" xr:uid="{00000000-0005-0000-0000-000049210000}"/>
    <cellStyle name="Comma 5 5 4 2 2 2 2 2 2" xfId="33125" xr:uid="{CA5A6F48-CF9F-4432-ACB5-D295201B9C01}"/>
    <cellStyle name="Comma 5 5 4 2 2 2 2 3" xfId="26288" xr:uid="{74643527-BA08-415F-B9A4-AD04BA8D6A0D}"/>
    <cellStyle name="Comma 5 5 4 2 2 2 3" xfId="13773" xr:uid="{00000000-0005-0000-0000-00004A210000}"/>
    <cellStyle name="Comma 5 5 4 2 2 2 3 2" xfId="30779" xr:uid="{5681B611-5C10-4E99-9A17-F4187F9F7E43}"/>
    <cellStyle name="Comma 5 5 4 2 2 2 4" xfId="23942" xr:uid="{53FD84E5-B4E1-4666-BA9B-650D1E95AC93}"/>
    <cellStyle name="Comma 5 5 4 2 2 3" xfId="6489" xr:uid="{00000000-0005-0000-0000-00004B210000}"/>
    <cellStyle name="Comma 5 5 4 2 2 3 2" xfId="15017" xr:uid="{00000000-0005-0000-0000-00004C210000}"/>
    <cellStyle name="Comma 5 5 4 2 2 3 2 2" xfId="32023" xr:uid="{956C19BE-6768-43A6-AF4D-96FB1E4D6BCA}"/>
    <cellStyle name="Comma 5 5 4 2 2 3 3" xfId="25186" xr:uid="{87792427-A790-4302-9026-9D5F2389D04D}"/>
    <cellStyle name="Comma 5 5 4 2 2 4" xfId="12035" xr:uid="{00000000-0005-0000-0000-00004D210000}"/>
    <cellStyle name="Comma 5 5 4 2 2 4 2" xfId="29041" xr:uid="{1304AFA2-DF06-4BEC-A789-1C3F0849ADA1}"/>
    <cellStyle name="Comma 5 5 4 2 2 5" xfId="22204" xr:uid="{2089F7F7-D5EF-4342-BC76-9140AE1787A9}"/>
    <cellStyle name="Comma 5 5 4 2 3" xfId="3955" xr:uid="{00000000-0005-0000-0000-00004E210000}"/>
    <cellStyle name="Comma 5 5 4 2 3 2" xfId="7582" xr:uid="{00000000-0005-0000-0000-00004F210000}"/>
    <cellStyle name="Comma 5 5 4 2 3 2 2" xfId="15710" xr:uid="{00000000-0005-0000-0000-000050210000}"/>
    <cellStyle name="Comma 5 5 4 2 3 2 2 2" xfId="32716" xr:uid="{803243F4-FC16-4082-AD1A-C663AD8EDB53}"/>
    <cellStyle name="Comma 5 5 4 2 3 2 3" xfId="25879" xr:uid="{F2328DA5-6195-4811-B9B1-285EDA67C40E}"/>
    <cellStyle name="Comma 5 5 4 2 3 3" xfId="13086" xr:uid="{00000000-0005-0000-0000-000051210000}"/>
    <cellStyle name="Comma 5 5 4 2 3 3 2" xfId="30092" xr:uid="{CD1AFD16-C483-423B-876D-18D2370EAC01}"/>
    <cellStyle name="Comma 5 5 4 2 3 4" xfId="23255" xr:uid="{A4BD8DB3-D60C-4D32-9DCA-2EC4EB68FC1F}"/>
    <cellStyle name="Comma 5 5 4 2 4" xfId="6216" xr:uid="{00000000-0005-0000-0000-000052210000}"/>
    <cellStyle name="Comma 5 5 4 2 4 2" xfId="14846" xr:uid="{00000000-0005-0000-0000-000053210000}"/>
    <cellStyle name="Comma 5 5 4 2 4 2 2" xfId="31852" xr:uid="{D47C27E9-C598-4BC0-AC92-538518401172}"/>
    <cellStyle name="Comma 5 5 4 2 4 3" xfId="25015" xr:uid="{404F1785-C98B-4277-B119-9300C550D44F}"/>
    <cellStyle name="Comma 5 5 4 2 5" xfId="11347" xr:uid="{00000000-0005-0000-0000-000054210000}"/>
    <cellStyle name="Comma 5 5 4 2 5 2" xfId="28353" xr:uid="{CFC51A9C-D4CE-48F6-BC2C-E71D64957D9D}"/>
    <cellStyle name="Comma 5 5 4 2 6" xfId="21517" xr:uid="{2EEBC929-30F9-4030-A637-AC7F91B0A742}"/>
    <cellStyle name="Comma 5 5 4 3" xfId="2874" xr:uid="{00000000-0005-0000-0000-000055210000}"/>
    <cellStyle name="Comma 5 5 4 3 2" xfId="4642" xr:uid="{00000000-0005-0000-0000-000056210000}"/>
    <cellStyle name="Comma 5 5 4 3 2 2" xfId="8228" xr:uid="{00000000-0005-0000-0000-000057210000}"/>
    <cellStyle name="Comma 5 5 4 3 2 2 2" xfId="16118" xr:uid="{00000000-0005-0000-0000-000058210000}"/>
    <cellStyle name="Comma 5 5 4 3 2 2 2 2" xfId="33124" xr:uid="{02C54645-1084-4B81-B85F-2C69BED9F100}"/>
    <cellStyle name="Comma 5 5 4 3 2 2 3" xfId="26287" xr:uid="{0356139C-BD4C-41A5-89E0-D0BD6A14B6C9}"/>
    <cellStyle name="Comma 5 5 4 3 2 3" xfId="13772" xr:uid="{00000000-0005-0000-0000-000059210000}"/>
    <cellStyle name="Comma 5 5 4 3 2 3 2" xfId="30778" xr:uid="{4C57BA7C-3851-495F-A0B0-BE80A531EC4B}"/>
    <cellStyle name="Comma 5 5 4 3 2 4" xfId="23941" xr:uid="{3717CDF1-2B12-461A-BB42-864E3C3EB116}"/>
    <cellStyle name="Comma 5 5 4 3 3" xfId="6490" xr:uid="{00000000-0005-0000-0000-00005A210000}"/>
    <cellStyle name="Comma 5 5 4 3 3 2" xfId="15018" xr:uid="{00000000-0005-0000-0000-00005B210000}"/>
    <cellStyle name="Comma 5 5 4 3 3 2 2" xfId="32024" xr:uid="{5738C8A6-CAFF-426A-881A-B3DC822A0502}"/>
    <cellStyle name="Comma 5 5 4 3 3 3" xfId="25187" xr:uid="{15A60616-E41E-4F03-840B-9B624B5F085C}"/>
    <cellStyle name="Comma 5 5 4 3 4" xfId="12034" xr:uid="{00000000-0005-0000-0000-00005C210000}"/>
    <cellStyle name="Comma 5 5 4 3 4 2" xfId="29040" xr:uid="{FD7BE332-1FA5-4CD0-8FE4-4526E4301824}"/>
    <cellStyle name="Comma 5 5 4 3 5" xfId="22203" xr:uid="{71C4209E-9EB1-4E4A-9FB7-FFE24D063E64}"/>
    <cellStyle name="Comma 5 5 4 4" xfId="3954" xr:uid="{00000000-0005-0000-0000-00005D210000}"/>
    <cellStyle name="Comma 5 5 4 4 2" xfId="7581" xr:uid="{00000000-0005-0000-0000-00005E210000}"/>
    <cellStyle name="Comma 5 5 4 4 2 2" xfId="15709" xr:uid="{00000000-0005-0000-0000-00005F210000}"/>
    <cellStyle name="Comma 5 5 4 4 2 2 2" xfId="32715" xr:uid="{A3753C5F-4D7C-4580-B2B6-CDDBAA3E402F}"/>
    <cellStyle name="Comma 5 5 4 4 2 3" xfId="25878" xr:uid="{D360691E-BAA5-48BC-A5A2-B267AC8E95F4}"/>
    <cellStyle name="Comma 5 5 4 4 3" xfId="13085" xr:uid="{00000000-0005-0000-0000-000060210000}"/>
    <cellStyle name="Comma 5 5 4 4 3 2" xfId="30091" xr:uid="{9C38412F-CDE8-49EA-A6AA-41BB30BAB6EF}"/>
    <cellStyle name="Comma 5 5 4 4 4" xfId="23254" xr:uid="{49CF44DA-7325-471B-9DDA-5EAFE29DF242}"/>
    <cellStyle name="Comma 5 5 4 5" xfId="5688" xr:uid="{00000000-0005-0000-0000-000061210000}"/>
    <cellStyle name="Comma 5 5 4 5 2" xfId="14706" xr:uid="{00000000-0005-0000-0000-000062210000}"/>
    <cellStyle name="Comma 5 5 4 5 2 2" xfId="31712" xr:uid="{41BA6169-3966-4ECF-9F0C-282ECAE9AB15}"/>
    <cellStyle name="Comma 5 5 4 5 3" xfId="24875" xr:uid="{FBBF83ED-2226-4B82-B12B-2EDE0E0A2B6A}"/>
    <cellStyle name="Comma 5 5 4 6" xfId="11346" xr:uid="{00000000-0005-0000-0000-000063210000}"/>
    <cellStyle name="Comma 5 5 4 6 2" xfId="28352" xr:uid="{2EE06D6C-BB4A-4DD7-BB41-722F8C42D678}"/>
    <cellStyle name="Comma 5 5 4 7" xfId="21516" xr:uid="{D7114306-398C-4BBB-B44D-6D6DC18B606B}"/>
    <cellStyle name="Comma 5 5 5" xfId="829" xr:uid="{00000000-0005-0000-0000-000064210000}"/>
    <cellStyle name="Comma 5 5 5 2" xfId="830" xr:uid="{00000000-0005-0000-0000-000065210000}"/>
    <cellStyle name="Comma 5 5 5 2 2" xfId="2877" xr:uid="{00000000-0005-0000-0000-000066210000}"/>
    <cellStyle name="Comma 5 5 5 2 2 2" xfId="4645" xr:uid="{00000000-0005-0000-0000-000067210000}"/>
    <cellStyle name="Comma 5 5 5 2 2 2 2" xfId="13775" xr:uid="{00000000-0005-0000-0000-000068210000}"/>
    <cellStyle name="Comma 5 5 5 2 2 2 2 2" xfId="30781" xr:uid="{B8770072-A2E2-432A-A8F7-42E83FDD91A6}"/>
    <cellStyle name="Comma 5 5 5 2 2 2 3" xfId="23944" xr:uid="{D70AF417-5D42-4DCB-BEA8-45A55D0C7F67}"/>
    <cellStyle name="Comma 5 5 5 2 2 3" xfId="8231" xr:uid="{00000000-0005-0000-0000-000069210000}"/>
    <cellStyle name="Comma 5 5 5 2 2 3 2" xfId="16121" xr:uid="{00000000-0005-0000-0000-00006A210000}"/>
    <cellStyle name="Comma 5 5 5 2 2 3 2 2" xfId="33127" xr:uid="{431101E2-A597-44A1-9415-7488CB1C4BAD}"/>
    <cellStyle name="Comma 5 5 5 2 2 3 3" xfId="26290" xr:uid="{7BDAA9E8-4E43-4091-A7F8-92C6411997F2}"/>
    <cellStyle name="Comma 5 5 5 2 2 4" xfId="12037" xr:uid="{00000000-0005-0000-0000-00006B210000}"/>
    <cellStyle name="Comma 5 5 5 2 2 4 2" xfId="29043" xr:uid="{0B321256-0142-4FA7-B282-EFE0737D2A71}"/>
    <cellStyle name="Comma 5 5 5 2 2 5" xfId="22206" xr:uid="{108E728B-4480-407A-A995-356F2DA435EE}"/>
    <cellStyle name="Comma 5 5 5 2 3" xfId="3957" xr:uid="{00000000-0005-0000-0000-00006C210000}"/>
    <cellStyle name="Comma 5 5 5 2 3 2" xfId="7584" xr:uid="{00000000-0005-0000-0000-00006D210000}"/>
    <cellStyle name="Comma 5 5 5 2 3 2 2" xfId="15712" xr:uid="{00000000-0005-0000-0000-00006E210000}"/>
    <cellStyle name="Comma 5 5 5 2 3 2 2 2" xfId="32718" xr:uid="{C016568B-2F87-47FF-AC9E-7A455CA19565}"/>
    <cellStyle name="Comma 5 5 5 2 3 2 3" xfId="25881" xr:uid="{B7183B24-510E-4434-8825-D0DF90D3B74C}"/>
    <cellStyle name="Comma 5 5 5 2 3 3" xfId="13088" xr:uid="{00000000-0005-0000-0000-00006F210000}"/>
    <cellStyle name="Comma 5 5 5 2 3 3 2" xfId="30094" xr:uid="{95245D99-5BA8-45F8-BCF1-5865FCF0D802}"/>
    <cellStyle name="Comma 5 5 5 2 3 4" xfId="23257" xr:uid="{B415CBB2-657D-46C2-893E-AB0CFD492831}"/>
    <cellStyle name="Comma 5 5 5 2 4" xfId="6217" xr:uid="{00000000-0005-0000-0000-000070210000}"/>
    <cellStyle name="Comma 5 5 5 2 4 2" xfId="14847" xr:uid="{00000000-0005-0000-0000-000071210000}"/>
    <cellStyle name="Comma 5 5 5 2 4 2 2" xfId="31853" xr:uid="{B3E2DD81-2B52-42DA-B46D-0FE0DC73F160}"/>
    <cellStyle name="Comma 5 5 5 2 4 3" xfId="25016" xr:uid="{43A2ADAB-82E8-41F6-8E1A-B852B8B24790}"/>
    <cellStyle name="Comma 5 5 5 2 5" xfId="11349" xr:uid="{00000000-0005-0000-0000-000072210000}"/>
    <cellStyle name="Comma 5 5 5 2 5 2" xfId="28355" xr:uid="{1A8F0039-DDBC-4F25-ABB7-30EE0246CEA6}"/>
    <cellStyle name="Comma 5 5 5 2 6" xfId="21519" xr:uid="{321127A3-F158-46A2-8C27-241F20FFB2D7}"/>
    <cellStyle name="Comma 5 5 5 3" xfId="2876" xr:uid="{00000000-0005-0000-0000-000073210000}"/>
    <cellStyle name="Comma 5 5 5 3 2" xfId="4644" xr:uid="{00000000-0005-0000-0000-000074210000}"/>
    <cellStyle name="Comma 5 5 5 3 2 2" xfId="13774" xr:uid="{00000000-0005-0000-0000-000075210000}"/>
    <cellStyle name="Comma 5 5 5 3 2 2 2" xfId="30780" xr:uid="{F437D7FF-F8DF-483D-A6C6-36DD5481AF7B}"/>
    <cellStyle name="Comma 5 5 5 3 2 3" xfId="23943" xr:uid="{14B0A687-B439-4D3D-A710-35B01DEE9E78}"/>
    <cellStyle name="Comma 5 5 5 3 3" xfId="8230" xr:uid="{00000000-0005-0000-0000-000076210000}"/>
    <cellStyle name="Comma 5 5 5 3 3 2" xfId="16120" xr:uid="{00000000-0005-0000-0000-000077210000}"/>
    <cellStyle name="Comma 5 5 5 3 3 2 2" xfId="33126" xr:uid="{E65648AE-8556-4C5A-80ED-BE575337AF32}"/>
    <cellStyle name="Comma 5 5 5 3 3 3" xfId="26289" xr:uid="{D9D51959-815C-4FEE-AC3D-932C13D1FFA2}"/>
    <cellStyle name="Comma 5 5 5 3 4" xfId="12036" xr:uid="{00000000-0005-0000-0000-000078210000}"/>
    <cellStyle name="Comma 5 5 5 3 4 2" xfId="29042" xr:uid="{B8D9A041-25EC-4F01-A06A-49BDE811BE7A}"/>
    <cellStyle name="Comma 5 5 5 3 5" xfId="22205" xr:uid="{318616FF-E735-4D11-8F86-F28D3A696032}"/>
    <cellStyle name="Comma 5 5 5 4" xfId="3956" xr:uid="{00000000-0005-0000-0000-000079210000}"/>
    <cellStyle name="Comma 5 5 5 4 2" xfId="7583" xr:uid="{00000000-0005-0000-0000-00007A210000}"/>
    <cellStyle name="Comma 5 5 5 4 2 2" xfId="15711" xr:uid="{00000000-0005-0000-0000-00007B210000}"/>
    <cellStyle name="Comma 5 5 5 4 2 2 2" xfId="32717" xr:uid="{C95AEF7F-6809-497B-A602-1A1DC334847F}"/>
    <cellStyle name="Comma 5 5 5 4 2 3" xfId="25880" xr:uid="{AB0567B7-2151-4EF1-BECD-5DBAB3071E07}"/>
    <cellStyle name="Comma 5 5 5 4 3" xfId="13087" xr:uid="{00000000-0005-0000-0000-00007C210000}"/>
    <cellStyle name="Comma 5 5 5 4 3 2" xfId="30093" xr:uid="{94A371A9-FEE4-4458-B89B-9167037A5E15}"/>
    <cellStyle name="Comma 5 5 5 4 4" xfId="23256" xr:uid="{5A94A636-98B2-43A0-877F-C6BB4BF1119C}"/>
    <cellStyle name="Comma 5 5 5 5" xfId="5689" xr:uid="{00000000-0005-0000-0000-00007D210000}"/>
    <cellStyle name="Comma 5 5 5 5 2" xfId="14707" xr:uid="{00000000-0005-0000-0000-00007E210000}"/>
    <cellStyle name="Comma 5 5 5 5 2 2" xfId="31713" xr:uid="{6C915690-9976-4358-B603-73DD0EB73193}"/>
    <cellStyle name="Comma 5 5 5 5 3" xfId="24876" xr:uid="{FDEE5432-062B-4949-92F9-1E6A13A87A6B}"/>
    <cellStyle name="Comma 5 5 5 6" xfId="11348" xr:uid="{00000000-0005-0000-0000-00007F210000}"/>
    <cellStyle name="Comma 5 5 5 6 2" xfId="28354" xr:uid="{ABC6F0B1-0BFA-417A-9F63-B111A4CFB7D0}"/>
    <cellStyle name="Comma 5 5 5 7" xfId="21518" xr:uid="{E118C99C-F5B0-4266-82DF-B6FAEEEAA01E}"/>
    <cellStyle name="Comma 5 5 6" xfId="831" xr:uid="{00000000-0005-0000-0000-000080210000}"/>
    <cellStyle name="Comma 5 5 6 2" xfId="2878" xr:uid="{00000000-0005-0000-0000-000081210000}"/>
    <cellStyle name="Comma 5 5 6 2 2" xfId="4646" xr:uid="{00000000-0005-0000-0000-000082210000}"/>
    <cellStyle name="Comma 5 5 6 2 2 2" xfId="13776" xr:uid="{00000000-0005-0000-0000-000083210000}"/>
    <cellStyle name="Comma 5 5 6 2 2 2 2" xfId="30782" xr:uid="{752A42C3-066B-46F4-85EF-AED66C8C9896}"/>
    <cellStyle name="Comma 5 5 6 2 2 3" xfId="23945" xr:uid="{6B5315CC-0849-438D-947C-3D312A49BCB5}"/>
    <cellStyle name="Comma 5 5 6 2 3" xfId="8232" xr:uid="{00000000-0005-0000-0000-000084210000}"/>
    <cellStyle name="Comma 5 5 6 2 3 2" xfId="16122" xr:uid="{00000000-0005-0000-0000-000085210000}"/>
    <cellStyle name="Comma 5 5 6 2 3 2 2" xfId="33128" xr:uid="{B279A987-585D-4623-B402-C858F089B382}"/>
    <cellStyle name="Comma 5 5 6 2 3 3" xfId="26291" xr:uid="{E9A14732-38EA-452F-A1AD-BBF955D60FA1}"/>
    <cellStyle name="Comma 5 5 6 2 4" xfId="12038" xr:uid="{00000000-0005-0000-0000-000086210000}"/>
    <cellStyle name="Comma 5 5 6 2 4 2" xfId="29044" xr:uid="{CBF6699C-70D8-4EC3-8CF6-3153520B57A5}"/>
    <cellStyle name="Comma 5 5 6 2 5" xfId="22207" xr:uid="{9E128453-578C-459B-8B22-3D9694D1C383}"/>
    <cellStyle name="Comma 5 5 6 3" xfId="3958" xr:uid="{00000000-0005-0000-0000-000087210000}"/>
    <cellStyle name="Comma 5 5 6 3 2" xfId="7585" xr:uid="{00000000-0005-0000-0000-000088210000}"/>
    <cellStyle name="Comma 5 5 6 3 2 2" xfId="15713" xr:uid="{00000000-0005-0000-0000-000089210000}"/>
    <cellStyle name="Comma 5 5 6 3 2 2 2" xfId="32719" xr:uid="{8D98ADEB-1F03-4000-94A5-46ADDE6DFFF7}"/>
    <cellStyle name="Comma 5 5 6 3 2 3" xfId="25882" xr:uid="{3EDEDAC3-015A-49DE-931C-E58E84EBAD64}"/>
    <cellStyle name="Comma 5 5 6 3 3" xfId="13089" xr:uid="{00000000-0005-0000-0000-00008A210000}"/>
    <cellStyle name="Comma 5 5 6 3 3 2" xfId="30095" xr:uid="{EC81CB8E-5698-43CB-8996-91380BF599AF}"/>
    <cellStyle name="Comma 5 5 6 3 4" xfId="23258" xr:uid="{C7E5BC94-DC0E-4CB5-8A72-8127EF81B1E8}"/>
    <cellStyle name="Comma 5 5 6 4" xfId="6209" xr:uid="{00000000-0005-0000-0000-00008B210000}"/>
    <cellStyle name="Comma 5 5 6 4 2" xfId="14839" xr:uid="{00000000-0005-0000-0000-00008C210000}"/>
    <cellStyle name="Comma 5 5 6 4 2 2" xfId="31845" xr:uid="{39B6C792-C916-4811-95C3-303DA743E732}"/>
    <cellStyle name="Comma 5 5 6 4 3" xfId="25008" xr:uid="{D5ED560C-132E-4B8B-AFFC-7C1B0C7103D2}"/>
    <cellStyle name="Comma 5 5 6 5" xfId="11350" xr:uid="{00000000-0005-0000-0000-00008D210000}"/>
    <cellStyle name="Comma 5 5 6 5 2" xfId="28356" xr:uid="{5A9AB709-CD23-4058-96B9-AA2E8171F4FF}"/>
    <cellStyle name="Comma 5 5 6 6" xfId="21520" xr:uid="{CF2A34D3-A550-4F60-B3D9-88CFDB9EFD74}"/>
    <cellStyle name="Comma 5 5 7" xfId="832" xr:uid="{00000000-0005-0000-0000-00008E210000}"/>
    <cellStyle name="Comma 5 5 7 2" xfId="2879" xr:uid="{00000000-0005-0000-0000-00008F210000}"/>
    <cellStyle name="Comma 5 5 7 2 2" xfId="4647" xr:uid="{00000000-0005-0000-0000-000090210000}"/>
    <cellStyle name="Comma 5 5 7 2 2 2" xfId="13777" xr:uid="{00000000-0005-0000-0000-000091210000}"/>
    <cellStyle name="Comma 5 5 7 2 2 2 2" xfId="30783" xr:uid="{7D3F4F54-42CB-4B1F-AB83-8ED4075D01F4}"/>
    <cellStyle name="Comma 5 5 7 2 2 3" xfId="23946" xr:uid="{C34B7A55-24AA-4B26-A3CD-DDD4D8040812}"/>
    <cellStyle name="Comma 5 5 7 2 3" xfId="8215" xr:uid="{00000000-0005-0000-0000-000092210000}"/>
    <cellStyle name="Comma 5 5 7 2 3 2" xfId="16105" xr:uid="{00000000-0005-0000-0000-000093210000}"/>
    <cellStyle name="Comma 5 5 7 2 3 2 2" xfId="33111" xr:uid="{ED3B47BF-2FE0-4D8B-86EC-59526DC6ED58}"/>
    <cellStyle name="Comma 5 5 7 2 3 3" xfId="26274" xr:uid="{0262A963-80F5-44EB-8D9A-B0D9410A4EB8}"/>
    <cellStyle name="Comma 5 5 7 2 4" xfId="12039" xr:uid="{00000000-0005-0000-0000-000094210000}"/>
    <cellStyle name="Comma 5 5 7 2 4 2" xfId="29045" xr:uid="{AD88E0C8-F69A-4E8A-80BE-0DA27CE0C804}"/>
    <cellStyle name="Comma 5 5 7 2 5" xfId="22208" xr:uid="{4564CCB1-71D1-4DE4-BA4C-B80E64611DE6}"/>
    <cellStyle name="Comma 5 5 7 3" xfId="3959" xr:uid="{00000000-0005-0000-0000-000095210000}"/>
    <cellStyle name="Comma 5 5 7 3 2" xfId="7568" xr:uid="{00000000-0005-0000-0000-000096210000}"/>
    <cellStyle name="Comma 5 5 7 3 2 2" xfId="15696" xr:uid="{00000000-0005-0000-0000-000097210000}"/>
    <cellStyle name="Comma 5 5 7 3 2 2 2" xfId="32702" xr:uid="{51A04AB8-F5C1-49DB-B36A-41624F4AC493}"/>
    <cellStyle name="Comma 5 5 7 3 2 3" xfId="25865" xr:uid="{5B8F5D1F-B4C6-4F80-84B8-5358D3DC3594}"/>
    <cellStyle name="Comma 5 5 7 3 3" xfId="13090" xr:uid="{00000000-0005-0000-0000-000098210000}"/>
    <cellStyle name="Comma 5 5 7 3 3 2" xfId="30096" xr:uid="{14AABD69-0010-4160-BE4D-C3B574F420EC}"/>
    <cellStyle name="Comma 5 5 7 3 4" xfId="23259" xr:uid="{D2D27E08-E4C5-4DC4-8C84-2CD0749F65AC}"/>
    <cellStyle name="Comma 5 5 7 4" xfId="6941" xr:uid="{00000000-0005-0000-0000-000099210000}"/>
    <cellStyle name="Comma 5 5 7 4 2" xfId="15323" xr:uid="{00000000-0005-0000-0000-00009A210000}"/>
    <cellStyle name="Comma 5 5 7 4 2 2" xfId="32329" xr:uid="{818D314B-D4AB-4996-AB38-A35B20B9EC6A}"/>
    <cellStyle name="Comma 5 5 7 4 3" xfId="25492" xr:uid="{4D5AB8FE-8F1A-4AD0-8CFE-B2ED44ADF151}"/>
    <cellStyle name="Comma 5 5 7 5" xfId="11351" xr:uid="{00000000-0005-0000-0000-00009B210000}"/>
    <cellStyle name="Comma 5 5 7 5 2" xfId="28357" xr:uid="{82023E89-8848-43FC-A8C4-CB742E876113}"/>
    <cellStyle name="Comma 5 5 7 6" xfId="21521" xr:uid="{3725B770-4E2E-4854-BDDE-87B98FA00D35}"/>
    <cellStyle name="Comma 5 5 8" xfId="2861" xr:uid="{00000000-0005-0000-0000-00009C210000}"/>
    <cellStyle name="Comma 5 5 8 2" xfId="4629" xr:uid="{00000000-0005-0000-0000-00009D210000}"/>
    <cellStyle name="Comma 5 5 8 2 2" xfId="13759" xr:uid="{00000000-0005-0000-0000-00009E210000}"/>
    <cellStyle name="Comma 5 5 8 2 2 2" xfId="30765" xr:uid="{81FAD2B7-C414-41C3-A3F8-1657C19EE252}"/>
    <cellStyle name="Comma 5 5 8 2 3" xfId="23928" xr:uid="{5843A0AF-3A48-4323-B9FD-C5D555E35A6E}"/>
    <cellStyle name="Comma 5 5 8 3" xfId="8079" xr:uid="{00000000-0005-0000-0000-00009F210000}"/>
    <cellStyle name="Comma 5 5 8 3 2" xfId="15970" xr:uid="{00000000-0005-0000-0000-0000A0210000}"/>
    <cellStyle name="Comma 5 5 8 3 2 2" xfId="32976" xr:uid="{4624B8DC-1E1D-4EE1-A2B8-A0D2782BFEC7}"/>
    <cellStyle name="Comma 5 5 8 3 3" xfId="26139" xr:uid="{9CD2A513-8B87-4186-8F48-6E9B47B6ADD8}"/>
    <cellStyle name="Comma 5 5 8 4" xfId="12021" xr:uid="{00000000-0005-0000-0000-0000A1210000}"/>
    <cellStyle name="Comma 5 5 8 4 2" xfId="29027" xr:uid="{B952A2C6-83EF-45C7-8C61-C8F67EA24E98}"/>
    <cellStyle name="Comma 5 5 8 5" xfId="22190" xr:uid="{179645A2-33BE-4B3B-ABF9-C4C39089E4EF}"/>
    <cellStyle name="Comma 5 5 9" xfId="3941" xr:uid="{00000000-0005-0000-0000-0000A2210000}"/>
    <cellStyle name="Comma 5 5 9 2" xfId="7363" xr:uid="{00000000-0005-0000-0000-0000A3210000}"/>
    <cellStyle name="Comma 5 5 9 2 2" xfId="15563" xr:uid="{00000000-0005-0000-0000-0000A4210000}"/>
    <cellStyle name="Comma 5 5 9 2 2 2" xfId="32569" xr:uid="{54649F5F-54E4-48D5-8653-E91C04534D8E}"/>
    <cellStyle name="Comma 5 5 9 2 3" xfId="25732" xr:uid="{7F975D33-0D96-4742-BAD8-263FB4C11873}"/>
    <cellStyle name="Comma 5 5 9 3" xfId="13072" xr:uid="{00000000-0005-0000-0000-0000A5210000}"/>
    <cellStyle name="Comma 5 5 9 3 2" xfId="30078" xr:uid="{F15A3A12-0A59-4837-9D56-E6E561AB2D6E}"/>
    <cellStyle name="Comma 5 5 9 4" xfId="23241" xr:uid="{1F2D48C9-16AA-4F86-8DD3-6A5017522113}"/>
    <cellStyle name="Comma 5 6" xfId="833" xr:uid="{00000000-0005-0000-0000-0000A6210000}"/>
    <cellStyle name="Comma 5 6 10" xfId="21522" xr:uid="{FB606E61-4898-46AC-A70B-81EFF6E7A91F}"/>
    <cellStyle name="Comma 5 6 2" xfId="834" xr:uid="{00000000-0005-0000-0000-0000A7210000}"/>
    <cellStyle name="Comma 5 6 2 10" xfId="11353" xr:uid="{00000000-0005-0000-0000-0000A8210000}"/>
    <cellStyle name="Comma 5 6 2 10 2" xfId="28359" xr:uid="{D5A328AC-584E-42D1-8A52-A7109CD095E8}"/>
    <cellStyle name="Comma 5 6 2 11" xfId="21523" xr:uid="{8E67A7BF-17E1-47BD-91CA-85039AD5593D}"/>
    <cellStyle name="Comma 5 6 2 2" xfId="835" xr:uid="{00000000-0005-0000-0000-0000A9210000}"/>
    <cellStyle name="Comma 5 6 2 2 2" xfId="836" xr:uid="{00000000-0005-0000-0000-0000AA210000}"/>
    <cellStyle name="Comma 5 6 2 2 2 2" xfId="837" xr:uid="{00000000-0005-0000-0000-0000AB210000}"/>
    <cellStyle name="Comma 5 6 2 2 2 2 2" xfId="2884" xr:uid="{00000000-0005-0000-0000-0000AC210000}"/>
    <cellStyle name="Comma 5 6 2 2 2 2 2 2" xfId="4652" xr:uid="{00000000-0005-0000-0000-0000AD210000}"/>
    <cellStyle name="Comma 5 6 2 2 2 2 2 2 2" xfId="13782" xr:uid="{00000000-0005-0000-0000-0000AE210000}"/>
    <cellStyle name="Comma 5 6 2 2 2 2 2 2 2 2" xfId="30788" xr:uid="{E4A54716-CFE3-41D6-8D1A-1F079D7408BF}"/>
    <cellStyle name="Comma 5 6 2 2 2 2 2 2 3" xfId="23951" xr:uid="{FE578ED0-632E-4983-9D50-1490B00EC418}"/>
    <cellStyle name="Comma 5 6 2 2 2 2 2 3" xfId="12044" xr:uid="{00000000-0005-0000-0000-0000AF210000}"/>
    <cellStyle name="Comma 5 6 2 2 2 2 2 3 2" xfId="29050" xr:uid="{13815581-234C-46D5-856F-7084DF9CC95B}"/>
    <cellStyle name="Comma 5 6 2 2 2 2 2 4" xfId="22213" xr:uid="{8984948D-C3B3-433F-A098-D9ABF687F79D}"/>
    <cellStyle name="Comma 5 6 2 2 2 2 3" xfId="3964" xr:uid="{00000000-0005-0000-0000-0000B0210000}"/>
    <cellStyle name="Comma 5 6 2 2 2 2 3 2" xfId="13095" xr:uid="{00000000-0005-0000-0000-0000B1210000}"/>
    <cellStyle name="Comma 5 6 2 2 2 2 3 2 2" xfId="30101" xr:uid="{D203E5FD-BB35-40AD-88A6-09110A99305F}"/>
    <cellStyle name="Comma 5 6 2 2 2 2 3 3" xfId="23264" xr:uid="{E3F53B2A-F5ED-4C6E-921D-4A72355DA734}"/>
    <cellStyle name="Comma 5 6 2 2 2 2 4" xfId="8236" xr:uid="{00000000-0005-0000-0000-0000B2210000}"/>
    <cellStyle name="Comma 5 6 2 2 2 2 4 2" xfId="16126" xr:uid="{00000000-0005-0000-0000-0000B3210000}"/>
    <cellStyle name="Comma 5 6 2 2 2 2 4 2 2" xfId="33132" xr:uid="{9ADA1BE7-057B-4D98-8540-1164B46ECFEF}"/>
    <cellStyle name="Comma 5 6 2 2 2 2 4 3" xfId="26295" xr:uid="{62B60323-B8A8-466C-8B42-BA2935F75701}"/>
    <cellStyle name="Comma 5 6 2 2 2 2 5" xfId="11356" xr:uid="{00000000-0005-0000-0000-0000B4210000}"/>
    <cellStyle name="Comma 5 6 2 2 2 2 5 2" xfId="28362" xr:uid="{A9B5DA69-806D-4108-B330-ED566135EBB1}"/>
    <cellStyle name="Comma 5 6 2 2 2 2 6" xfId="21526" xr:uid="{3B4F5F1C-DD16-434C-B996-A5DB9AFF7C43}"/>
    <cellStyle name="Comma 5 6 2 2 2 3" xfId="2883" xr:uid="{00000000-0005-0000-0000-0000B5210000}"/>
    <cellStyle name="Comma 5 6 2 2 2 3 2" xfId="4651" xr:uid="{00000000-0005-0000-0000-0000B6210000}"/>
    <cellStyle name="Comma 5 6 2 2 2 3 2 2" xfId="13781" xr:uid="{00000000-0005-0000-0000-0000B7210000}"/>
    <cellStyle name="Comma 5 6 2 2 2 3 2 2 2" xfId="30787" xr:uid="{FBBEBCFC-127D-46B7-9978-A1BB2F975CEF}"/>
    <cellStyle name="Comma 5 6 2 2 2 3 2 3" xfId="23950" xr:uid="{C347A74F-2F61-49CD-BA16-DD1421471DC1}"/>
    <cellStyle name="Comma 5 6 2 2 2 3 3" xfId="7589" xr:uid="{00000000-0005-0000-0000-0000B8210000}"/>
    <cellStyle name="Comma 5 6 2 2 2 3 3 2" xfId="15717" xr:uid="{00000000-0005-0000-0000-0000B9210000}"/>
    <cellStyle name="Comma 5 6 2 2 2 3 3 2 2" xfId="32723" xr:uid="{ED65F628-EBA2-46FF-90CE-AD59EA32445F}"/>
    <cellStyle name="Comma 5 6 2 2 2 3 3 3" xfId="25886" xr:uid="{F4C5A957-8045-4865-A28C-08BE5EF0E0C5}"/>
    <cellStyle name="Comma 5 6 2 2 2 3 4" xfId="12043" xr:uid="{00000000-0005-0000-0000-0000BA210000}"/>
    <cellStyle name="Comma 5 6 2 2 2 3 4 2" xfId="29049" xr:uid="{59852CF3-8C38-4F4A-9293-F458FE321107}"/>
    <cellStyle name="Comma 5 6 2 2 2 3 5" xfId="22212" xr:uid="{056CE6FF-B7F7-4954-98BD-E6CA19DFA639}"/>
    <cellStyle name="Comma 5 6 2 2 2 4" xfId="3963" xr:uid="{00000000-0005-0000-0000-0000BB210000}"/>
    <cellStyle name="Comma 5 6 2 2 2 4 2" xfId="13094" xr:uid="{00000000-0005-0000-0000-0000BC210000}"/>
    <cellStyle name="Comma 5 6 2 2 2 4 2 2" xfId="30100" xr:uid="{7033968B-905E-4266-9BB1-08B39AC83081}"/>
    <cellStyle name="Comma 5 6 2 2 2 4 3" xfId="23263" xr:uid="{EFE4F67B-6912-4832-B071-D7A68C602251}"/>
    <cellStyle name="Comma 5 6 2 2 2 5" xfId="6220" xr:uid="{00000000-0005-0000-0000-0000BD210000}"/>
    <cellStyle name="Comma 5 6 2 2 2 5 2" xfId="14850" xr:uid="{00000000-0005-0000-0000-0000BE210000}"/>
    <cellStyle name="Comma 5 6 2 2 2 5 2 2" xfId="31856" xr:uid="{DCE26504-E68D-425C-A750-1E70056B5B60}"/>
    <cellStyle name="Comma 5 6 2 2 2 5 3" xfId="25019" xr:uid="{5FD57B04-0828-412F-A7C6-9AD7882B7D1C}"/>
    <cellStyle name="Comma 5 6 2 2 2 6" xfId="11355" xr:uid="{00000000-0005-0000-0000-0000BF210000}"/>
    <cellStyle name="Comma 5 6 2 2 2 6 2" xfId="28361" xr:uid="{38A58E08-1BE9-4538-BAE0-A2D2614DEAD9}"/>
    <cellStyle name="Comma 5 6 2 2 2 7" xfId="21525" xr:uid="{31789BE0-27D8-4890-A812-615D97823D6E}"/>
    <cellStyle name="Comma 5 6 2 2 3" xfId="838" xr:uid="{00000000-0005-0000-0000-0000C0210000}"/>
    <cellStyle name="Comma 5 6 2 2 3 2" xfId="2885" xr:uid="{00000000-0005-0000-0000-0000C1210000}"/>
    <cellStyle name="Comma 5 6 2 2 3 2 2" xfId="4653" xr:uid="{00000000-0005-0000-0000-0000C2210000}"/>
    <cellStyle name="Comma 5 6 2 2 3 2 2 2" xfId="13783" xr:uid="{00000000-0005-0000-0000-0000C3210000}"/>
    <cellStyle name="Comma 5 6 2 2 3 2 2 2 2" xfId="30789" xr:uid="{EF9CB634-6E70-4FE2-9517-1747FB2FA1B4}"/>
    <cellStyle name="Comma 5 6 2 2 3 2 2 3" xfId="23952" xr:uid="{8CC6C971-8E43-41BE-B9A2-7DD027C6BDBF}"/>
    <cellStyle name="Comma 5 6 2 2 3 2 3" xfId="8235" xr:uid="{00000000-0005-0000-0000-0000C4210000}"/>
    <cellStyle name="Comma 5 6 2 2 3 2 3 2" xfId="16125" xr:uid="{00000000-0005-0000-0000-0000C5210000}"/>
    <cellStyle name="Comma 5 6 2 2 3 2 3 2 2" xfId="33131" xr:uid="{5806BF03-6C37-45F8-B042-501A7CFA59D1}"/>
    <cellStyle name="Comma 5 6 2 2 3 2 3 3" xfId="26294" xr:uid="{5A078EC0-F236-4D71-8C20-B0F11BB9E3DE}"/>
    <cellStyle name="Comma 5 6 2 2 3 2 4" xfId="12045" xr:uid="{00000000-0005-0000-0000-0000C6210000}"/>
    <cellStyle name="Comma 5 6 2 2 3 2 4 2" xfId="29051" xr:uid="{9E0CADC7-B251-459F-B333-13B9C14C788D}"/>
    <cellStyle name="Comma 5 6 2 2 3 2 5" xfId="22214" xr:uid="{23FFC689-5EE7-4756-A6FB-2F6214C4282B}"/>
    <cellStyle name="Comma 5 6 2 2 3 3" xfId="3965" xr:uid="{00000000-0005-0000-0000-0000C7210000}"/>
    <cellStyle name="Comma 5 6 2 2 3 3 2" xfId="7588" xr:uid="{00000000-0005-0000-0000-0000C8210000}"/>
    <cellStyle name="Comma 5 6 2 2 3 3 2 2" xfId="15716" xr:uid="{00000000-0005-0000-0000-0000C9210000}"/>
    <cellStyle name="Comma 5 6 2 2 3 3 2 2 2" xfId="32722" xr:uid="{FD863327-7F15-4E0C-B777-0B97C4C58A04}"/>
    <cellStyle name="Comma 5 6 2 2 3 3 2 3" xfId="25885" xr:uid="{64FD2311-4FCB-4DD8-AD61-16A76696B4A7}"/>
    <cellStyle name="Comma 5 6 2 2 3 3 3" xfId="13096" xr:uid="{00000000-0005-0000-0000-0000CA210000}"/>
    <cellStyle name="Comma 5 6 2 2 3 3 3 2" xfId="30102" xr:uid="{5253261B-973A-4154-89EC-B8820EE8E6FC}"/>
    <cellStyle name="Comma 5 6 2 2 3 3 4" xfId="23265" xr:uid="{DCEF181E-956F-4127-8C0A-B6253EF0B8F9}"/>
    <cellStyle name="Comma 5 6 2 2 3 4" xfId="6946" xr:uid="{00000000-0005-0000-0000-0000CB210000}"/>
    <cellStyle name="Comma 5 6 2 2 3 4 2" xfId="15328" xr:uid="{00000000-0005-0000-0000-0000CC210000}"/>
    <cellStyle name="Comma 5 6 2 2 3 4 2 2" xfId="32334" xr:uid="{7B062DBA-C2DE-4C5A-B69C-20B5D7505B8C}"/>
    <cellStyle name="Comma 5 6 2 2 3 4 3" xfId="25497" xr:uid="{E7D89141-824F-4F5D-9407-FF274C808073}"/>
    <cellStyle name="Comma 5 6 2 2 3 5" xfId="11357" xr:uid="{00000000-0005-0000-0000-0000CD210000}"/>
    <cellStyle name="Comma 5 6 2 2 3 5 2" xfId="28363" xr:uid="{58751FCD-155E-4124-AB0C-D5DD90E0453F}"/>
    <cellStyle name="Comma 5 6 2 2 3 6" xfId="21527" xr:uid="{5C20FE42-44B5-473F-B501-FE4EDF55A32C}"/>
    <cellStyle name="Comma 5 6 2 2 4" xfId="2882" xr:uid="{00000000-0005-0000-0000-0000CE210000}"/>
    <cellStyle name="Comma 5 6 2 2 4 2" xfId="4650" xr:uid="{00000000-0005-0000-0000-0000CF210000}"/>
    <cellStyle name="Comma 5 6 2 2 4 2 2" xfId="13780" xr:uid="{00000000-0005-0000-0000-0000D0210000}"/>
    <cellStyle name="Comma 5 6 2 2 4 2 2 2" xfId="30786" xr:uid="{54443FF1-DA37-45E5-ADA4-E8BC0BCBA07B}"/>
    <cellStyle name="Comma 5 6 2 2 4 2 3" xfId="23949" xr:uid="{7898AEE0-68E8-4875-BBC9-D42DE934614F}"/>
    <cellStyle name="Comma 5 6 2 2 4 3" xfId="8084" xr:uid="{00000000-0005-0000-0000-0000D1210000}"/>
    <cellStyle name="Comma 5 6 2 2 4 3 2" xfId="15975" xr:uid="{00000000-0005-0000-0000-0000D2210000}"/>
    <cellStyle name="Comma 5 6 2 2 4 3 2 2" xfId="32981" xr:uid="{15EABD0C-11D7-4DC2-B67A-9DF97EB80D1F}"/>
    <cellStyle name="Comma 5 6 2 2 4 3 3" xfId="26144" xr:uid="{B815EA4F-7D5C-43C0-9AD1-44DA9A417D4A}"/>
    <cellStyle name="Comma 5 6 2 2 4 4" xfId="12042" xr:uid="{00000000-0005-0000-0000-0000D3210000}"/>
    <cellStyle name="Comma 5 6 2 2 4 4 2" xfId="29048" xr:uid="{73BD7B30-FD7E-4F36-9978-B295A0390D0A}"/>
    <cellStyle name="Comma 5 6 2 2 4 5" xfId="22211" xr:uid="{748173E7-CA90-40E3-8C27-B992B868C0FD}"/>
    <cellStyle name="Comma 5 6 2 2 5" xfId="3962" xr:uid="{00000000-0005-0000-0000-0000D4210000}"/>
    <cellStyle name="Comma 5 6 2 2 5 2" xfId="7368" xr:uid="{00000000-0005-0000-0000-0000D5210000}"/>
    <cellStyle name="Comma 5 6 2 2 5 2 2" xfId="15568" xr:uid="{00000000-0005-0000-0000-0000D6210000}"/>
    <cellStyle name="Comma 5 6 2 2 5 2 2 2" xfId="32574" xr:uid="{D5BC8A2E-46D3-4631-9E69-AEAAA4373937}"/>
    <cellStyle name="Comma 5 6 2 2 5 2 3" xfId="25737" xr:uid="{8087D512-35C6-4537-8BB3-342DF7C44E65}"/>
    <cellStyle name="Comma 5 6 2 2 5 3" xfId="13093" xr:uid="{00000000-0005-0000-0000-0000D7210000}"/>
    <cellStyle name="Comma 5 6 2 2 5 3 2" xfId="30099" xr:uid="{0BA4A515-778D-4452-8711-6124555F461C}"/>
    <cellStyle name="Comma 5 6 2 2 5 4" xfId="23262" xr:uid="{BC4D4756-15A3-4340-AA69-65C660EC06B2}"/>
    <cellStyle name="Comma 5 6 2 2 6" xfId="5692" xr:uid="{00000000-0005-0000-0000-0000D8210000}"/>
    <cellStyle name="Comma 5 6 2 2 6 2" xfId="14710" xr:uid="{00000000-0005-0000-0000-0000D9210000}"/>
    <cellStyle name="Comma 5 6 2 2 6 2 2" xfId="31716" xr:uid="{D497553C-EBBF-4E46-A68C-D2D7B88BF448}"/>
    <cellStyle name="Comma 5 6 2 2 6 3" xfId="24879" xr:uid="{8311FF9C-99DB-4A42-A239-12EB18A80C0A}"/>
    <cellStyle name="Comma 5 6 2 2 7" xfId="11354" xr:uid="{00000000-0005-0000-0000-0000DA210000}"/>
    <cellStyle name="Comma 5 6 2 2 7 2" xfId="28360" xr:uid="{302F9DC5-4218-4A2C-9C90-6A82D633CC43}"/>
    <cellStyle name="Comma 5 6 2 2 8" xfId="21524" xr:uid="{0A385E4D-0BDE-43D6-B17A-0F54F34A80C6}"/>
    <cellStyle name="Comma 5 6 2 3" xfId="839" xr:uid="{00000000-0005-0000-0000-0000DB210000}"/>
    <cellStyle name="Comma 5 6 2 3 2" xfId="840" xr:uid="{00000000-0005-0000-0000-0000DC210000}"/>
    <cellStyle name="Comma 5 6 2 3 2 2" xfId="841" xr:uid="{00000000-0005-0000-0000-0000DD210000}"/>
    <cellStyle name="Comma 5 6 2 3 2 2 2" xfId="2888" xr:uid="{00000000-0005-0000-0000-0000DE210000}"/>
    <cellStyle name="Comma 5 6 2 3 2 2 2 2" xfId="4656" xr:uid="{00000000-0005-0000-0000-0000DF210000}"/>
    <cellStyle name="Comma 5 6 2 3 2 2 2 2 2" xfId="13786" xr:uid="{00000000-0005-0000-0000-0000E0210000}"/>
    <cellStyle name="Comma 5 6 2 3 2 2 2 2 2 2" xfId="30792" xr:uid="{610CE5B2-253B-479C-B663-C0A76D4B7555}"/>
    <cellStyle name="Comma 5 6 2 3 2 2 2 2 3" xfId="23955" xr:uid="{3D52C632-B1C7-417F-9B96-E3B4442D7D2F}"/>
    <cellStyle name="Comma 5 6 2 3 2 2 2 3" xfId="12048" xr:uid="{00000000-0005-0000-0000-0000E1210000}"/>
    <cellStyle name="Comma 5 6 2 3 2 2 2 3 2" xfId="29054" xr:uid="{74B0934E-EDC9-4819-8ACF-748D4747A7E4}"/>
    <cellStyle name="Comma 5 6 2 3 2 2 2 4" xfId="22217" xr:uid="{3A7E296A-1A07-4B32-AEDB-888248CA79BB}"/>
    <cellStyle name="Comma 5 6 2 3 2 2 3" xfId="3968" xr:uid="{00000000-0005-0000-0000-0000E2210000}"/>
    <cellStyle name="Comma 5 6 2 3 2 2 3 2" xfId="13099" xr:uid="{00000000-0005-0000-0000-0000E3210000}"/>
    <cellStyle name="Comma 5 6 2 3 2 2 3 2 2" xfId="30105" xr:uid="{EB4E795B-0064-4F88-A83D-A60F1A1574C2}"/>
    <cellStyle name="Comma 5 6 2 3 2 2 3 3" xfId="23268" xr:uid="{568A2F71-1C97-4594-B3E4-493D6D2C752D}"/>
    <cellStyle name="Comma 5 6 2 3 2 2 4" xfId="8238" xr:uid="{00000000-0005-0000-0000-0000E4210000}"/>
    <cellStyle name="Comma 5 6 2 3 2 2 4 2" xfId="16128" xr:uid="{00000000-0005-0000-0000-0000E5210000}"/>
    <cellStyle name="Comma 5 6 2 3 2 2 4 2 2" xfId="33134" xr:uid="{82455490-350D-42E7-A25F-C431D15CBB1B}"/>
    <cellStyle name="Comma 5 6 2 3 2 2 4 3" xfId="26297" xr:uid="{CA62D939-BD1D-4861-AC14-331B4DFF4847}"/>
    <cellStyle name="Comma 5 6 2 3 2 2 5" xfId="11360" xr:uid="{00000000-0005-0000-0000-0000E6210000}"/>
    <cellStyle name="Comma 5 6 2 3 2 2 5 2" xfId="28366" xr:uid="{426A5B32-CC72-444A-AD6C-F734AB149AF7}"/>
    <cellStyle name="Comma 5 6 2 3 2 2 6" xfId="21530" xr:uid="{547594AD-9347-4B74-9BD1-076602B3DCE6}"/>
    <cellStyle name="Comma 5 6 2 3 2 3" xfId="2887" xr:uid="{00000000-0005-0000-0000-0000E7210000}"/>
    <cellStyle name="Comma 5 6 2 3 2 3 2" xfId="4655" xr:uid="{00000000-0005-0000-0000-0000E8210000}"/>
    <cellStyle name="Comma 5 6 2 3 2 3 2 2" xfId="13785" xr:uid="{00000000-0005-0000-0000-0000E9210000}"/>
    <cellStyle name="Comma 5 6 2 3 2 3 2 2 2" xfId="30791" xr:uid="{EE146526-C92F-425C-8A66-29522B6BC893}"/>
    <cellStyle name="Comma 5 6 2 3 2 3 2 3" xfId="23954" xr:uid="{EB1342F3-6743-4197-BD24-C59963EC3FB3}"/>
    <cellStyle name="Comma 5 6 2 3 2 3 3" xfId="7591" xr:uid="{00000000-0005-0000-0000-0000EA210000}"/>
    <cellStyle name="Comma 5 6 2 3 2 3 3 2" xfId="15719" xr:uid="{00000000-0005-0000-0000-0000EB210000}"/>
    <cellStyle name="Comma 5 6 2 3 2 3 3 2 2" xfId="32725" xr:uid="{421AA6FC-57CF-4DC3-9FE0-2058DCFFC5DD}"/>
    <cellStyle name="Comma 5 6 2 3 2 3 3 3" xfId="25888" xr:uid="{EF059FCA-7333-4113-A2D6-34FB5A7309D9}"/>
    <cellStyle name="Comma 5 6 2 3 2 3 4" xfId="12047" xr:uid="{00000000-0005-0000-0000-0000EC210000}"/>
    <cellStyle name="Comma 5 6 2 3 2 3 4 2" xfId="29053" xr:uid="{A81A685B-3607-4FAE-A42C-8D3E45640C71}"/>
    <cellStyle name="Comma 5 6 2 3 2 3 5" xfId="22216" xr:uid="{CAA47C1D-AF1C-43D4-A951-6AA8A5E7110E}"/>
    <cellStyle name="Comma 5 6 2 3 2 4" xfId="3967" xr:uid="{00000000-0005-0000-0000-0000ED210000}"/>
    <cellStyle name="Comma 5 6 2 3 2 4 2" xfId="13098" xr:uid="{00000000-0005-0000-0000-0000EE210000}"/>
    <cellStyle name="Comma 5 6 2 3 2 4 2 2" xfId="30104" xr:uid="{30303DD4-FF64-4BE9-B7A4-68ACB84725B2}"/>
    <cellStyle name="Comma 5 6 2 3 2 4 3" xfId="23267" xr:uid="{632F9260-D702-4D2E-8BB1-2F7C0E243BF7}"/>
    <cellStyle name="Comma 5 6 2 3 2 5" xfId="6221" xr:uid="{00000000-0005-0000-0000-0000EF210000}"/>
    <cellStyle name="Comma 5 6 2 3 2 5 2" xfId="14851" xr:uid="{00000000-0005-0000-0000-0000F0210000}"/>
    <cellStyle name="Comma 5 6 2 3 2 5 2 2" xfId="31857" xr:uid="{37F4FF6E-D100-4A45-84A7-E5AD2B561F38}"/>
    <cellStyle name="Comma 5 6 2 3 2 5 3" xfId="25020" xr:uid="{89692663-AADC-431A-8472-2F18B76A5513}"/>
    <cellStyle name="Comma 5 6 2 3 2 6" xfId="11359" xr:uid="{00000000-0005-0000-0000-0000F1210000}"/>
    <cellStyle name="Comma 5 6 2 3 2 6 2" xfId="28365" xr:uid="{4187370C-83DA-4FFC-8FC3-47B92B0DD2D7}"/>
    <cellStyle name="Comma 5 6 2 3 2 7" xfId="21529" xr:uid="{8A9DF083-BF7E-4AA3-AD3A-61B7EEFF4C33}"/>
    <cellStyle name="Comma 5 6 2 3 3" xfId="842" xr:uid="{00000000-0005-0000-0000-0000F2210000}"/>
    <cellStyle name="Comma 5 6 2 3 3 2" xfId="843" xr:uid="{00000000-0005-0000-0000-0000F3210000}"/>
    <cellStyle name="Comma 5 6 2 3 3 2 2" xfId="2890" xr:uid="{00000000-0005-0000-0000-0000F4210000}"/>
    <cellStyle name="Comma 5 6 2 3 3 2 2 2" xfId="4658" xr:uid="{00000000-0005-0000-0000-0000F5210000}"/>
    <cellStyle name="Comma 5 6 2 3 3 2 2 2 2" xfId="13788" xr:uid="{00000000-0005-0000-0000-0000F6210000}"/>
    <cellStyle name="Comma 5 6 2 3 3 2 2 2 2 2" xfId="30794" xr:uid="{1240580B-56A7-4557-8A83-F4A724798914}"/>
    <cellStyle name="Comma 5 6 2 3 3 2 2 2 3" xfId="23957" xr:uid="{C17D24F2-42D5-44BA-BF39-3EA110B4579F}"/>
    <cellStyle name="Comma 5 6 2 3 3 2 2 3" xfId="12050" xr:uid="{00000000-0005-0000-0000-0000F7210000}"/>
    <cellStyle name="Comma 5 6 2 3 3 2 2 3 2" xfId="29056" xr:uid="{B1D49CCB-5A46-4123-917B-81F0905F1B13}"/>
    <cellStyle name="Comma 5 6 2 3 3 2 2 4" xfId="22219" xr:uid="{6A9AF384-E5C3-408E-A736-2A8A8AF1830C}"/>
    <cellStyle name="Comma 5 6 2 3 3 2 3" xfId="3970" xr:uid="{00000000-0005-0000-0000-0000F8210000}"/>
    <cellStyle name="Comma 5 6 2 3 3 2 3 2" xfId="13101" xr:uid="{00000000-0005-0000-0000-0000F9210000}"/>
    <cellStyle name="Comma 5 6 2 3 3 2 3 2 2" xfId="30107" xr:uid="{A6E7E4B1-E32A-46C4-8495-27348BCCD546}"/>
    <cellStyle name="Comma 5 6 2 3 3 2 3 3" xfId="23270" xr:uid="{A0E57ADE-CC52-44C0-8192-EE47718C0B47}"/>
    <cellStyle name="Comma 5 6 2 3 3 2 4" xfId="11362" xr:uid="{00000000-0005-0000-0000-0000FA210000}"/>
    <cellStyle name="Comma 5 6 2 3 3 2 4 2" xfId="28368" xr:uid="{1C750208-0AF2-49BE-BC6C-2D06CFDC7D8A}"/>
    <cellStyle name="Comma 5 6 2 3 3 2 5" xfId="21532" xr:uid="{953FB0C1-74AD-44BA-970D-8511CA142134}"/>
    <cellStyle name="Comma 5 6 2 3 3 3" xfId="2889" xr:uid="{00000000-0005-0000-0000-0000FB210000}"/>
    <cellStyle name="Comma 5 6 2 3 3 3 2" xfId="4657" xr:uid="{00000000-0005-0000-0000-0000FC210000}"/>
    <cellStyle name="Comma 5 6 2 3 3 3 2 2" xfId="13787" xr:uid="{00000000-0005-0000-0000-0000FD210000}"/>
    <cellStyle name="Comma 5 6 2 3 3 3 2 2 2" xfId="30793" xr:uid="{745BD7E7-3BA4-47C6-8682-FDA9E4231EF3}"/>
    <cellStyle name="Comma 5 6 2 3 3 3 2 3" xfId="23956" xr:uid="{3E447980-899C-4B0B-A93A-494F3AB10658}"/>
    <cellStyle name="Comma 5 6 2 3 3 3 3" xfId="12049" xr:uid="{00000000-0005-0000-0000-0000FE210000}"/>
    <cellStyle name="Comma 5 6 2 3 3 3 3 2" xfId="29055" xr:uid="{140F80C7-4377-4EFB-BD12-914DAC62BB0E}"/>
    <cellStyle name="Comma 5 6 2 3 3 3 4" xfId="22218" xr:uid="{7B2CB264-4A42-45D9-BDB4-C91AD74431A8}"/>
    <cellStyle name="Comma 5 6 2 3 3 4" xfId="3969" xr:uid="{00000000-0005-0000-0000-0000FF210000}"/>
    <cellStyle name="Comma 5 6 2 3 3 4 2" xfId="13100" xr:uid="{00000000-0005-0000-0000-000000220000}"/>
    <cellStyle name="Comma 5 6 2 3 3 4 2 2" xfId="30106" xr:uid="{17CBA53A-0D71-4980-B370-2DAACE0AE0E9}"/>
    <cellStyle name="Comma 5 6 2 3 3 4 3" xfId="23269" xr:uid="{048F855E-EE07-42CA-B3DF-42E04979FA9A}"/>
    <cellStyle name="Comma 5 6 2 3 3 5" xfId="8237" xr:uid="{00000000-0005-0000-0000-000001220000}"/>
    <cellStyle name="Comma 5 6 2 3 3 5 2" xfId="16127" xr:uid="{00000000-0005-0000-0000-000002220000}"/>
    <cellStyle name="Comma 5 6 2 3 3 5 2 2" xfId="33133" xr:uid="{7C3597A1-EEFB-4B11-A7F9-A1BB13E027D5}"/>
    <cellStyle name="Comma 5 6 2 3 3 5 3" xfId="26296" xr:uid="{4DE60B32-91C0-4B37-90EB-F38053C8F8F2}"/>
    <cellStyle name="Comma 5 6 2 3 3 6" xfId="11361" xr:uid="{00000000-0005-0000-0000-000003220000}"/>
    <cellStyle name="Comma 5 6 2 3 3 6 2" xfId="28367" xr:uid="{5749C84B-A28D-478A-BC05-4B8A2B680A77}"/>
    <cellStyle name="Comma 5 6 2 3 3 7" xfId="21531" xr:uid="{31D8E99E-AB10-48C1-96E0-DFC70828E657}"/>
    <cellStyle name="Comma 5 6 2 3 4" xfId="844" xr:uid="{00000000-0005-0000-0000-000004220000}"/>
    <cellStyle name="Comma 5 6 2 3 4 2" xfId="2891" xr:uid="{00000000-0005-0000-0000-000005220000}"/>
    <cellStyle name="Comma 5 6 2 3 4 2 2" xfId="4659" xr:uid="{00000000-0005-0000-0000-000006220000}"/>
    <cellStyle name="Comma 5 6 2 3 4 2 2 2" xfId="13789" xr:uid="{00000000-0005-0000-0000-000007220000}"/>
    <cellStyle name="Comma 5 6 2 3 4 2 2 2 2" xfId="30795" xr:uid="{70431DF9-A567-4B7B-932A-31DC97743693}"/>
    <cellStyle name="Comma 5 6 2 3 4 2 2 3" xfId="23958" xr:uid="{FEF84832-1151-4C86-8572-4F23169BCB58}"/>
    <cellStyle name="Comma 5 6 2 3 4 2 3" xfId="12051" xr:uid="{00000000-0005-0000-0000-000008220000}"/>
    <cellStyle name="Comma 5 6 2 3 4 2 3 2" xfId="29057" xr:uid="{C509E13B-04F6-477F-81DC-4F6BAB650A61}"/>
    <cellStyle name="Comma 5 6 2 3 4 2 4" xfId="22220" xr:uid="{A95F0609-5761-4EA2-AFD4-CB4FBE62A9F1}"/>
    <cellStyle name="Comma 5 6 2 3 4 3" xfId="3971" xr:uid="{00000000-0005-0000-0000-000009220000}"/>
    <cellStyle name="Comma 5 6 2 3 4 3 2" xfId="13102" xr:uid="{00000000-0005-0000-0000-00000A220000}"/>
    <cellStyle name="Comma 5 6 2 3 4 3 2 2" xfId="30108" xr:uid="{1AF99898-232F-40D9-AC26-C83F60A91B88}"/>
    <cellStyle name="Comma 5 6 2 3 4 3 3" xfId="23271" xr:uid="{123B2544-D963-4BA8-AC9B-02B6C80D5F8B}"/>
    <cellStyle name="Comma 5 6 2 3 4 4" xfId="7590" xr:uid="{00000000-0005-0000-0000-00000B220000}"/>
    <cellStyle name="Comma 5 6 2 3 4 4 2" xfId="15718" xr:uid="{00000000-0005-0000-0000-00000C220000}"/>
    <cellStyle name="Comma 5 6 2 3 4 4 2 2" xfId="32724" xr:uid="{B52DD1FA-D0CF-40C7-A0C3-A622211AA5B7}"/>
    <cellStyle name="Comma 5 6 2 3 4 4 3" xfId="25887" xr:uid="{B1F67269-C78A-430A-A5EA-17F7E3AA9880}"/>
    <cellStyle name="Comma 5 6 2 3 4 5" xfId="11363" xr:uid="{00000000-0005-0000-0000-00000D220000}"/>
    <cellStyle name="Comma 5 6 2 3 4 5 2" xfId="28369" xr:uid="{55476AA3-3440-4BE0-9946-4A01D0865A60}"/>
    <cellStyle name="Comma 5 6 2 3 4 6" xfId="21533" xr:uid="{657CDC2D-8388-4FFB-B258-20CCFE1BD5C5}"/>
    <cellStyle name="Comma 5 6 2 3 5" xfId="2886" xr:uid="{00000000-0005-0000-0000-00000E220000}"/>
    <cellStyle name="Comma 5 6 2 3 5 2" xfId="4654" xr:uid="{00000000-0005-0000-0000-00000F220000}"/>
    <cellStyle name="Comma 5 6 2 3 5 2 2" xfId="13784" xr:uid="{00000000-0005-0000-0000-000010220000}"/>
    <cellStyle name="Comma 5 6 2 3 5 2 2 2" xfId="30790" xr:uid="{8B174E60-E60D-4729-B43E-3239DB2DC135}"/>
    <cellStyle name="Comma 5 6 2 3 5 2 3" xfId="23953" xr:uid="{EE8E7C81-5E5E-4EB2-8079-C73B9E8C44E3}"/>
    <cellStyle name="Comma 5 6 2 3 5 3" xfId="12046" xr:uid="{00000000-0005-0000-0000-000011220000}"/>
    <cellStyle name="Comma 5 6 2 3 5 3 2" xfId="29052" xr:uid="{E5E419ED-1799-4FB4-A773-EB9B365D879E}"/>
    <cellStyle name="Comma 5 6 2 3 5 4" xfId="22215" xr:uid="{F52FA609-7E23-4C10-87CA-C0D2D082E058}"/>
    <cellStyle name="Comma 5 6 2 3 6" xfId="3966" xr:uid="{00000000-0005-0000-0000-000012220000}"/>
    <cellStyle name="Comma 5 6 2 3 6 2" xfId="13097" xr:uid="{00000000-0005-0000-0000-000013220000}"/>
    <cellStyle name="Comma 5 6 2 3 6 2 2" xfId="30103" xr:uid="{29BA9A95-B0E3-4A6A-894A-902251B3D2AF}"/>
    <cellStyle name="Comma 5 6 2 3 6 3" xfId="23266" xr:uid="{2332696A-A7E5-4C8D-893E-4620F0C7BECD}"/>
    <cellStyle name="Comma 5 6 2 3 7" xfId="5693" xr:uid="{00000000-0005-0000-0000-000014220000}"/>
    <cellStyle name="Comma 5 6 2 3 7 2" xfId="14711" xr:uid="{00000000-0005-0000-0000-000015220000}"/>
    <cellStyle name="Comma 5 6 2 3 7 2 2" xfId="31717" xr:uid="{1592650A-6BD2-4677-8C54-0EDFA2B750AF}"/>
    <cellStyle name="Comma 5 6 2 3 7 3" xfId="24880" xr:uid="{F0A569D2-E4B6-4D70-8CD8-2068B3F58D72}"/>
    <cellStyle name="Comma 5 6 2 3 8" xfId="11358" xr:uid="{00000000-0005-0000-0000-000016220000}"/>
    <cellStyle name="Comma 5 6 2 3 8 2" xfId="28364" xr:uid="{43AB935F-CF9F-4101-88C8-E3A913FD01A1}"/>
    <cellStyle name="Comma 5 6 2 3 9" xfId="21528" xr:uid="{CE273020-1B27-4A53-827E-BEC7BFF94124}"/>
    <cellStyle name="Comma 5 6 2 4" xfId="845" xr:uid="{00000000-0005-0000-0000-000017220000}"/>
    <cellStyle name="Comma 5 6 2 4 2" xfId="846" xr:uid="{00000000-0005-0000-0000-000018220000}"/>
    <cellStyle name="Comma 5 6 2 4 2 2" xfId="847" xr:uid="{00000000-0005-0000-0000-000019220000}"/>
    <cellStyle name="Comma 5 6 2 4 2 2 2" xfId="2894" xr:uid="{00000000-0005-0000-0000-00001A220000}"/>
    <cellStyle name="Comma 5 6 2 4 2 2 2 2" xfId="4662" xr:uid="{00000000-0005-0000-0000-00001B220000}"/>
    <cellStyle name="Comma 5 6 2 4 2 2 2 2 2" xfId="13792" xr:uid="{00000000-0005-0000-0000-00001C220000}"/>
    <cellStyle name="Comma 5 6 2 4 2 2 2 2 2 2" xfId="30798" xr:uid="{F8DEA7D8-0A1A-491C-8E45-C0806D68558C}"/>
    <cellStyle name="Comma 5 6 2 4 2 2 2 2 3" xfId="23961" xr:uid="{16656D13-BD4F-4C62-B118-26158F3550A5}"/>
    <cellStyle name="Comma 5 6 2 4 2 2 2 3" xfId="12054" xr:uid="{00000000-0005-0000-0000-00001D220000}"/>
    <cellStyle name="Comma 5 6 2 4 2 2 2 3 2" xfId="29060" xr:uid="{BF29FD13-5ACA-4181-82D2-4960521F6812}"/>
    <cellStyle name="Comma 5 6 2 4 2 2 2 4" xfId="22223" xr:uid="{CD7F1914-368C-45FB-ABA8-36D256C63338}"/>
    <cellStyle name="Comma 5 6 2 4 2 2 3" xfId="3974" xr:uid="{00000000-0005-0000-0000-00001E220000}"/>
    <cellStyle name="Comma 5 6 2 4 2 2 3 2" xfId="13105" xr:uid="{00000000-0005-0000-0000-00001F220000}"/>
    <cellStyle name="Comma 5 6 2 4 2 2 3 2 2" xfId="30111" xr:uid="{179ED794-9C71-41DF-8245-6E6F6BB70DF6}"/>
    <cellStyle name="Comma 5 6 2 4 2 2 3 3" xfId="23274" xr:uid="{46348443-03D4-4BF7-B727-95DF863C245C}"/>
    <cellStyle name="Comma 5 6 2 4 2 2 4" xfId="8240" xr:uid="{00000000-0005-0000-0000-000020220000}"/>
    <cellStyle name="Comma 5 6 2 4 2 2 4 2" xfId="16130" xr:uid="{00000000-0005-0000-0000-000021220000}"/>
    <cellStyle name="Comma 5 6 2 4 2 2 4 2 2" xfId="33136" xr:uid="{9B28B323-22F9-4D6D-A284-59CB6F971A47}"/>
    <cellStyle name="Comma 5 6 2 4 2 2 4 3" xfId="26299" xr:uid="{81EA1C6A-0F5A-4CBE-B4EB-CC57AE203473}"/>
    <cellStyle name="Comma 5 6 2 4 2 2 5" xfId="11366" xr:uid="{00000000-0005-0000-0000-000022220000}"/>
    <cellStyle name="Comma 5 6 2 4 2 2 5 2" xfId="28372" xr:uid="{FD901FE2-4D8A-4B88-863C-E8214D06D943}"/>
    <cellStyle name="Comma 5 6 2 4 2 2 6" xfId="21536" xr:uid="{9D2E72ED-54CC-47A7-AC30-C6D716F697AD}"/>
    <cellStyle name="Comma 5 6 2 4 2 3" xfId="2893" xr:uid="{00000000-0005-0000-0000-000023220000}"/>
    <cellStyle name="Comma 5 6 2 4 2 3 2" xfId="4661" xr:uid="{00000000-0005-0000-0000-000024220000}"/>
    <cellStyle name="Comma 5 6 2 4 2 3 2 2" xfId="13791" xr:uid="{00000000-0005-0000-0000-000025220000}"/>
    <cellStyle name="Comma 5 6 2 4 2 3 2 2 2" xfId="30797" xr:uid="{0F037BE8-CECB-424C-9DD4-26C927BBAA08}"/>
    <cellStyle name="Comma 5 6 2 4 2 3 2 3" xfId="23960" xr:uid="{979765D9-BBFC-42DB-B6FC-1F8D649D0C21}"/>
    <cellStyle name="Comma 5 6 2 4 2 3 3" xfId="7593" xr:uid="{00000000-0005-0000-0000-000026220000}"/>
    <cellStyle name="Comma 5 6 2 4 2 3 3 2" xfId="15721" xr:uid="{00000000-0005-0000-0000-000027220000}"/>
    <cellStyle name="Comma 5 6 2 4 2 3 3 2 2" xfId="32727" xr:uid="{CE49B187-0C36-4304-9D60-6D43B89092EE}"/>
    <cellStyle name="Comma 5 6 2 4 2 3 3 3" xfId="25890" xr:uid="{12772F77-088B-4E28-B0E2-4EB570BACB83}"/>
    <cellStyle name="Comma 5 6 2 4 2 3 4" xfId="12053" xr:uid="{00000000-0005-0000-0000-000028220000}"/>
    <cellStyle name="Comma 5 6 2 4 2 3 4 2" xfId="29059" xr:uid="{9C6553E7-73A8-463F-862A-AADC322CD659}"/>
    <cellStyle name="Comma 5 6 2 4 2 3 5" xfId="22222" xr:uid="{1B14DC7F-34A0-4B64-8A59-ACF227E40315}"/>
    <cellStyle name="Comma 5 6 2 4 2 4" xfId="3973" xr:uid="{00000000-0005-0000-0000-000029220000}"/>
    <cellStyle name="Comma 5 6 2 4 2 4 2" xfId="13104" xr:uid="{00000000-0005-0000-0000-00002A220000}"/>
    <cellStyle name="Comma 5 6 2 4 2 4 2 2" xfId="30110" xr:uid="{CD72A09F-CB18-4C1A-8459-483BAC86C7EE}"/>
    <cellStyle name="Comma 5 6 2 4 2 4 3" xfId="23273" xr:uid="{3E37C4EC-B0C0-4DD4-831D-464D3AFC1115}"/>
    <cellStyle name="Comma 5 6 2 4 2 5" xfId="6222" xr:uid="{00000000-0005-0000-0000-00002B220000}"/>
    <cellStyle name="Comma 5 6 2 4 2 5 2" xfId="14852" xr:uid="{00000000-0005-0000-0000-00002C220000}"/>
    <cellStyle name="Comma 5 6 2 4 2 5 2 2" xfId="31858" xr:uid="{CE7943D5-19EA-4C3A-8865-D68C04BDB426}"/>
    <cellStyle name="Comma 5 6 2 4 2 5 3" xfId="25021" xr:uid="{045757E0-7956-4178-BBE0-D9EBFFED9B3D}"/>
    <cellStyle name="Comma 5 6 2 4 2 6" xfId="11365" xr:uid="{00000000-0005-0000-0000-00002D220000}"/>
    <cellStyle name="Comma 5 6 2 4 2 6 2" xfId="28371" xr:uid="{499BE9A6-36D8-4B15-837E-58457808DCE5}"/>
    <cellStyle name="Comma 5 6 2 4 2 7" xfId="21535" xr:uid="{F4F4CEC2-9746-4294-A13E-A83ECF0E6A78}"/>
    <cellStyle name="Comma 5 6 2 4 3" xfId="848" xr:uid="{00000000-0005-0000-0000-00002E220000}"/>
    <cellStyle name="Comma 5 6 2 4 3 2" xfId="2895" xr:uid="{00000000-0005-0000-0000-00002F220000}"/>
    <cellStyle name="Comma 5 6 2 4 3 2 2" xfId="4663" xr:uid="{00000000-0005-0000-0000-000030220000}"/>
    <cellStyle name="Comma 5 6 2 4 3 2 2 2" xfId="13793" xr:uid="{00000000-0005-0000-0000-000031220000}"/>
    <cellStyle name="Comma 5 6 2 4 3 2 2 2 2" xfId="30799" xr:uid="{69B71D8D-941D-4182-8F34-F883B9B449E4}"/>
    <cellStyle name="Comma 5 6 2 4 3 2 2 3" xfId="23962" xr:uid="{8910E5FF-C63B-4EBD-9B6E-02D92825DA10}"/>
    <cellStyle name="Comma 5 6 2 4 3 2 3" xfId="12055" xr:uid="{00000000-0005-0000-0000-000032220000}"/>
    <cellStyle name="Comma 5 6 2 4 3 2 3 2" xfId="29061" xr:uid="{01AF9FF5-F351-47F4-BB50-A8D4236CF0AD}"/>
    <cellStyle name="Comma 5 6 2 4 3 2 4" xfId="22224" xr:uid="{70E23231-4C8D-44D6-8397-9760481EF7A3}"/>
    <cellStyle name="Comma 5 6 2 4 3 3" xfId="3975" xr:uid="{00000000-0005-0000-0000-000033220000}"/>
    <cellStyle name="Comma 5 6 2 4 3 3 2" xfId="13106" xr:uid="{00000000-0005-0000-0000-000034220000}"/>
    <cellStyle name="Comma 5 6 2 4 3 3 2 2" xfId="30112" xr:uid="{2E38A4CA-3DD5-4EA4-A312-43C2F8827CA3}"/>
    <cellStyle name="Comma 5 6 2 4 3 3 3" xfId="23275" xr:uid="{B72D785E-4398-486C-A46C-5837623DE9F0}"/>
    <cellStyle name="Comma 5 6 2 4 3 4" xfId="8239" xr:uid="{00000000-0005-0000-0000-000035220000}"/>
    <cellStyle name="Comma 5 6 2 4 3 4 2" xfId="16129" xr:uid="{00000000-0005-0000-0000-000036220000}"/>
    <cellStyle name="Comma 5 6 2 4 3 4 2 2" xfId="33135" xr:uid="{8CA23F9A-38AE-49AB-BB67-E6016F493C8A}"/>
    <cellStyle name="Comma 5 6 2 4 3 4 3" xfId="26298" xr:uid="{AF8FE454-F739-49B3-B830-71B0D95B0D49}"/>
    <cellStyle name="Comma 5 6 2 4 3 5" xfId="11367" xr:uid="{00000000-0005-0000-0000-000037220000}"/>
    <cellStyle name="Comma 5 6 2 4 3 5 2" xfId="28373" xr:uid="{B76E2BB7-B0DF-48F0-83A2-400CAB88A95D}"/>
    <cellStyle name="Comma 5 6 2 4 3 6" xfId="21537" xr:uid="{2206B0EE-22E5-4A5C-AB0B-8DC903851470}"/>
    <cellStyle name="Comma 5 6 2 4 4" xfId="2892" xr:uid="{00000000-0005-0000-0000-000038220000}"/>
    <cellStyle name="Comma 5 6 2 4 4 2" xfId="4660" xr:uid="{00000000-0005-0000-0000-000039220000}"/>
    <cellStyle name="Comma 5 6 2 4 4 2 2" xfId="13790" xr:uid="{00000000-0005-0000-0000-00003A220000}"/>
    <cellStyle name="Comma 5 6 2 4 4 2 2 2" xfId="30796" xr:uid="{F71C6316-5D56-47F7-B1D4-85E284231169}"/>
    <cellStyle name="Comma 5 6 2 4 4 2 3" xfId="23959" xr:uid="{FD55F956-AE99-4B4C-9CEA-4333C05C929C}"/>
    <cellStyle name="Comma 5 6 2 4 4 3" xfId="7592" xr:uid="{00000000-0005-0000-0000-00003B220000}"/>
    <cellStyle name="Comma 5 6 2 4 4 3 2" xfId="15720" xr:uid="{00000000-0005-0000-0000-00003C220000}"/>
    <cellStyle name="Comma 5 6 2 4 4 3 2 2" xfId="32726" xr:uid="{B7E3F24A-26A9-4B02-9CEF-A8F20DE8ABC8}"/>
    <cellStyle name="Comma 5 6 2 4 4 3 3" xfId="25889" xr:uid="{05D7B84C-C1E5-4766-B398-0C16093C3686}"/>
    <cellStyle name="Comma 5 6 2 4 4 4" xfId="12052" xr:uid="{00000000-0005-0000-0000-00003D220000}"/>
    <cellStyle name="Comma 5 6 2 4 4 4 2" xfId="29058" xr:uid="{41EE164A-F40E-4B7E-BEFD-546BBCDF177E}"/>
    <cellStyle name="Comma 5 6 2 4 4 5" xfId="22221" xr:uid="{208EDBE7-7B26-4FC2-884B-9C0442B88697}"/>
    <cellStyle name="Comma 5 6 2 4 5" xfId="3972" xr:uid="{00000000-0005-0000-0000-00003E220000}"/>
    <cellStyle name="Comma 5 6 2 4 5 2" xfId="13103" xr:uid="{00000000-0005-0000-0000-00003F220000}"/>
    <cellStyle name="Comma 5 6 2 4 5 2 2" xfId="30109" xr:uid="{238A4806-D4BB-4D8E-84CA-59A2BA572190}"/>
    <cellStyle name="Comma 5 6 2 4 5 3" xfId="23272" xr:uid="{7177A70D-5CE1-4D9D-B68E-1E012EF26FD5}"/>
    <cellStyle name="Comma 5 6 2 4 6" xfId="5694" xr:uid="{00000000-0005-0000-0000-000040220000}"/>
    <cellStyle name="Comma 5 6 2 4 6 2" xfId="14712" xr:uid="{00000000-0005-0000-0000-000041220000}"/>
    <cellStyle name="Comma 5 6 2 4 6 2 2" xfId="31718" xr:uid="{A2EE40C6-13BC-4342-921C-C146EADF73C0}"/>
    <cellStyle name="Comma 5 6 2 4 6 3" xfId="24881" xr:uid="{41138D73-EA3F-4528-85AE-7988BBF32104}"/>
    <cellStyle name="Comma 5 6 2 4 7" xfId="11364" xr:uid="{00000000-0005-0000-0000-000042220000}"/>
    <cellStyle name="Comma 5 6 2 4 7 2" xfId="28370" xr:uid="{75866351-F104-4253-95B2-DDF4BC905928}"/>
    <cellStyle name="Comma 5 6 2 4 8" xfId="21534" xr:uid="{B315605E-5D37-4A3B-A905-ED04287A8DB8}"/>
    <cellStyle name="Comma 5 6 2 5" xfId="849" xr:uid="{00000000-0005-0000-0000-000043220000}"/>
    <cellStyle name="Comma 5 6 2 5 2" xfId="2896" xr:uid="{00000000-0005-0000-0000-000044220000}"/>
    <cellStyle name="Comma 5 6 2 5 2 2" xfId="4664" xr:uid="{00000000-0005-0000-0000-000045220000}"/>
    <cellStyle name="Comma 5 6 2 5 2 2 2" xfId="13794" xr:uid="{00000000-0005-0000-0000-000046220000}"/>
    <cellStyle name="Comma 5 6 2 5 2 2 2 2" xfId="30800" xr:uid="{A042B74F-061A-428A-9963-ED8A99610B74}"/>
    <cellStyle name="Comma 5 6 2 5 2 2 3" xfId="23963" xr:uid="{B533B075-7271-4E8F-A39D-0C55F61BA0F4}"/>
    <cellStyle name="Comma 5 6 2 5 2 3" xfId="8241" xr:uid="{00000000-0005-0000-0000-000047220000}"/>
    <cellStyle name="Comma 5 6 2 5 2 3 2" xfId="16131" xr:uid="{00000000-0005-0000-0000-000048220000}"/>
    <cellStyle name="Comma 5 6 2 5 2 3 2 2" xfId="33137" xr:uid="{8CAC5EB1-B208-46C7-B2D4-E4216E2D5EF0}"/>
    <cellStyle name="Comma 5 6 2 5 2 3 3" xfId="26300" xr:uid="{D5FAA22A-18C2-4EFA-80B2-6FE68D169A16}"/>
    <cellStyle name="Comma 5 6 2 5 2 4" xfId="12056" xr:uid="{00000000-0005-0000-0000-000049220000}"/>
    <cellStyle name="Comma 5 6 2 5 2 4 2" xfId="29062" xr:uid="{61D61088-74FA-47FB-A222-46622CE16A0E}"/>
    <cellStyle name="Comma 5 6 2 5 2 5" xfId="22225" xr:uid="{2779FA9F-0348-42D7-BA14-CD30AD6B0294}"/>
    <cellStyle name="Comma 5 6 2 5 3" xfId="3976" xr:uid="{00000000-0005-0000-0000-00004A220000}"/>
    <cellStyle name="Comma 5 6 2 5 3 2" xfId="7594" xr:uid="{00000000-0005-0000-0000-00004B220000}"/>
    <cellStyle name="Comma 5 6 2 5 3 2 2" xfId="15722" xr:uid="{00000000-0005-0000-0000-00004C220000}"/>
    <cellStyle name="Comma 5 6 2 5 3 2 2 2" xfId="32728" xr:uid="{C02CB68E-1506-46D8-BF96-CAF110C9EDD6}"/>
    <cellStyle name="Comma 5 6 2 5 3 2 3" xfId="25891" xr:uid="{B4D35B04-C388-4923-87A7-277A6C5EDF8E}"/>
    <cellStyle name="Comma 5 6 2 5 3 3" xfId="13107" xr:uid="{00000000-0005-0000-0000-00004D220000}"/>
    <cellStyle name="Comma 5 6 2 5 3 3 2" xfId="30113" xr:uid="{7498ED0C-B014-4B23-A213-D047767DFCFB}"/>
    <cellStyle name="Comma 5 6 2 5 3 4" xfId="23276" xr:uid="{9BF38128-2F7C-481B-9E5B-4E3B70684166}"/>
    <cellStyle name="Comma 5 6 2 5 4" xfId="6219" xr:uid="{00000000-0005-0000-0000-00004E220000}"/>
    <cellStyle name="Comma 5 6 2 5 4 2" xfId="14849" xr:uid="{00000000-0005-0000-0000-00004F220000}"/>
    <cellStyle name="Comma 5 6 2 5 4 2 2" xfId="31855" xr:uid="{1E3D283D-5A0D-4192-9C93-3F058E324DFE}"/>
    <cellStyle name="Comma 5 6 2 5 4 3" xfId="25018" xr:uid="{2C505766-EDB0-4585-9A4C-703C80943A69}"/>
    <cellStyle name="Comma 5 6 2 5 5" xfId="11368" xr:uid="{00000000-0005-0000-0000-000050220000}"/>
    <cellStyle name="Comma 5 6 2 5 5 2" xfId="28374" xr:uid="{9F6DF9C0-CBC4-4586-BE98-6A38F73CC22C}"/>
    <cellStyle name="Comma 5 6 2 5 6" xfId="21538" xr:uid="{40B4C86D-F4F6-4FB3-95D3-1451108DE180}"/>
    <cellStyle name="Comma 5 6 2 6" xfId="2881" xr:uid="{00000000-0005-0000-0000-000051220000}"/>
    <cellStyle name="Comma 5 6 2 6 2" xfId="4649" xr:uid="{00000000-0005-0000-0000-000052220000}"/>
    <cellStyle name="Comma 5 6 2 6 2 2" xfId="8234" xr:uid="{00000000-0005-0000-0000-000053220000}"/>
    <cellStyle name="Comma 5 6 2 6 2 2 2" xfId="16124" xr:uid="{00000000-0005-0000-0000-000054220000}"/>
    <cellStyle name="Comma 5 6 2 6 2 2 2 2" xfId="33130" xr:uid="{CECDDEAB-A169-4EEE-957D-2C51D0A703B6}"/>
    <cellStyle name="Comma 5 6 2 6 2 2 3" xfId="26293" xr:uid="{966F873C-DC34-48C8-80DC-CC581A50B89A}"/>
    <cellStyle name="Comma 5 6 2 6 2 3" xfId="13779" xr:uid="{00000000-0005-0000-0000-000055220000}"/>
    <cellStyle name="Comma 5 6 2 6 2 3 2" xfId="30785" xr:uid="{0F12A39F-2BF3-4382-8F7D-8C80C56F658B}"/>
    <cellStyle name="Comma 5 6 2 6 2 4" xfId="23948" xr:uid="{449F1748-76F0-4324-8FB1-DA7AEE795AD9}"/>
    <cellStyle name="Comma 5 6 2 6 3" xfId="7587" xr:uid="{00000000-0005-0000-0000-000056220000}"/>
    <cellStyle name="Comma 5 6 2 6 3 2" xfId="15715" xr:uid="{00000000-0005-0000-0000-000057220000}"/>
    <cellStyle name="Comma 5 6 2 6 3 2 2" xfId="32721" xr:uid="{42E73717-65E0-44AE-9FF1-8F85247B6E5F}"/>
    <cellStyle name="Comma 5 6 2 6 3 3" xfId="25884" xr:uid="{5BF81BB7-4C11-4971-B10B-F6F900D300B8}"/>
    <cellStyle name="Comma 5 6 2 6 4" xfId="6945" xr:uid="{00000000-0005-0000-0000-000058220000}"/>
    <cellStyle name="Comma 5 6 2 6 4 2" xfId="15327" xr:uid="{00000000-0005-0000-0000-000059220000}"/>
    <cellStyle name="Comma 5 6 2 6 4 2 2" xfId="32333" xr:uid="{9F3765E5-2F6C-49C6-9C0D-4549B209F5A8}"/>
    <cellStyle name="Comma 5 6 2 6 4 3" xfId="25496" xr:uid="{D6B49009-B594-4756-A5D2-CB716A2D3E6C}"/>
    <cellStyle name="Comma 5 6 2 6 5" xfId="12041" xr:uid="{00000000-0005-0000-0000-00005A220000}"/>
    <cellStyle name="Comma 5 6 2 6 5 2" xfId="29047" xr:uid="{905B4F57-76C9-40A5-B75F-61BDF809ECF6}"/>
    <cellStyle name="Comma 5 6 2 6 6" xfId="22210" xr:uid="{F473A5CB-F6E8-49BA-B0FC-2F9DD3610CB3}"/>
    <cellStyle name="Comma 5 6 2 7" xfId="3961" xr:uid="{00000000-0005-0000-0000-00005B220000}"/>
    <cellStyle name="Comma 5 6 2 7 2" xfId="8083" xr:uid="{00000000-0005-0000-0000-00005C220000}"/>
    <cellStyle name="Comma 5 6 2 7 2 2" xfId="15974" xr:uid="{00000000-0005-0000-0000-00005D220000}"/>
    <cellStyle name="Comma 5 6 2 7 2 2 2" xfId="32980" xr:uid="{15DF3C4F-A6A2-4984-BEAA-AC3FACA83CD6}"/>
    <cellStyle name="Comma 5 6 2 7 2 3" xfId="26143" xr:uid="{AF09CC01-036F-4542-B9EC-D6D20B132F7F}"/>
    <cellStyle name="Comma 5 6 2 7 3" xfId="13092" xr:uid="{00000000-0005-0000-0000-00005E220000}"/>
    <cellStyle name="Comma 5 6 2 7 3 2" xfId="30098" xr:uid="{6F256860-DFAE-4674-86BE-7B446979A9DE}"/>
    <cellStyle name="Comma 5 6 2 7 4" xfId="23261" xr:uid="{0FCE44AF-EFB6-45B0-9134-60A7A50489DE}"/>
    <cellStyle name="Comma 5 6 2 8" xfId="7367" xr:uid="{00000000-0005-0000-0000-00005F220000}"/>
    <cellStyle name="Comma 5 6 2 8 2" xfId="15567" xr:uid="{00000000-0005-0000-0000-000060220000}"/>
    <cellStyle name="Comma 5 6 2 8 2 2" xfId="32573" xr:uid="{6212A282-7049-4C17-AADB-DD9CC8169352}"/>
    <cellStyle name="Comma 5 6 2 8 3" xfId="25736" xr:uid="{7A627A62-EF0F-465B-9B31-C62D5112D01F}"/>
    <cellStyle name="Comma 5 6 2 9" xfId="5691" xr:uid="{00000000-0005-0000-0000-000061220000}"/>
    <cellStyle name="Comma 5 6 2 9 2" xfId="14709" xr:uid="{00000000-0005-0000-0000-000062220000}"/>
    <cellStyle name="Comma 5 6 2 9 2 2" xfId="31715" xr:uid="{55148834-BCA8-48C8-B889-6C083C6F1EDD}"/>
    <cellStyle name="Comma 5 6 2 9 3" xfId="24878" xr:uid="{945BF060-6519-443F-8A97-EE7FD45C8EA1}"/>
    <cellStyle name="Comma 5 6 3" xfId="2880" xr:uid="{00000000-0005-0000-0000-000063220000}"/>
    <cellStyle name="Comma 5 6 3 2" xfId="4648" xr:uid="{00000000-0005-0000-0000-000064220000}"/>
    <cellStyle name="Comma 5 6 3 2 2" xfId="8242" xr:uid="{00000000-0005-0000-0000-000065220000}"/>
    <cellStyle name="Comma 5 6 3 2 2 2" xfId="16132" xr:uid="{00000000-0005-0000-0000-000066220000}"/>
    <cellStyle name="Comma 5 6 3 2 2 2 2" xfId="33138" xr:uid="{975383FF-F806-4243-8B3E-AF5A584EA24E}"/>
    <cellStyle name="Comma 5 6 3 2 2 3" xfId="26301" xr:uid="{FD2B4870-7D32-4DD4-9869-8AC5EEA943A2}"/>
    <cellStyle name="Comma 5 6 3 2 3" xfId="13778" xr:uid="{00000000-0005-0000-0000-000067220000}"/>
    <cellStyle name="Comma 5 6 3 2 3 2" xfId="30784" xr:uid="{5627B535-B46C-4CA8-9212-848AA1E5E0EA}"/>
    <cellStyle name="Comma 5 6 3 2 4" xfId="23947" xr:uid="{9344E435-F2BA-4E6C-BB1F-142E0988885F}"/>
    <cellStyle name="Comma 5 6 3 3" xfId="7595" xr:uid="{00000000-0005-0000-0000-000068220000}"/>
    <cellStyle name="Comma 5 6 3 3 2" xfId="15723" xr:uid="{00000000-0005-0000-0000-000069220000}"/>
    <cellStyle name="Comma 5 6 3 3 2 2" xfId="32729" xr:uid="{5074B5EA-319B-4715-85D0-58AFBB39FFA9}"/>
    <cellStyle name="Comma 5 6 3 3 3" xfId="25892" xr:uid="{249C6C10-57FB-4567-8207-4812B3124569}"/>
    <cellStyle name="Comma 5 6 3 4" xfId="6218" xr:uid="{00000000-0005-0000-0000-00006A220000}"/>
    <cellStyle name="Comma 5 6 3 4 2" xfId="14848" xr:uid="{00000000-0005-0000-0000-00006B220000}"/>
    <cellStyle name="Comma 5 6 3 4 2 2" xfId="31854" xr:uid="{319AAE4A-DBEE-4B6E-B64D-EBE08FA52838}"/>
    <cellStyle name="Comma 5 6 3 4 3" xfId="25017" xr:uid="{BFFFA56E-989A-4202-A7DC-D6A0BAD1D5AB}"/>
    <cellStyle name="Comma 5 6 3 5" xfId="12040" xr:uid="{00000000-0005-0000-0000-00006C220000}"/>
    <cellStyle name="Comma 5 6 3 5 2" xfId="29046" xr:uid="{AF8803CB-3616-4BB4-9A77-B8699C7BE235}"/>
    <cellStyle name="Comma 5 6 3 6" xfId="22209" xr:uid="{ED129701-018C-4DE5-87B8-8DDEE315EC93}"/>
    <cellStyle name="Comma 5 6 4" xfId="3960" xr:uid="{00000000-0005-0000-0000-00006D220000}"/>
    <cellStyle name="Comma 5 6 4 2" xfId="8233" xr:uid="{00000000-0005-0000-0000-00006E220000}"/>
    <cellStyle name="Comma 5 6 4 2 2" xfId="16123" xr:uid="{00000000-0005-0000-0000-00006F220000}"/>
    <cellStyle name="Comma 5 6 4 2 2 2" xfId="33129" xr:uid="{65EFA97C-55BD-4CE8-AE24-0F77A2600F57}"/>
    <cellStyle name="Comma 5 6 4 2 3" xfId="26292" xr:uid="{F76C3E10-44D9-440D-812C-28B0C8CDD61B}"/>
    <cellStyle name="Comma 5 6 4 3" xfId="7586" xr:uid="{00000000-0005-0000-0000-000070220000}"/>
    <cellStyle name="Comma 5 6 4 3 2" xfId="15714" xr:uid="{00000000-0005-0000-0000-000071220000}"/>
    <cellStyle name="Comma 5 6 4 3 2 2" xfId="32720" xr:uid="{21AFD81D-759C-4600-9DBC-2B582D6F8A37}"/>
    <cellStyle name="Comma 5 6 4 3 3" xfId="25883" xr:uid="{A832ABE7-1596-4A53-8279-AEBFE471777D}"/>
    <cellStyle name="Comma 5 6 4 4" xfId="6944" xr:uid="{00000000-0005-0000-0000-000072220000}"/>
    <cellStyle name="Comma 5 6 4 4 2" xfId="15326" xr:uid="{00000000-0005-0000-0000-000073220000}"/>
    <cellStyle name="Comma 5 6 4 4 2 2" xfId="32332" xr:uid="{CAFADD94-E2E6-4CDC-9CF7-7EA11DFF1EAB}"/>
    <cellStyle name="Comma 5 6 4 4 3" xfId="25495" xr:uid="{E6E7BB1A-88BC-43CE-BBAE-D436B0E74829}"/>
    <cellStyle name="Comma 5 6 4 5" xfId="13091" xr:uid="{00000000-0005-0000-0000-000074220000}"/>
    <cellStyle name="Comma 5 6 4 5 2" xfId="30097" xr:uid="{F6178166-E61C-4D06-A985-2CCF2622508B}"/>
    <cellStyle name="Comma 5 6 4 6" xfId="23260" xr:uid="{15537296-B88F-418D-909D-BA557D4122F4}"/>
    <cellStyle name="Comma 5 6 5" xfId="8082" xr:uid="{00000000-0005-0000-0000-000075220000}"/>
    <cellStyle name="Comma 5 6 5 2" xfId="15973" xr:uid="{00000000-0005-0000-0000-000076220000}"/>
    <cellStyle name="Comma 5 6 5 2 2" xfId="32979" xr:uid="{817B8B85-56A4-4598-A213-3F045D83E967}"/>
    <cellStyle name="Comma 5 6 5 3" xfId="26142" xr:uid="{E75683D0-8DA6-4FB2-9BBA-2F880B68B574}"/>
    <cellStyle name="Comma 5 6 6" xfId="7366" xr:uid="{00000000-0005-0000-0000-000077220000}"/>
    <cellStyle name="Comma 5 6 6 2" xfId="15566" xr:uid="{00000000-0005-0000-0000-000078220000}"/>
    <cellStyle name="Comma 5 6 6 2 2" xfId="32572" xr:uid="{E82E2E8C-F43D-4A99-B8E9-4A9E416A699A}"/>
    <cellStyle name="Comma 5 6 6 3" xfId="25735" xr:uid="{609E5AB8-5D5A-45C8-8EB5-0991C8F60B27}"/>
    <cellStyle name="Comma 5 6 7" xfId="5690" xr:uid="{00000000-0005-0000-0000-000079220000}"/>
    <cellStyle name="Comma 5 6 7 2" xfId="14708" xr:uid="{00000000-0005-0000-0000-00007A220000}"/>
    <cellStyle name="Comma 5 6 7 2 2" xfId="31714" xr:uid="{CEE6B51D-47C3-42C4-BD2D-A0100E341ED1}"/>
    <cellStyle name="Comma 5 6 7 3" xfId="24877" xr:uid="{331E7DA8-6B4E-4805-818B-4A41DF86F1A3}"/>
    <cellStyle name="Comma 5 6 8" xfId="20592" xr:uid="{00000000-0005-0000-0000-00007B220000}"/>
    <cellStyle name="Comma 5 6 9" xfId="11352" xr:uid="{00000000-0005-0000-0000-00007C220000}"/>
    <cellStyle name="Comma 5 6 9 2" xfId="28358" xr:uid="{1C3986F1-36F5-4290-A392-4DA8C94F455B}"/>
    <cellStyle name="Comma 5 7" xfId="850" xr:uid="{00000000-0005-0000-0000-00007D220000}"/>
    <cellStyle name="Comma 5 7 2" xfId="2897" xr:uid="{00000000-0005-0000-0000-00007E220000}"/>
    <cellStyle name="Comma 5 7 2 2" xfId="4665" xr:uid="{00000000-0005-0000-0000-00007F220000}"/>
    <cellStyle name="Comma 5 7 2 2 2" xfId="8244" xr:uid="{00000000-0005-0000-0000-000080220000}"/>
    <cellStyle name="Comma 5 7 2 2 2 2" xfId="16134" xr:uid="{00000000-0005-0000-0000-000081220000}"/>
    <cellStyle name="Comma 5 7 2 2 2 2 2" xfId="33140" xr:uid="{05217B14-2B23-42BA-A469-2F07EA9BABBF}"/>
    <cellStyle name="Comma 5 7 2 2 2 3" xfId="26303" xr:uid="{77FF2974-5C9D-48A3-8160-D5940D43A11D}"/>
    <cellStyle name="Comma 5 7 2 2 3" xfId="13795" xr:uid="{00000000-0005-0000-0000-000082220000}"/>
    <cellStyle name="Comma 5 7 2 2 3 2" xfId="30801" xr:uid="{3B887795-BF55-4041-A484-4C1901964D09}"/>
    <cellStyle name="Comma 5 7 2 2 4" xfId="23964" xr:uid="{A6FBDEDC-70E5-4595-AABD-3DB2E7BFCE12}"/>
    <cellStyle name="Comma 5 7 2 3" xfId="7597" xr:uid="{00000000-0005-0000-0000-000083220000}"/>
    <cellStyle name="Comma 5 7 2 3 2" xfId="15725" xr:uid="{00000000-0005-0000-0000-000084220000}"/>
    <cellStyle name="Comma 5 7 2 3 2 2" xfId="32731" xr:uid="{6B31136C-3B79-4492-BB54-F3F41DDAC595}"/>
    <cellStyle name="Comma 5 7 2 3 3" xfId="25894" xr:uid="{745F3D33-0B4A-4629-8DF8-DB9A4DBEEE16}"/>
    <cellStyle name="Comma 5 7 2 4" xfId="6223" xr:uid="{00000000-0005-0000-0000-000085220000}"/>
    <cellStyle name="Comma 5 7 2 4 2" xfId="14853" xr:uid="{00000000-0005-0000-0000-000086220000}"/>
    <cellStyle name="Comma 5 7 2 4 2 2" xfId="31859" xr:uid="{452D022D-57CF-469E-874F-CF30B75F0A17}"/>
    <cellStyle name="Comma 5 7 2 4 3" xfId="25022" xr:uid="{867750B9-65F9-4FB9-AD2A-5F144054F400}"/>
    <cellStyle name="Comma 5 7 2 5" xfId="12057" xr:uid="{00000000-0005-0000-0000-000087220000}"/>
    <cellStyle name="Comma 5 7 2 5 2" xfId="29063" xr:uid="{B46DDF2C-5218-40BA-8A06-8287F2167590}"/>
    <cellStyle name="Comma 5 7 2 6" xfId="22226" xr:uid="{899887F5-5F99-4B17-859A-81DBC5CB0D52}"/>
    <cellStyle name="Comma 5 7 3" xfId="3977" xr:uid="{00000000-0005-0000-0000-000088220000}"/>
    <cellStyle name="Comma 5 7 3 2" xfId="8243" xr:uid="{00000000-0005-0000-0000-000089220000}"/>
    <cellStyle name="Comma 5 7 3 2 2" xfId="16133" xr:uid="{00000000-0005-0000-0000-00008A220000}"/>
    <cellStyle name="Comma 5 7 3 2 2 2" xfId="33139" xr:uid="{6A8EE08C-C0E8-4BE9-86A6-584112B153B4}"/>
    <cellStyle name="Comma 5 7 3 2 3" xfId="26302" xr:uid="{31D0A91A-4C90-486B-B6A5-907D68AB3E79}"/>
    <cellStyle name="Comma 5 7 3 3" xfId="7596" xr:uid="{00000000-0005-0000-0000-00008B220000}"/>
    <cellStyle name="Comma 5 7 3 3 2" xfId="15724" xr:uid="{00000000-0005-0000-0000-00008C220000}"/>
    <cellStyle name="Comma 5 7 3 3 2 2" xfId="32730" xr:uid="{818449F9-ADED-4B91-AA1F-CACC6DF1B893}"/>
    <cellStyle name="Comma 5 7 3 3 3" xfId="25893" xr:uid="{EB42959C-937C-4502-9E94-2024D2D3EBC3}"/>
    <cellStyle name="Comma 5 7 3 4" xfId="6947" xr:uid="{00000000-0005-0000-0000-00008D220000}"/>
    <cellStyle name="Comma 5 7 3 4 2" xfId="15329" xr:uid="{00000000-0005-0000-0000-00008E220000}"/>
    <cellStyle name="Comma 5 7 3 4 2 2" xfId="32335" xr:uid="{5EE37599-A5D4-416B-951A-144D5C07C03F}"/>
    <cellStyle name="Comma 5 7 3 4 3" xfId="25498" xr:uid="{520CD30D-3788-496F-9783-1D443AC3BAD6}"/>
    <cellStyle name="Comma 5 7 3 5" xfId="13108" xr:uid="{00000000-0005-0000-0000-00008F220000}"/>
    <cellStyle name="Comma 5 7 3 5 2" xfId="30114" xr:uid="{80D02E20-D828-4D5C-AD55-A1A8C437A76D}"/>
    <cellStyle name="Comma 5 7 3 6" xfId="23277" xr:uid="{0A895973-04A0-4938-89A4-DF941BF6E0DD}"/>
    <cellStyle name="Comma 5 7 4" xfId="8085" xr:uid="{00000000-0005-0000-0000-000090220000}"/>
    <cellStyle name="Comma 5 7 4 2" xfId="15976" xr:uid="{00000000-0005-0000-0000-000091220000}"/>
    <cellStyle name="Comma 5 7 4 2 2" xfId="32982" xr:uid="{692974FD-CA2F-4722-86CF-18BA409EE680}"/>
    <cellStyle name="Comma 5 7 4 3" xfId="26145" xr:uid="{2E628082-D069-4C4D-A1CF-FE220C75361A}"/>
    <cellStyle name="Comma 5 7 5" xfId="7369" xr:uid="{00000000-0005-0000-0000-000092220000}"/>
    <cellStyle name="Comma 5 7 5 2" xfId="15569" xr:uid="{00000000-0005-0000-0000-000093220000}"/>
    <cellStyle name="Comma 5 7 5 2 2" xfId="32575" xr:uid="{E9CEB3F7-09EE-463F-8DEA-E0E13311A5D2}"/>
    <cellStyle name="Comma 5 7 5 3" xfId="25738" xr:uid="{A073A44C-83B9-40D5-B5BC-AFC0CD5753BE}"/>
    <cellStyle name="Comma 5 7 6" xfId="5695" xr:uid="{00000000-0005-0000-0000-000094220000}"/>
    <cellStyle name="Comma 5 7 6 2" xfId="14713" xr:uid="{00000000-0005-0000-0000-000095220000}"/>
    <cellStyle name="Comma 5 7 6 2 2" xfId="31719" xr:uid="{7B1596DD-520C-4391-AF9B-6D35AA8CC250}"/>
    <cellStyle name="Comma 5 7 6 3" xfId="24882" xr:uid="{2CD81E81-B899-4551-8BC9-6C140DCA6129}"/>
    <cellStyle name="Comma 5 7 7" xfId="11369" xr:uid="{00000000-0005-0000-0000-000096220000}"/>
    <cellStyle name="Comma 5 7 7 2" xfId="28375" xr:uid="{5F6F74BD-A882-4679-B1F2-0EAF37A24836}"/>
    <cellStyle name="Comma 5 7 8" xfId="21539" xr:uid="{ABCF46F3-E4DE-4002-9764-849A04AAD1B3}"/>
    <cellStyle name="Comma 5 8" xfId="851" xr:uid="{00000000-0005-0000-0000-000097220000}"/>
    <cellStyle name="Comma 5 8 2" xfId="852" xr:uid="{00000000-0005-0000-0000-000098220000}"/>
    <cellStyle name="Comma 5 8 2 2" xfId="853" xr:uid="{00000000-0005-0000-0000-000099220000}"/>
    <cellStyle name="Comma 5 8 2 2 2" xfId="2899" xr:uid="{00000000-0005-0000-0000-00009A220000}"/>
    <cellStyle name="Comma 5 8 2 2 2 2" xfId="4667" xr:uid="{00000000-0005-0000-0000-00009B220000}"/>
    <cellStyle name="Comma 5 8 2 2 2 2 2" xfId="13797" xr:uid="{00000000-0005-0000-0000-00009C220000}"/>
    <cellStyle name="Comma 5 8 2 2 2 2 2 2" xfId="30803" xr:uid="{2F5F4A5B-38A0-449A-828A-5152678C8AD6}"/>
    <cellStyle name="Comma 5 8 2 2 2 2 3" xfId="23966" xr:uid="{E90F071C-5BAD-4DDC-B6A4-ABBF461B3EA2}"/>
    <cellStyle name="Comma 5 8 2 2 2 3" xfId="12059" xr:uid="{00000000-0005-0000-0000-00009D220000}"/>
    <cellStyle name="Comma 5 8 2 2 2 3 2" xfId="29065" xr:uid="{BEB8B81A-B719-4BFC-B860-7C218326F71F}"/>
    <cellStyle name="Comma 5 8 2 2 2 4" xfId="22228" xr:uid="{106E1063-4212-4F72-80FF-CC8FB3AC6295}"/>
    <cellStyle name="Comma 5 8 2 2 3" xfId="3979" xr:uid="{00000000-0005-0000-0000-00009E220000}"/>
    <cellStyle name="Comma 5 8 2 2 3 2" xfId="13110" xr:uid="{00000000-0005-0000-0000-00009F220000}"/>
    <cellStyle name="Comma 5 8 2 2 3 2 2" xfId="30116" xr:uid="{7B559C0D-CE31-48BF-95BD-7E794CF9AF4E}"/>
    <cellStyle name="Comma 5 8 2 2 3 3" xfId="23279" xr:uid="{FB1FD26B-EF8B-4457-B807-3735F1C0893A}"/>
    <cellStyle name="Comma 5 8 2 2 4" xfId="8246" xr:uid="{00000000-0005-0000-0000-0000A0220000}"/>
    <cellStyle name="Comma 5 8 2 2 4 2" xfId="16136" xr:uid="{00000000-0005-0000-0000-0000A1220000}"/>
    <cellStyle name="Comma 5 8 2 2 4 2 2" xfId="33142" xr:uid="{C86C0B91-74DC-428B-B40F-7B1F3A227306}"/>
    <cellStyle name="Comma 5 8 2 2 4 3" xfId="26305" xr:uid="{7BFAAF70-11FB-4DFE-AF87-40B3B174511D}"/>
    <cellStyle name="Comma 5 8 2 2 5" xfId="11371" xr:uid="{00000000-0005-0000-0000-0000A2220000}"/>
    <cellStyle name="Comma 5 8 2 2 5 2" xfId="28377" xr:uid="{23BDC5CE-29B7-473D-A23E-4FC1CAE9ADC1}"/>
    <cellStyle name="Comma 5 8 2 2 6" xfId="21541" xr:uid="{9B7DBAEC-AB1A-4675-B5E7-3EA163A68ACB}"/>
    <cellStyle name="Comma 5 8 2 3" xfId="2898" xr:uid="{00000000-0005-0000-0000-0000A3220000}"/>
    <cellStyle name="Comma 5 8 2 3 2" xfId="4666" xr:uid="{00000000-0005-0000-0000-0000A4220000}"/>
    <cellStyle name="Comma 5 8 2 3 2 2" xfId="13796" xr:uid="{00000000-0005-0000-0000-0000A5220000}"/>
    <cellStyle name="Comma 5 8 2 3 2 2 2" xfId="30802" xr:uid="{EDB20B26-E959-4056-82C8-F75EE8CA2A24}"/>
    <cellStyle name="Comma 5 8 2 3 2 3" xfId="23965" xr:uid="{CC8075EA-135A-4702-88F6-40EB050E9B45}"/>
    <cellStyle name="Comma 5 8 2 3 3" xfId="7599" xr:uid="{00000000-0005-0000-0000-0000A6220000}"/>
    <cellStyle name="Comma 5 8 2 3 3 2" xfId="15727" xr:uid="{00000000-0005-0000-0000-0000A7220000}"/>
    <cellStyle name="Comma 5 8 2 3 3 2 2" xfId="32733" xr:uid="{28BB3A77-E278-4C4B-B544-352DDF1997E4}"/>
    <cellStyle name="Comma 5 8 2 3 3 3" xfId="25896" xr:uid="{2135159A-77F7-48C4-BF94-2A1ED486E4A7}"/>
    <cellStyle name="Comma 5 8 2 3 4" xfId="12058" xr:uid="{00000000-0005-0000-0000-0000A8220000}"/>
    <cellStyle name="Comma 5 8 2 3 4 2" xfId="29064" xr:uid="{DA295AEE-CD7B-4D7C-B22A-42EA095A8294}"/>
    <cellStyle name="Comma 5 8 2 3 5" xfId="22227" xr:uid="{DC788AE9-851D-4B1A-AD75-E43FC1F196A1}"/>
    <cellStyle name="Comma 5 8 2 4" xfId="3978" xr:uid="{00000000-0005-0000-0000-0000A9220000}"/>
    <cellStyle name="Comma 5 8 2 4 2" xfId="13109" xr:uid="{00000000-0005-0000-0000-0000AA220000}"/>
    <cellStyle name="Comma 5 8 2 4 2 2" xfId="30115" xr:uid="{494696B3-0032-4312-98D1-F142C16B3A26}"/>
    <cellStyle name="Comma 5 8 2 4 3" xfId="23278" xr:uid="{A67C64D9-3F27-498F-BAA5-EA4774450B3E}"/>
    <cellStyle name="Comma 5 8 2 5" xfId="5697" xr:uid="{00000000-0005-0000-0000-0000AB220000}"/>
    <cellStyle name="Comma 5 8 2 5 2" xfId="14715" xr:uid="{00000000-0005-0000-0000-0000AC220000}"/>
    <cellStyle name="Comma 5 8 2 5 2 2" xfId="31721" xr:uid="{77A6BFF9-7DFA-40CC-B427-BC8FC23E3F4C}"/>
    <cellStyle name="Comma 5 8 2 5 3" xfId="24884" xr:uid="{2E738113-2C1B-47A6-9BAA-C523E1BD79AE}"/>
    <cellStyle name="Comma 5 8 2 6" xfId="11370" xr:uid="{00000000-0005-0000-0000-0000AD220000}"/>
    <cellStyle name="Comma 5 8 2 6 2" xfId="28376" xr:uid="{B31D9F71-B0E2-49B4-974E-37C984C826BD}"/>
    <cellStyle name="Comma 5 8 2 7" xfId="21540" xr:uid="{5549E236-1941-4A44-9438-1E85D8C62870}"/>
    <cellStyle name="Comma 5 8 3" xfId="854" xr:uid="{00000000-0005-0000-0000-0000AE220000}"/>
    <cellStyle name="Comma 5 8 3 2" xfId="855" xr:uid="{00000000-0005-0000-0000-0000AF220000}"/>
    <cellStyle name="Comma 5 8 3 2 2" xfId="2901" xr:uid="{00000000-0005-0000-0000-0000B0220000}"/>
    <cellStyle name="Comma 5 8 3 2 2 2" xfId="4669" xr:uid="{00000000-0005-0000-0000-0000B1220000}"/>
    <cellStyle name="Comma 5 8 3 2 2 2 2" xfId="13799" xr:uid="{00000000-0005-0000-0000-0000B2220000}"/>
    <cellStyle name="Comma 5 8 3 2 2 2 2 2" xfId="30805" xr:uid="{F68E700F-4502-4951-BBBF-05C27DDB5108}"/>
    <cellStyle name="Comma 5 8 3 2 2 2 3" xfId="23968" xr:uid="{1073EC6A-EDD9-4E16-A1B7-6D99A7CE29B7}"/>
    <cellStyle name="Comma 5 8 3 2 2 3" xfId="12061" xr:uid="{00000000-0005-0000-0000-0000B3220000}"/>
    <cellStyle name="Comma 5 8 3 2 2 3 2" xfId="29067" xr:uid="{72E15550-D8E7-4480-99EB-66C5C92617F1}"/>
    <cellStyle name="Comma 5 8 3 2 2 4" xfId="22230" xr:uid="{B9815E31-D613-461D-9159-3EE36E05D0BB}"/>
    <cellStyle name="Comma 5 8 3 2 3" xfId="3981" xr:uid="{00000000-0005-0000-0000-0000B4220000}"/>
    <cellStyle name="Comma 5 8 3 2 3 2" xfId="13112" xr:uid="{00000000-0005-0000-0000-0000B5220000}"/>
    <cellStyle name="Comma 5 8 3 2 3 2 2" xfId="30118" xr:uid="{D6460F22-EEDB-4F4A-863A-1C5D9A1B2F43}"/>
    <cellStyle name="Comma 5 8 3 2 3 3" xfId="23281" xr:uid="{32895FAB-8520-483B-BB84-DB84A2897C53}"/>
    <cellStyle name="Comma 5 8 3 2 4" xfId="8247" xr:uid="{00000000-0005-0000-0000-0000B6220000}"/>
    <cellStyle name="Comma 5 8 3 2 4 2" xfId="16137" xr:uid="{00000000-0005-0000-0000-0000B7220000}"/>
    <cellStyle name="Comma 5 8 3 2 4 2 2" xfId="33143" xr:uid="{FAB94BE0-84A7-4402-8BF4-36E9F839CAC5}"/>
    <cellStyle name="Comma 5 8 3 2 4 3" xfId="26306" xr:uid="{B9D50DFC-4436-41E2-93EB-39B804B23FF1}"/>
    <cellStyle name="Comma 5 8 3 2 5" xfId="11373" xr:uid="{00000000-0005-0000-0000-0000B8220000}"/>
    <cellStyle name="Comma 5 8 3 2 5 2" xfId="28379" xr:uid="{DCECC7B2-40BA-4E91-BE5D-19D5446F2EE8}"/>
    <cellStyle name="Comma 5 8 3 2 6" xfId="21543" xr:uid="{F136E313-E630-4782-B43F-3EDE885CC9CC}"/>
    <cellStyle name="Comma 5 8 3 3" xfId="2900" xr:uid="{00000000-0005-0000-0000-0000B9220000}"/>
    <cellStyle name="Comma 5 8 3 3 2" xfId="4668" xr:uid="{00000000-0005-0000-0000-0000BA220000}"/>
    <cellStyle name="Comma 5 8 3 3 2 2" xfId="13798" xr:uid="{00000000-0005-0000-0000-0000BB220000}"/>
    <cellStyle name="Comma 5 8 3 3 2 2 2" xfId="30804" xr:uid="{C8A24BE8-46AD-4F6D-A359-7305C4A4DB77}"/>
    <cellStyle name="Comma 5 8 3 3 2 3" xfId="23967" xr:uid="{21C0B3C7-362D-4A2D-8EE1-DB63C4BA349B}"/>
    <cellStyle name="Comma 5 8 3 3 3" xfId="7600" xr:uid="{00000000-0005-0000-0000-0000BC220000}"/>
    <cellStyle name="Comma 5 8 3 3 3 2" xfId="15728" xr:uid="{00000000-0005-0000-0000-0000BD220000}"/>
    <cellStyle name="Comma 5 8 3 3 3 2 2" xfId="32734" xr:uid="{A77CA89C-0AFB-40F2-96C7-47011127E996}"/>
    <cellStyle name="Comma 5 8 3 3 3 3" xfId="25897" xr:uid="{6CA94A90-354A-43AE-8452-22407E28B5C2}"/>
    <cellStyle name="Comma 5 8 3 3 4" xfId="12060" xr:uid="{00000000-0005-0000-0000-0000BE220000}"/>
    <cellStyle name="Comma 5 8 3 3 4 2" xfId="29066" xr:uid="{37F61866-C576-4EE3-BE12-211EFFC9DD9E}"/>
    <cellStyle name="Comma 5 8 3 3 5" xfId="22229" xr:uid="{9F7FB626-79CC-4E58-8A03-65B4918D3114}"/>
    <cellStyle name="Comma 5 8 3 4" xfId="3980" xr:uid="{00000000-0005-0000-0000-0000BF220000}"/>
    <cellStyle name="Comma 5 8 3 4 2" xfId="13111" xr:uid="{00000000-0005-0000-0000-0000C0220000}"/>
    <cellStyle name="Comma 5 8 3 4 2 2" xfId="30117" xr:uid="{F36CFC10-7FF0-47EE-8254-333904822734}"/>
    <cellStyle name="Comma 5 8 3 4 3" xfId="23280" xr:uid="{53E89A6E-5D6B-4C23-B0E3-274AD3AF4993}"/>
    <cellStyle name="Comma 5 8 3 5" xfId="5698" xr:uid="{00000000-0005-0000-0000-0000C1220000}"/>
    <cellStyle name="Comma 5 8 3 5 2" xfId="14716" xr:uid="{00000000-0005-0000-0000-0000C2220000}"/>
    <cellStyle name="Comma 5 8 3 5 2 2" xfId="31722" xr:uid="{CD664511-DADC-49EB-8F31-3C4BD92A9EED}"/>
    <cellStyle name="Comma 5 8 3 5 3" xfId="24885" xr:uid="{8FC70407-260B-4400-8D02-64EE0A5A92C1}"/>
    <cellStyle name="Comma 5 8 3 6" xfId="11372" xr:uid="{00000000-0005-0000-0000-0000C3220000}"/>
    <cellStyle name="Comma 5 8 3 6 2" xfId="28378" xr:uid="{357C5DC9-94AE-4E3F-881E-418A40B26588}"/>
    <cellStyle name="Comma 5 8 3 7" xfId="21542" xr:uid="{4886FC41-BAA8-4CEE-95ED-3012314C013A}"/>
    <cellStyle name="Comma 5 8 4" xfId="856" xr:uid="{00000000-0005-0000-0000-0000C4220000}"/>
    <cellStyle name="Comma 5 8 4 2" xfId="2902" xr:uid="{00000000-0005-0000-0000-0000C5220000}"/>
    <cellStyle name="Comma 5 8 4 2 2" xfId="4670" xr:uid="{00000000-0005-0000-0000-0000C6220000}"/>
    <cellStyle name="Comma 5 8 4 2 2 2" xfId="13800" xr:uid="{00000000-0005-0000-0000-0000C7220000}"/>
    <cellStyle name="Comma 5 8 4 2 2 2 2" xfId="30806" xr:uid="{408E3D7F-280C-4CB7-8F34-867C7F5BB7E2}"/>
    <cellStyle name="Comma 5 8 4 2 2 3" xfId="23969" xr:uid="{6DE93C1E-1BAB-4D94-8EF3-28947193E408}"/>
    <cellStyle name="Comma 5 8 4 2 3" xfId="8245" xr:uid="{00000000-0005-0000-0000-0000C8220000}"/>
    <cellStyle name="Comma 5 8 4 2 3 2" xfId="16135" xr:uid="{00000000-0005-0000-0000-0000C9220000}"/>
    <cellStyle name="Comma 5 8 4 2 3 2 2" xfId="33141" xr:uid="{CBB6BC81-9720-41C7-9138-FA59DE242B24}"/>
    <cellStyle name="Comma 5 8 4 2 3 3" xfId="26304" xr:uid="{1EBBD10A-F154-40E4-9CDD-97007167B965}"/>
    <cellStyle name="Comma 5 8 4 2 4" xfId="12062" xr:uid="{00000000-0005-0000-0000-0000CA220000}"/>
    <cellStyle name="Comma 5 8 4 2 4 2" xfId="29068" xr:uid="{FD1D20BF-43F4-4881-A247-DF4EA22E74BF}"/>
    <cellStyle name="Comma 5 8 4 2 5" xfId="22231" xr:uid="{25E0B5A3-5528-4EF5-B850-19AE3268A09B}"/>
    <cellStyle name="Comma 5 8 4 3" xfId="3982" xr:uid="{00000000-0005-0000-0000-0000CB220000}"/>
    <cellStyle name="Comma 5 8 4 3 2" xfId="7598" xr:uid="{00000000-0005-0000-0000-0000CC220000}"/>
    <cellStyle name="Comma 5 8 4 3 2 2" xfId="15726" xr:uid="{00000000-0005-0000-0000-0000CD220000}"/>
    <cellStyle name="Comma 5 8 4 3 2 2 2" xfId="32732" xr:uid="{0F1925E9-5884-465E-9142-449B71CCC705}"/>
    <cellStyle name="Comma 5 8 4 3 2 3" xfId="25895" xr:uid="{C90AD2DF-0861-4D68-B6DB-38AA00698B3E}"/>
    <cellStyle name="Comma 5 8 4 3 3" xfId="13113" xr:uid="{00000000-0005-0000-0000-0000CE220000}"/>
    <cellStyle name="Comma 5 8 4 3 3 2" xfId="30119" xr:uid="{DF769D57-AA2F-46EC-ADA2-2A8DACF8933F}"/>
    <cellStyle name="Comma 5 8 4 3 4" xfId="23282" xr:uid="{420B939F-A060-4A47-9158-A6E164BBF950}"/>
    <cellStyle name="Comma 5 8 4 4" xfId="6948" xr:uid="{00000000-0005-0000-0000-0000CF220000}"/>
    <cellStyle name="Comma 5 8 4 4 2" xfId="15330" xr:uid="{00000000-0005-0000-0000-0000D0220000}"/>
    <cellStyle name="Comma 5 8 4 4 2 2" xfId="32336" xr:uid="{2E29FCDA-6BE1-4CCC-A88A-9FC2305D812C}"/>
    <cellStyle name="Comma 5 8 4 4 3" xfId="25499" xr:uid="{569103CB-9CCB-4DB2-807A-12DA7F1431A3}"/>
    <cellStyle name="Comma 5 8 4 5" xfId="11374" xr:uid="{00000000-0005-0000-0000-0000D1220000}"/>
    <cellStyle name="Comma 5 8 4 5 2" xfId="28380" xr:uid="{ADB5D118-F170-4C56-BADD-D6A480ECBB6E}"/>
    <cellStyle name="Comma 5 8 4 6" xfId="21544" xr:uid="{80888F4A-DE15-42FA-AD98-8D30E576D0F0}"/>
    <cellStyle name="Comma 5 8 5" xfId="857" xr:uid="{00000000-0005-0000-0000-0000D2220000}"/>
    <cellStyle name="Comma 5 8 5 2" xfId="2903" xr:uid="{00000000-0005-0000-0000-0000D3220000}"/>
    <cellStyle name="Comma 5 8 5 2 2" xfId="4671" xr:uid="{00000000-0005-0000-0000-0000D4220000}"/>
    <cellStyle name="Comma 5 8 5 2 2 2" xfId="13801" xr:uid="{00000000-0005-0000-0000-0000D5220000}"/>
    <cellStyle name="Comma 5 8 5 2 2 2 2" xfId="30807" xr:uid="{B4C9D26F-3917-4D13-AA4C-A3A81274C1E5}"/>
    <cellStyle name="Comma 5 8 5 2 2 3" xfId="23970" xr:uid="{CE2E8701-F8D8-44D4-A188-F6C99C6DD3F9}"/>
    <cellStyle name="Comma 5 8 5 2 3" xfId="8115" xr:uid="{00000000-0005-0000-0000-0000D6220000}"/>
    <cellStyle name="Comma 5 8 5 2 3 2" xfId="16005" xr:uid="{00000000-0005-0000-0000-0000D7220000}"/>
    <cellStyle name="Comma 5 8 5 2 3 2 2" xfId="33011" xr:uid="{28F2DEEF-A14E-43EE-BCA9-5549FF3F7267}"/>
    <cellStyle name="Comma 5 8 5 2 3 3" xfId="26174" xr:uid="{46A0C458-0C3B-4A04-A2CB-2F428D83C3F5}"/>
    <cellStyle name="Comma 5 8 5 2 4" xfId="12063" xr:uid="{00000000-0005-0000-0000-0000D8220000}"/>
    <cellStyle name="Comma 5 8 5 2 4 2" xfId="29069" xr:uid="{033861E4-7587-468D-96B8-1168EE66B196}"/>
    <cellStyle name="Comma 5 8 5 2 5" xfId="22232" xr:uid="{F51F3FB5-A55A-4512-B581-0179CBE38D0D}"/>
    <cellStyle name="Comma 5 8 5 3" xfId="7233" xr:uid="{00000000-0005-0000-0000-0000D9220000}"/>
    <cellStyle name="Comma 5 8 5 3 2" xfId="15471" xr:uid="{00000000-0005-0000-0000-0000DA220000}"/>
    <cellStyle name="Comma 5 8 5 3 2 2" xfId="32477" xr:uid="{0C58045C-E008-459E-8B22-70236F22EAD1}"/>
    <cellStyle name="Comma 5 8 5 3 3" xfId="25640" xr:uid="{8CFBB97B-51BB-469E-907B-DC7D3D55D3C3}"/>
    <cellStyle name="Comma 5 8 6" xfId="858" xr:uid="{00000000-0005-0000-0000-0000DB220000}"/>
    <cellStyle name="Comma 5 8 6 2" xfId="2904" xr:uid="{00000000-0005-0000-0000-0000DC220000}"/>
    <cellStyle name="Comma 5 8 6 2 2" xfId="4672" xr:uid="{00000000-0005-0000-0000-0000DD220000}"/>
    <cellStyle name="Comma 5 8 6 2 2 2" xfId="13802" xr:uid="{00000000-0005-0000-0000-0000DE220000}"/>
    <cellStyle name="Comma 5 8 6 2 2 2 2" xfId="30808" xr:uid="{4F0ECB9A-4D18-4C01-9B40-67557573A9BA}"/>
    <cellStyle name="Comma 5 8 6 2 2 3" xfId="23971" xr:uid="{6C8161D0-ED40-4421-AD46-4415D77AE045}"/>
    <cellStyle name="Comma 5 8 6 2 3" xfId="12064" xr:uid="{00000000-0005-0000-0000-0000DF220000}"/>
    <cellStyle name="Comma 5 8 6 2 3 2" xfId="29070" xr:uid="{60EDBE98-6F34-4D34-8D0F-0E003A045BDD}"/>
    <cellStyle name="Comma 5 8 6 2 4" xfId="22233" xr:uid="{57E19227-2735-4898-BDBF-01CBFA96A50C}"/>
    <cellStyle name="Comma 5 8 6 3" xfId="3983" xr:uid="{00000000-0005-0000-0000-0000E0220000}"/>
    <cellStyle name="Comma 5 8 6 3 2" xfId="13114" xr:uid="{00000000-0005-0000-0000-0000E1220000}"/>
    <cellStyle name="Comma 5 8 6 3 2 2" xfId="30120" xr:uid="{FCE6E61D-6D5D-4343-8283-F315E23A8686}"/>
    <cellStyle name="Comma 5 8 6 3 3" xfId="23283" xr:uid="{37053DD3-51B0-43D7-89CF-533763E2C945}"/>
    <cellStyle name="Comma 5 8 6 4" xfId="11375" xr:uid="{00000000-0005-0000-0000-0000E2220000}"/>
    <cellStyle name="Comma 5 8 6 4 2" xfId="28381" xr:uid="{2AABA5DC-F156-4099-9F17-59DD9100F82C}"/>
    <cellStyle name="Comma 5 8 6 5" xfId="21545" xr:uid="{979AC5C2-B5FB-4CBD-9B81-8977A9EA1E2A}"/>
    <cellStyle name="Comma 5 8 7" xfId="5696" xr:uid="{00000000-0005-0000-0000-0000E3220000}"/>
    <cellStyle name="Comma 5 8 7 2" xfId="14714" xr:uid="{00000000-0005-0000-0000-0000E4220000}"/>
    <cellStyle name="Comma 5 8 7 2 2" xfId="31720" xr:uid="{DC1CE652-4F0F-4045-B56F-2CAE7735FC5B}"/>
    <cellStyle name="Comma 5 8 7 3" xfId="24883" xr:uid="{876227EC-81BC-4530-B7DF-05BA495F99BE}"/>
    <cellStyle name="Comma 5 9" xfId="859" xr:uid="{00000000-0005-0000-0000-0000E5220000}"/>
    <cellStyle name="Comma 5 9 2" xfId="860" xr:uid="{00000000-0005-0000-0000-0000E6220000}"/>
    <cellStyle name="Comma 5 9 2 2" xfId="861" xr:uid="{00000000-0005-0000-0000-0000E7220000}"/>
    <cellStyle name="Comma 5 9 2 2 2" xfId="2907" xr:uid="{00000000-0005-0000-0000-0000E8220000}"/>
    <cellStyle name="Comma 5 9 2 2 2 2" xfId="4675" xr:uid="{00000000-0005-0000-0000-0000E9220000}"/>
    <cellStyle name="Comma 5 9 2 2 2 2 2" xfId="13805" xr:uid="{00000000-0005-0000-0000-0000EA220000}"/>
    <cellStyle name="Comma 5 9 2 2 2 2 2 2" xfId="30811" xr:uid="{7F37A8C8-0439-4619-8509-D86410B0D102}"/>
    <cellStyle name="Comma 5 9 2 2 2 2 3" xfId="23974" xr:uid="{A4D4E4D5-07E1-48D6-8FBB-CC64CD219EA2}"/>
    <cellStyle name="Comma 5 9 2 2 2 3" xfId="8249" xr:uid="{00000000-0005-0000-0000-0000EB220000}"/>
    <cellStyle name="Comma 5 9 2 2 2 3 2" xfId="16139" xr:uid="{00000000-0005-0000-0000-0000EC220000}"/>
    <cellStyle name="Comma 5 9 2 2 2 3 2 2" xfId="33145" xr:uid="{F08B7CBD-14AF-4C7D-8021-2DE6F6C65B8A}"/>
    <cellStyle name="Comma 5 9 2 2 2 3 3" xfId="26308" xr:uid="{93C37A7A-7B94-4F98-A77E-17AD439CA49A}"/>
    <cellStyle name="Comma 5 9 2 2 2 4" xfId="12067" xr:uid="{00000000-0005-0000-0000-0000ED220000}"/>
    <cellStyle name="Comma 5 9 2 2 2 4 2" xfId="29073" xr:uid="{B4975BE6-FF08-4B6E-AFA1-37F42E03626F}"/>
    <cellStyle name="Comma 5 9 2 2 2 5" xfId="22236" xr:uid="{85045100-2688-45B1-9701-B7BCA75CE906}"/>
    <cellStyle name="Comma 5 9 2 2 3" xfId="3986" xr:uid="{00000000-0005-0000-0000-0000EE220000}"/>
    <cellStyle name="Comma 5 9 2 2 3 2" xfId="13117" xr:uid="{00000000-0005-0000-0000-0000EF220000}"/>
    <cellStyle name="Comma 5 9 2 2 3 2 2" xfId="30123" xr:uid="{9F24B751-2764-4813-A866-CA19848DD658}"/>
    <cellStyle name="Comma 5 9 2 2 3 3" xfId="23286" xr:uid="{135BBCB4-6EB3-44C8-9188-0ED3CFD814CF}"/>
    <cellStyle name="Comma 5 9 2 2 4" xfId="6491" xr:uid="{00000000-0005-0000-0000-0000F0220000}"/>
    <cellStyle name="Comma 5 9 2 2 4 2" xfId="15019" xr:uid="{00000000-0005-0000-0000-0000F1220000}"/>
    <cellStyle name="Comma 5 9 2 2 4 2 2" xfId="32025" xr:uid="{CB0E51E1-87C7-4467-80FA-92EDC04A8A8B}"/>
    <cellStyle name="Comma 5 9 2 2 4 3" xfId="25188" xr:uid="{618E516D-BCAA-4AAA-B956-07D5EF03B025}"/>
    <cellStyle name="Comma 5 9 2 2 5" xfId="11378" xr:uid="{00000000-0005-0000-0000-0000F2220000}"/>
    <cellStyle name="Comma 5 9 2 2 5 2" xfId="28384" xr:uid="{E470BDEF-E897-422D-8561-2A01F08E4B0D}"/>
    <cellStyle name="Comma 5 9 2 2 6" xfId="21548" xr:uid="{3519A20E-0034-48B9-AA61-180554D61CEE}"/>
    <cellStyle name="Comma 5 9 2 3" xfId="2906" xr:uid="{00000000-0005-0000-0000-0000F3220000}"/>
    <cellStyle name="Comma 5 9 2 3 2" xfId="4674" xr:uid="{00000000-0005-0000-0000-0000F4220000}"/>
    <cellStyle name="Comma 5 9 2 3 2 2" xfId="13804" xr:uid="{00000000-0005-0000-0000-0000F5220000}"/>
    <cellStyle name="Comma 5 9 2 3 2 2 2" xfId="30810" xr:uid="{2455D7F1-F824-452B-B9AC-19E81E28AB36}"/>
    <cellStyle name="Comma 5 9 2 3 2 3" xfId="23973" xr:uid="{7FA88299-5C5A-48F3-8CAB-A920BBEA43F5}"/>
    <cellStyle name="Comma 5 9 2 3 3" xfId="7602" xr:uid="{00000000-0005-0000-0000-0000F6220000}"/>
    <cellStyle name="Comma 5 9 2 3 3 2" xfId="15730" xr:uid="{00000000-0005-0000-0000-0000F7220000}"/>
    <cellStyle name="Comma 5 9 2 3 3 2 2" xfId="32736" xr:uid="{7B2238D8-E6B5-4233-9C27-24BAA1120278}"/>
    <cellStyle name="Comma 5 9 2 3 3 3" xfId="25899" xr:uid="{D56F25D7-75D8-4CFB-854E-F75553DC6A2A}"/>
    <cellStyle name="Comma 5 9 2 3 4" xfId="12066" xr:uid="{00000000-0005-0000-0000-0000F8220000}"/>
    <cellStyle name="Comma 5 9 2 3 4 2" xfId="29072" xr:uid="{3BCE8AC7-3B80-4F32-8333-F1010D0239E8}"/>
    <cellStyle name="Comma 5 9 2 3 5" xfId="22235" xr:uid="{6BE897B6-4AAA-4B8E-B648-212D28BF61F1}"/>
    <cellStyle name="Comma 5 9 2 4" xfId="3985" xr:uid="{00000000-0005-0000-0000-0000F9220000}"/>
    <cellStyle name="Comma 5 9 2 4 2" xfId="13116" xr:uid="{00000000-0005-0000-0000-0000FA220000}"/>
    <cellStyle name="Comma 5 9 2 4 2 2" xfId="30122" xr:uid="{3411CBB5-85C4-43F5-BF47-8F4CCA424F59}"/>
    <cellStyle name="Comma 5 9 2 4 3" xfId="23285" xr:uid="{6A64A487-0C40-4E78-88A6-F652E615FD5E}"/>
    <cellStyle name="Comma 5 9 2 5" xfId="5700" xr:uid="{00000000-0005-0000-0000-0000FB220000}"/>
    <cellStyle name="Comma 5 9 2 5 2" xfId="14718" xr:uid="{00000000-0005-0000-0000-0000FC220000}"/>
    <cellStyle name="Comma 5 9 2 5 2 2" xfId="31724" xr:uid="{B43E98D8-4CBF-4AFA-8AA4-0D8432A28DD3}"/>
    <cellStyle name="Comma 5 9 2 5 3" xfId="24887" xr:uid="{9638C0F7-9E77-4AC8-AAA1-BA1B9524F1F5}"/>
    <cellStyle name="Comma 5 9 2 6" xfId="11377" xr:uid="{00000000-0005-0000-0000-0000FD220000}"/>
    <cellStyle name="Comma 5 9 2 6 2" xfId="28383" xr:uid="{E45F968E-2FE2-4B3D-8098-17FFA8733AA1}"/>
    <cellStyle name="Comma 5 9 2 7" xfId="21547" xr:uid="{0CA2DC6F-972C-4580-94B1-50C32144DA52}"/>
    <cellStyle name="Comma 5 9 3" xfId="862" xr:uid="{00000000-0005-0000-0000-0000FE220000}"/>
    <cellStyle name="Comma 5 9 3 2" xfId="863" xr:uid="{00000000-0005-0000-0000-0000FF220000}"/>
    <cellStyle name="Comma 5 9 3 2 2" xfId="2909" xr:uid="{00000000-0005-0000-0000-000000230000}"/>
    <cellStyle name="Comma 5 9 3 2 2 2" xfId="4677" xr:uid="{00000000-0005-0000-0000-000001230000}"/>
    <cellStyle name="Comma 5 9 3 2 2 2 2" xfId="13807" xr:uid="{00000000-0005-0000-0000-000002230000}"/>
    <cellStyle name="Comma 5 9 3 2 2 2 2 2" xfId="30813" xr:uid="{09CB33B4-049D-428D-8851-A9E0D91D4278}"/>
    <cellStyle name="Comma 5 9 3 2 2 2 3" xfId="23976" xr:uid="{7CAC97D3-85E8-4F94-9CC8-CAF5843F087A}"/>
    <cellStyle name="Comma 5 9 3 2 2 3" xfId="12069" xr:uid="{00000000-0005-0000-0000-000003230000}"/>
    <cellStyle name="Comma 5 9 3 2 2 3 2" xfId="29075" xr:uid="{D1F38D2C-91A1-45DE-9B13-B684671B5F55}"/>
    <cellStyle name="Comma 5 9 3 2 2 4" xfId="22238" xr:uid="{B9BAD481-2B9E-4AED-9046-0FF8287D1297}"/>
    <cellStyle name="Comma 5 9 3 2 3" xfId="3988" xr:uid="{00000000-0005-0000-0000-000004230000}"/>
    <cellStyle name="Comma 5 9 3 2 3 2" xfId="13119" xr:uid="{00000000-0005-0000-0000-000005230000}"/>
    <cellStyle name="Comma 5 9 3 2 3 2 2" xfId="30125" xr:uid="{0A3AC90D-A2DE-461D-88BD-C5FF50403F7A}"/>
    <cellStyle name="Comma 5 9 3 2 3 3" xfId="23288" xr:uid="{6B1E005F-2C43-4EA7-9184-52EF4C74A848}"/>
    <cellStyle name="Comma 5 9 3 2 4" xfId="8250" xr:uid="{00000000-0005-0000-0000-000006230000}"/>
    <cellStyle name="Comma 5 9 3 2 4 2" xfId="16140" xr:uid="{00000000-0005-0000-0000-000007230000}"/>
    <cellStyle name="Comma 5 9 3 2 4 2 2" xfId="33146" xr:uid="{7212C661-E801-4ADC-8A7D-6065E4E33CE0}"/>
    <cellStyle name="Comma 5 9 3 2 4 3" xfId="26309" xr:uid="{866F95FF-E340-41CA-A209-6A81B3A41019}"/>
    <cellStyle name="Comma 5 9 3 2 5" xfId="11380" xr:uid="{00000000-0005-0000-0000-000008230000}"/>
    <cellStyle name="Comma 5 9 3 2 5 2" xfId="28386" xr:uid="{889ACADE-2298-4C37-A9F8-0352B817FD54}"/>
    <cellStyle name="Comma 5 9 3 2 6" xfId="21550" xr:uid="{DD0A2258-3BAC-430D-858C-E85351CC7298}"/>
    <cellStyle name="Comma 5 9 3 3" xfId="2908" xr:uid="{00000000-0005-0000-0000-000009230000}"/>
    <cellStyle name="Comma 5 9 3 3 2" xfId="4676" xr:uid="{00000000-0005-0000-0000-00000A230000}"/>
    <cellStyle name="Comma 5 9 3 3 2 2" xfId="13806" xr:uid="{00000000-0005-0000-0000-00000B230000}"/>
    <cellStyle name="Comma 5 9 3 3 2 2 2" xfId="30812" xr:uid="{4DBC971E-35EC-4EB7-A7BB-2B908F6B4E4B}"/>
    <cellStyle name="Comma 5 9 3 3 2 3" xfId="23975" xr:uid="{C3FA7DE4-69A4-46E0-A868-D0923DC42055}"/>
    <cellStyle name="Comma 5 9 3 3 3" xfId="7603" xr:uid="{00000000-0005-0000-0000-00000C230000}"/>
    <cellStyle name="Comma 5 9 3 3 3 2" xfId="15731" xr:uid="{00000000-0005-0000-0000-00000D230000}"/>
    <cellStyle name="Comma 5 9 3 3 3 2 2" xfId="32737" xr:uid="{FFDCEC09-554D-44B0-B175-BEEAB536EF01}"/>
    <cellStyle name="Comma 5 9 3 3 3 3" xfId="25900" xr:uid="{514040CC-188A-41C6-A21F-11AE69ECA304}"/>
    <cellStyle name="Comma 5 9 3 3 4" xfId="12068" xr:uid="{00000000-0005-0000-0000-00000E230000}"/>
    <cellStyle name="Comma 5 9 3 3 4 2" xfId="29074" xr:uid="{356B860E-7DF2-4D71-A3F7-5584E433395B}"/>
    <cellStyle name="Comma 5 9 3 3 5" xfId="22237" xr:uid="{2573D892-D36A-4123-8216-8D65E73CB257}"/>
    <cellStyle name="Comma 5 9 3 4" xfId="3987" xr:uid="{00000000-0005-0000-0000-00000F230000}"/>
    <cellStyle name="Comma 5 9 3 4 2" xfId="13118" xr:uid="{00000000-0005-0000-0000-000010230000}"/>
    <cellStyle name="Comma 5 9 3 4 2 2" xfId="30124" xr:uid="{FB5E4E44-D58D-46F2-9A0B-8813626552B2}"/>
    <cellStyle name="Comma 5 9 3 4 3" xfId="23287" xr:uid="{71987615-0BCF-4E3D-AADE-74380B02E683}"/>
    <cellStyle name="Comma 5 9 3 5" xfId="5701" xr:uid="{00000000-0005-0000-0000-000011230000}"/>
    <cellStyle name="Comma 5 9 3 5 2" xfId="14719" xr:uid="{00000000-0005-0000-0000-000012230000}"/>
    <cellStyle name="Comma 5 9 3 5 2 2" xfId="31725" xr:uid="{A2921839-2586-4811-A32F-62CA44A3A152}"/>
    <cellStyle name="Comma 5 9 3 5 3" xfId="24888" xr:uid="{108F845D-5FAD-4939-87C5-E2953A4E3F65}"/>
    <cellStyle name="Comma 5 9 3 6" xfId="11379" xr:uid="{00000000-0005-0000-0000-000013230000}"/>
    <cellStyle name="Comma 5 9 3 6 2" xfId="28385" xr:uid="{BC5940AC-CFDF-415E-A2FD-082FDA9AB583}"/>
    <cellStyle name="Comma 5 9 3 7" xfId="21549" xr:uid="{64171B62-440B-4666-9FE8-46FC757C2602}"/>
    <cellStyle name="Comma 5 9 4" xfId="864" xr:uid="{00000000-0005-0000-0000-000014230000}"/>
    <cellStyle name="Comma 5 9 4 2" xfId="2910" xr:uid="{00000000-0005-0000-0000-000015230000}"/>
    <cellStyle name="Comma 5 9 4 2 2" xfId="4678" xr:uid="{00000000-0005-0000-0000-000016230000}"/>
    <cellStyle name="Comma 5 9 4 2 2 2" xfId="13808" xr:uid="{00000000-0005-0000-0000-000017230000}"/>
    <cellStyle name="Comma 5 9 4 2 2 2 2" xfId="30814" xr:uid="{62F6E509-96CF-4416-B1F1-1467B83126EF}"/>
    <cellStyle name="Comma 5 9 4 2 2 3" xfId="23977" xr:uid="{55A2250C-A71C-4E10-8478-0CE3CE28C5C1}"/>
    <cellStyle name="Comma 5 9 4 2 3" xfId="8248" xr:uid="{00000000-0005-0000-0000-000018230000}"/>
    <cellStyle name="Comma 5 9 4 2 3 2" xfId="16138" xr:uid="{00000000-0005-0000-0000-000019230000}"/>
    <cellStyle name="Comma 5 9 4 2 3 2 2" xfId="33144" xr:uid="{84417ADB-3637-4CD0-956C-A65EB291508B}"/>
    <cellStyle name="Comma 5 9 4 2 3 3" xfId="26307" xr:uid="{A2F4DDD0-9595-46AE-A289-62829F588EF6}"/>
    <cellStyle name="Comma 5 9 4 2 4" xfId="12070" xr:uid="{00000000-0005-0000-0000-00001A230000}"/>
    <cellStyle name="Comma 5 9 4 2 4 2" xfId="29076" xr:uid="{605D8265-477A-46CF-B043-D08A5876786C}"/>
    <cellStyle name="Comma 5 9 4 2 5" xfId="22239" xr:uid="{881D52A6-DE06-4BFF-BCAC-FA1E3E8EE51F}"/>
    <cellStyle name="Comma 5 9 4 3" xfId="3989" xr:uid="{00000000-0005-0000-0000-00001B230000}"/>
    <cellStyle name="Comma 5 9 4 3 2" xfId="13120" xr:uid="{00000000-0005-0000-0000-00001C230000}"/>
    <cellStyle name="Comma 5 9 4 3 2 2" xfId="30126" xr:uid="{83B8A997-5997-4912-B41D-EB8548269627}"/>
    <cellStyle name="Comma 5 9 4 3 3" xfId="23289" xr:uid="{1EA193E6-471E-4E3B-9A49-A89C97345970}"/>
    <cellStyle name="Comma 5 9 4 4" xfId="6492" xr:uid="{00000000-0005-0000-0000-00001D230000}"/>
    <cellStyle name="Comma 5 9 4 4 2" xfId="15020" xr:uid="{00000000-0005-0000-0000-00001E230000}"/>
    <cellStyle name="Comma 5 9 4 4 2 2" xfId="32026" xr:uid="{1C337F47-78F9-4E10-A9D4-289985B9CB8D}"/>
    <cellStyle name="Comma 5 9 4 4 3" xfId="25189" xr:uid="{4C102A2A-6FA7-46FD-B577-CC7FF431EEAB}"/>
    <cellStyle name="Comma 5 9 4 5" xfId="11381" xr:uid="{00000000-0005-0000-0000-00001F230000}"/>
    <cellStyle name="Comma 5 9 4 5 2" xfId="28387" xr:uid="{7D1BD20B-AC05-4A34-A325-3280E8026DFA}"/>
    <cellStyle name="Comma 5 9 4 6" xfId="21551" xr:uid="{DEFD9B48-4E7E-4F68-8BB4-8D8DF17D2890}"/>
    <cellStyle name="Comma 5 9 5" xfId="2905" xr:uid="{00000000-0005-0000-0000-000020230000}"/>
    <cellStyle name="Comma 5 9 5 2" xfId="4673" xr:uid="{00000000-0005-0000-0000-000021230000}"/>
    <cellStyle name="Comma 5 9 5 2 2" xfId="13803" xr:uid="{00000000-0005-0000-0000-000022230000}"/>
    <cellStyle name="Comma 5 9 5 2 2 2" xfId="30809" xr:uid="{7813A002-79B8-4AB1-B65B-E47208F198E7}"/>
    <cellStyle name="Comma 5 9 5 2 3" xfId="23972" xr:uid="{556DA07E-981E-4EDC-AEBD-16A67AD9DCDE}"/>
    <cellStyle name="Comma 5 9 5 3" xfId="7601" xr:uid="{00000000-0005-0000-0000-000023230000}"/>
    <cellStyle name="Comma 5 9 5 3 2" xfId="15729" xr:uid="{00000000-0005-0000-0000-000024230000}"/>
    <cellStyle name="Comma 5 9 5 3 2 2" xfId="32735" xr:uid="{140D56B1-3861-4496-B7E2-F3BC4BE60D4E}"/>
    <cellStyle name="Comma 5 9 5 3 3" xfId="25898" xr:uid="{CF065D04-57FD-40DF-A09C-65848E4E4023}"/>
    <cellStyle name="Comma 5 9 5 4" xfId="12065" xr:uid="{00000000-0005-0000-0000-000025230000}"/>
    <cellStyle name="Comma 5 9 5 4 2" xfId="29071" xr:uid="{524B97A5-E24B-48A4-9D35-8AE23EFFDFD4}"/>
    <cellStyle name="Comma 5 9 5 5" xfId="22234" xr:uid="{5DF30C63-B339-46F6-B8DF-26D40DF31267}"/>
    <cellStyle name="Comma 5 9 6" xfId="3984" xr:uid="{00000000-0005-0000-0000-000026230000}"/>
    <cellStyle name="Comma 5 9 6 2" xfId="13115" xr:uid="{00000000-0005-0000-0000-000027230000}"/>
    <cellStyle name="Comma 5 9 6 2 2" xfId="30121" xr:uid="{9DA7BF42-9E9B-4984-A486-44AE96C2416A}"/>
    <cellStyle name="Comma 5 9 6 3" xfId="23284" xr:uid="{FA357876-FF8A-4358-8718-CC0AC231B7C2}"/>
    <cellStyle name="Comma 5 9 7" xfId="5699" xr:uid="{00000000-0005-0000-0000-000028230000}"/>
    <cellStyle name="Comma 5 9 7 2" xfId="14717" xr:uid="{00000000-0005-0000-0000-000029230000}"/>
    <cellStyle name="Comma 5 9 7 2 2" xfId="31723" xr:uid="{0EE045C7-88FB-410A-A804-F63F6F6D9ECE}"/>
    <cellStyle name="Comma 5 9 7 3" xfId="24886" xr:uid="{902E428D-4CDC-4D12-AE1B-A5F6F22EBA31}"/>
    <cellStyle name="Comma 5 9 8" xfId="11376" xr:uid="{00000000-0005-0000-0000-00002A230000}"/>
    <cellStyle name="Comma 5 9 8 2" xfId="28382" xr:uid="{7D3FF0E1-7D87-4F2D-9984-56D2D0641B1C}"/>
    <cellStyle name="Comma 5 9 9" xfId="21546" xr:uid="{64C06426-7D2F-4F9B-99AA-2CD132CBD95A}"/>
    <cellStyle name="Comma 50" xfId="7234" xr:uid="{00000000-0005-0000-0000-00002B230000}"/>
    <cellStyle name="Comma 50 2" xfId="8769" xr:uid="{00000000-0005-0000-0000-00002C230000}"/>
    <cellStyle name="Comma 50 2 2" xfId="16415" xr:uid="{00000000-0005-0000-0000-00002D230000}"/>
    <cellStyle name="Comma 50 2 2 2" xfId="33409" xr:uid="{5F76BD51-4764-4D98-AC87-B73EC5E25461}"/>
    <cellStyle name="Comma 50 2 3" xfId="26538" xr:uid="{10B2190D-3AD0-483C-8959-EB75D5E9B86B}"/>
    <cellStyle name="Comma 50 3" xfId="15472" xr:uid="{00000000-0005-0000-0000-00002E230000}"/>
    <cellStyle name="Comma 50 3 2" xfId="32478" xr:uid="{61FE2953-0A92-4A3D-A4A8-FDC99293A6BA}"/>
    <cellStyle name="Comma 50 4" xfId="25641" xr:uid="{C84C6433-EF31-446C-86C4-0F3F68B5327C}"/>
    <cellStyle name="Comma 51" xfId="8770" xr:uid="{00000000-0005-0000-0000-00002F230000}"/>
    <cellStyle name="Comma 51 2" xfId="16416" xr:uid="{00000000-0005-0000-0000-000030230000}"/>
    <cellStyle name="Comma 51 2 2" xfId="33410" xr:uid="{56935571-BA52-4B93-8A27-3E28BD4F3A83}"/>
    <cellStyle name="Comma 51 3" xfId="26539" xr:uid="{E68E5673-427D-4679-B531-333DEB0313F8}"/>
    <cellStyle name="Comma 52" xfId="8771" xr:uid="{00000000-0005-0000-0000-000031230000}"/>
    <cellStyle name="Comma 52 2" xfId="16417" xr:uid="{00000000-0005-0000-0000-000032230000}"/>
    <cellStyle name="Comma 52 2 2" xfId="33411" xr:uid="{77B413A2-EB8C-4954-A7EE-184C6A1E920F}"/>
    <cellStyle name="Comma 52 3" xfId="26540" xr:uid="{1DB6F397-B0BF-4C74-AD1F-4F0299FE6471}"/>
    <cellStyle name="Comma 53" xfId="8772" xr:uid="{00000000-0005-0000-0000-000033230000}"/>
    <cellStyle name="Comma 53 2" xfId="8773" xr:uid="{00000000-0005-0000-0000-000034230000}"/>
    <cellStyle name="Comma 53 2 2" xfId="16419" xr:uid="{00000000-0005-0000-0000-000035230000}"/>
    <cellStyle name="Comma 53 2 2 2" xfId="33413" xr:uid="{A238B717-C4B0-4931-9564-A793AA0CF987}"/>
    <cellStyle name="Comma 53 2 3" xfId="26542" xr:uid="{8A5C53A9-7848-457A-BA71-C0E5B77711B0}"/>
    <cellStyle name="Comma 53 3" xfId="16418" xr:uid="{00000000-0005-0000-0000-000036230000}"/>
    <cellStyle name="Comma 53 3 2" xfId="33412" xr:uid="{C564AE5E-B92C-4A84-A10E-BC14E9C19B35}"/>
    <cellStyle name="Comma 53 4" xfId="26541" xr:uid="{D823F437-206A-4BCE-81BD-64EA28892E8F}"/>
    <cellStyle name="Comma 54" xfId="8774" xr:uid="{00000000-0005-0000-0000-000037230000}"/>
    <cellStyle name="Comma 54 2" xfId="8775" xr:uid="{00000000-0005-0000-0000-000038230000}"/>
    <cellStyle name="Comma 54 2 2" xfId="16421" xr:uid="{00000000-0005-0000-0000-000039230000}"/>
    <cellStyle name="Comma 54 2 2 2" xfId="33415" xr:uid="{DBF4D891-813E-45F6-A43A-6B4D1608AE65}"/>
    <cellStyle name="Comma 54 2 3" xfId="26544" xr:uid="{33310A5B-41C9-4466-8F7E-545142041AF5}"/>
    <cellStyle name="Comma 54 3" xfId="16420" xr:uid="{00000000-0005-0000-0000-00003A230000}"/>
    <cellStyle name="Comma 54 3 2" xfId="33414" xr:uid="{0C8FC9F6-1E8A-489E-8CAF-3394FBB11293}"/>
    <cellStyle name="Comma 54 4" xfId="26543" xr:uid="{64631671-5947-4645-9404-1A48C70982C7}"/>
    <cellStyle name="Comma 55" xfId="5520" xr:uid="{00000000-0005-0000-0000-00003B230000}"/>
    <cellStyle name="Comma 55 2" xfId="8776" xr:uid="{00000000-0005-0000-0000-00003C230000}"/>
    <cellStyle name="Comma 55 2 2" xfId="16422" xr:uid="{00000000-0005-0000-0000-00003D230000}"/>
    <cellStyle name="Comma 55 2 2 2" xfId="33416" xr:uid="{9BDCE690-0EE6-4130-A472-7DEAF596EB18}"/>
    <cellStyle name="Comma 55 2 3" xfId="26545" xr:uid="{34A1894B-C411-48A6-9627-4AFFB95ABC1D}"/>
    <cellStyle name="Comma 55 3" xfId="20593" xr:uid="{00000000-0005-0000-0000-00003E230000}"/>
    <cellStyle name="Comma 55 3 2" xfId="35015" xr:uid="{75D8290C-607C-45BC-9AD9-77C7612EB410}"/>
    <cellStyle name="Comma 55 4" xfId="14605" xr:uid="{00000000-0005-0000-0000-00003F230000}"/>
    <cellStyle name="Comma 55 4 2" xfId="31611" xr:uid="{C00604FF-2858-43EF-82B9-B02E454B0BD4}"/>
    <cellStyle name="Comma 55 5" xfId="24774" xr:uid="{9804BA9C-A9B2-4F39-AC13-DF06B77203C5}"/>
    <cellStyle name="Comma 56" xfId="6493" xr:uid="{00000000-0005-0000-0000-000040230000}"/>
    <cellStyle name="Comma 56 2" xfId="6494" xr:uid="{00000000-0005-0000-0000-000041230000}"/>
    <cellStyle name="Comma 56 2 2" xfId="6495" xr:uid="{00000000-0005-0000-0000-000042230000}"/>
    <cellStyle name="Comma 56 2 2 2" xfId="15023" xr:uid="{00000000-0005-0000-0000-000043230000}"/>
    <cellStyle name="Comma 56 2 2 2 2" xfId="32029" xr:uid="{5A007905-0AF0-4B77-94EC-514AB78B93C7}"/>
    <cellStyle name="Comma 56 2 2 3" xfId="25192" xr:uid="{B3645577-8172-48CE-80AD-A9CEC799F462}"/>
    <cellStyle name="Comma 56 2 3" xfId="9324" xr:uid="{00000000-0005-0000-0000-000044230000}"/>
    <cellStyle name="Comma 56 2 3 2" xfId="16489" xr:uid="{00000000-0005-0000-0000-000045230000}"/>
    <cellStyle name="Comma 56 2 3 2 2" xfId="33475" xr:uid="{56B85F62-19A5-4BC2-B84B-DBDB188EB116}"/>
    <cellStyle name="Comma 56 2 3 3" xfId="26604" xr:uid="{520DFD38-92BD-4786-9A79-45894C1D25C8}"/>
    <cellStyle name="Comma 56 2 4" xfId="15022" xr:uid="{00000000-0005-0000-0000-000046230000}"/>
    <cellStyle name="Comma 56 2 4 2" xfId="32028" xr:uid="{FDFDA913-A844-4892-8325-731A72B7267A}"/>
    <cellStyle name="Comma 56 2 5" xfId="25191" xr:uid="{D8C66155-C467-4B68-9587-33BB500E76C6}"/>
    <cellStyle name="Comma 56 3" xfId="6496" xr:uid="{00000000-0005-0000-0000-000047230000}"/>
    <cellStyle name="Comma 56 3 2" xfId="15024" xr:uid="{00000000-0005-0000-0000-000048230000}"/>
    <cellStyle name="Comma 56 3 2 2" xfId="32030" xr:uid="{D8BA3197-D9C3-4B69-820D-9DF54F319BD6}"/>
    <cellStyle name="Comma 56 3 3" xfId="25193" xr:uid="{4F845844-5D85-4F4D-9DAD-232CB87AED62}"/>
    <cellStyle name="Comma 56 4" xfId="8777" xr:uid="{00000000-0005-0000-0000-000049230000}"/>
    <cellStyle name="Comma 56 4 2" xfId="16423" xr:uid="{00000000-0005-0000-0000-00004A230000}"/>
    <cellStyle name="Comma 56 4 2 2" xfId="33417" xr:uid="{2DAB2D5E-366D-4AAC-9167-59C58D11E48D}"/>
    <cellStyle name="Comma 56 4 3" xfId="26546" xr:uid="{55E09854-3777-42C6-9498-06B27E91899A}"/>
    <cellStyle name="Comma 56 5" xfId="20594" xr:uid="{00000000-0005-0000-0000-00004B230000}"/>
    <cellStyle name="Comma 56 5 2" xfId="35016" xr:uid="{71CBD5E0-B831-44ED-A9D5-234505421DD6}"/>
    <cellStyle name="Comma 56 6" xfId="15021" xr:uid="{00000000-0005-0000-0000-00004C230000}"/>
    <cellStyle name="Comma 56 6 2" xfId="32027" xr:uid="{BFECEBA5-D00C-41DB-B15C-E2A5A648F970}"/>
    <cellStyle name="Comma 56 7" xfId="25190" xr:uid="{DE7373CB-63BD-4922-8E88-486BA96380A4}"/>
    <cellStyle name="Comma 57" xfId="8778" xr:uid="{00000000-0005-0000-0000-00004D230000}"/>
    <cellStyle name="Comma 57 2" xfId="16424" xr:uid="{00000000-0005-0000-0000-00004E230000}"/>
    <cellStyle name="Comma 57 2 2" xfId="33418" xr:uid="{461EF931-D129-4E10-B72C-19A707DB1042}"/>
    <cellStyle name="Comma 57 3" xfId="26547" xr:uid="{A2051D14-5DA3-4C8C-8F53-E77E84D201A0}"/>
    <cellStyle name="Comma 58" xfId="5526" xr:uid="{00000000-0005-0000-0000-00004F230000}"/>
    <cellStyle name="Comma 58 2" xfId="8779" xr:uid="{00000000-0005-0000-0000-000050230000}"/>
    <cellStyle name="Comma 58 2 2" xfId="16425" xr:uid="{00000000-0005-0000-0000-000051230000}"/>
    <cellStyle name="Comma 58 2 2 2" xfId="33419" xr:uid="{92533A80-3EF8-481C-A9E7-86A3AB60AC55}"/>
    <cellStyle name="Comma 58 2 3" xfId="26548" xr:uid="{B25DB3E0-5855-4C2E-B6A9-7EED747751DD}"/>
    <cellStyle name="Comma 58 3" xfId="14610" xr:uid="{00000000-0005-0000-0000-000052230000}"/>
    <cellStyle name="Comma 58 3 2" xfId="31616" xr:uid="{07D244FD-C781-4CA0-98E8-24D7F86F15C0}"/>
    <cellStyle name="Comma 58 4" xfId="24779" xr:uid="{6F73A0BA-B655-49B8-A382-39D96BD9C7E4}"/>
    <cellStyle name="Comma 59" xfId="8780" xr:uid="{00000000-0005-0000-0000-000053230000}"/>
    <cellStyle name="Comma 59 2" xfId="9325" xr:uid="{00000000-0005-0000-0000-000054230000}"/>
    <cellStyle name="Comma 59 2 2" xfId="16490" xr:uid="{00000000-0005-0000-0000-000055230000}"/>
    <cellStyle name="Comma 59 2 2 2" xfId="33476" xr:uid="{93C7B3FA-CC57-431F-8081-B3F53E25BBAB}"/>
    <cellStyle name="Comma 59 2 3" xfId="26605" xr:uid="{650FAF19-2035-4F1E-A14F-1E58EF0567AA}"/>
    <cellStyle name="Comma 59 3" xfId="20595" xr:uid="{00000000-0005-0000-0000-000056230000}"/>
    <cellStyle name="Comma 59 3 2" xfId="35017" xr:uid="{E4AC7B90-F867-4BA9-9F44-C8EF96F50497}"/>
    <cellStyle name="Comma 59 4" xfId="16426" xr:uid="{00000000-0005-0000-0000-000057230000}"/>
    <cellStyle name="Comma 59 4 2" xfId="33420" xr:uid="{1DD96B9A-2385-4526-BEC8-164F9DCB3ECE}"/>
    <cellStyle name="Comma 59 5" xfId="26549" xr:uid="{CB205047-1CB3-432F-AC8B-975628E29564}"/>
    <cellStyle name="Comma 6" xfId="865" xr:uid="{00000000-0005-0000-0000-000058230000}"/>
    <cellStyle name="Comma 6 10" xfId="5495" xr:uid="{00000000-0005-0000-0000-000059230000}"/>
    <cellStyle name="Comma 6 10 2" xfId="14586" xr:uid="{00000000-0005-0000-0000-00005A230000}"/>
    <cellStyle name="Comma 6 10 2 2" xfId="31592" xr:uid="{E1DE198D-EDE4-4FB1-B8E3-5A47C4EE3519}"/>
    <cellStyle name="Comma 6 10 3" xfId="24755" xr:uid="{88AEB2F5-E071-492C-8E90-E22EEEFF939E}"/>
    <cellStyle name="Comma 6 11" xfId="8442" xr:uid="{00000000-0005-0000-0000-00005B230000}"/>
    <cellStyle name="Comma 6 11 2" xfId="16309" xr:uid="{00000000-0005-0000-0000-00005C230000}"/>
    <cellStyle name="Comma 6 11 2 2" xfId="33306" xr:uid="{9BB3F2DF-36E4-4306-9C4B-EDA205FAC048}"/>
    <cellStyle name="Comma 6 11 3" xfId="26462" xr:uid="{39D4CC36-40AC-4FA8-9D64-7233F972F31C}"/>
    <cellStyle name="Comma 6 2" xfId="866" xr:uid="{00000000-0005-0000-0000-00005D230000}"/>
    <cellStyle name="Comma 6 2 2" xfId="867" xr:uid="{00000000-0005-0000-0000-00005E230000}"/>
    <cellStyle name="Comma 6 2 2 2" xfId="2912" xr:uid="{00000000-0005-0000-0000-00005F230000}"/>
    <cellStyle name="Comma 6 2 2 2 2" xfId="4680" xr:uid="{00000000-0005-0000-0000-000060230000}"/>
    <cellStyle name="Comma 6 2 2 2 2 2" xfId="13810" xr:uid="{00000000-0005-0000-0000-000061230000}"/>
    <cellStyle name="Comma 6 2 2 2 2 2 2" xfId="30816" xr:uid="{1A0BB784-0343-4667-9629-35D8424B4602}"/>
    <cellStyle name="Comma 6 2 2 2 2 3" xfId="23979" xr:uid="{EC588ED4-8143-4563-B3D5-B2EC78F349CC}"/>
    <cellStyle name="Comma 6 2 2 2 3" xfId="8252" xr:uid="{00000000-0005-0000-0000-000062230000}"/>
    <cellStyle name="Comma 6 2 2 2 3 2" xfId="16142" xr:uid="{00000000-0005-0000-0000-000063230000}"/>
    <cellStyle name="Comma 6 2 2 2 3 2 2" xfId="33148" xr:uid="{2D93CFD8-6A8F-499B-A5F9-D3DC831C1811}"/>
    <cellStyle name="Comma 6 2 2 2 3 3" xfId="26311" xr:uid="{86578439-C618-450C-88D3-1BCA4B4FE1B3}"/>
    <cellStyle name="Comma 6 2 2 2 4" xfId="12072" xr:uid="{00000000-0005-0000-0000-000064230000}"/>
    <cellStyle name="Comma 6 2 2 2 4 2" xfId="29078" xr:uid="{6B772FD4-1350-482D-A681-0B286A173EE3}"/>
    <cellStyle name="Comma 6 2 2 2 5" xfId="22241" xr:uid="{F3ED98B3-F585-4393-8457-5A5ACE3EFE18}"/>
    <cellStyle name="Comma 6 2 2 3" xfId="3991" xr:uid="{00000000-0005-0000-0000-000065230000}"/>
    <cellStyle name="Comma 6 2 2 3 2" xfId="7605" xr:uid="{00000000-0005-0000-0000-000066230000}"/>
    <cellStyle name="Comma 6 2 2 3 2 2" xfId="15733" xr:uid="{00000000-0005-0000-0000-000067230000}"/>
    <cellStyle name="Comma 6 2 2 3 2 2 2" xfId="32739" xr:uid="{F69BA9D0-C937-4C39-A5E5-237A2FAD3B0C}"/>
    <cellStyle name="Comma 6 2 2 3 2 3" xfId="25902" xr:uid="{B56F3DD4-2430-4BAA-872E-868A00A8956F}"/>
    <cellStyle name="Comma 6 2 2 3 3" xfId="13122" xr:uid="{00000000-0005-0000-0000-000068230000}"/>
    <cellStyle name="Comma 6 2 2 3 3 2" xfId="30128" xr:uid="{A0AC3839-179A-4A07-A8B9-AA2B73999E8C}"/>
    <cellStyle name="Comma 6 2 2 3 4" xfId="23291" xr:uid="{4735A5D9-3992-4314-9CBD-EA301F9E1AEA}"/>
    <cellStyle name="Comma 6 2 2 4" xfId="6949" xr:uid="{00000000-0005-0000-0000-000069230000}"/>
    <cellStyle name="Comma 6 2 2 4 2" xfId="15331" xr:uid="{00000000-0005-0000-0000-00006A230000}"/>
    <cellStyle name="Comma 6 2 2 4 2 2" xfId="32337" xr:uid="{F44B6F36-460A-4BE0-91EB-4E0852DF0BBD}"/>
    <cellStyle name="Comma 6 2 2 4 3" xfId="25500" xr:uid="{82CEDA4A-0CEE-4745-9718-AA5FF404AFF1}"/>
    <cellStyle name="Comma 6 2 2 5" xfId="11383" xr:uid="{00000000-0005-0000-0000-00006B230000}"/>
    <cellStyle name="Comma 6 2 2 5 2" xfId="28389" xr:uid="{B0D9E4EE-45CD-468C-B8A4-FCECB2E2E6CC}"/>
    <cellStyle name="Comma 6 2 2 6" xfId="21553" xr:uid="{A9BB60E2-E590-48BB-99DA-29D9061A848F}"/>
    <cellStyle name="Comma 6 2 3" xfId="2911" xr:uid="{00000000-0005-0000-0000-00006C230000}"/>
    <cellStyle name="Comma 6 2 3 2" xfId="4679" xr:uid="{00000000-0005-0000-0000-00006D230000}"/>
    <cellStyle name="Comma 6 2 3 2 2" xfId="8086" xr:uid="{00000000-0005-0000-0000-00006E230000}"/>
    <cellStyle name="Comma 6 2 3 2 2 2" xfId="15977" xr:uid="{00000000-0005-0000-0000-00006F230000}"/>
    <cellStyle name="Comma 6 2 3 2 2 2 2" xfId="32983" xr:uid="{3F52A0DC-BD17-4D7E-9352-64AC85C58D65}"/>
    <cellStyle name="Comma 6 2 3 2 2 3" xfId="26146" xr:uid="{EB0C5876-7CEE-4D1A-82E5-B36C2D3E3CAF}"/>
    <cellStyle name="Comma 6 2 3 2 3" xfId="13809" xr:uid="{00000000-0005-0000-0000-000070230000}"/>
    <cellStyle name="Comma 6 2 3 2 3 2" xfId="30815" xr:uid="{E1873870-4967-4822-83C9-EE7B4D10F86B}"/>
    <cellStyle name="Comma 6 2 3 2 4" xfId="23978" xr:uid="{C151BDBC-46B8-4B22-B56F-9CD1E5F574D3}"/>
    <cellStyle name="Comma 6 2 3 3" xfId="7201" xr:uid="{00000000-0005-0000-0000-000071230000}"/>
    <cellStyle name="Comma 6 2 3 3 2" xfId="15442" xr:uid="{00000000-0005-0000-0000-000072230000}"/>
    <cellStyle name="Comma 6 2 3 3 2 2" xfId="32448" xr:uid="{B95B675D-DBC4-4F87-941F-F92BFD0BFA89}"/>
    <cellStyle name="Comma 6 2 3 3 3" xfId="25611" xr:uid="{2E7AE7FE-4DBE-4DBD-98BF-C0694C2461A0}"/>
    <cellStyle name="Comma 6 2 3 4" xfId="12071" xr:uid="{00000000-0005-0000-0000-000073230000}"/>
    <cellStyle name="Comma 6 2 3 4 2" xfId="29077" xr:uid="{B72FCA1A-8116-4043-8766-1768CC1C6EA8}"/>
    <cellStyle name="Comma 6 2 3 5" xfId="22240" xr:uid="{361B1CE8-048B-4C81-9F72-7FBA80ECE992}"/>
    <cellStyle name="Comma 6 2 4" xfId="3990" xr:uid="{00000000-0005-0000-0000-000074230000}"/>
    <cellStyle name="Comma 6 2 4 2" xfId="7370" xr:uid="{00000000-0005-0000-0000-000075230000}"/>
    <cellStyle name="Comma 6 2 4 2 2" xfId="15570" xr:uid="{00000000-0005-0000-0000-000076230000}"/>
    <cellStyle name="Comma 6 2 4 2 2 2" xfId="32576" xr:uid="{25725D70-89D8-4F91-A008-D70C8AB1D587}"/>
    <cellStyle name="Comma 6 2 4 2 3" xfId="25739" xr:uid="{78A332DE-25CB-47DB-ADA6-7E766A9AE974}"/>
    <cellStyle name="Comma 6 2 4 3" xfId="13121" xr:uid="{00000000-0005-0000-0000-000077230000}"/>
    <cellStyle name="Comma 6 2 4 3 2" xfId="30127" xr:uid="{BF1D80C6-469C-42E5-8E67-38DFB659196C}"/>
    <cellStyle name="Comma 6 2 4 4" xfId="23290" xr:uid="{BAAA91D0-EAAA-4332-BB90-EF3303F075A1}"/>
    <cellStyle name="Comma 6 2 5" xfId="5703" xr:uid="{00000000-0005-0000-0000-000078230000}"/>
    <cellStyle name="Comma 6 2 5 2" xfId="14721" xr:uid="{00000000-0005-0000-0000-000079230000}"/>
    <cellStyle name="Comma 6 2 5 2 2" xfId="31727" xr:uid="{63A74550-DDD5-4980-A7B1-F1DEA2A3E3E3}"/>
    <cellStyle name="Comma 6 2 5 3" xfId="24890" xr:uid="{0BAE52C9-043D-4EE9-9F2A-9BA2EC523494}"/>
    <cellStyle name="Comma 6 2 6" xfId="8529" xr:uid="{00000000-0005-0000-0000-00007A230000}"/>
    <cellStyle name="Comma 6 2 6 2" xfId="16346" xr:uid="{00000000-0005-0000-0000-00007B230000}"/>
    <cellStyle name="Comma 6 2 6 2 2" xfId="33340" xr:uid="{B83CCE81-72E8-454D-853C-AC998C6A099C}"/>
    <cellStyle name="Comma 6 2 6 3" xfId="26491" xr:uid="{0F7243B2-26C0-4168-BE74-0422AFD06E9F}"/>
    <cellStyle name="Comma 6 2 7" xfId="20596" xr:uid="{00000000-0005-0000-0000-00007C230000}"/>
    <cellStyle name="Comma 6 2 7 2" xfId="35018" xr:uid="{3C2F680C-EE7A-475A-B361-A87539C2F7C9}"/>
    <cellStyle name="Comma 6 2 8" xfId="11382" xr:uid="{00000000-0005-0000-0000-00007D230000}"/>
    <cellStyle name="Comma 6 2 8 2" xfId="28388" xr:uid="{D41C7272-0158-4A9A-962C-6C9F2A86CFBE}"/>
    <cellStyle name="Comma 6 2 9" xfId="21552" xr:uid="{7EDBC6AF-C9E7-4ED9-B53D-54491B882BD9}"/>
    <cellStyle name="Comma 6 3" xfId="868" xr:uid="{00000000-0005-0000-0000-00007E230000}"/>
    <cellStyle name="Comma 6 3 2" xfId="869" xr:uid="{00000000-0005-0000-0000-00007F230000}"/>
    <cellStyle name="Comma 6 3 2 2" xfId="2914" xr:uid="{00000000-0005-0000-0000-000080230000}"/>
    <cellStyle name="Comma 6 3 2 2 2" xfId="4682" xr:uid="{00000000-0005-0000-0000-000081230000}"/>
    <cellStyle name="Comma 6 3 2 2 2 2" xfId="13812" xr:uid="{00000000-0005-0000-0000-000082230000}"/>
    <cellStyle name="Comma 6 3 2 2 2 2 2" xfId="30818" xr:uid="{50DF86FD-2025-4FA3-906B-FBFD15C2F6AC}"/>
    <cellStyle name="Comma 6 3 2 2 2 3" xfId="23981" xr:uid="{698EE1AA-9303-41D7-8F7F-C1A3770BE3A3}"/>
    <cellStyle name="Comma 6 3 2 2 3" xfId="8253" xr:uid="{00000000-0005-0000-0000-000083230000}"/>
    <cellStyle name="Comma 6 3 2 2 3 2" xfId="16143" xr:uid="{00000000-0005-0000-0000-000084230000}"/>
    <cellStyle name="Comma 6 3 2 2 3 2 2" xfId="33149" xr:uid="{BEAA6517-67F8-4C0D-AB93-CDD7AD5BF087}"/>
    <cellStyle name="Comma 6 3 2 2 3 3" xfId="26312" xr:uid="{1032A4E7-DE0E-4920-BF42-A36FD32B0A79}"/>
    <cellStyle name="Comma 6 3 2 2 4" xfId="12074" xr:uid="{00000000-0005-0000-0000-000085230000}"/>
    <cellStyle name="Comma 6 3 2 2 4 2" xfId="29080" xr:uid="{F62CECE5-388D-41F9-9D34-ED6716D1D517}"/>
    <cellStyle name="Comma 6 3 2 2 5" xfId="22243" xr:uid="{91C3F7FE-6E98-439C-9A81-E5B323B17384}"/>
    <cellStyle name="Comma 6 3 2 3" xfId="3993" xr:uid="{00000000-0005-0000-0000-000086230000}"/>
    <cellStyle name="Comma 6 3 2 3 2" xfId="7606" xr:uid="{00000000-0005-0000-0000-000087230000}"/>
    <cellStyle name="Comma 6 3 2 3 2 2" xfId="15734" xr:uid="{00000000-0005-0000-0000-000088230000}"/>
    <cellStyle name="Comma 6 3 2 3 2 2 2" xfId="32740" xr:uid="{B91770E4-E105-417D-9FF8-899CFAF388A6}"/>
    <cellStyle name="Comma 6 3 2 3 2 3" xfId="25903" xr:uid="{6BA9DFFD-E026-418D-A486-4581F38D083A}"/>
    <cellStyle name="Comma 6 3 2 3 3" xfId="13124" xr:uid="{00000000-0005-0000-0000-000089230000}"/>
    <cellStyle name="Comma 6 3 2 3 3 2" xfId="30130" xr:uid="{C3AEA5F3-E423-473A-A777-37C857AB5F91}"/>
    <cellStyle name="Comma 6 3 2 3 4" xfId="23293" xr:uid="{5A64D374-579B-482C-9B57-44F3061DAB46}"/>
    <cellStyle name="Comma 6 3 2 4" xfId="6950" xr:uid="{00000000-0005-0000-0000-00008A230000}"/>
    <cellStyle name="Comma 6 3 2 4 2" xfId="15332" xr:uid="{00000000-0005-0000-0000-00008B230000}"/>
    <cellStyle name="Comma 6 3 2 4 2 2" xfId="32338" xr:uid="{82AFB3A0-DF55-4C90-9FD6-6169492B6A8A}"/>
    <cellStyle name="Comma 6 3 2 4 3" xfId="25501" xr:uid="{E3DC12F6-BA20-4589-B1EA-B08F6DE3FC76}"/>
    <cellStyle name="Comma 6 3 2 5" xfId="11385" xr:uid="{00000000-0005-0000-0000-00008C230000}"/>
    <cellStyle name="Comma 6 3 2 5 2" xfId="28391" xr:uid="{FEDCB3AF-979E-484C-9B49-C8AA5C5FADBA}"/>
    <cellStyle name="Comma 6 3 2 6" xfId="21555" xr:uid="{87393443-100D-49DB-8803-25BF27E4F3FC}"/>
    <cellStyle name="Comma 6 3 3" xfId="2913" xr:uid="{00000000-0005-0000-0000-00008D230000}"/>
    <cellStyle name="Comma 6 3 3 2" xfId="4681" xr:uid="{00000000-0005-0000-0000-00008E230000}"/>
    <cellStyle name="Comma 6 3 3 2 2" xfId="13811" xr:uid="{00000000-0005-0000-0000-00008F230000}"/>
    <cellStyle name="Comma 6 3 3 2 2 2" xfId="30817" xr:uid="{59BF4ADA-0F39-4FEC-9E48-2121A9C90C8A}"/>
    <cellStyle name="Comma 6 3 3 2 3" xfId="23980" xr:uid="{2981807C-9B0E-46DE-BC1D-7997CCDCCC67}"/>
    <cellStyle name="Comma 6 3 3 3" xfId="8087" xr:uid="{00000000-0005-0000-0000-000090230000}"/>
    <cellStyle name="Comma 6 3 3 3 2" xfId="15978" xr:uid="{00000000-0005-0000-0000-000091230000}"/>
    <cellStyle name="Comma 6 3 3 3 2 2" xfId="32984" xr:uid="{E4421F73-B72A-4DCA-A503-C67C271937B1}"/>
    <cellStyle name="Comma 6 3 3 3 3" xfId="26147" xr:uid="{32FFD8BE-5297-4416-AB71-61A74C0619AB}"/>
    <cellStyle name="Comma 6 3 3 4" xfId="12073" xr:uid="{00000000-0005-0000-0000-000092230000}"/>
    <cellStyle name="Comma 6 3 3 4 2" xfId="29079" xr:uid="{6C1A5FE3-9844-4DAF-BA29-921BA527E9F1}"/>
    <cellStyle name="Comma 6 3 3 5" xfId="22242" xr:uid="{A34A849C-B1C1-45D8-B392-A0C76A10E8E4}"/>
    <cellStyle name="Comma 6 3 4" xfId="3992" xr:uid="{00000000-0005-0000-0000-000093230000}"/>
    <cellStyle name="Comma 6 3 4 2" xfId="7371" xr:uid="{00000000-0005-0000-0000-000094230000}"/>
    <cellStyle name="Comma 6 3 4 2 2" xfId="15571" xr:uid="{00000000-0005-0000-0000-000095230000}"/>
    <cellStyle name="Comma 6 3 4 2 2 2" xfId="32577" xr:uid="{48BB7742-9722-4C4B-90D7-233289B2B584}"/>
    <cellStyle name="Comma 6 3 4 2 3" xfId="25740" xr:uid="{0FE46537-528A-4157-8A0E-297CA289B008}"/>
    <cellStyle name="Comma 6 3 4 3" xfId="13123" xr:uid="{00000000-0005-0000-0000-000096230000}"/>
    <cellStyle name="Comma 6 3 4 3 2" xfId="30129" xr:uid="{967749CF-24E1-4DC5-ABC4-E98981783428}"/>
    <cellStyle name="Comma 6 3 4 4" xfId="23292" xr:uid="{A055D616-4A36-4773-B5AF-02B4D5475858}"/>
    <cellStyle name="Comma 6 3 5" xfId="5704" xr:uid="{00000000-0005-0000-0000-000097230000}"/>
    <cellStyle name="Comma 6 3 5 2" xfId="14722" xr:uid="{00000000-0005-0000-0000-000098230000}"/>
    <cellStyle name="Comma 6 3 5 2 2" xfId="31728" xr:uid="{4699E7F2-79C7-4A1A-84FD-E3D16521CFE7}"/>
    <cellStyle name="Comma 6 3 5 3" xfId="24891" xr:uid="{DC929A3F-C7BA-480D-A0AE-20342E9F3091}"/>
    <cellStyle name="Comma 6 3 6" xfId="20597" xr:uid="{00000000-0005-0000-0000-000099230000}"/>
    <cellStyle name="Comma 6 3 6 2" xfId="35019" xr:uid="{635DA0F8-B2E1-4638-A4E4-E287630DB00D}"/>
    <cellStyle name="Comma 6 3 7" xfId="11384" xr:uid="{00000000-0005-0000-0000-00009A230000}"/>
    <cellStyle name="Comma 6 3 7 2" xfId="28390" xr:uid="{F14E8E77-2A8A-42C6-9C90-BC588AB71192}"/>
    <cellStyle name="Comma 6 3 8" xfId="21554" xr:uid="{CE609B64-7351-4ECD-913C-595C71B962BC}"/>
    <cellStyle name="Comma 6 4" xfId="870" xr:uid="{00000000-0005-0000-0000-00009B230000}"/>
    <cellStyle name="Comma 6 4 2" xfId="871" xr:uid="{00000000-0005-0000-0000-00009C230000}"/>
    <cellStyle name="Comma 6 4 2 2" xfId="2915" xr:uid="{00000000-0005-0000-0000-00009D230000}"/>
    <cellStyle name="Comma 6 4 2 2 2" xfId="4683" xr:uid="{00000000-0005-0000-0000-00009E230000}"/>
    <cellStyle name="Comma 6 4 2 2 2 2" xfId="13813" xr:uid="{00000000-0005-0000-0000-00009F230000}"/>
    <cellStyle name="Comma 6 4 2 2 2 2 2" xfId="30819" xr:uid="{5042E0BC-B66A-44DB-B97B-BA21ED55EEDE}"/>
    <cellStyle name="Comma 6 4 2 2 2 3" xfId="23982" xr:uid="{2302EEA7-4E62-4248-A950-FBDF8113244F}"/>
    <cellStyle name="Comma 6 4 2 2 3" xfId="8255" xr:uid="{00000000-0005-0000-0000-0000A0230000}"/>
    <cellStyle name="Comma 6 4 2 2 3 2" xfId="16145" xr:uid="{00000000-0005-0000-0000-0000A1230000}"/>
    <cellStyle name="Comma 6 4 2 2 3 2 2" xfId="33151" xr:uid="{BEBE7A2D-5E7B-4318-8495-2C1417EBBDA4}"/>
    <cellStyle name="Comma 6 4 2 2 3 3" xfId="26314" xr:uid="{0C7524A3-8948-4A7E-BA81-73BA5E7BAFEC}"/>
    <cellStyle name="Comma 6 4 2 2 4" xfId="12075" xr:uid="{00000000-0005-0000-0000-0000A2230000}"/>
    <cellStyle name="Comma 6 4 2 2 4 2" xfId="29081" xr:uid="{63C34582-1D71-47C2-AB40-F6BD6358EA7F}"/>
    <cellStyle name="Comma 6 4 2 2 5" xfId="22244" xr:uid="{E354CBCB-6317-4B06-BDFB-D6921975A537}"/>
    <cellStyle name="Comma 6 4 2 3" xfId="3994" xr:uid="{00000000-0005-0000-0000-0000A3230000}"/>
    <cellStyle name="Comma 6 4 2 3 2" xfId="7608" xr:uid="{00000000-0005-0000-0000-0000A4230000}"/>
    <cellStyle name="Comma 6 4 2 3 2 2" xfId="15736" xr:uid="{00000000-0005-0000-0000-0000A5230000}"/>
    <cellStyle name="Comma 6 4 2 3 2 2 2" xfId="32742" xr:uid="{6E40C0E4-7A6D-42DC-BD08-4957577DAED3}"/>
    <cellStyle name="Comma 6 4 2 3 2 3" xfId="25905" xr:uid="{63423F5F-F36F-4F5C-AE86-7B6FDBD463DA}"/>
    <cellStyle name="Comma 6 4 2 3 3" xfId="13125" xr:uid="{00000000-0005-0000-0000-0000A6230000}"/>
    <cellStyle name="Comma 6 4 2 3 3 2" xfId="30131" xr:uid="{B81D71E2-3401-4679-99EA-BE9524912D8D}"/>
    <cellStyle name="Comma 6 4 2 3 4" xfId="23294" xr:uid="{E8B0508D-745F-4415-AA96-AD7C084CB373}"/>
    <cellStyle name="Comma 6 4 2 4" xfId="5706" xr:uid="{00000000-0005-0000-0000-0000A7230000}"/>
    <cellStyle name="Comma 6 4 2 4 2" xfId="14724" xr:uid="{00000000-0005-0000-0000-0000A8230000}"/>
    <cellStyle name="Comma 6 4 2 4 2 2" xfId="31730" xr:uid="{866CCBBA-B71E-47CF-AC76-7B488156D80E}"/>
    <cellStyle name="Comma 6 4 2 4 3" xfId="24893" xr:uid="{2F2B8031-3530-4C9A-8703-8D33B44FE81C}"/>
    <cellStyle name="Comma 6 4 2 5" xfId="11386" xr:uid="{00000000-0005-0000-0000-0000A9230000}"/>
    <cellStyle name="Comma 6 4 2 5 2" xfId="28392" xr:uid="{5A2A4FAE-4AD1-4908-819A-84975F6A3EDC}"/>
    <cellStyle name="Comma 6 4 2 6" xfId="21556" xr:uid="{25053168-8519-4DCD-8911-92C5321E58EE}"/>
    <cellStyle name="Comma 6 4 3" xfId="872" xr:uid="{00000000-0005-0000-0000-0000AA230000}"/>
    <cellStyle name="Comma 6 4 3 2" xfId="873" xr:uid="{00000000-0005-0000-0000-0000AB230000}"/>
    <cellStyle name="Comma 6 4 3 2 2" xfId="2917" xr:uid="{00000000-0005-0000-0000-0000AC230000}"/>
    <cellStyle name="Comma 6 4 3 2 2 2" xfId="4685" xr:uid="{00000000-0005-0000-0000-0000AD230000}"/>
    <cellStyle name="Comma 6 4 3 2 2 2 2" xfId="13815" xr:uid="{00000000-0005-0000-0000-0000AE230000}"/>
    <cellStyle name="Comma 6 4 3 2 2 2 2 2" xfId="30821" xr:uid="{7800B7C0-353A-47A9-B2E7-197E4AF12537}"/>
    <cellStyle name="Comma 6 4 3 2 2 2 3" xfId="23984" xr:uid="{3266228F-D786-4A51-990B-DA2331B3646A}"/>
    <cellStyle name="Comma 6 4 3 2 2 3" xfId="12077" xr:uid="{00000000-0005-0000-0000-0000AF230000}"/>
    <cellStyle name="Comma 6 4 3 2 2 3 2" xfId="29083" xr:uid="{0A1E2A7D-93F2-49E5-81F7-13CB9D5C36F1}"/>
    <cellStyle name="Comma 6 4 3 2 2 4" xfId="22246" xr:uid="{BB4F0018-F5D5-42D7-9F72-0A51909228EA}"/>
    <cellStyle name="Comma 6 4 3 2 3" xfId="3996" xr:uid="{00000000-0005-0000-0000-0000B0230000}"/>
    <cellStyle name="Comma 6 4 3 2 3 2" xfId="13127" xr:uid="{00000000-0005-0000-0000-0000B1230000}"/>
    <cellStyle name="Comma 6 4 3 2 3 2 2" xfId="30133" xr:uid="{AAFF2585-5A9A-4566-85C7-D1A0588E8C8B}"/>
    <cellStyle name="Comma 6 4 3 2 3 3" xfId="23296" xr:uid="{45E3F243-7F3E-4DC7-B90E-71DA53226CDF}"/>
    <cellStyle name="Comma 6 4 3 2 4" xfId="8256" xr:uid="{00000000-0005-0000-0000-0000B2230000}"/>
    <cellStyle name="Comma 6 4 3 2 4 2" xfId="16146" xr:uid="{00000000-0005-0000-0000-0000B3230000}"/>
    <cellStyle name="Comma 6 4 3 2 4 2 2" xfId="33152" xr:uid="{AF8F1650-2753-441F-87A7-7884A743E625}"/>
    <cellStyle name="Comma 6 4 3 2 4 3" xfId="26315" xr:uid="{57DE0665-7C2D-49A3-9B36-0114D9C8C932}"/>
    <cellStyle name="Comma 6 4 3 2 5" xfId="11388" xr:uid="{00000000-0005-0000-0000-0000B4230000}"/>
    <cellStyle name="Comma 6 4 3 2 5 2" xfId="28394" xr:uid="{7FC30AB2-0ED4-45AB-A56B-94F320FA051C}"/>
    <cellStyle name="Comma 6 4 3 2 6" xfId="21558" xr:uid="{50AE3347-6D39-4D46-9588-8123513F0E1E}"/>
    <cellStyle name="Comma 6 4 3 3" xfId="2916" xr:uid="{00000000-0005-0000-0000-0000B5230000}"/>
    <cellStyle name="Comma 6 4 3 3 2" xfId="4684" xr:uid="{00000000-0005-0000-0000-0000B6230000}"/>
    <cellStyle name="Comma 6 4 3 3 2 2" xfId="13814" xr:uid="{00000000-0005-0000-0000-0000B7230000}"/>
    <cellStyle name="Comma 6 4 3 3 2 2 2" xfId="30820" xr:uid="{CB1217BF-C704-473F-8D65-D1568AA82FED}"/>
    <cellStyle name="Comma 6 4 3 3 2 3" xfId="23983" xr:uid="{A48CBB38-6CF8-46AF-A890-1FFB6AED337B}"/>
    <cellStyle name="Comma 6 4 3 3 3" xfId="7609" xr:uid="{00000000-0005-0000-0000-0000B8230000}"/>
    <cellStyle name="Comma 6 4 3 3 3 2" xfId="15737" xr:uid="{00000000-0005-0000-0000-0000B9230000}"/>
    <cellStyle name="Comma 6 4 3 3 3 2 2" xfId="32743" xr:uid="{2D8085FD-2169-445A-8B1A-D7360822B9B8}"/>
    <cellStyle name="Comma 6 4 3 3 3 3" xfId="25906" xr:uid="{76662E21-C124-4CF3-8FB5-390087E9AF08}"/>
    <cellStyle name="Comma 6 4 3 3 4" xfId="12076" xr:uid="{00000000-0005-0000-0000-0000BA230000}"/>
    <cellStyle name="Comma 6 4 3 3 4 2" xfId="29082" xr:uid="{659C1CF3-AC87-4EBF-9761-CE9087814AD9}"/>
    <cellStyle name="Comma 6 4 3 3 5" xfId="22245" xr:uid="{EB08BFD7-9DB6-4E01-804C-A194AE14A448}"/>
    <cellStyle name="Comma 6 4 3 4" xfId="3995" xr:uid="{00000000-0005-0000-0000-0000BB230000}"/>
    <cellStyle name="Comma 6 4 3 4 2" xfId="13126" xr:uid="{00000000-0005-0000-0000-0000BC230000}"/>
    <cellStyle name="Comma 6 4 3 4 2 2" xfId="30132" xr:uid="{C7CAA4B7-ED8E-4556-8F01-B7E603FAB307}"/>
    <cellStyle name="Comma 6 4 3 4 3" xfId="23295" xr:uid="{1C1C9ACF-7162-47F6-8500-248AC3F31EE6}"/>
    <cellStyle name="Comma 6 4 3 5" xfId="5707" xr:uid="{00000000-0005-0000-0000-0000BD230000}"/>
    <cellStyle name="Comma 6 4 3 5 2" xfId="14725" xr:uid="{00000000-0005-0000-0000-0000BE230000}"/>
    <cellStyle name="Comma 6 4 3 5 2 2" xfId="31731" xr:uid="{F7B9C164-CC55-45F7-92AC-82891284A918}"/>
    <cellStyle name="Comma 6 4 3 5 3" xfId="24894" xr:uid="{F034CBC4-D457-47B9-AA7D-73F623D885F7}"/>
    <cellStyle name="Comma 6 4 3 6" xfId="11387" xr:uid="{00000000-0005-0000-0000-0000BF230000}"/>
    <cellStyle name="Comma 6 4 3 6 2" xfId="28393" xr:uid="{E58265D8-EFC0-4010-8A34-8B1E3E895DCA}"/>
    <cellStyle name="Comma 6 4 3 7" xfId="21557" xr:uid="{6C93BEE5-B234-4DA3-A2B2-03A8AEB26193}"/>
    <cellStyle name="Comma 6 4 4" xfId="6951" xr:uid="{00000000-0005-0000-0000-0000C0230000}"/>
    <cellStyle name="Comma 6 4 4 2" xfId="8254" xr:uid="{00000000-0005-0000-0000-0000C1230000}"/>
    <cellStyle name="Comma 6 4 4 2 2" xfId="16144" xr:uid="{00000000-0005-0000-0000-0000C2230000}"/>
    <cellStyle name="Comma 6 4 4 2 2 2" xfId="33150" xr:uid="{BD778A14-1BEC-4471-A1F3-C95DD6173288}"/>
    <cellStyle name="Comma 6 4 4 2 3" xfId="26313" xr:uid="{AC303492-7FEE-443F-98AC-F148EAFFD969}"/>
    <cellStyle name="Comma 6 4 5" xfId="7607" xr:uid="{00000000-0005-0000-0000-0000C3230000}"/>
    <cellStyle name="Comma 6 4 5 2" xfId="15735" xr:uid="{00000000-0005-0000-0000-0000C4230000}"/>
    <cellStyle name="Comma 6 4 5 2 2" xfId="32741" xr:uid="{4F5CEF47-A5A2-4F7D-9464-8E40B7DC703E}"/>
    <cellStyle name="Comma 6 4 5 3" xfId="25904" xr:uid="{7F115041-1ED2-4419-8AF1-58BB80B08491}"/>
    <cellStyle name="Comma 6 4 6" xfId="5705" xr:uid="{00000000-0005-0000-0000-0000C5230000}"/>
    <cellStyle name="Comma 6 4 6 2" xfId="14723" xr:uid="{00000000-0005-0000-0000-0000C6230000}"/>
    <cellStyle name="Comma 6 4 6 2 2" xfId="31729" xr:uid="{5B8F580B-8881-4FB4-9A65-8984E9C667CE}"/>
    <cellStyle name="Comma 6 4 6 3" xfId="24892" xr:uid="{26EE093E-28AB-4D4D-84A1-14B1A1EE734D}"/>
    <cellStyle name="Comma 6 4 7" xfId="20598" xr:uid="{00000000-0005-0000-0000-0000C7230000}"/>
    <cellStyle name="Comma 6 4 7 2" xfId="35020" xr:uid="{6747C4E7-E1C1-4D09-9BDA-648A98AA38E4}"/>
    <cellStyle name="Comma 6 5" xfId="874" xr:uid="{00000000-0005-0000-0000-0000C8230000}"/>
    <cellStyle name="Comma 6 5 10" xfId="21559" xr:uid="{BC74E98B-E56B-48A2-BA83-CC440615C2BC}"/>
    <cellStyle name="Comma 6 5 2" xfId="875" xr:uid="{00000000-0005-0000-0000-0000C9230000}"/>
    <cellStyle name="Comma 6 5 2 2" xfId="876" xr:uid="{00000000-0005-0000-0000-0000CA230000}"/>
    <cellStyle name="Comma 6 5 3" xfId="877" xr:uid="{00000000-0005-0000-0000-0000CB230000}"/>
    <cellStyle name="Comma 6 5 3 2" xfId="878" xr:uid="{00000000-0005-0000-0000-0000CC230000}"/>
    <cellStyle name="Comma 6 5 4" xfId="879" xr:uid="{00000000-0005-0000-0000-0000CD230000}"/>
    <cellStyle name="Comma 6 5 4 2" xfId="2919" xr:uid="{00000000-0005-0000-0000-0000CE230000}"/>
    <cellStyle name="Comma 6 5 4 2 2" xfId="4687" xr:uid="{00000000-0005-0000-0000-0000CF230000}"/>
    <cellStyle name="Comma 6 5 4 2 2 2" xfId="13817" xr:uid="{00000000-0005-0000-0000-0000D0230000}"/>
    <cellStyle name="Comma 6 5 4 2 2 2 2" xfId="30823" xr:uid="{86F63ADE-430E-4C5F-B365-53F76D78B54F}"/>
    <cellStyle name="Comma 6 5 4 2 2 3" xfId="23986" xr:uid="{43C80B1B-5A4D-414B-BC71-7D707C8EDDD6}"/>
    <cellStyle name="Comma 6 5 4 2 3" xfId="12079" xr:uid="{00000000-0005-0000-0000-0000D1230000}"/>
    <cellStyle name="Comma 6 5 4 2 3 2" xfId="29085" xr:uid="{94F667DA-4B50-4FF9-87EC-F8043A8A7072}"/>
    <cellStyle name="Comma 6 5 4 2 4" xfId="22248" xr:uid="{0FB57279-FEF6-4F37-9DD5-A3F9D9298D56}"/>
    <cellStyle name="Comma 6 5 4 3" xfId="3998" xr:uid="{00000000-0005-0000-0000-0000D2230000}"/>
    <cellStyle name="Comma 6 5 4 3 2" xfId="13129" xr:uid="{00000000-0005-0000-0000-0000D3230000}"/>
    <cellStyle name="Comma 6 5 4 3 2 2" xfId="30135" xr:uid="{C7496C3D-729C-4AFC-8D79-C793E0B3E019}"/>
    <cellStyle name="Comma 6 5 4 3 3" xfId="23298" xr:uid="{C3F7A194-A436-4FCB-BE58-ABFB0FBB25B6}"/>
    <cellStyle name="Comma 6 5 4 4" xfId="8257" xr:uid="{00000000-0005-0000-0000-0000D4230000}"/>
    <cellStyle name="Comma 6 5 4 4 2" xfId="16147" xr:uid="{00000000-0005-0000-0000-0000D5230000}"/>
    <cellStyle name="Comma 6 5 4 4 2 2" xfId="33153" xr:uid="{1B918CC0-BCD1-49B8-90CA-7C58D8C9E4D5}"/>
    <cellStyle name="Comma 6 5 4 4 3" xfId="26316" xr:uid="{D3152554-1359-4B9B-872E-BE58F207E01E}"/>
    <cellStyle name="Comma 6 5 4 5" xfId="11390" xr:uid="{00000000-0005-0000-0000-0000D6230000}"/>
    <cellStyle name="Comma 6 5 4 5 2" xfId="28396" xr:uid="{94DDBF9F-AB00-4A1B-B5BB-FB7FED21831A}"/>
    <cellStyle name="Comma 6 5 4 6" xfId="21560" xr:uid="{7129DB25-12DE-4890-BD33-8C948F5D5929}"/>
    <cellStyle name="Comma 6 5 5" xfId="2918" xr:uid="{00000000-0005-0000-0000-0000D7230000}"/>
    <cellStyle name="Comma 6 5 5 2" xfId="4686" xr:uid="{00000000-0005-0000-0000-0000D8230000}"/>
    <cellStyle name="Comma 6 5 5 2 2" xfId="13816" xr:uid="{00000000-0005-0000-0000-0000D9230000}"/>
    <cellStyle name="Comma 6 5 5 2 2 2" xfId="30822" xr:uid="{65662519-2D0D-4442-B2AA-6404BC8717D6}"/>
    <cellStyle name="Comma 6 5 5 2 3" xfId="23985" xr:uid="{3130633C-6BFF-4EB7-9A11-1A0DE9E9C585}"/>
    <cellStyle name="Comma 6 5 5 3" xfId="7610" xr:uid="{00000000-0005-0000-0000-0000DA230000}"/>
    <cellStyle name="Comma 6 5 5 3 2" xfId="15738" xr:uid="{00000000-0005-0000-0000-0000DB230000}"/>
    <cellStyle name="Comma 6 5 5 3 2 2" xfId="32744" xr:uid="{6648EC65-3476-439D-A98E-F83AB56142B4}"/>
    <cellStyle name="Comma 6 5 5 3 3" xfId="25907" xr:uid="{A9BED850-1DF1-4391-999B-382198EE7B85}"/>
    <cellStyle name="Comma 6 5 5 4" xfId="12078" xr:uid="{00000000-0005-0000-0000-0000DC230000}"/>
    <cellStyle name="Comma 6 5 5 4 2" xfId="29084" xr:uid="{081E5AAC-9E7A-48D7-BD3F-05550B633DBD}"/>
    <cellStyle name="Comma 6 5 5 5" xfId="22247" xr:uid="{2FD65950-4229-45CA-81E1-684EAACE618F}"/>
    <cellStyle name="Comma 6 5 6" xfId="3997" xr:uid="{00000000-0005-0000-0000-0000DD230000}"/>
    <cellStyle name="Comma 6 5 6 2" xfId="13128" xr:uid="{00000000-0005-0000-0000-0000DE230000}"/>
    <cellStyle name="Comma 6 5 6 2 2" xfId="30134" xr:uid="{B361874B-CAE6-489D-9516-49FE4B72BD7C}"/>
    <cellStyle name="Comma 6 5 6 3" xfId="23297" xr:uid="{3FA21DB7-BCC3-45BA-A7E0-1429B3FE48F0}"/>
    <cellStyle name="Comma 6 5 7" xfId="5708" xr:uid="{00000000-0005-0000-0000-0000DF230000}"/>
    <cellStyle name="Comma 6 5 7 2" xfId="14726" xr:uid="{00000000-0005-0000-0000-0000E0230000}"/>
    <cellStyle name="Comma 6 5 7 2 2" xfId="31732" xr:uid="{44D5D13E-D9CF-42F1-B6F3-74F709BC1865}"/>
    <cellStyle name="Comma 6 5 7 3" xfId="24895" xr:uid="{FF561F0C-2117-48E7-A93A-17A2563042A7}"/>
    <cellStyle name="Comma 6 5 8" xfId="20599" xr:uid="{00000000-0005-0000-0000-0000E1230000}"/>
    <cellStyle name="Comma 6 5 9" xfId="11389" xr:uid="{00000000-0005-0000-0000-0000E2230000}"/>
    <cellStyle name="Comma 6 5 9 2" xfId="28395" xr:uid="{6F1B059D-C257-487F-9AC5-0B1EB60E0A51}"/>
    <cellStyle name="Comma 6 6" xfId="880" xr:uid="{00000000-0005-0000-0000-0000E3230000}"/>
    <cellStyle name="Comma 6 6 2" xfId="881" xr:uid="{00000000-0005-0000-0000-0000E4230000}"/>
    <cellStyle name="Comma 6 6 2 2" xfId="2921" xr:uid="{00000000-0005-0000-0000-0000E5230000}"/>
    <cellStyle name="Comma 6 6 2 2 2" xfId="4689" xr:uid="{00000000-0005-0000-0000-0000E6230000}"/>
    <cellStyle name="Comma 6 6 2 2 2 2" xfId="13819" xr:uid="{00000000-0005-0000-0000-0000E7230000}"/>
    <cellStyle name="Comma 6 6 2 2 2 2 2" xfId="30825" xr:uid="{5132BA1B-CC10-495E-932D-5B800B4B23EB}"/>
    <cellStyle name="Comma 6 6 2 2 2 3" xfId="23988" xr:uid="{9C2945E9-1039-419B-9378-40AD6791D1D2}"/>
    <cellStyle name="Comma 6 6 2 2 3" xfId="12081" xr:uid="{00000000-0005-0000-0000-0000E8230000}"/>
    <cellStyle name="Comma 6 6 2 2 3 2" xfId="29087" xr:uid="{15D77172-E503-439A-8F32-D2FE527B356F}"/>
    <cellStyle name="Comma 6 6 2 2 4" xfId="22250" xr:uid="{A3C0D8F1-CB3C-46B2-A4C4-DC24C88C9743}"/>
    <cellStyle name="Comma 6 6 2 3" xfId="4000" xr:uid="{00000000-0005-0000-0000-0000E9230000}"/>
    <cellStyle name="Comma 6 6 2 3 2" xfId="13131" xr:uid="{00000000-0005-0000-0000-0000EA230000}"/>
    <cellStyle name="Comma 6 6 2 3 2 2" xfId="30137" xr:uid="{D5AE3D62-72E9-4A0E-93A5-A00903DD6C2E}"/>
    <cellStyle name="Comma 6 6 2 3 3" xfId="23300" xr:uid="{73AA8D38-7E9B-43DF-9CD0-B859A0D5A9F3}"/>
    <cellStyle name="Comma 6 6 2 4" xfId="8258" xr:uid="{00000000-0005-0000-0000-0000EB230000}"/>
    <cellStyle name="Comma 6 6 2 4 2" xfId="16148" xr:uid="{00000000-0005-0000-0000-0000EC230000}"/>
    <cellStyle name="Comma 6 6 2 4 2 2" xfId="33154" xr:uid="{C27CC4EF-26FE-4DFD-AF90-DAEE4A60C3A9}"/>
    <cellStyle name="Comma 6 6 2 4 3" xfId="26317" xr:uid="{7BFEE940-3226-48C3-84ED-6A9E2C84CA2E}"/>
    <cellStyle name="Comma 6 6 2 5" xfId="11392" xr:uid="{00000000-0005-0000-0000-0000ED230000}"/>
    <cellStyle name="Comma 6 6 2 5 2" xfId="28398" xr:uid="{74AB2EAA-F7FB-4C41-A4F9-11D0F42A5E34}"/>
    <cellStyle name="Comma 6 6 2 6" xfId="21562" xr:uid="{34836CD5-650B-4920-A3C1-A68CBDF47A43}"/>
    <cellStyle name="Comma 6 6 3" xfId="2920" xr:uid="{00000000-0005-0000-0000-0000EE230000}"/>
    <cellStyle name="Comma 6 6 3 2" xfId="4688" xr:uid="{00000000-0005-0000-0000-0000EF230000}"/>
    <cellStyle name="Comma 6 6 3 2 2" xfId="13818" xr:uid="{00000000-0005-0000-0000-0000F0230000}"/>
    <cellStyle name="Comma 6 6 3 2 2 2" xfId="30824" xr:uid="{D931345A-5E49-4E55-942F-9682C6FFBD43}"/>
    <cellStyle name="Comma 6 6 3 2 3" xfId="23987" xr:uid="{D85A5450-F5E6-4035-B1E7-25E945FDD0BA}"/>
    <cellStyle name="Comma 6 6 3 3" xfId="7611" xr:uid="{00000000-0005-0000-0000-0000F1230000}"/>
    <cellStyle name="Comma 6 6 3 3 2" xfId="15739" xr:uid="{00000000-0005-0000-0000-0000F2230000}"/>
    <cellStyle name="Comma 6 6 3 3 2 2" xfId="32745" xr:uid="{C5BB0B82-D108-4A82-AFA7-7795B5B1EC7B}"/>
    <cellStyle name="Comma 6 6 3 3 3" xfId="25908" xr:uid="{7BD8B2BF-6BFA-4553-BE58-F66369B84D3D}"/>
    <cellStyle name="Comma 6 6 3 4" xfId="12080" xr:uid="{00000000-0005-0000-0000-0000F3230000}"/>
    <cellStyle name="Comma 6 6 3 4 2" xfId="29086" xr:uid="{FEFB492F-EC28-4132-AB6E-AAA857748BD0}"/>
    <cellStyle name="Comma 6 6 3 5" xfId="22249" xr:uid="{D753FFC2-85B3-4C05-8917-95A00297D176}"/>
    <cellStyle name="Comma 6 6 4" xfId="3999" xr:uid="{00000000-0005-0000-0000-0000F4230000}"/>
    <cellStyle name="Comma 6 6 4 2" xfId="13130" xr:uid="{00000000-0005-0000-0000-0000F5230000}"/>
    <cellStyle name="Comma 6 6 4 2 2" xfId="30136" xr:uid="{7D4744EA-C77A-4327-AB8A-D90424C1BCE7}"/>
    <cellStyle name="Comma 6 6 4 3" xfId="23299" xr:uid="{B1E8972D-BD50-42E0-8833-6F4897978026}"/>
    <cellStyle name="Comma 6 6 5" xfId="5709" xr:uid="{00000000-0005-0000-0000-0000F6230000}"/>
    <cellStyle name="Comma 6 6 5 2" xfId="14727" xr:uid="{00000000-0005-0000-0000-0000F7230000}"/>
    <cellStyle name="Comma 6 6 5 2 2" xfId="31733" xr:uid="{7015C2DA-A417-4DD2-9079-F01572CEC910}"/>
    <cellStyle name="Comma 6 6 5 3" xfId="24896" xr:uid="{D106B549-F195-408B-8F36-41D29C540BBE}"/>
    <cellStyle name="Comma 6 6 6" xfId="11391" xr:uid="{00000000-0005-0000-0000-0000F8230000}"/>
    <cellStyle name="Comma 6 6 6 2" xfId="28397" xr:uid="{36169163-B349-40B9-A251-8C0C218E0844}"/>
    <cellStyle name="Comma 6 6 7" xfId="21561" xr:uid="{1A4688F1-2BAD-430C-8E8B-88EA07BBD772}"/>
    <cellStyle name="Comma 6 7" xfId="882" xr:uid="{00000000-0005-0000-0000-0000F9230000}"/>
    <cellStyle name="Comma 6 7 2" xfId="8251" xr:uid="{00000000-0005-0000-0000-0000FA230000}"/>
    <cellStyle name="Comma 6 7 2 2" xfId="16141" xr:uid="{00000000-0005-0000-0000-0000FB230000}"/>
    <cellStyle name="Comma 6 7 2 2 2" xfId="33147" xr:uid="{D2CF950F-4173-427C-B6DA-3A7AE31ED7D7}"/>
    <cellStyle name="Comma 6 7 2 3" xfId="26310" xr:uid="{F55CD5A1-E014-42BC-AF30-CD7F897DBDD7}"/>
    <cellStyle name="Comma 6 7 3" xfId="7604" xr:uid="{00000000-0005-0000-0000-0000FC230000}"/>
    <cellStyle name="Comma 6 7 3 2" xfId="15732" xr:uid="{00000000-0005-0000-0000-0000FD230000}"/>
    <cellStyle name="Comma 6 7 3 2 2" xfId="32738" xr:uid="{68317E62-30A1-4CB7-8C78-C47DD8228ED3}"/>
    <cellStyle name="Comma 6 7 3 3" xfId="25901" xr:uid="{523DFDFB-724C-4FEA-9C3A-65B9BC6EBE56}"/>
    <cellStyle name="Comma 6 8" xfId="7169" xr:uid="{00000000-0005-0000-0000-0000FE230000}"/>
    <cellStyle name="Comma 6 8 2" xfId="15413" xr:uid="{00000000-0005-0000-0000-0000FF230000}"/>
    <cellStyle name="Comma 6 8 2 2" xfId="32419" xr:uid="{9BFA85FD-3C6D-498A-85A4-A7EFAFCB38A7}"/>
    <cellStyle name="Comma 6 8 3" xfId="25582" xr:uid="{4259ABD8-28F6-47F0-89D8-3D7989665C05}"/>
    <cellStyle name="Comma 6 9" xfId="5702" xr:uid="{00000000-0005-0000-0000-000000240000}"/>
    <cellStyle name="Comma 6 9 2" xfId="14720" xr:uid="{00000000-0005-0000-0000-000001240000}"/>
    <cellStyle name="Comma 6 9 2 2" xfId="31726" xr:uid="{E26D4A05-0DF1-4884-A3FB-D1C5E8611EB4}"/>
    <cellStyle name="Comma 6 9 3" xfId="24889" xr:uid="{4C7A7038-B12A-4B24-893F-0D60D712B49F}"/>
    <cellStyle name="Comma 60" xfId="8781" xr:uid="{00000000-0005-0000-0000-000002240000}"/>
    <cellStyle name="Comma 60 2" xfId="9326" xr:uid="{00000000-0005-0000-0000-000003240000}"/>
    <cellStyle name="Comma 60 2 2" xfId="16491" xr:uid="{00000000-0005-0000-0000-000004240000}"/>
    <cellStyle name="Comma 60 2 2 2" xfId="33477" xr:uid="{054E585C-9AD6-4525-B437-7109448175C1}"/>
    <cellStyle name="Comma 60 2 3" xfId="26606" xr:uid="{5AEF5370-2A77-46C4-9F29-DA38F419F10D}"/>
    <cellStyle name="Comma 60 3" xfId="20600" xr:uid="{00000000-0005-0000-0000-000005240000}"/>
    <cellStyle name="Comma 60 3 2" xfId="35021" xr:uid="{8887835B-2632-45B4-ADE6-13063CA74494}"/>
    <cellStyle name="Comma 60 4" xfId="16427" xr:uid="{00000000-0005-0000-0000-000006240000}"/>
    <cellStyle name="Comma 60 4 2" xfId="33421" xr:uid="{0AD17E6C-779C-42A7-85BF-9D5EF8AF9D8B}"/>
    <cellStyle name="Comma 60 5" xfId="26550" xr:uid="{3EC23849-04A4-4B9B-AE6F-468190154309}"/>
    <cellStyle name="Comma 61" xfId="8782" xr:uid="{00000000-0005-0000-0000-000007240000}"/>
    <cellStyle name="Comma 61 2" xfId="9327" xr:uid="{00000000-0005-0000-0000-000008240000}"/>
    <cellStyle name="Comma 61 2 2" xfId="16492" xr:uid="{00000000-0005-0000-0000-000009240000}"/>
    <cellStyle name="Comma 61 2 2 2" xfId="33478" xr:uid="{AFBB8AE9-E9D6-420C-92D6-17EDAE10BF5C}"/>
    <cellStyle name="Comma 61 2 3" xfId="26607" xr:uid="{83E79325-4334-4C97-B1B9-B15F0CF097C3}"/>
    <cellStyle name="Comma 61 3" xfId="20601" xr:uid="{00000000-0005-0000-0000-00000A240000}"/>
    <cellStyle name="Comma 61 3 2" xfId="35022" xr:uid="{76A1CC5E-84C0-49EB-A487-6278C50B79CB}"/>
    <cellStyle name="Comma 61 4" xfId="16428" xr:uid="{00000000-0005-0000-0000-00000B240000}"/>
    <cellStyle name="Comma 61 4 2" xfId="33422" xr:uid="{66A4086E-57B1-4E88-971C-5DBEB0AE7DC2}"/>
    <cellStyle name="Comma 61 5" xfId="26551" xr:uid="{21523D2D-8042-4665-9688-420A5BD55096}"/>
    <cellStyle name="Comma 62" xfId="8783" xr:uid="{00000000-0005-0000-0000-00000C240000}"/>
    <cellStyle name="Comma 62 2" xfId="9328" xr:uid="{00000000-0005-0000-0000-00000D240000}"/>
    <cellStyle name="Comma 62 2 2" xfId="16493" xr:uid="{00000000-0005-0000-0000-00000E240000}"/>
    <cellStyle name="Comma 62 2 2 2" xfId="33479" xr:uid="{D397BCCC-3D21-48FF-B31B-EFC5D7C95086}"/>
    <cellStyle name="Comma 62 2 3" xfId="26608" xr:uid="{BC02ABE1-9E25-4B91-89C0-75248F256907}"/>
    <cellStyle name="Comma 62 3" xfId="20602" xr:uid="{00000000-0005-0000-0000-00000F240000}"/>
    <cellStyle name="Comma 62 3 2" xfId="35023" xr:uid="{4653A4B6-DF4B-4E16-9109-753A43AAFD58}"/>
    <cellStyle name="Comma 62 4" xfId="16429" xr:uid="{00000000-0005-0000-0000-000010240000}"/>
    <cellStyle name="Comma 62 4 2" xfId="33423" xr:uid="{2346B8F7-7945-4FA3-AEE2-BCC0F8184213}"/>
    <cellStyle name="Comma 62 5" xfId="26552" xr:uid="{AECBACF7-E62E-45A8-9ABC-10994F4369E1}"/>
    <cellStyle name="Comma 63" xfId="8784" xr:uid="{00000000-0005-0000-0000-000011240000}"/>
    <cellStyle name="Comma 63 2" xfId="9329" xr:uid="{00000000-0005-0000-0000-000012240000}"/>
    <cellStyle name="Comma 63 2 2" xfId="16494" xr:uid="{00000000-0005-0000-0000-000013240000}"/>
    <cellStyle name="Comma 63 2 2 2" xfId="33480" xr:uid="{28696547-96FF-4CA1-AB46-EF7BF781DFB1}"/>
    <cellStyle name="Comma 63 2 3" xfId="26609" xr:uid="{109EE8D5-07F3-4931-9493-AE8CB56D4732}"/>
    <cellStyle name="Comma 63 3" xfId="20603" xr:uid="{00000000-0005-0000-0000-000014240000}"/>
    <cellStyle name="Comma 63 3 2" xfId="35024" xr:uid="{3E983240-49B8-4866-92EB-4D02036D470A}"/>
    <cellStyle name="Comma 63 4" xfId="16430" xr:uid="{00000000-0005-0000-0000-000015240000}"/>
    <cellStyle name="Comma 63 4 2" xfId="33424" xr:uid="{847DD0B9-7332-4E89-B4A6-422C95A1DDE6}"/>
    <cellStyle name="Comma 63 5" xfId="26553" xr:uid="{CA334614-0096-430E-ABD5-CF4F0FEEA6E0}"/>
    <cellStyle name="Comma 64" xfId="5492" xr:uid="{00000000-0005-0000-0000-000016240000}"/>
    <cellStyle name="Comma 64 2" xfId="8007" xr:uid="{00000000-0005-0000-0000-000017240000}"/>
    <cellStyle name="Comma 64 2 2" xfId="9330" xr:uid="{00000000-0005-0000-0000-000018240000}"/>
    <cellStyle name="Comma 64 2 2 2" xfId="16495" xr:uid="{00000000-0005-0000-0000-000019240000}"/>
    <cellStyle name="Comma 64 2 2 2 2" xfId="33481" xr:uid="{672D6820-B809-4114-AD3B-238BB15AE790}"/>
    <cellStyle name="Comma 64 2 2 3" xfId="26610" xr:uid="{4F03DA5A-34C3-45E7-A38E-F60AC8A0EDE0}"/>
    <cellStyle name="Comma 64 2 3" xfId="15901" xr:uid="{00000000-0005-0000-0000-00001A240000}"/>
    <cellStyle name="Comma 64 2 3 2" xfId="32907" xr:uid="{F894D90B-1C6C-4E5F-8016-B8A9B148B4C4}"/>
    <cellStyle name="Comma 64 2 4" xfId="26070" xr:uid="{0443E173-C9A4-438A-963D-967CD3CB7FA4}"/>
    <cellStyle name="Comma 64 3" xfId="7286" xr:uid="{00000000-0005-0000-0000-00001B240000}"/>
    <cellStyle name="Comma 64 3 2" xfId="15500" xr:uid="{00000000-0005-0000-0000-00001C240000}"/>
    <cellStyle name="Comma 64 3 2 2" xfId="32506" xr:uid="{58684741-1A92-41E1-9FC7-ED14C263B962}"/>
    <cellStyle name="Comma 64 3 3" xfId="25669" xr:uid="{152FF445-2AE9-44C7-85BC-3E846E5B7B7F}"/>
    <cellStyle name="Comma 64 4" xfId="7140" xr:uid="{00000000-0005-0000-0000-00001D240000}"/>
    <cellStyle name="Comma 64 4 2" xfId="15393" xr:uid="{00000000-0005-0000-0000-00001E240000}"/>
    <cellStyle name="Comma 64 4 2 2" xfId="32399" xr:uid="{161A018A-451A-4063-832A-BC84A3898D1B}"/>
    <cellStyle name="Comma 64 4 3" xfId="25562" xr:uid="{4E6C6D72-C99C-4D2F-9150-14E5B2120CFF}"/>
    <cellStyle name="Comma 64 5" xfId="8785" xr:uid="{00000000-0005-0000-0000-00001F240000}"/>
    <cellStyle name="Comma 64 5 2" xfId="16431" xr:uid="{00000000-0005-0000-0000-000020240000}"/>
    <cellStyle name="Comma 64 5 2 2" xfId="33425" xr:uid="{285A568C-4B18-4E0E-8B37-1A311B337FA7}"/>
    <cellStyle name="Comma 64 5 3" xfId="26554" xr:uid="{ECA17F0C-9953-4D50-A85B-6334ECF9E8F0}"/>
    <cellStyle name="Comma 64 6" xfId="20604" xr:uid="{00000000-0005-0000-0000-000021240000}"/>
    <cellStyle name="Comma 64 6 2" xfId="35025" xr:uid="{FDEDEF3D-F1C0-47A7-B5BA-6E210BA6AD2B}"/>
    <cellStyle name="Comma 64 7" xfId="14584" xr:uid="{00000000-0005-0000-0000-000022240000}"/>
    <cellStyle name="Comma 64 7 2" xfId="31590" xr:uid="{B3E127D0-247E-475F-9BAA-2EDFAEFE258B}"/>
    <cellStyle name="Comma 64 8" xfId="24753" xr:uid="{8336234F-5DDE-4810-BFF8-A290532ACB57}"/>
    <cellStyle name="Comma 65" xfId="8786" xr:uid="{00000000-0005-0000-0000-000023240000}"/>
    <cellStyle name="Comma 65 2" xfId="9331" xr:uid="{00000000-0005-0000-0000-000024240000}"/>
    <cellStyle name="Comma 65 2 2" xfId="16496" xr:uid="{00000000-0005-0000-0000-000025240000}"/>
    <cellStyle name="Comma 65 2 2 2" xfId="33482" xr:uid="{16736735-8FE3-478A-A8EE-D33000FA0AB6}"/>
    <cellStyle name="Comma 65 2 3" xfId="26611" xr:uid="{AEBA8298-D20F-4E78-898D-9E31F3C55050}"/>
    <cellStyle name="Comma 65 3" xfId="20605" xr:uid="{00000000-0005-0000-0000-000026240000}"/>
    <cellStyle name="Comma 65 3 2" xfId="35026" xr:uid="{460F4493-4266-453A-8E68-D3A2D86CEAC4}"/>
    <cellStyle name="Comma 65 4" xfId="16432" xr:uid="{00000000-0005-0000-0000-000027240000}"/>
    <cellStyle name="Comma 65 4 2" xfId="33426" xr:uid="{66C4942F-38FF-4E7D-99A0-B3ADD75C4C5F}"/>
    <cellStyle name="Comma 65 5" xfId="26555" xr:uid="{CCD907F3-1247-494B-8500-5A3C4C7C4345}"/>
    <cellStyle name="Comma 66" xfId="8787" xr:uid="{00000000-0005-0000-0000-000028240000}"/>
    <cellStyle name="Comma 66 2" xfId="9332" xr:uid="{00000000-0005-0000-0000-000029240000}"/>
    <cellStyle name="Comma 66 2 2" xfId="16497" xr:uid="{00000000-0005-0000-0000-00002A240000}"/>
    <cellStyle name="Comma 66 2 2 2" xfId="33483" xr:uid="{DB6A3107-F740-4B8A-BA8A-AF831ED49847}"/>
    <cellStyle name="Comma 66 2 3" xfId="26612" xr:uid="{04373064-4D14-4F09-9F97-401F1A943799}"/>
    <cellStyle name="Comma 66 3" xfId="20606" xr:uid="{00000000-0005-0000-0000-00002B240000}"/>
    <cellStyle name="Comma 66 3 2" xfId="35027" xr:uid="{E20EBA8A-4C68-4396-AF1D-A52F627CC853}"/>
    <cellStyle name="Comma 66 4" xfId="16433" xr:uid="{00000000-0005-0000-0000-00002C240000}"/>
    <cellStyle name="Comma 66 4 2" xfId="33427" xr:uid="{08A39DDD-EF89-4300-A9C7-5DE62AB7B27A}"/>
    <cellStyle name="Comma 66 5" xfId="26556" xr:uid="{B742355B-3709-4234-9B91-3E3CEC724EF4}"/>
    <cellStyle name="Comma 67" xfId="8788" xr:uid="{00000000-0005-0000-0000-00002D240000}"/>
    <cellStyle name="Comma 67 2" xfId="20607" xr:uid="{00000000-0005-0000-0000-00002E240000}"/>
    <cellStyle name="Comma 67 2 2" xfId="35028" xr:uid="{66F6283D-18AC-4DD8-AE1B-800B563212EE}"/>
    <cellStyle name="Comma 67 3" xfId="16434" xr:uid="{00000000-0005-0000-0000-00002F240000}"/>
    <cellStyle name="Comma 67 3 2" xfId="33428" xr:uid="{B8C481F0-0F73-48C6-A466-8C5A5557E4B0}"/>
    <cellStyle name="Comma 67 4" xfId="26557" xr:uid="{1199308E-984A-48A1-8A3F-0682FABBEF11}"/>
    <cellStyle name="Comma 68" xfId="8789" xr:uid="{00000000-0005-0000-0000-000030240000}"/>
    <cellStyle name="Comma 68 2" xfId="20608" xr:uid="{00000000-0005-0000-0000-000031240000}"/>
    <cellStyle name="Comma 68 2 2" xfId="35029" xr:uid="{F278557F-D4CB-4C90-B034-0E6136D19736}"/>
    <cellStyle name="Comma 68 3" xfId="16435" xr:uid="{00000000-0005-0000-0000-000032240000}"/>
    <cellStyle name="Comma 68 3 2" xfId="33429" xr:uid="{FC132A00-F6E6-44D9-9D41-1713F6200A34}"/>
    <cellStyle name="Comma 68 4" xfId="26558" xr:uid="{F419C99E-DC78-4EB5-A86B-33C0E46A8ABF}"/>
    <cellStyle name="Comma 69" xfId="8790" xr:uid="{00000000-0005-0000-0000-000033240000}"/>
    <cellStyle name="Comma 69 2" xfId="16436" xr:uid="{00000000-0005-0000-0000-000034240000}"/>
    <cellStyle name="Comma 69 2 2" xfId="33430" xr:uid="{5E3A18F0-A262-424F-AEE5-7A3D2A32B4ED}"/>
    <cellStyle name="Comma 69 3" xfId="26559" xr:uid="{0967C342-6CC2-4178-AEDB-01B92DE98F2A}"/>
    <cellStyle name="Comma 7" xfId="883" xr:uid="{00000000-0005-0000-0000-000035240000}"/>
    <cellStyle name="Comma 7 10" xfId="5490" xr:uid="{00000000-0005-0000-0000-000036240000}"/>
    <cellStyle name="Comma 7 10 2" xfId="14582" xr:uid="{00000000-0005-0000-0000-000037240000}"/>
    <cellStyle name="Comma 7 10 2 2" xfId="31588" xr:uid="{2C92AD14-D241-4215-917A-6262F4E0BABF}"/>
    <cellStyle name="Comma 7 10 3" xfId="24751" xr:uid="{E53D15B5-D623-40C0-B434-420C44AC5695}"/>
    <cellStyle name="Comma 7 11" xfId="8530" xr:uid="{00000000-0005-0000-0000-000038240000}"/>
    <cellStyle name="Comma 7 11 2" xfId="16347" xr:uid="{00000000-0005-0000-0000-000039240000}"/>
    <cellStyle name="Comma 7 11 2 2" xfId="33341" xr:uid="{0479BA78-BDBD-4A58-AFC0-907D4DD1FE25}"/>
    <cellStyle name="Comma 7 11 3" xfId="26492" xr:uid="{9625E884-4BB7-4CD1-AAE3-214D237BBBD8}"/>
    <cellStyle name="Comma 7 12" xfId="20609" xr:uid="{00000000-0005-0000-0000-00003A240000}"/>
    <cellStyle name="Comma 7 12 2" xfId="35030" xr:uid="{4C47752A-297C-46F1-BA3C-86A520BF8A79}"/>
    <cellStyle name="Comma 7 13" xfId="11393" xr:uid="{00000000-0005-0000-0000-00003B240000}"/>
    <cellStyle name="Comma 7 13 2" xfId="28399" xr:uid="{910B5E54-3C29-44F4-AA64-E3344574E811}"/>
    <cellStyle name="Comma 7 14" xfId="21563" xr:uid="{2AF868C8-E382-46FE-B330-9569296519AA}"/>
    <cellStyle name="Comma 7 2" xfId="884" xr:uid="{00000000-0005-0000-0000-00003C240000}"/>
    <cellStyle name="Comma 7 2 2" xfId="2923" xr:uid="{00000000-0005-0000-0000-00003D240000}"/>
    <cellStyle name="Comma 7 2 2 2" xfId="4691" xr:uid="{00000000-0005-0000-0000-00003E240000}"/>
    <cellStyle name="Comma 7 2 2 2 2" xfId="8260" xr:uid="{00000000-0005-0000-0000-00003F240000}"/>
    <cellStyle name="Comma 7 2 2 2 2 2" xfId="16150" xr:uid="{00000000-0005-0000-0000-000040240000}"/>
    <cellStyle name="Comma 7 2 2 2 2 2 2" xfId="33156" xr:uid="{1EB8B6EA-596E-4EC2-8748-CD1D0C627FFA}"/>
    <cellStyle name="Comma 7 2 2 2 2 3" xfId="26319" xr:uid="{A6136430-63E6-42D6-9B2A-9464B55FDEE8}"/>
    <cellStyle name="Comma 7 2 2 2 3" xfId="13821" xr:uid="{00000000-0005-0000-0000-000041240000}"/>
    <cellStyle name="Comma 7 2 2 2 3 2" xfId="30827" xr:uid="{A023B59E-FC99-4762-89E8-29FD3E255CCB}"/>
    <cellStyle name="Comma 7 2 2 2 4" xfId="23990" xr:uid="{8982C6A8-84B5-471A-9C76-AA01D09130B4}"/>
    <cellStyle name="Comma 7 2 2 3" xfId="7613" xr:uid="{00000000-0005-0000-0000-000042240000}"/>
    <cellStyle name="Comma 7 2 2 3 2" xfId="15741" xr:uid="{00000000-0005-0000-0000-000043240000}"/>
    <cellStyle name="Comma 7 2 2 3 2 2" xfId="32747" xr:uid="{91B52B7E-A7C4-4BCA-B790-14A43E4A0C2D}"/>
    <cellStyle name="Comma 7 2 2 3 3" xfId="25910" xr:uid="{CBE7019D-313C-4739-997D-693CB1EC3D17}"/>
    <cellStyle name="Comma 7 2 2 4" xfId="6952" xr:uid="{00000000-0005-0000-0000-000044240000}"/>
    <cellStyle name="Comma 7 2 2 4 2" xfId="15333" xr:uid="{00000000-0005-0000-0000-000045240000}"/>
    <cellStyle name="Comma 7 2 2 4 2 2" xfId="32339" xr:uid="{9EF0FDC4-2B87-4366-AEB1-57554FBE0F24}"/>
    <cellStyle name="Comma 7 2 2 4 3" xfId="25502" xr:uid="{6244E535-8701-4A72-9488-8BEC8FB09BF6}"/>
    <cellStyle name="Comma 7 2 2 5" xfId="12083" xr:uid="{00000000-0005-0000-0000-000046240000}"/>
    <cellStyle name="Comma 7 2 2 5 2" xfId="29089" xr:uid="{B6D6035F-CCC6-48BE-B8FA-F56563B48056}"/>
    <cellStyle name="Comma 7 2 2 6" xfId="22252" xr:uid="{5C06F1B7-B2AF-4601-98A2-EB50900400DE}"/>
    <cellStyle name="Comma 7 2 3" xfId="4002" xr:uid="{00000000-0005-0000-0000-000047240000}"/>
    <cellStyle name="Comma 7 2 3 2" xfId="8089" xr:uid="{00000000-0005-0000-0000-000048240000}"/>
    <cellStyle name="Comma 7 2 3 2 2" xfId="15980" xr:uid="{00000000-0005-0000-0000-000049240000}"/>
    <cellStyle name="Comma 7 2 3 2 2 2" xfId="32986" xr:uid="{A196B6F7-9584-45BE-9F2E-6DA0CFBE7E7D}"/>
    <cellStyle name="Comma 7 2 3 2 3" xfId="26149" xr:uid="{737753D8-B397-4AAE-AEFC-4A15BC05A5B3}"/>
    <cellStyle name="Comma 7 2 3 3" xfId="7210" xr:uid="{00000000-0005-0000-0000-00004A240000}"/>
    <cellStyle name="Comma 7 2 3 3 2" xfId="15451" xr:uid="{00000000-0005-0000-0000-00004B240000}"/>
    <cellStyle name="Comma 7 2 3 3 2 2" xfId="32457" xr:uid="{EA253A2A-995F-45A8-A71F-9EF6163881A9}"/>
    <cellStyle name="Comma 7 2 3 3 3" xfId="25620" xr:uid="{25FFC4C5-E8E0-4ED9-AC66-FA9D91578D04}"/>
    <cellStyle name="Comma 7 2 3 4" xfId="13133" xr:uid="{00000000-0005-0000-0000-00004C240000}"/>
    <cellStyle name="Comma 7 2 3 4 2" xfId="30139" xr:uid="{69577C31-94E8-4A0E-A322-21C21CCA3BB3}"/>
    <cellStyle name="Comma 7 2 3 5" xfId="23302" xr:uid="{4558D909-87C7-4EDC-806D-8F197F08F7AC}"/>
    <cellStyle name="Comma 7 2 4" xfId="7373" xr:uid="{00000000-0005-0000-0000-00004D240000}"/>
    <cellStyle name="Comma 7 2 4 2" xfId="15573" xr:uid="{00000000-0005-0000-0000-00004E240000}"/>
    <cellStyle name="Comma 7 2 4 2 2" xfId="32579" xr:uid="{C815064E-6BCF-4F10-BF33-E449AFF2E045}"/>
    <cellStyle name="Comma 7 2 4 3" xfId="25742" xr:uid="{F200D75F-C17E-4592-B13E-92F82ADC6B30}"/>
    <cellStyle name="Comma 7 2 5" xfId="5711" xr:uid="{00000000-0005-0000-0000-00004F240000}"/>
    <cellStyle name="Comma 7 2 5 2" xfId="14729" xr:uid="{00000000-0005-0000-0000-000050240000}"/>
    <cellStyle name="Comma 7 2 5 2 2" xfId="31735" xr:uid="{7989E690-8A95-4F25-8F1D-7643C95DD2F7}"/>
    <cellStyle name="Comma 7 2 5 3" xfId="24898" xr:uid="{DDE31537-D54D-45DA-BCAE-E9F95F85FAAE}"/>
    <cellStyle name="Comma 7 2 6" xfId="20610" xr:uid="{00000000-0005-0000-0000-000051240000}"/>
    <cellStyle name="Comma 7 2 6 2" xfId="35031" xr:uid="{3A7CDFF3-8134-4CAD-9F3C-2C7E2D56A819}"/>
    <cellStyle name="Comma 7 2 7" xfId="11394" xr:uid="{00000000-0005-0000-0000-000052240000}"/>
    <cellStyle name="Comma 7 2 7 2" xfId="28400" xr:uid="{0913BC4B-5C82-486D-A43B-EF8F2CF4DF6B}"/>
    <cellStyle name="Comma 7 2 8" xfId="21564" xr:uid="{590BB819-5C7B-4B32-8D5A-4F0D9B717923}"/>
    <cellStyle name="Comma 7 3" xfId="885" xr:uid="{00000000-0005-0000-0000-000053240000}"/>
    <cellStyle name="Comma 7 3 10" xfId="11395" xr:uid="{00000000-0005-0000-0000-000054240000}"/>
    <cellStyle name="Comma 7 3 10 2" xfId="28401" xr:uid="{4C82D3B6-4D2F-4D05-B6A2-126BAB8557AD}"/>
    <cellStyle name="Comma 7 3 11" xfId="21565" xr:uid="{261A1A40-E56E-4CCD-82B0-4038B0675DFD}"/>
    <cellStyle name="Comma 7 3 2" xfId="886" xr:uid="{00000000-0005-0000-0000-000055240000}"/>
    <cellStyle name="Comma 7 3 2 2" xfId="887" xr:uid="{00000000-0005-0000-0000-000056240000}"/>
    <cellStyle name="Comma 7 3 2 2 2" xfId="2926" xr:uid="{00000000-0005-0000-0000-000057240000}"/>
    <cellStyle name="Comma 7 3 2 2 2 2" xfId="4694" xr:uid="{00000000-0005-0000-0000-000058240000}"/>
    <cellStyle name="Comma 7 3 2 2 2 2 2" xfId="13824" xr:uid="{00000000-0005-0000-0000-000059240000}"/>
    <cellStyle name="Comma 7 3 2 2 2 2 2 2" xfId="30830" xr:uid="{310337B6-F440-455A-BCD6-1A8AD1462E52}"/>
    <cellStyle name="Comma 7 3 2 2 2 2 3" xfId="23993" xr:uid="{EBA5E61A-2464-4033-9A91-53ADAE464F45}"/>
    <cellStyle name="Comma 7 3 2 2 2 3" xfId="12086" xr:uid="{00000000-0005-0000-0000-00005A240000}"/>
    <cellStyle name="Comma 7 3 2 2 2 3 2" xfId="29092" xr:uid="{57E040E1-2518-4421-A321-343E360E6C3D}"/>
    <cellStyle name="Comma 7 3 2 2 2 4" xfId="22255" xr:uid="{D046D4D0-793B-4A09-9441-D93FCCD9892A}"/>
    <cellStyle name="Comma 7 3 2 2 3" xfId="4005" xr:uid="{00000000-0005-0000-0000-00005B240000}"/>
    <cellStyle name="Comma 7 3 2 2 3 2" xfId="13136" xr:uid="{00000000-0005-0000-0000-00005C240000}"/>
    <cellStyle name="Comma 7 3 2 2 3 2 2" xfId="30142" xr:uid="{99308EC3-93C5-4D51-86FE-1785E7FD30C3}"/>
    <cellStyle name="Comma 7 3 2 2 3 3" xfId="23305" xr:uid="{440EF9E8-6B33-45DC-980D-F0180CEC3D98}"/>
    <cellStyle name="Comma 7 3 2 2 4" xfId="8262" xr:uid="{00000000-0005-0000-0000-00005D240000}"/>
    <cellStyle name="Comma 7 3 2 2 4 2" xfId="16152" xr:uid="{00000000-0005-0000-0000-00005E240000}"/>
    <cellStyle name="Comma 7 3 2 2 4 2 2" xfId="33158" xr:uid="{49D3FCBB-8F8E-4841-9A2B-86B6E24427F2}"/>
    <cellStyle name="Comma 7 3 2 2 4 3" xfId="26321" xr:uid="{DAFF3C86-C59A-4231-A313-FE6FAB47A087}"/>
    <cellStyle name="Comma 7 3 2 2 5" xfId="11397" xr:uid="{00000000-0005-0000-0000-00005F240000}"/>
    <cellStyle name="Comma 7 3 2 2 5 2" xfId="28403" xr:uid="{328B3D32-F7F6-46CE-9CD9-61A456B83F67}"/>
    <cellStyle name="Comma 7 3 2 2 6" xfId="21567" xr:uid="{96B64E70-5EBE-4CDB-88CF-64393E52AAEE}"/>
    <cellStyle name="Comma 7 3 2 3" xfId="2925" xr:uid="{00000000-0005-0000-0000-000060240000}"/>
    <cellStyle name="Comma 7 3 2 3 2" xfId="4693" xr:uid="{00000000-0005-0000-0000-000061240000}"/>
    <cellStyle name="Comma 7 3 2 3 2 2" xfId="13823" xr:uid="{00000000-0005-0000-0000-000062240000}"/>
    <cellStyle name="Comma 7 3 2 3 2 2 2" xfId="30829" xr:uid="{36DA50DC-FBCE-4BA1-8BF5-D2D9ADBB04C6}"/>
    <cellStyle name="Comma 7 3 2 3 2 3" xfId="23992" xr:uid="{85756829-E725-4853-8684-BE4472C70DBB}"/>
    <cellStyle name="Comma 7 3 2 3 3" xfId="7615" xr:uid="{00000000-0005-0000-0000-000063240000}"/>
    <cellStyle name="Comma 7 3 2 3 3 2" xfId="15743" xr:uid="{00000000-0005-0000-0000-000064240000}"/>
    <cellStyle name="Comma 7 3 2 3 3 2 2" xfId="32749" xr:uid="{CB11D648-872F-42F5-9660-EACA233E045F}"/>
    <cellStyle name="Comma 7 3 2 3 3 3" xfId="25912" xr:uid="{73474D98-943F-4FDF-8258-780E10069705}"/>
    <cellStyle name="Comma 7 3 2 3 4" xfId="12085" xr:uid="{00000000-0005-0000-0000-000065240000}"/>
    <cellStyle name="Comma 7 3 2 3 4 2" xfId="29091" xr:uid="{A1E5E233-E459-44B6-9350-90D1B8D38D25}"/>
    <cellStyle name="Comma 7 3 2 3 5" xfId="22254" xr:uid="{2B280680-3182-45C1-B0E6-D7CB4BBDD162}"/>
    <cellStyle name="Comma 7 3 2 4" xfId="4004" xr:uid="{00000000-0005-0000-0000-000066240000}"/>
    <cellStyle name="Comma 7 3 2 4 2" xfId="13135" xr:uid="{00000000-0005-0000-0000-000067240000}"/>
    <cellStyle name="Comma 7 3 2 4 2 2" xfId="30141" xr:uid="{FD8B8BE6-7B6D-48FB-8AFA-67596CAF6170}"/>
    <cellStyle name="Comma 7 3 2 4 3" xfId="23304" xr:uid="{0F2A88B9-4829-41D7-B023-4E0484AB0656}"/>
    <cellStyle name="Comma 7 3 2 5" xfId="5713" xr:uid="{00000000-0005-0000-0000-000068240000}"/>
    <cellStyle name="Comma 7 3 2 5 2" xfId="14731" xr:uid="{00000000-0005-0000-0000-000069240000}"/>
    <cellStyle name="Comma 7 3 2 5 2 2" xfId="31737" xr:uid="{A51D691F-AC04-47D6-A5BD-5D31773AD75B}"/>
    <cellStyle name="Comma 7 3 2 5 3" xfId="24900" xr:uid="{9078470A-C461-4002-87A7-6552A37A99A7}"/>
    <cellStyle name="Comma 7 3 2 6" xfId="11396" xr:uid="{00000000-0005-0000-0000-00006A240000}"/>
    <cellStyle name="Comma 7 3 2 6 2" xfId="28402" xr:uid="{C3C221A7-0A9B-42E1-B06F-E9C4FF6A976F}"/>
    <cellStyle name="Comma 7 3 2 7" xfId="21566" xr:uid="{34A8F95A-3F7B-4A4F-BCD4-E1037E6FD370}"/>
    <cellStyle name="Comma 7 3 3" xfId="888" xr:uid="{00000000-0005-0000-0000-00006B240000}"/>
    <cellStyle name="Comma 7 3 3 2" xfId="889" xr:uid="{00000000-0005-0000-0000-00006C240000}"/>
    <cellStyle name="Comma 7 3 3 2 2" xfId="2928" xr:uid="{00000000-0005-0000-0000-00006D240000}"/>
    <cellStyle name="Comma 7 3 3 2 2 2" xfId="4696" xr:uid="{00000000-0005-0000-0000-00006E240000}"/>
    <cellStyle name="Comma 7 3 3 2 2 2 2" xfId="13826" xr:uid="{00000000-0005-0000-0000-00006F240000}"/>
    <cellStyle name="Comma 7 3 3 2 2 2 2 2" xfId="30832" xr:uid="{520648D9-C074-4B2D-A86D-37D7396DB7BF}"/>
    <cellStyle name="Comma 7 3 3 2 2 2 3" xfId="23995" xr:uid="{F60D05AA-E50D-43DD-9445-4C632B1DF50A}"/>
    <cellStyle name="Comma 7 3 3 2 2 3" xfId="12088" xr:uid="{00000000-0005-0000-0000-000070240000}"/>
    <cellStyle name="Comma 7 3 3 2 2 3 2" xfId="29094" xr:uid="{D8A0BDCF-9DBC-42B2-9169-244780355096}"/>
    <cellStyle name="Comma 7 3 3 2 2 4" xfId="22257" xr:uid="{E797E49D-6614-48F3-9F25-6CFFDE0EC084}"/>
    <cellStyle name="Comma 7 3 3 2 3" xfId="4007" xr:uid="{00000000-0005-0000-0000-000071240000}"/>
    <cellStyle name="Comma 7 3 3 2 3 2" xfId="13138" xr:uid="{00000000-0005-0000-0000-000072240000}"/>
    <cellStyle name="Comma 7 3 3 2 3 2 2" xfId="30144" xr:uid="{7EDF0D47-F1F9-4615-AD7F-B327A4A83A21}"/>
    <cellStyle name="Comma 7 3 3 2 3 3" xfId="23307" xr:uid="{E83485EE-456E-4632-B66E-C96A2FCD986D}"/>
    <cellStyle name="Comma 7 3 3 2 4" xfId="8263" xr:uid="{00000000-0005-0000-0000-000073240000}"/>
    <cellStyle name="Comma 7 3 3 2 4 2" xfId="16153" xr:uid="{00000000-0005-0000-0000-000074240000}"/>
    <cellStyle name="Comma 7 3 3 2 4 2 2" xfId="33159" xr:uid="{F423D3E5-7877-4D83-8CFD-9D5E1E6147B1}"/>
    <cellStyle name="Comma 7 3 3 2 4 3" xfId="26322" xr:uid="{2DEBA42B-6C9E-4878-BA81-CE4147BB3FDA}"/>
    <cellStyle name="Comma 7 3 3 2 5" xfId="11399" xr:uid="{00000000-0005-0000-0000-000075240000}"/>
    <cellStyle name="Comma 7 3 3 2 5 2" xfId="28405" xr:uid="{677300BD-2BF9-4CF2-8790-BC8D4C34CA85}"/>
    <cellStyle name="Comma 7 3 3 2 6" xfId="21569" xr:uid="{2628BF26-797D-4B7F-B067-434C31B04E25}"/>
    <cellStyle name="Comma 7 3 3 3" xfId="2927" xr:uid="{00000000-0005-0000-0000-000076240000}"/>
    <cellStyle name="Comma 7 3 3 3 2" xfId="4695" xr:uid="{00000000-0005-0000-0000-000077240000}"/>
    <cellStyle name="Comma 7 3 3 3 2 2" xfId="13825" xr:uid="{00000000-0005-0000-0000-000078240000}"/>
    <cellStyle name="Comma 7 3 3 3 2 2 2" xfId="30831" xr:uid="{A987EAE7-4993-4947-94AE-A8A8A0545BB4}"/>
    <cellStyle name="Comma 7 3 3 3 2 3" xfId="23994" xr:uid="{AF2928E9-1E33-40CF-9D86-85B3DF0AD3D8}"/>
    <cellStyle name="Comma 7 3 3 3 3" xfId="7616" xr:uid="{00000000-0005-0000-0000-000079240000}"/>
    <cellStyle name="Comma 7 3 3 3 3 2" xfId="15744" xr:uid="{00000000-0005-0000-0000-00007A240000}"/>
    <cellStyle name="Comma 7 3 3 3 3 2 2" xfId="32750" xr:uid="{07D52406-8A14-4A1F-9178-EB20A417E9D3}"/>
    <cellStyle name="Comma 7 3 3 3 3 3" xfId="25913" xr:uid="{FDAE9DE6-0651-498D-BDB1-92FD6BB980AF}"/>
    <cellStyle name="Comma 7 3 3 3 4" xfId="12087" xr:uid="{00000000-0005-0000-0000-00007B240000}"/>
    <cellStyle name="Comma 7 3 3 3 4 2" xfId="29093" xr:uid="{3C92FD6C-D615-488E-9BD3-2957DF5823C5}"/>
    <cellStyle name="Comma 7 3 3 3 5" xfId="22256" xr:uid="{D1937BFE-70E8-4D20-8B26-2B4F5E81B4D9}"/>
    <cellStyle name="Comma 7 3 3 4" xfId="4006" xr:uid="{00000000-0005-0000-0000-00007C240000}"/>
    <cellStyle name="Comma 7 3 3 4 2" xfId="13137" xr:uid="{00000000-0005-0000-0000-00007D240000}"/>
    <cellStyle name="Comma 7 3 3 4 2 2" xfId="30143" xr:uid="{DB3C8A00-9730-44CB-B5D2-7996AB916A72}"/>
    <cellStyle name="Comma 7 3 3 4 3" xfId="23306" xr:uid="{24962E59-108D-4740-A621-434335B7541A}"/>
    <cellStyle name="Comma 7 3 3 5" xfId="5714" xr:uid="{00000000-0005-0000-0000-00007E240000}"/>
    <cellStyle name="Comma 7 3 3 5 2" xfId="14732" xr:uid="{00000000-0005-0000-0000-00007F240000}"/>
    <cellStyle name="Comma 7 3 3 5 2 2" xfId="31738" xr:uid="{656459DE-DDD4-494D-AC2F-628A035014E0}"/>
    <cellStyle name="Comma 7 3 3 5 3" xfId="24901" xr:uid="{2F7F210B-6C09-45CE-9FBA-6ECF47FE06D8}"/>
    <cellStyle name="Comma 7 3 3 6" xfId="11398" xr:uid="{00000000-0005-0000-0000-000080240000}"/>
    <cellStyle name="Comma 7 3 3 6 2" xfId="28404" xr:uid="{9C32679C-5B58-47C9-9F7D-1103401EBAF6}"/>
    <cellStyle name="Comma 7 3 3 7" xfId="21568" xr:uid="{ADC6C1C0-D690-4D1B-B915-DED4E811ED35}"/>
    <cellStyle name="Comma 7 3 4" xfId="890" xr:uid="{00000000-0005-0000-0000-000081240000}"/>
    <cellStyle name="Comma 7 3 4 2" xfId="2929" xr:uid="{00000000-0005-0000-0000-000082240000}"/>
    <cellStyle name="Comma 7 3 4 2 2" xfId="4697" xr:uid="{00000000-0005-0000-0000-000083240000}"/>
    <cellStyle name="Comma 7 3 4 2 2 2" xfId="13827" xr:uid="{00000000-0005-0000-0000-000084240000}"/>
    <cellStyle name="Comma 7 3 4 2 2 2 2" xfId="30833" xr:uid="{E4229826-C47C-423C-AB7E-A6CDC733580D}"/>
    <cellStyle name="Comma 7 3 4 2 2 3" xfId="23996" xr:uid="{2EF8BFE9-AAA2-4726-82E9-F362B4BCFEC5}"/>
    <cellStyle name="Comma 7 3 4 2 3" xfId="8261" xr:uid="{00000000-0005-0000-0000-000085240000}"/>
    <cellStyle name="Comma 7 3 4 2 3 2" xfId="16151" xr:uid="{00000000-0005-0000-0000-000086240000}"/>
    <cellStyle name="Comma 7 3 4 2 3 2 2" xfId="33157" xr:uid="{CDB760DE-D97B-4F36-9BCD-9F39438DA2CC}"/>
    <cellStyle name="Comma 7 3 4 2 3 3" xfId="26320" xr:uid="{F6A5329A-85B1-4DD2-8B81-7B71476D7908}"/>
    <cellStyle name="Comma 7 3 4 2 4" xfId="12089" xr:uid="{00000000-0005-0000-0000-000087240000}"/>
    <cellStyle name="Comma 7 3 4 2 4 2" xfId="29095" xr:uid="{DCDD0F5E-E882-47F0-9D83-5181D058E476}"/>
    <cellStyle name="Comma 7 3 4 2 5" xfId="22258" xr:uid="{6956DEB9-6351-47D6-A644-DAE1097E0696}"/>
    <cellStyle name="Comma 7 3 4 3" xfId="4008" xr:uid="{00000000-0005-0000-0000-000088240000}"/>
    <cellStyle name="Comma 7 3 4 3 2" xfId="13139" xr:uid="{00000000-0005-0000-0000-000089240000}"/>
    <cellStyle name="Comma 7 3 4 3 2 2" xfId="30145" xr:uid="{BB7291ED-5E65-4878-AD61-2BBDCEB3ABE2}"/>
    <cellStyle name="Comma 7 3 4 3 3" xfId="23308" xr:uid="{F377588B-1763-447D-8CFF-981FE12D314B}"/>
    <cellStyle name="Comma 7 3 4 4" xfId="7614" xr:uid="{00000000-0005-0000-0000-00008A240000}"/>
    <cellStyle name="Comma 7 3 4 4 2" xfId="15742" xr:uid="{00000000-0005-0000-0000-00008B240000}"/>
    <cellStyle name="Comma 7 3 4 4 2 2" xfId="32748" xr:uid="{1FEFF5BE-8108-4136-862D-AD7153D95491}"/>
    <cellStyle name="Comma 7 3 4 4 3" xfId="25911" xr:uid="{93DD13A0-98AF-49D9-A180-EEC74C611710}"/>
    <cellStyle name="Comma 7 3 4 5" xfId="11400" xr:uid="{00000000-0005-0000-0000-00008C240000}"/>
    <cellStyle name="Comma 7 3 4 5 2" xfId="28406" xr:uid="{82233D32-4F77-48D8-9758-178788AA97D1}"/>
    <cellStyle name="Comma 7 3 4 6" xfId="21570" xr:uid="{116CF72F-5AEF-42DF-A47E-8AB39752FE9F}"/>
    <cellStyle name="Comma 7 3 5" xfId="891" xr:uid="{00000000-0005-0000-0000-00008D240000}"/>
    <cellStyle name="Comma 7 3 5 2" xfId="2930" xr:uid="{00000000-0005-0000-0000-00008E240000}"/>
    <cellStyle name="Comma 7 3 5 2 2" xfId="4698" xr:uid="{00000000-0005-0000-0000-00008F240000}"/>
    <cellStyle name="Comma 7 3 5 2 2 2" xfId="13828" xr:uid="{00000000-0005-0000-0000-000090240000}"/>
    <cellStyle name="Comma 7 3 5 2 2 2 2" xfId="30834" xr:uid="{BE22BF0C-275E-46E9-AADB-17E01BAB2B5C}"/>
    <cellStyle name="Comma 7 3 5 2 2 3" xfId="23997" xr:uid="{C2D30529-F782-4D81-A7A7-0CE94A85E5C3}"/>
    <cellStyle name="Comma 7 3 5 2 3" xfId="12090" xr:uid="{00000000-0005-0000-0000-000091240000}"/>
    <cellStyle name="Comma 7 3 5 2 3 2" xfId="29096" xr:uid="{6E853CB0-9F8B-4674-8AF4-F0E94E7E5236}"/>
    <cellStyle name="Comma 7 3 5 2 4" xfId="22259" xr:uid="{1B306E47-2AA1-4C97-9AAC-AC642D817C27}"/>
    <cellStyle name="Comma 7 3 5 3" xfId="4009" xr:uid="{00000000-0005-0000-0000-000092240000}"/>
    <cellStyle name="Comma 7 3 5 3 2" xfId="13140" xr:uid="{00000000-0005-0000-0000-000093240000}"/>
    <cellStyle name="Comma 7 3 5 3 2 2" xfId="30146" xr:uid="{80D5D38A-84DF-455E-AA57-2F4C507D254A}"/>
    <cellStyle name="Comma 7 3 5 3 3" xfId="23309" xr:uid="{FEE6B1E7-3AD5-4EE3-AA27-5E99E0439F65}"/>
    <cellStyle name="Comma 7 3 5 4" xfId="8090" xr:uid="{00000000-0005-0000-0000-000094240000}"/>
    <cellStyle name="Comma 7 3 5 4 2" xfId="15981" xr:uid="{00000000-0005-0000-0000-000095240000}"/>
    <cellStyle name="Comma 7 3 5 4 2 2" xfId="32987" xr:uid="{F93B7A6A-1C8B-4F1B-B8DB-A72A539B7C9D}"/>
    <cellStyle name="Comma 7 3 5 4 3" xfId="26150" xr:uid="{1ED21180-F735-4CB4-A44F-D98B97D52E95}"/>
    <cellStyle name="Comma 7 3 5 5" xfId="11401" xr:uid="{00000000-0005-0000-0000-000096240000}"/>
    <cellStyle name="Comma 7 3 5 5 2" xfId="28407" xr:uid="{738D5F93-C5C2-49E7-9AC6-7BFD29D2F3B8}"/>
    <cellStyle name="Comma 7 3 5 6" xfId="21571" xr:uid="{68ACECBC-0DA3-4BD5-A2CD-FFB5F795B122}"/>
    <cellStyle name="Comma 7 3 6" xfId="2924" xr:uid="{00000000-0005-0000-0000-000097240000}"/>
    <cellStyle name="Comma 7 3 6 2" xfId="4692" xr:uid="{00000000-0005-0000-0000-000098240000}"/>
    <cellStyle name="Comma 7 3 6 2 2" xfId="13822" xr:uid="{00000000-0005-0000-0000-000099240000}"/>
    <cellStyle name="Comma 7 3 6 2 2 2" xfId="30828" xr:uid="{818979A0-2534-455C-8CBC-5F77175C7789}"/>
    <cellStyle name="Comma 7 3 6 2 3" xfId="23991" xr:uid="{F40D4B1D-FC44-4B90-A7DE-3B7A077B6492}"/>
    <cellStyle name="Comma 7 3 6 3" xfId="7374" xr:uid="{00000000-0005-0000-0000-00009A240000}"/>
    <cellStyle name="Comma 7 3 6 3 2" xfId="15574" xr:uid="{00000000-0005-0000-0000-00009B240000}"/>
    <cellStyle name="Comma 7 3 6 3 2 2" xfId="32580" xr:uid="{15E2C914-CA54-4E3F-96E7-F78446286928}"/>
    <cellStyle name="Comma 7 3 6 3 3" xfId="25743" xr:uid="{06F44DA0-4406-4C63-AD0B-39559305C989}"/>
    <cellStyle name="Comma 7 3 6 4" xfId="12084" xr:uid="{00000000-0005-0000-0000-00009C240000}"/>
    <cellStyle name="Comma 7 3 6 4 2" xfId="29090" xr:uid="{4052DD37-F371-467A-BB3A-CD8CCF1E8BC9}"/>
    <cellStyle name="Comma 7 3 6 5" xfId="22253" xr:uid="{077A68DC-B342-4919-8DBF-D8E5AEB6BEB5}"/>
    <cellStyle name="Comma 7 3 7" xfId="4003" xr:uid="{00000000-0005-0000-0000-00009D240000}"/>
    <cellStyle name="Comma 7 3 7 2" xfId="13134" xr:uid="{00000000-0005-0000-0000-00009E240000}"/>
    <cellStyle name="Comma 7 3 7 2 2" xfId="30140" xr:uid="{C1F87F97-CF36-4E57-A402-89A6822829CF}"/>
    <cellStyle name="Comma 7 3 7 3" xfId="23303" xr:uid="{36665352-2C26-49BE-81AF-6CAC134D532C}"/>
    <cellStyle name="Comma 7 3 8" xfId="5712" xr:uid="{00000000-0005-0000-0000-00009F240000}"/>
    <cellStyle name="Comma 7 3 8 2" xfId="14730" xr:uid="{00000000-0005-0000-0000-0000A0240000}"/>
    <cellStyle name="Comma 7 3 8 2 2" xfId="31736" xr:uid="{EC690AF7-4F90-4D3C-96FD-6C3D8B28A8AC}"/>
    <cellStyle name="Comma 7 3 8 3" xfId="24899" xr:uid="{DD4F85B2-7ADD-46AD-9B12-04AF660619F0}"/>
    <cellStyle name="Comma 7 3 9" xfId="20611" xr:uid="{00000000-0005-0000-0000-0000A1240000}"/>
    <cellStyle name="Comma 7 3 9 2" xfId="35032" xr:uid="{179A88B6-6D84-473B-B2B2-0BBC0BBF72FE}"/>
    <cellStyle name="Comma 7 4" xfId="892" xr:uid="{00000000-0005-0000-0000-0000A2240000}"/>
    <cellStyle name="Comma 7 4 2" xfId="893" xr:uid="{00000000-0005-0000-0000-0000A3240000}"/>
    <cellStyle name="Comma 7 4 2 2" xfId="2932" xr:uid="{00000000-0005-0000-0000-0000A4240000}"/>
    <cellStyle name="Comma 7 4 2 2 2" xfId="4700" xr:uid="{00000000-0005-0000-0000-0000A5240000}"/>
    <cellStyle name="Comma 7 4 2 2 2 2" xfId="13830" xr:uid="{00000000-0005-0000-0000-0000A6240000}"/>
    <cellStyle name="Comma 7 4 2 2 2 2 2" xfId="30836" xr:uid="{F660C0CB-C56F-4239-900A-38BDCE62546F}"/>
    <cellStyle name="Comma 7 4 2 2 2 3" xfId="23999" xr:uid="{C45D8D22-F45C-4D79-A2C4-9905AA7D0269}"/>
    <cellStyle name="Comma 7 4 2 2 3" xfId="12092" xr:uid="{00000000-0005-0000-0000-0000A7240000}"/>
    <cellStyle name="Comma 7 4 2 2 3 2" xfId="29098" xr:uid="{F971FE3F-E2CE-4EC5-9936-35D83C3E0642}"/>
    <cellStyle name="Comma 7 4 2 2 4" xfId="22261" xr:uid="{122C6360-F157-4FBD-A960-051E26D5B686}"/>
    <cellStyle name="Comma 7 4 2 3" xfId="4011" xr:uid="{00000000-0005-0000-0000-0000A8240000}"/>
    <cellStyle name="Comma 7 4 2 3 2" xfId="13142" xr:uid="{00000000-0005-0000-0000-0000A9240000}"/>
    <cellStyle name="Comma 7 4 2 3 2 2" xfId="30148" xr:uid="{C9A9AE1B-09DB-4A4F-9A04-480CAD937E26}"/>
    <cellStyle name="Comma 7 4 2 3 3" xfId="23311" xr:uid="{F3CDD28A-6143-45EA-A520-6AA22113AAA4}"/>
    <cellStyle name="Comma 7 4 2 4" xfId="8264" xr:uid="{00000000-0005-0000-0000-0000AA240000}"/>
    <cellStyle name="Comma 7 4 2 4 2" xfId="16154" xr:uid="{00000000-0005-0000-0000-0000AB240000}"/>
    <cellStyle name="Comma 7 4 2 4 2 2" xfId="33160" xr:uid="{00F26678-187D-4794-A238-9952D54875EB}"/>
    <cellStyle name="Comma 7 4 2 4 3" xfId="26323" xr:uid="{2E1E6F77-C463-4763-BFBF-1C41D31E66DD}"/>
    <cellStyle name="Comma 7 4 2 5" xfId="11403" xr:uid="{00000000-0005-0000-0000-0000AC240000}"/>
    <cellStyle name="Comma 7 4 2 5 2" xfId="28409" xr:uid="{75952AD5-C64C-4C9B-BF98-5CD720874596}"/>
    <cellStyle name="Comma 7 4 2 6" xfId="21573" xr:uid="{7601FB12-6621-4BA1-94B5-69C94431DEFB}"/>
    <cellStyle name="Comma 7 4 3" xfId="2931" xr:uid="{00000000-0005-0000-0000-0000AD240000}"/>
    <cellStyle name="Comma 7 4 3 2" xfId="4699" xr:uid="{00000000-0005-0000-0000-0000AE240000}"/>
    <cellStyle name="Comma 7 4 3 2 2" xfId="13829" xr:uid="{00000000-0005-0000-0000-0000AF240000}"/>
    <cellStyle name="Comma 7 4 3 2 2 2" xfId="30835" xr:uid="{D1A064A3-8030-473E-B187-AADC89BA00F6}"/>
    <cellStyle name="Comma 7 4 3 2 3" xfId="23998" xr:uid="{A1481974-71CA-4F31-8FD0-CA7670D978B2}"/>
    <cellStyle name="Comma 7 4 3 3" xfId="7617" xr:uid="{00000000-0005-0000-0000-0000B0240000}"/>
    <cellStyle name="Comma 7 4 3 3 2" xfId="15745" xr:uid="{00000000-0005-0000-0000-0000B1240000}"/>
    <cellStyle name="Comma 7 4 3 3 2 2" xfId="32751" xr:uid="{44A14D55-D1D3-47FA-926A-B367C5AB9A88}"/>
    <cellStyle name="Comma 7 4 3 3 3" xfId="25914" xr:uid="{6B381485-6559-4531-97E9-54A74CA1B999}"/>
    <cellStyle name="Comma 7 4 3 4" xfId="12091" xr:uid="{00000000-0005-0000-0000-0000B2240000}"/>
    <cellStyle name="Comma 7 4 3 4 2" xfId="29097" xr:uid="{4D75AFB8-1269-47DC-A61E-122F7ABEDC83}"/>
    <cellStyle name="Comma 7 4 3 5" xfId="22260" xr:uid="{9784E1A3-D599-410D-9200-67F3F73357EB}"/>
    <cellStyle name="Comma 7 4 4" xfId="4010" xr:uid="{00000000-0005-0000-0000-0000B3240000}"/>
    <cellStyle name="Comma 7 4 4 2" xfId="13141" xr:uid="{00000000-0005-0000-0000-0000B4240000}"/>
    <cellStyle name="Comma 7 4 4 2 2" xfId="30147" xr:uid="{99B811DD-EEEF-4C80-BD15-E4AC94DE8783}"/>
    <cellStyle name="Comma 7 4 4 3" xfId="23310" xr:uid="{C9331B9D-4E8B-40A4-BD97-43C2890672C0}"/>
    <cellStyle name="Comma 7 4 5" xfId="5715" xr:uid="{00000000-0005-0000-0000-0000B5240000}"/>
    <cellStyle name="Comma 7 4 5 2" xfId="14733" xr:uid="{00000000-0005-0000-0000-0000B6240000}"/>
    <cellStyle name="Comma 7 4 5 2 2" xfId="31739" xr:uid="{EC009D66-CC23-4D88-B57F-13FE94639324}"/>
    <cellStyle name="Comma 7 4 5 3" xfId="24902" xr:uid="{C53DD1DA-6F45-48F4-ACF7-6479718B3AA3}"/>
    <cellStyle name="Comma 7 4 6" xfId="20612" xr:uid="{00000000-0005-0000-0000-0000B7240000}"/>
    <cellStyle name="Comma 7 4 6 2" xfId="35033" xr:uid="{7550B767-C939-42AF-999D-340192AFD896}"/>
    <cellStyle name="Comma 7 4 7" xfId="11402" xr:uid="{00000000-0005-0000-0000-0000B8240000}"/>
    <cellStyle name="Comma 7 4 7 2" xfId="28408" xr:uid="{7D6BB06E-596B-4549-8EA0-78B2A2982BD9}"/>
    <cellStyle name="Comma 7 4 8" xfId="21572" xr:uid="{7D3470AA-0CEE-4BD8-9D88-7B34CE4886F0}"/>
    <cellStyle name="Comma 7 5" xfId="894" xr:uid="{00000000-0005-0000-0000-0000B9240000}"/>
    <cellStyle name="Comma 7 5 2" xfId="8259" xr:uid="{00000000-0005-0000-0000-0000BA240000}"/>
    <cellStyle name="Comma 7 5 2 2" xfId="16149" xr:uid="{00000000-0005-0000-0000-0000BB240000}"/>
    <cellStyle name="Comma 7 5 2 2 2" xfId="33155" xr:uid="{E8691E10-5EE8-4EC3-AF5B-578529CE77DD}"/>
    <cellStyle name="Comma 7 5 2 3" xfId="26318" xr:uid="{35EE8D07-0107-4281-B37B-B7565CA7A915}"/>
    <cellStyle name="Comma 7 5 3" xfId="7612" xr:uid="{00000000-0005-0000-0000-0000BC240000}"/>
    <cellStyle name="Comma 7 5 3 2" xfId="15740" xr:uid="{00000000-0005-0000-0000-0000BD240000}"/>
    <cellStyle name="Comma 7 5 3 2 2" xfId="32746" xr:uid="{3C1044BF-772C-49FE-9712-2CC4C80AAB8F}"/>
    <cellStyle name="Comma 7 5 3 3" xfId="25909" xr:uid="{B64A7074-75DB-45B0-8012-5246D2FEF884}"/>
    <cellStyle name="Comma 7 5 4" xfId="20613" xr:uid="{00000000-0005-0000-0000-0000BE240000}"/>
    <cellStyle name="Comma 7 5 4 2" xfId="35034" xr:uid="{B0961EDF-DDAB-4799-8791-085507F2BCD3}"/>
    <cellStyle name="Comma 7 6" xfId="2922" xr:uid="{00000000-0005-0000-0000-0000BF240000}"/>
    <cellStyle name="Comma 7 6 2" xfId="4690" xr:uid="{00000000-0005-0000-0000-0000C0240000}"/>
    <cellStyle name="Comma 7 6 2 2" xfId="8088" xr:uid="{00000000-0005-0000-0000-0000C1240000}"/>
    <cellStyle name="Comma 7 6 2 2 2" xfId="15979" xr:uid="{00000000-0005-0000-0000-0000C2240000}"/>
    <cellStyle name="Comma 7 6 2 2 2 2" xfId="32985" xr:uid="{8FFE875A-AE50-4560-89A2-00240C1F8B3A}"/>
    <cellStyle name="Comma 7 6 2 2 3" xfId="26148" xr:uid="{21A6B2A0-36C4-491E-AACC-ABA4A292B317}"/>
    <cellStyle name="Comma 7 6 2 3" xfId="13820" xr:uid="{00000000-0005-0000-0000-0000C3240000}"/>
    <cellStyle name="Comma 7 6 2 3 2" xfId="30826" xr:uid="{D108466D-A1B7-4C86-BCD2-B076669331CD}"/>
    <cellStyle name="Comma 7 6 2 4" xfId="23989" xr:uid="{24FC26A7-1604-4B5D-9B57-319080AA792D}"/>
    <cellStyle name="Comma 7 6 3" xfId="5710" xr:uid="{00000000-0005-0000-0000-0000C4240000}"/>
    <cellStyle name="Comma 7 6 3 2" xfId="14728" xr:uid="{00000000-0005-0000-0000-0000C5240000}"/>
    <cellStyle name="Comma 7 6 3 2 2" xfId="31734" xr:uid="{BB43822C-ABDC-41C7-9748-4954ECCF9A18}"/>
    <cellStyle name="Comma 7 6 3 3" xfId="24897" xr:uid="{31736100-BE09-477F-A16A-61CDA9263B24}"/>
    <cellStyle name="Comma 7 6 4" xfId="12082" xr:uid="{00000000-0005-0000-0000-0000C6240000}"/>
    <cellStyle name="Comma 7 6 4 2" xfId="29088" xr:uid="{D30E2E76-6464-4F18-9D40-B10453B50A7C}"/>
    <cellStyle name="Comma 7 6 5" xfId="22251" xr:uid="{A417569D-16E3-4040-A5C1-8145F7A3DC6F}"/>
    <cellStyle name="Comma 7 7" xfId="4001" xr:uid="{00000000-0005-0000-0000-0000C7240000}"/>
    <cellStyle name="Comma 7 7 2" xfId="7180" xr:uid="{00000000-0005-0000-0000-0000C8240000}"/>
    <cellStyle name="Comma 7 7 2 2" xfId="15423" xr:uid="{00000000-0005-0000-0000-0000C9240000}"/>
    <cellStyle name="Comma 7 7 2 2 2" xfId="32429" xr:uid="{D73E3CB8-0344-47A9-B928-2D5F5D12DF8A}"/>
    <cellStyle name="Comma 7 7 2 3" xfId="25592" xr:uid="{842F2E16-2F60-4E8C-8A62-87AAD4937F68}"/>
    <cellStyle name="Comma 7 7 3" xfId="13132" xr:uid="{00000000-0005-0000-0000-0000CA240000}"/>
    <cellStyle name="Comma 7 7 3 2" xfId="30138" xr:uid="{07264079-2D10-48E6-AAF1-3AB0883147AF}"/>
    <cellStyle name="Comma 7 7 4" xfId="23301" xr:uid="{8FF9B7F7-A176-411D-A5CB-44301C1F8E46}"/>
    <cellStyle name="Comma 7 8" xfId="7372" xr:uid="{00000000-0005-0000-0000-0000CB240000}"/>
    <cellStyle name="Comma 7 8 2" xfId="15572" xr:uid="{00000000-0005-0000-0000-0000CC240000}"/>
    <cellStyle name="Comma 7 8 2 2" xfId="32578" xr:uid="{86FEF3CC-73E4-4069-946C-9D513112C43F}"/>
    <cellStyle name="Comma 7 8 3" xfId="25741" xr:uid="{F1F24996-FCFC-4A68-B153-CC0E03A6123C}"/>
    <cellStyle name="Comma 7 9" xfId="5525" xr:uid="{00000000-0005-0000-0000-0000CD240000}"/>
    <cellStyle name="Comma 7 9 2" xfId="14609" xr:uid="{00000000-0005-0000-0000-0000CE240000}"/>
    <cellStyle name="Comma 7 9 2 2" xfId="31615" xr:uid="{4C104866-4241-4D4B-B03F-AED1D1287202}"/>
    <cellStyle name="Comma 7 9 3" xfId="24778" xr:uid="{4E878437-0C5F-44F0-BDD6-61743B259055}"/>
    <cellStyle name="Comma 70" xfId="8791" xr:uid="{00000000-0005-0000-0000-0000CF240000}"/>
    <cellStyle name="Comma 70 2" xfId="9333" xr:uid="{00000000-0005-0000-0000-0000D0240000}"/>
    <cellStyle name="Comma 70 2 2" xfId="16498" xr:uid="{00000000-0005-0000-0000-0000D1240000}"/>
    <cellStyle name="Comma 70 2 2 2" xfId="33484" xr:uid="{08828E98-B842-4A64-AA3F-EEBF65C542F5}"/>
    <cellStyle name="Comma 70 2 3" xfId="26613" xr:uid="{7CC4CE1E-0983-44B3-BEF7-99C773334831}"/>
    <cellStyle name="Comma 70 3" xfId="20614" xr:uid="{00000000-0005-0000-0000-0000D2240000}"/>
    <cellStyle name="Comma 70 3 2" xfId="35035" xr:uid="{1C7BE5EA-25FB-424F-A075-765F39441DAD}"/>
    <cellStyle name="Comma 70 4" xfId="16437" xr:uid="{00000000-0005-0000-0000-0000D3240000}"/>
    <cellStyle name="Comma 70 4 2" xfId="33431" xr:uid="{C9D86176-EE6A-40F2-9D5E-029ABF39D8BC}"/>
    <cellStyle name="Comma 70 5" xfId="26560" xr:uid="{006AC1AE-FD12-4FB3-976F-047595FC0989}"/>
    <cellStyle name="Comma 71" xfId="8441" xr:uid="{00000000-0005-0000-0000-0000D4240000}"/>
    <cellStyle name="Comma 71 2" xfId="8792" xr:uid="{00000000-0005-0000-0000-0000D5240000}"/>
    <cellStyle name="Comma 71 2 2" xfId="9334" xr:uid="{00000000-0005-0000-0000-0000D6240000}"/>
    <cellStyle name="Comma 71 2 2 2" xfId="16499" xr:uid="{00000000-0005-0000-0000-0000D7240000}"/>
    <cellStyle name="Comma 71 2 2 2 2" xfId="33485" xr:uid="{2AD59B2B-9EB8-46DE-A4EF-75FA122567EE}"/>
    <cellStyle name="Comma 71 2 2 3" xfId="26614" xr:uid="{37E805EB-A5FA-4DCB-9D70-93A3242DE256}"/>
    <cellStyle name="Comma 71 2 3" xfId="16438" xr:uid="{00000000-0005-0000-0000-0000D8240000}"/>
    <cellStyle name="Comma 71 2 3 2" xfId="33432" xr:uid="{76CC4D27-C94C-416F-B17B-54E9032001DB}"/>
    <cellStyle name="Comma 71 2 4" xfId="26561" xr:uid="{AE8ED3AE-D90A-49DD-A255-9ED9ABAFFE84}"/>
    <cellStyle name="Comma 71 3" xfId="9412" xr:uid="{00000000-0005-0000-0000-0000D9240000}"/>
    <cellStyle name="Comma 71 3 2" xfId="16526" xr:uid="{00000000-0005-0000-0000-0000DA240000}"/>
    <cellStyle name="Comma 71 3 2 2" xfId="33510" xr:uid="{ED2074F0-568C-4646-AB87-50C81A6397F2}"/>
    <cellStyle name="Comma 71 4" xfId="9441" xr:uid="{00000000-0005-0000-0000-0000DB240000}"/>
    <cellStyle name="Comma 71 4 2" xfId="16552" xr:uid="{00000000-0005-0000-0000-0000DC240000}"/>
    <cellStyle name="Comma 71 4 2 2" xfId="33517" xr:uid="{F1AC959B-2DE3-438E-8EFA-1AB68D6796D4}"/>
    <cellStyle name="Comma 71 5" xfId="20615" xr:uid="{00000000-0005-0000-0000-0000DD240000}"/>
    <cellStyle name="Comma 71 5 2" xfId="35036" xr:uid="{72FF3602-43F2-4FA0-9871-D36499E136F9}"/>
    <cellStyle name="Comma 71 6" xfId="16308" xr:uid="{00000000-0005-0000-0000-0000DE240000}"/>
    <cellStyle name="Comma 71 6 2" xfId="33305" xr:uid="{450FEE8B-F281-4785-852B-19D132BE7D0A}"/>
    <cellStyle name="Comma 72" xfId="8793" xr:uid="{00000000-0005-0000-0000-0000DF240000}"/>
    <cellStyle name="Comma 72 2" xfId="9335" xr:uid="{00000000-0005-0000-0000-0000E0240000}"/>
    <cellStyle name="Comma 72 2 2" xfId="16500" xr:uid="{00000000-0005-0000-0000-0000E1240000}"/>
    <cellStyle name="Comma 72 2 2 2" xfId="33486" xr:uid="{531CA326-EEB1-43EB-BDE5-C780A9C7257B}"/>
    <cellStyle name="Comma 72 2 3" xfId="26615" xr:uid="{59C81CF2-BEE0-4857-A49B-4768DBEF753F}"/>
    <cellStyle name="Comma 72 3" xfId="20616" xr:uid="{00000000-0005-0000-0000-0000E2240000}"/>
    <cellStyle name="Comma 72 3 2" xfId="35037" xr:uid="{4E9ED1AC-CE83-44C1-98D6-83F2946BA86F}"/>
    <cellStyle name="Comma 72 4" xfId="16439" xr:uid="{00000000-0005-0000-0000-0000E3240000}"/>
    <cellStyle name="Comma 72 4 2" xfId="33433" xr:uid="{9861E89E-2EDF-492B-A738-1B21FC06D363}"/>
    <cellStyle name="Comma 72 5" xfId="26562" xr:uid="{6AAC1542-9C0E-419D-8119-1AF00CB150E5}"/>
    <cellStyle name="Comma 73" xfId="8794" xr:uid="{00000000-0005-0000-0000-0000E4240000}"/>
    <cellStyle name="Comma 73 2" xfId="9336" xr:uid="{00000000-0005-0000-0000-0000E5240000}"/>
    <cellStyle name="Comma 73 2 2" xfId="16501" xr:uid="{00000000-0005-0000-0000-0000E6240000}"/>
    <cellStyle name="Comma 73 2 2 2" xfId="33487" xr:uid="{9E35683E-B2CA-404C-A276-A5E304A8CDF5}"/>
    <cellStyle name="Comma 73 2 3" xfId="26616" xr:uid="{02F7A84E-84D0-458F-8704-3F3092DC9FA6}"/>
    <cellStyle name="Comma 73 3" xfId="20617" xr:uid="{00000000-0005-0000-0000-0000E7240000}"/>
    <cellStyle name="Comma 73 3 2" xfId="35038" xr:uid="{0E6B87EE-0277-417E-BBC2-D3FD56F5098C}"/>
    <cellStyle name="Comma 73 4" xfId="16440" xr:uid="{00000000-0005-0000-0000-0000E8240000}"/>
    <cellStyle name="Comma 73 4 2" xfId="33434" xr:uid="{ABE4B401-B8C8-4BFA-929C-F29DC11E79BD}"/>
    <cellStyle name="Comma 73 5" xfId="26563" xr:uid="{DD9B3E66-69EF-476A-B1B4-F2A34D62D80B}"/>
    <cellStyle name="Comma 74" xfId="8795" xr:uid="{00000000-0005-0000-0000-0000E9240000}"/>
    <cellStyle name="Comma 74 2" xfId="9337" xr:uid="{00000000-0005-0000-0000-0000EA240000}"/>
    <cellStyle name="Comma 74 2 2" xfId="16502" xr:uid="{00000000-0005-0000-0000-0000EB240000}"/>
    <cellStyle name="Comma 74 2 2 2" xfId="33488" xr:uid="{BA7214C9-C334-4185-9F45-D41575F7DB24}"/>
    <cellStyle name="Comma 74 2 3" xfId="26617" xr:uid="{1DAB522A-82D6-4F27-8729-7D936B7DF843}"/>
    <cellStyle name="Comma 74 3" xfId="20618" xr:uid="{00000000-0005-0000-0000-0000EC240000}"/>
    <cellStyle name="Comma 74 3 2" xfId="35039" xr:uid="{9B0A75A9-49F3-49C0-AFCB-37E3DD3AFFF4}"/>
    <cellStyle name="Comma 74 4" xfId="16441" xr:uid="{00000000-0005-0000-0000-0000ED240000}"/>
    <cellStyle name="Comma 74 4 2" xfId="33435" xr:uid="{85ABD6E5-901E-4E5D-801D-4201EFA658DC}"/>
    <cellStyle name="Comma 74 5" xfId="26564" xr:uid="{27F37795-53D5-4067-B308-FB7AED58B62F}"/>
    <cellStyle name="Comma 75" xfId="8796" xr:uid="{00000000-0005-0000-0000-0000EE240000}"/>
    <cellStyle name="Comma 75 2" xfId="9338" xr:uid="{00000000-0005-0000-0000-0000EF240000}"/>
    <cellStyle name="Comma 75 2 2" xfId="16503" xr:uid="{00000000-0005-0000-0000-0000F0240000}"/>
    <cellStyle name="Comma 75 2 2 2" xfId="33489" xr:uid="{7647105C-7757-4B88-BE25-4ED3C10C9001}"/>
    <cellStyle name="Comma 75 2 3" xfId="26618" xr:uid="{2D213759-C807-431C-AAD2-5DDACF725F02}"/>
    <cellStyle name="Comma 75 3" xfId="20619" xr:uid="{00000000-0005-0000-0000-0000F1240000}"/>
    <cellStyle name="Comma 75 3 2" xfId="35040" xr:uid="{98F34B3B-E412-4A49-B74D-152EACA489B5}"/>
    <cellStyle name="Comma 75 4" xfId="16442" xr:uid="{00000000-0005-0000-0000-0000F2240000}"/>
    <cellStyle name="Comma 75 4 2" xfId="33436" xr:uid="{FF01C5F7-C3F5-4761-9085-0C3C8BF60A9A}"/>
    <cellStyle name="Comma 75 5" xfId="26565" xr:uid="{E28C3C7C-B372-4279-BF44-1CC7D0D7C557}"/>
    <cellStyle name="Comma 76" xfId="8797" xr:uid="{00000000-0005-0000-0000-0000F3240000}"/>
    <cellStyle name="Comma 76 2" xfId="9339" xr:uid="{00000000-0005-0000-0000-0000F4240000}"/>
    <cellStyle name="Comma 76 2 2" xfId="16504" xr:uid="{00000000-0005-0000-0000-0000F5240000}"/>
    <cellStyle name="Comma 76 2 2 2" xfId="33490" xr:uid="{E08E1405-2D2F-4918-84E9-50CCB83A295B}"/>
    <cellStyle name="Comma 76 2 3" xfId="26619" xr:uid="{54CA599B-9A8C-4E0F-BEB5-6AA4E1FA4546}"/>
    <cellStyle name="Comma 76 3" xfId="20620" xr:uid="{00000000-0005-0000-0000-0000F6240000}"/>
    <cellStyle name="Comma 76 3 2" xfId="35041" xr:uid="{1DD1B2FD-112A-4676-A501-B4D14288CF45}"/>
    <cellStyle name="Comma 76 4" xfId="16443" xr:uid="{00000000-0005-0000-0000-0000F7240000}"/>
    <cellStyle name="Comma 76 4 2" xfId="33437" xr:uid="{BCF69C63-5B07-436F-9495-4D376938E581}"/>
    <cellStyle name="Comma 76 5" xfId="26566" xr:uid="{298FE0ED-E9B8-48CD-A250-EB2A95D6F40B}"/>
    <cellStyle name="Comma 77" xfId="8798" xr:uid="{00000000-0005-0000-0000-0000F8240000}"/>
    <cellStyle name="Comma 77 2" xfId="16444" xr:uid="{00000000-0005-0000-0000-0000F9240000}"/>
    <cellStyle name="Comma 77 2 2" xfId="33438" xr:uid="{1FC960EF-FBD0-4AC0-94A3-02006217CA58}"/>
    <cellStyle name="Comma 77 3" xfId="26567" xr:uid="{CFC302D8-BCC5-4365-9727-D0DCF2305006}"/>
    <cellStyle name="Comma 78" xfId="8799" xr:uid="{00000000-0005-0000-0000-0000FA240000}"/>
    <cellStyle name="Comma 78 2" xfId="9340" xr:uid="{00000000-0005-0000-0000-0000FB240000}"/>
    <cellStyle name="Comma 78 2 2" xfId="16505" xr:uid="{00000000-0005-0000-0000-0000FC240000}"/>
    <cellStyle name="Comma 78 2 2 2" xfId="33491" xr:uid="{B6A97E28-C3CA-4BFE-BDEA-3D6356EA2454}"/>
    <cellStyle name="Comma 78 2 3" xfId="26620" xr:uid="{F451601F-F70B-4ACC-83CB-E1428E8356E9}"/>
    <cellStyle name="Comma 78 3" xfId="16445" xr:uid="{00000000-0005-0000-0000-0000FD240000}"/>
    <cellStyle name="Comma 78 3 2" xfId="33439" xr:uid="{3D1DDD3E-B2EA-498B-AD1A-EE949684E318}"/>
    <cellStyle name="Comma 78 4" xfId="26568" xr:uid="{484C03AD-41D4-467B-8B59-D1BC31DEE7E3}"/>
    <cellStyle name="Comma 79" xfId="8800" xr:uid="{00000000-0005-0000-0000-0000FE240000}"/>
    <cellStyle name="Comma 79 11" xfId="7235" xr:uid="{00000000-0005-0000-0000-0000FF240000}"/>
    <cellStyle name="Comma 79 11 2" xfId="15473" xr:uid="{00000000-0005-0000-0000-000000250000}"/>
    <cellStyle name="Comma 79 11 2 2" xfId="32479" xr:uid="{6A9DAF74-4C12-41F0-AD10-DF742761AD4A}"/>
    <cellStyle name="Comma 79 11 3" xfId="25642" xr:uid="{CDEFFB69-3155-4381-85B1-1B7A0B6311E6}"/>
    <cellStyle name="Comma 79 2" xfId="9341" xr:uid="{00000000-0005-0000-0000-000001250000}"/>
    <cellStyle name="Comma 79 2 2" xfId="16506" xr:uid="{00000000-0005-0000-0000-000002250000}"/>
    <cellStyle name="Comma 79 2 2 2" xfId="33492" xr:uid="{39F45CE7-05DD-46B9-9D55-4EEFC04114E1}"/>
    <cellStyle name="Comma 79 2 3" xfId="26621" xr:uid="{A46049DB-3D75-4530-8E72-794EC493150E}"/>
    <cellStyle name="Comma 79 3" xfId="16446" xr:uid="{00000000-0005-0000-0000-000003250000}"/>
    <cellStyle name="Comma 79 3 2" xfId="33440" xr:uid="{CEC2D3BD-43F6-44FA-BECC-A2A06D41BC53}"/>
    <cellStyle name="Comma 79 4" xfId="26569" xr:uid="{3F133B75-592E-4242-AD60-95616503E973}"/>
    <cellStyle name="Comma 8" xfId="895" xr:uid="{00000000-0005-0000-0000-000004250000}"/>
    <cellStyle name="Comma 8 10" xfId="5504" xr:uid="{00000000-0005-0000-0000-000005250000}"/>
    <cellStyle name="Comma 8 11" xfId="8531" xr:uid="{00000000-0005-0000-0000-000006250000}"/>
    <cellStyle name="Comma 8 11 2" xfId="16348" xr:uid="{00000000-0005-0000-0000-000007250000}"/>
    <cellStyle name="Comma 8 11 2 2" xfId="33342" xr:uid="{640A8BD4-F60E-432E-BA8E-B84601C667D5}"/>
    <cellStyle name="Comma 8 11 3" xfId="26493" xr:uid="{B1F0159D-99A8-4453-8E2F-B18164F81287}"/>
    <cellStyle name="Comma 8 12" xfId="20621" xr:uid="{00000000-0005-0000-0000-000008250000}"/>
    <cellStyle name="Comma 8 12 2" xfId="35042" xr:uid="{512B2CDB-5EE8-4A95-AE73-3280FABE3576}"/>
    <cellStyle name="Comma 8 13" xfId="11404" xr:uid="{00000000-0005-0000-0000-000009250000}"/>
    <cellStyle name="Comma 8 13 2" xfId="28410" xr:uid="{7752CA75-CA4D-4568-A381-A2C8F3F9A4DC}"/>
    <cellStyle name="Comma 8 14" xfId="21574" xr:uid="{F083D217-CE3A-4CF9-9651-DF98FFF02900}"/>
    <cellStyle name="Comma 8 2" xfId="896" xr:uid="{00000000-0005-0000-0000-00000A250000}"/>
    <cellStyle name="Comma 8 2 2" xfId="2934" xr:uid="{00000000-0005-0000-0000-00000B250000}"/>
    <cellStyle name="Comma 8 2 2 2" xfId="4702" xr:uid="{00000000-0005-0000-0000-00000C250000}"/>
    <cellStyle name="Comma 8 2 2 2 2" xfId="8266" xr:uid="{00000000-0005-0000-0000-00000D250000}"/>
    <cellStyle name="Comma 8 2 2 2 2 2" xfId="16156" xr:uid="{00000000-0005-0000-0000-00000E250000}"/>
    <cellStyle name="Comma 8 2 2 2 2 2 2" xfId="33162" xr:uid="{125B99F0-9F0A-407C-AB90-E599F7F6B98F}"/>
    <cellStyle name="Comma 8 2 2 2 2 3" xfId="26325" xr:uid="{965566CB-6E17-4C15-A04D-4562E7ADEF82}"/>
    <cellStyle name="Comma 8 2 2 2 3" xfId="13832" xr:uid="{00000000-0005-0000-0000-00000F250000}"/>
    <cellStyle name="Comma 8 2 2 2 3 2" xfId="30838" xr:uid="{75B6ECE0-DC39-4B08-B5AE-FE1465E039C2}"/>
    <cellStyle name="Comma 8 2 2 2 4" xfId="24001" xr:uid="{ABBBAADB-EF4E-4EE1-97AD-4A160FA0B4A6}"/>
    <cellStyle name="Comma 8 2 2 3" xfId="7619" xr:uid="{00000000-0005-0000-0000-000010250000}"/>
    <cellStyle name="Comma 8 2 2 3 2" xfId="15747" xr:uid="{00000000-0005-0000-0000-000011250000}"/>
    <cellStyle name="Comma 8 2 2 3 2 2" xfId="32753" xr:uid="{5D5E0073-32AC-4583-949B-3590F105546B}"/>
    <cellStyle name="Comma 8 2 2 3 3" xfId="25916" xr:uid="{FFF6230F-17F0-4316-9278-E7D210EFE251}"/>
    <cellStyle name="Comma 8 2 2 4" xfId="6954" xr:uid="{00000000-0005-0000-0000-000012250000}"/>
    <cellStyle name="Comma 8 2 2 4 2" xfId="15334" xr:uid="{00000000-0005-0000-0000-000013250000}"/>
    <cellStyle name="Comma 8 2 2 4 2 2" xfId="32340" xr:uid="{7621F92C-096A-4E2D-8CEE-FADF1FFEF997}"/>
    <cellStyle name="Comma 8 2 2 4 3" xfId="25503" xr:uid="{620EA735-D1DA-4A31-9170-454DDFBC14DB}"/>
    <cellStyle name="Comma 8 2 2 5" xfId="12094" xr:uid="{00000000-0005-0000-0000-000014250000}"/>
    <cellStyle name="Comma 8 2 2 5 2" xfId="29100" xr:uid="{74309E52-7E4E-4EA6-9B15-144718F34C97}"/>
    <cellStyle name="Comma 8 2 2 6" xfId="22263" xr:uid="{F49A1888-2178-4A75-80C9-E49D3ADA462E}"/>
    <cellStyle name="Comma 8 2 3" xfId="4013" xr:uid="{00000000-0005-0000-0000-000015250000}"/>
    <cellStyle name="Comma 8 2 3 2" xfId="8092" xr:uid="{00000000-0005-0000-0000-000016250000}"/>
    <cellStyle name="Comma 8 2 3 2 2" xfId="15983" xr:uid="{00000000-0005-0000-0000-000017250000}"/>
    <cellStyle name="Comma 8 2 3 2 2 2" xfId="32989" xr:uid="{D65D8473-3C8C-45C2-BABF-C7DFA59C7AFC}"/>
    <cellStyle name="Comma 8 2 3 2 3" xfId="26152" xr:uid="{F9FC8B52-FE80-47F3-B386-F9BA79B1F4FD}"/>
    <cellStyle name="Comma 8 2 3 3" xfId="13144" xr:uid="{00000000-0005-0000-0000-000018250000}"/>
    <cellStyle name="Comma 8 2 3 3 2" xfId="30150" xr:uid="{95D2E9AE-904D-4859-8BC6-B53B6588202C}"/>
    <cellStyle name="Comma 8 2 3 4" xfId="23313" xr:uid="{842C723A-4DB2-4EEA-B66E-66C83A017259}"/>
    <cellStyle name="Comma 8 2 4" xfId="7376" xr:uid="{00000000-0005-0000-0000-000019250000}"/>
    <cellStyle name="Comma 8 2 4 2" xfId="15576" xr:uid="{00000000-0005-0000-0000-00001A250000}"/>
    <cellStyle name="Comma 8 2 4 2 2" xfId="32582" xr:uid="{0F80D41D-00A5-446C-AF45-CF36B93C37D9}"/>
    <cellStyle name="Comma 8 2 4 3" xfId="25745" xr:uid="{1FF3035F-9C55-4C29-A398-947E1D79C150}"/>
    <cellStyle name="Comma 8 2 5" xfId="5717" xr:uid="{00000000-0005-0000-0000-00001B250000}"/>
    <cellStyle name="Comma 8 2 5 2" xfId="14735" xr:uid="{00000000-0005-0000-0000-00001C250000}"/>
    <cellStyle name="Comma 8 2 5 2 2" xfId="31741" xr:uid="{EB9DDAC4-462C-4EDE-863E-B1FDE28A1A08}"/>
    <cellStyle name="Comma 8 2 5 3" xfId="24904" xr:uid="{E91C8371-DA37-459D-983F-E4D42F380412}"/>
    <cellStyle name="Comma 8 2 6" xfId="20622" xr:uid="{00000000-0005-0000-0000-00001D250000}"/>
    <cellStyle name="Comma 8 2 6 2" xfId="35043" xr:uid="{117D8374-AE85-4975-B9FE-974FE61119C3}"/>
    <cellStyle name="Comma 8 2 7" xfId="11405" xr:uid="{00000000-0005-0000-0000-00001E250000}"/>
    <cellStyle name="Comma 8 2 7 2" xfId="28411" xr:uid="{3AA07153-C881-4B50-85C5-E14036258A3A}"/>
    <cellStyle name="Comma 8 2 8" xfId="21575" xr:uid="{1DC3A898-7C44-43A6-A392-290ECAB9CDA2}"/>
    <cellStyle name="Comma 8 3" xfId="897" xr:uid="{00000000-0005-0000-0000-00001F250000}"/>
    <cellStyle name="Comma 8 3 10" xfId="21576" xr:uid="{FF54A334-0893-4C24-BE05-18C58435680E}"/>
    <cellStyle name="Comma 8 3 2" xfId="898" xr:uid="{00000000-0005-0000-0000-000020250000}"/>
    <cellStyle name="Comma 8 3 2 2" xfId="2936" xr:uid="{00000000-0005-0000-0000-000021250000}"/>
    <cellStyle name="Comma 8 3 2 2 2" xfId="4704" xr:uid="{00000000-0005-0000-0000-000022250000}"/>
    <cellStyle name="Comma 8 3 2 2 2 2" xfId="13834" xr:uid="{00000000-0005-0000-0000-000023250000}"/>
    <cellStyle name="Comma 8 3 2 2 2 2 2" xfId="30840" xr:uid="{90844F9B-AF67-4CBF-B757-33512B04A657}"/>
    <cellStyle name="Comma 8 3 2 2 2 3" xfId="24003" xr:uid="{E0AA7F14-BB7A-4613-8BC1-8DFC120C4B35}"/>
    <cellStyle name="Comma 8 3 2 2 3" xfId="12096" xr:uid="{00000000-0005-0000-0000-000024250000}"/>
    <cellStyle name="Comma 8 3 2 2 3 2" xfId="29102" xr:uid="{65B9153A-6940-439E-B2AD-3DAD56A7BE98}"/>
    <cellStyle name="Comma 8 3 2 2 4" xfId="22265" xr:uid="{4F953436-2697-4CAA-BF6E-A4F3FEB800A3}"/>
    <cellStyle name="Comma 8 3 2 3" xfId="4015" xr:uid="{00000000-0005-0000-0000-000025250000}"/>
    <cellStyle name="Comma 8 3 2 3 2" xfId="13146" xr:uid="{00000000-0005-0000-0000-000026250000}"/>
    <cellStyle name="Comma 8 3 2 3 2 2" xfId="30152" xr:uid="{C183C146-E0C9-4051-9486-0D40734EB014}"/>
    <cellStyle name="Comma 8 3 2 3 3" xfId="23315" xr:uid="{0D3DA689-319F-4508-B0A8-0396D1845975}"/>
    <cellStyle name="Comma 8 3 2 4" xfId="8267" xr:uid="{00000000-0005-0000-0000-000027250000}"/>
    <cellStyle name="Comma 8 3 2 4 2" xfId="16157" xr:uid="{00000000-0005-0000-0000-000028250000}"/>
    <cellStyle name="Comma 8 3 2 4 2 2" xfId="33163" xr:uid="{20139834-1CC2-43DD-86DA-E71F953351DB}"/>
    <cellStyle name="Comma 8 3 2 4 3" xfId="26326" xr:uid="{9D052E8B-3DF3-4A9D-9CF9-A522E61ED4EF}"/>
    <cellStyle name="Comma 8 3 2 5" xfId="11407" xr:uid="{00000000-0005-0000-0000-000029250000}"/>
    <cellStyle name="Comma 8 3 2 5 2" xfId="28413" xr:uid="{866BEE51-1A44-4B9A-96DD-BB6D7AC3B7C4}"/>
    <cellStyle name="Comma 8 3 2 6" xfId="21577" xr:uid="{4D93A67D-1729-4A90-B1D3-FEECBC75E1DE}"/>
    <cellStyle name="Comma 8 3 3" xfId="899" xr:uid="{00000000-0005-0000-0000-00002A250000}"/>
    <cellStyle name="Comma 8 3 3 2" xfId="2937" xr:uid="{00000000-0005-0000-0000-00002B250000}"/>
    <cellStyle name="Comma 8 3 3 2 2" xfId="4705" xr:uid="{00000000-0005-0000-0000-00002C250000}"/>
    <cellStyle name="Comma 8 3 3 2 2 2" xfId="13835" xr:uid="{00000000-0005-0000-0000-00002D250000}"/>
    <cellStyle name="Comma 8 3 3 2 2 2 2" xfId="30841" xr:uid="{9F1F6756-EA31-47A8-B91E-F83D4A05E7FE}"/>
    <cellStyle name="Comma 8 3 3 2 2 3" xfId="24004" xr:uid="{260916E8-F1CA-4DCA-8AAC-367E35AB62ED}"/>
    <cellStyle name="Comma 8 3 3 2 3" xfId="12097" xr:uid="{00000000-0005-0000-0000-00002E250000}"/>
    <cellStyle name="Comma 8 3 3 2 3 2" xfId="29103" xr:uid="{6BE6C109-22E9-414A-9FE2-B245EBAE6E87}"/>
    <cellStyle name="Comma 8 3 3 2 4" xfId="22266" xr:uid="{68AC4DE9-F086-4844-8171-B29145094D0C}"/>
    <cellStyle name="Comma 8 3 3 3" xfId="4016" xr:uid="{00000000-0005-0000-0000-00002F250000}"/>
    <cellStyle name="Comma 8 3 3 3 2" xfId="13147" xr:uid="{00000000-0005-0000-0000-000030250000}"/>
    <cellStyle name="Comma 8 3 3 3 2 2" xfId="30153" xr:uid="{B637A286-894B-42A0-8008-85212FC5077E}"/>
    <cellStyle name="Comma 8 3 3 3 3" xfId="23316" xr:uid="{9B0BA164-80F0-49C8-A74F-ED3828CB5075}"/>
    <cellStyle name="Comma 8 3 3 4" xfId="7620" xr:uid="{00000000-0005-0000-0000-000031250000}"/>
    <cellStyle name="Comma 8 3 3 4 2" xfId="15748" xr:uid="{00000000-0005-0000-0000-000032250000}"/>
    <cellStyle name="Comma 8 3 3 4 2 2" xfId="32754" xr:uid="{D523746F-610E-4F69-9B4A-EF0D5592E96F}"/>
    <cellStyle name="Comma 8 3 3 4 3" xfId="25917" xr:uid="{76D8EDA4-6D76-44BA-A80E-08143624925E}"/>
    <cellStyle name="Comma 8 3 3 5" xfId="11408" xr:uid="{00000000-0005-0000-0000-000033250000}"/>
    <cellStyle name="Comma 8 3 3 5 2" xfId="28414" xr:uid="{1B22455F-5CF7-49B4-AE93-C1D3F9DE9120}"/>
    <cellStyle name="Comma 8 3 3 6" xfId="21578" xr:uid="{D08CF963-628B-422C-8085-3952D1699BFC}"/>
    <cellStyle name="Comma 8 3 4" xfId="900" xr:uid="{00000000-0005-0000-0000-000034250000}"/>
    <cellStyle name="Comma 8 3 4 2" xfId="2938" xr:uid="{00000000-0005-0000-0000-000035250000}"/>
    <cellStyle name="Comma 8 3 4 2 2" xfId="4706" xr:uid="{00000000-0005-0000-0000-000036250000}"/>
    <cellStyle name="Comma 8 3 4 2 2 2" xfId="13836" xr:uid="{00000000-0005-0000-0000-000037250000}"/>
    <cellStyle name="Comma 8 3 4 2 2 2 2" xfId="30842" xr:uid="{7C4F7442-102F-4D28-9179-3A05E61200E3}"/>
    <cellStyle name="Comma 8 3 4 2 2 3" xfId="24005" xr:uid="{7983E997-331F-4BDA-9DA4-F22F486CAC70}"/>
    <cellStyle name="Comma 8 3 4 2 3" xfId="12098" xr:uid="{00000000-0005-0000-0000-000038250000}"/>
    <cellStyle name="Comma 8 3 4 2 3 2" xfId="29104" xr:uid="{AF378A5E-93FF-4109-85DC-EB67A9637D7A}"/>
    <cellStyle name="Comma 8 3 4 2 4" xfId="22267" xr:uid="{66B7C168-3EC8-4F2B-803E-378972FF6795}"/>
    <cellStyle name="Comma 8 3 4 3" xfId="4017" xr:uid="{00000000-0005-0000-0000-000039250000}"/>
    <cellStyle name="Comma 8 3 4 3 2" xfId="13148" xr:uid="{00000000-0005-0000-0000-00003A250000}"/>
    <cellStyle name="Comma 8 3 4 3 2 2" xfId="30154" xr:uid="{5CA386B0-DECE-4122-9CBB-0EB0229084DD}"/>
    <cellStyle name="Comma 8 3 4 3 3" xfId="23317" xr:uid="{BE7FC1FE-FAD5-4BC8-9A18-7CFD72CD0FB7}"/>
    <cellStyle name="Comma 8 3 4 4" xfId="11409" xr:uid="{00000000-0005-0000-0000-00003B250000}"/>
    <cellStyle name="Comma 8 3 4 4 2" xfId="28415" xr:uid="{DD185F88-671B-478E-98A9-CEC67982052A}"/>
    <cellStyle name="Comma 8 3 4 5" xfId="21579" xr:uid="{D95946CC-C009-47A2-B946-38D2AB1924FB}"/>
    <cellStyle name="Comma 8 3 5" xfId="2935" xr:uid="{00000000-0005-0000-0000-00003C250000}"/>
    <cellStyle name="Comma 8 3 5 2" xfId="4703" xr:uid="{00000000-0005-0000-0000-00003D250000}"/>
    <cellStyle name="Comma 8 3 5 2 2" xfId="13833" xr:uid="{00000000-0005-0000-0000-00003E250000}"/>
    <cellStyle name="Comma 8 3 5 2 2 2" xfId="30839" xr:uid="{DF3D6FCE-BFFD-4AF9-8250-72FA7F2A6CCA}"/>
    <cellStyle name="Comma 8 3 5 2 3" xfId="24002" xr:uid="{CB6A262C-0B3B-4523-AFA5-C8796F3BC468}"/>
    <cellStyle name="Comma 8 3 5 3" xfId="12095" xr:uid="{00000000-0005-0000-0000-00003F250000}"/>
    <cellStyle name="Comma 8 3 5 3 2" xfId="29101" xr:uid="{9410AD40-623B-4A0B-8477-F673067B9677}"/>
    <cellStyle name="Comma 8 3 5 4" xfId="22264" xr:uid="{354B622A-742A-4CCC-8E16-FE7B2DBF3412}"/>
    <cellStyle name="Comma 8 3 6" xfId="4014" xr:uid="{00000000-0005-0000-0000-000040250000}"/>
    <cellStyle name="Comma 8 3 6 2" xfId="13145" xr:uid="{00000000-0005-0000-0000-000041250000}"/>
    <cellStyle name="Comma 8 3 6 2 2" xfId="30151" xr:uid="{4C9AF6C3-8F5F-454F-8EF3-A2451B06F0C2}"/>
    <cellStyle name="Comma 8 3 6 3" xfId="23314" xr:uid="{675F4CD0-1452-4A62-96F7-8DE27AB0BA55}"/>
    <cellStyle name="Comma 8 3 7" xfId="5718" xr:uid="{00000000-0005-0000-0000-000042250000}"/>
    <cellStyle name="Comma 8 3 7 2" xfId="14736" xr:uid="{00000000-0005-0000-0000-000043250000}"/>
    <cellStyle name="Comma 8 3 7 2 2" xfId="31742" xr:uid="{18399000-2A60-49EA-8196-6500D1C78EF4}"/>
    <cellStyle name="Comma 8 3 7 3" xfId="24905" xr:uid="{63192484-99A6-436E-A318-FD327054C9BF}"/>
    <cellStyle name="Comma 8 3 8" xfId="20623" xr:uid="{00000000-0005-0000-0000-000044250000}"/>
    <cellStyle name="Comma 8 3 8 2" xfId="35044" xr:uid="{7CE7CF35-DC35-486C-BA9D-C67E9B403CAC}"/>
    <cellStyle name="Comma 8 3 9" xfId="11406" xr:uid="{00000000-0005-0000-0000-000045250000}"/>
    <cellStyle name="Comma 8 3 9 2" xfId="28412" xr:uid="{808310A8-84D4-4A54-9AF4-BFD41F3E69DC}"/>
    <cellStyle name="Comma 8 4" xfId="901" xr:uid="{00000000-0005-0000-0000-000046250000}"/>
    <cellStyle name="Comma 8 4 2" xfId="902" xr:uid="{00000000-0005-0000-0000-000047250000}"/>
    <cellStyle name="Comma 8 4 2 2" xfId="2940" xr:uid="{00000000-0005-0000-0000-000048250000}"/>
    <cellStyle name="Comma 8 4 2 2 2" xfId="4708" xr:uid="{00000000-0005-0000-0000-000049250000}"/>
    <cellStyle name="Comma 8 4 2 2 2 2" xfId="13838" xr:uid="{00000000-0005-0000-0000-00004A250000}"/>
    <cellStyle name="Comma 8 4 2 2 2 2 2" xfId="30844" xr:uid="{65A5CB5C-F7E5-4B8E-9111-071139996FB3}"/>
    <cellStyle name="Comma 8 4 2 2 2 3" xfId="24007" xr:uid="{67E6368A-381C-4B91-9133-C3796C41C6B4}"/>
    <cellStyle name="Comma 8 4 2 2 3" xfId="12100" xr:uid="{00000000-0005-0000-0000-00004B250000}"/>
    <cellStyle name="Comma 8 4 2 2 3 2" xfId="29106" xr:uid="{B0345AD1-B7E6-4300-8404-EEFD19EA744D}"/>
    <cellStyle name="Comma 8 4 2 2 4" xfId="22269" xr:uid="{45B8488A-15B0-4CC1-B203-B9E0127189B0}"/>
    <cellStyle name="Comma 8 4 2 3" xfId="4019" xr:uid="{00000000-0005-0000-0000-00004C250000}"/>
    <cellStyle name="Comma 8 4 2 3 2" xfId="13150" xr:uid="{00000000-0005-0000-0000-00004D250000}"/>
    <cellStyle name="Comma 8 4 2 3 2 2" xfId="30156" xr:uid="{AFCECE94-EBB0-4B14-AF51-C2C71DDDC3F1}"/>
    <cellStyle name="Comma 8 4 2 3 3" xfId="23319" xr:uid="{45685C1B-8C91-4D5B-9B24-B2754CD85A42}"/>
    <cellStyle name="Comma 8 4 2 4" xfId="8268" xr:uid="{00000000-0005-0000-0000-00004E250000}"/>
    <cellStyle name="Comma 8 4 2 4 2" xfId="16158" xr:uid="{00000000-0005-0000-0000-00004F250000}"/>
    <cellStyle name="Comma 8 4 2 4 2 2" xfId="33164" xr:uid="{2076343F-7833-45AD-B6FD-8F00DF3FB525}"/>
    <cellStyle name="Comma 8 4 2 4 3" xfId="26327" xr:uid="{831D32CA-A205-4D77-B88A-E55D1E00D9B1}"/>
    <cellStyle name="Comma 8 4 2 5" xfId="11411" xr:uid="{00000000-0005-0000-0000-000050250000}"/>
    <cellStyle name="Comma 8 4 2 5 2" xfId="28417" xr:uid="{B1F71E46-6FB8-40B5-96DC-A3E9105819E2}"/>
    <cellStyle name="Comma 8 4 2 6" xfId="21581" xr:uid="{A0868F27-B6E3-420C-8DBF-12C525F14DB3}"/>
    <cellStyle name="Comma 8 4 3" xfId="903" xr:uid="{00000000-0005-0000-0000-000051250000}"/>
    <cellStyle name="Comma 8 4 3 2" xfId="2941" xr:uid="{00000000-0005-0000-0000-000052250000}"/>
    <cellStyle name="Comma 8 4 3 2 2" xfId="4709" xr:uid="{00000000-0005-0000-0000-000053250000}"/>
    <cellStyle name="Comma 8 4 3 2 2 2" xfId="13839" xr:uid="{00000000-0005-0000-0000-000054250000}"/>
    <cellStyle name="Comma 8 4 3 2 2 2 2" xfId="30845" xr:uid="{FAB34149-7832-432A-9474-CD5A6FA5B2D1}"/>
    <cellStyle name="Comma 8 4 3 2 2 3" xfId="24008" xr:uid="{C06E594C-5E14-439A-9060-52DB7FB4BC2B}"/>
    <cellStyle name="Comma 8 4 3 2 3" xfId="12101" xr:uid="{00000000-0005-0000-0000-000055250000}"/>
    <cellStyle name="Comma 8 4 3 2 3 2" xfId="29107" xr:uid="{223775E1-CD7D-4F4B-9F28-A3353F0E4114}"/>
    <cellStyle name="Comma 8 4 3 2 4" xfId="22270" xr:uid="{665C050C-4D68-4A5F-BBB1-401097B52450}"/>
    <cellStyle name="Comma 8 4 3 3" xfId="4020" xr:uid="{00000000-0005-0000-0000-000056250000}"/>
    <cellStyle name="Comma 8 4 3 3 2" xfId="13151" xr:uid="{00000000-0005-0000-0000-000057250000}"/>
    <cellStyle name="Comma 8 4 3 3 2 2" xfId="30157" xr:uid="{4C4A2C20-4A5F-4A2E-A93E-A42877AED25B}"/>
    <cellStyle name="Comma 8 4 3 3 3" xfId="23320" xr:uid="{627AEEB1-E04B-4649-906D-8A39F8D3902F}"/>
    <cellStyle name="Comma 8 4 3 4" xfId="7621" xr:uid="{00000000-0005-0000-0000-000058250000}"/>
    <cellStyle name="Comma 8 4 3 4 2" xfId="15749" xr:uid="{00000000-0005-0000-0000-000059250000}"/>
    <cellStyle name="Comma 8 4 3 4 2 2" xfId="32755" xr:uid="{FE96933D-B570-4F0C-87C6-6B8B2AA444A0}"/>
    <cellStyle name="Comma 8 4 3 4 3" xfId="25918" xr:uid="{4D907187-7CD3-4A4A-BAD8-596BB9169F88}"/>
    <cellStyle name="Comma 8 4 3 5" xfId="11412" xr:uid="{00000000-0005-0000-0000-00005A250000}"/>
    <cellStyle name="Comma 8 4 3 5 2" xfId="28418" xr:uid="{15EB5C6B-FE09-4B58-B04C-9C7024793907}"/>
    <cellStyle name="Comma 8 4 3 6" xfId="21582" xr:uid="{898D4408-C560-4EA2-B696-25AEA608421D}"/>
    <cellStyle name="Comma 8 4 4" xfId="904" xr:uid="{00000000-0005-0000-0000-00005B250000}"/>
    <cellStyle name="Comma 8 4 4 2" xfId="2942" xr:uid="{00000000-0005-0000-0000-00005C250000}"/>
    <cellStyle name="Comma 8 4 4 2 2" xfId="4710" xr:uid="{00000000-0005-0000-0000-00005D250000}"/>
    <cellStyle name="Comma 8 4 4 2 2 2" xfId="13840" xr:uid="{00000000-0005-0000-0000-00005E250000}"/>
    <cellStyle name="Comma 8 4 4 2 2 2 2" xfId="30846" xr:uid="{83C43365-2E39-477B-891D-D64FE695312C}"/>
    <cellStyle name="Comma 8 4 4 2 2 3" xfId="24009" xr:uid="{CCE8AA4A-930E-4391-A070-65199256B243}"/>
    <cellStyle name="Comma 8 4 4 2 3" xfId="12102" xr:uid="{00000000-0005-0000-0000-00005F250000}"/>
    <cellStyle name="Comma 8 4 4 2 3 2" xfId="29108" xr:uid="{8E22E81A-A0C5-4B28-8305-E4BF4C406B7C}"/>
    <cellStyle name="Comma 8 4 4 2 4" xfId="22271" xr:uid="{84B2C252-E675-4BD2-B075-F08A6FEEB9C7}"/>
    <cellStyle name="Comma 8 4 4 3" xfId="4021" xr:uid="{00000000-0005-0000-0000-000060250000}"/>
    <cellStyle name="Comma 8 4 4 3 2" xfId="13152" xr:uid="{00000000-0005-0000-0000-000061250000}"/>
    <cellStyle name="Comma 8 4 4 3 2 2" xfId="30158" xr:uid="{A96D9179-07B3-431E-AA36-BD9805ED436E}"/>
    <cellStyle name="Comma 8 4 4 3 3" xfId="23321" xr:uid="{321D98E4-FDB9-42DF-A53D-B17212067369}"/>
    <cellStyle name="Comma 8 4 4 4" xfId="11413" xr:uid="{00000000-0005-0000-0000-000062250000}"/>
    <cellStyle name="Comma 8 4 4 4 2" xfId="28419" xr:uid="{5BC6FB8B-C154-49E8-AC4F-67B4CCCB7099}"/>
    <cellStyle name="Comma 8 4 4 5" xfId="21583" xr:uid="{3828BB32-6586-423B-90BC-EDC9B4E61504}"/>
    <cellStyle name="Comma 8 4 5" xfId="2939" xr:uid="{00000000-0005-0000-0000-000063250000}"/>
    <cellStyle name="Comma 8 4 5 2" xfId="4707" xr:uid="{00000000-0005-0000-0000-000064250000}"/>
    <cellStyle name="Comma 8 4 5 2 2" xfId="13837" xr:uid="{00000000-0005-0000-0000-000065250000}"/>
    <cellStyle name="Comma 8 4 5 2 2 2" xfId="30843" xr:uid="{2976AED1-1A55-4765-BAC1-D7448B8E1B69}"/>
    <cellStyle name="Comma 8 4 5 2 3" xfId="24006" xr:uid="{48A3C470-113B-4C20-8469-CEF68E0DCC21}"/>
    <cellStyle name="Comma 8 4 5 3" xfId="12099" xr:uid="{00000000-0005-0000-0000-000066250000}"/>
    <cellStyle name="Comma 8 4 5 3 2" xfId="29105" xr:uid="{6FE25372-0FD2-4E53-87E9-DE364873F525}"/>
    <cellStyle name="Comma 8 4 5 4" xfId="22268" xr:uid="{6ACFA3DB-8FCC-46D7-AEFA-1051137C71F0}"/>
    <cellStyle name="Comma 8 4 6" xfId="4018" xr:uid="{00000000-0005-0000-0000-000067250000}"/>
    <cellStyle name="Comma 8 4 6 2" xfId="13149" xr:uid="{00000000-0005-0000-0000-000068250000}"/>
    <cellStyle name="Comma 8 4 6 2 2" xfId="30155" xr:uid="{183DED1A-149D-45B5-B201-03B4D276A51E}"/>
    <cellStyle name="Comma 8 4 6 3" xfId="23318" xr:uid="{62C63879-D3F4-4127-90E3-214F65A0552F}"/>
    <cellStyle name="Comma 8 4 7" xfId="5719" xr:uid="{00000000-0005-0000-0000-000069250000}"/>
    <cellStyle name="Comma 8 4 7 2" xfId="14737" xr:uid="{00000000-0005-0000-0000-00006A250000}"/>
    <cellStyle name="Comma 8 4 7 2 2" xfId="31743" xr:uid="{FD532DE6-CDAD-4E92-B254-CE46A14D8E45}"/>
    <cellStyle name="Comma 8 4 7 3" xfId="24906" xr:uid="{9C983FD8-A376-4B71-9E80-C8D0FB8D2714}"/>
    <cellStyle name="Comma 8 4 8" xfId="11410" xr:uid="{00000000-0005-0000-0000-00006B250000}"/>
    <cellStyle name="Comma 8 4 8 2" xfId="28416" xr:uid="{7A623BBA-E884-450B-AE34-2A26C1B77A95}"/>
    <cellStyle name="Comma 8 4 9" xfId="21580" xr:uid="{5E5A1696-BF1D-43A8-81A8-E291AB7A2AB0}"/>
    <cellStyle name="Comma 8 5" xfId="905" xr:uid="{00000000-0005-0000-0000-00006C250000}"/>
    <cellStyle name="Comma 8 5 2" xfId="906" xr:uid="{00000000-0005-0000-0000-00006D250000}"/>
    <cellStyle name="Comma 8 5 2 2" xfId="2944" xr:uid="{00000000-0005-0000-0000-00006E250000}"/>
    <cellStyle name="Comma 8 5 2 2 2" xfId="4712" xr:uid="{00000000-0005-0000-0000-00006F250000}"/>
    <cellStyle name="Comma 8 5 2 2 2 2" xfId="13842" xr:uid="{00000000-0005-0000-0000-000070250000}"/>
    <cellStyle name="Comma 8 5 2 2 2 2 2" xfId="30848" xr:uid="{71268513-0ADC-4725-B44D-CD84B758C3FF}"/>
    <cellStyle name="Comma 8 5 2 2 2 3" xfId="24011" xr:uid="{5EC0A9A5-F671-4765-A800-1994AF929D51}"/>
    <cellStyle name="Comma 8 5 2 2 3" xfId="12104" xr:uid="{00000000-0005-0000-0000-000071250000}"/>
    <cellStyle name="Comma 8 5 2 2 3 2" xfId="29110" xr:uid="{DD5F6983-816B-4654-8497-3903EFB63406}"/>
    <cellStyle name="Comma 8 5 2 2 4" xfId="22273" xr:uid="{52D74E39-ECA6-489E-A07A-964C80E16EE5}"/>
    <cellStyle name="Comma 8 5 2 3" xfId="4023" xr:uid="{00000000-0005-0000-0000-000072250000}"/>
    <cellStyle name="Comma 8 5 2 3 2" xfId="13154" xr:uid="{00000000-0005-0000-0000-000073250000}"/>
    <cellStyle name="Comma 8 5 2 3 2 2" xfId="30160" xr:uid="{0497FF81-6AAE-4066-A541-7B13707033B0}"/>
    <cellStyle name="Comma 8 5 2 3 3" xfId="23323" xr:uid="{BD1941A4-0102-4026-821F-24380A34ACEF}"/>
    <cellStyle name="Comma 8 5 2 4" xfId="8269" xr:uid="{00000000-0005-0000-0000-000074250000}"/>
    <cellStyle name="Comma 8 5 2 4 2" xfId="16159" xr:uid="{00000000-0005-0000-0000-000075250000}"/>
    <cellStyle name="Comma 8 5 2 4 2 2" xfId="33165" xr:uid="{29ED3CEF-F384-4986-9F00-6A6D264E1F01}"/>
    <cellStyle name="Comma 8 5 2 4 3" xfId="26328" xr:uid="{EDA439C2-C5C7-4734-B7EC-316A01CB621B}"/>
    <cellStyle name="Comma 8 5 2 5" xfId="11415" xr:uid="{00000000-0005-0000-0000-000076250000}"/>
    <cellStyle name="Comma 8 5 2 5 2" xfId="28421" xr:uid="{D1EA5F14-89B8-4EB1-B3A5-E825FEA2F50C}"/>
    <cellStyle name="Comma 8 5 2 6" xfId="21585" xr:uid="{4AD769E8-ECD9-46C6-BCEA-7D09E8AD3AD8}"/>
    <cellStyle name="Comma 8 5 3" xfId="2943" xr:uid="{00000000-0005-0000-0000-000077250000}"/>
    <cellStyle name="Comma 8 5 3 2" xfId="4711" xr:uid="{00000000-0005-0000-0000-000078250000}"/>
    <cellStyle name="Comma 8 5 3 2 2" xfId="13841" xr:uid="{00000000-0005-0000-0000-000079250000}"/>
    <cellStyle name="Comma 8 5 3 2 2 2" xfId="30847" xr:uid="{67D8764A-CBB3-4184-B1D8-389CA1442D5B}"/>
    <cellStyle name="Comma 8 5 3 2 3" xfId="24010" xr:uid="{2683280C-347A-4CC3-A5D7-4A6B0680355C}"/>
    <cellStyle name="Comma 8 5 3 3" xfId="7622" xr:uid="{00000000-0005-0000-0000-00007A250000}"/>
    <cellStyle name="Comma 8 5 3 3 2" xfId="15750" xr:uid="{00000000-0005-0000-0000-00007B250000}"/>
    <cellStyle name="Comma 8 5 3 3 2 2" xfId="32756" xr:uid="{BD3FBFC4-5A7E-407C-B8E0-A2182A29F178}"/>
    <cellStyle name="Comma 8 5 3 3 3" xfId="25919" xr:uid="{E8E4D555-A7CF-427D-9101-1E2D5AA2E3B5}"/>
    <cellStyle name="Comma 8 5 3 4" xfId="12103" xr:uid="{00000000-0005-0000-0000-00007C250000}"/>
    <cellStyle name="Comma 8 5 3 4 2" xfId="29109" xr:uid="{B92FF01B-0F3D-4DE6-A9DF-B64C21455B82}"/>
    <cellStyle name="Comma 8 5 3 5" xfId="22272" xr:uid="{B98E9593-6C6E-4354-8836-F28B5FC5C2B3}"/>
    <cellStyle name="Comma 8 5 4" xfId="4022" xr:uid="{00000000-0005-0000-0000-00007D250000}"/>
    <cellStyle name="Comma 8 5 4 2" xfId="13153" xr:uid="{00000000-0005-0000-0000-00007E250000}"/>
    <cellStyle name="Comma 8 5 4 2 2" xfId="30159" xr:uid="{D8DBB816-83D5-4348-BFC6-D9F7A78D014B}"/>
    <cellStyle name="Comma 8 5 4 3" xfId="23322" xr:uid="{36516658-4231-4F1B-AE25-E6141244D52C}"/>
    <cellStyle name="Comma 8 5 5" xfId="5720" xr:uid="{00000000-0005-0000-0000-00007F250000}"/>
    <cellStyle name="Comma 8 5 5 2" xfId="14738" xr:uid="{00000000-0005-0000-0000-000080250000}"/>
    <cellStyle name="Comma 8 5 5 2 2" xfId="31744" xr:uid="{43C45FD7-A689-4D91-B12E-3D4E6F6D6FE3}"/>
    <cellStyle name="Comma 8 5 5 3" xfId="24907" xr:uid="{8650906B-9A99-40E4-B98F-A342449A333B}"/>
    <cellStyle name="Comma 8 5 6" xfId="11414" xr:uid="{00000000-0005-0000-0000-000081250000}"/>
    <cellStyle name="Comma 8 5 6 2" xfId="28420" xr:uid="{B59B13A5-043A-4665-B05C-662A714764F4}"/>
    <cellStyle name="Comma 8 5 7" xfId="21584" xr:uid="{05E6F772-C718-4182-A05C-2F15383031AA}"/>
    <cellStyle name="Comma 8 6" xfId="907" xr:uid="{00000000-0005-0000-0000-000082250000}"/>
    <cellStyle name="Comma 8 6 2" xfId="2945" xr:uid="{00000000-0005-0000-0000-000083250000}"/>
    <cellStyle name="Comma 8 6 2 2" xfId="4713" xr:uid="{00000000-0005-0000-0000-000084250000}"/>
    <cellStyle name="Comma 8 6 2 2 2" xfId="13843" xr:uid="{00000000-0005-0000-0000-000085250000}"/>
    <cellStyle name="Comma 8 6 2 2 2 2" xfId="30849" xr:uid="{B44E477A-E532-471F-92D8-1B5750593125}"/>
    <cellStyle name="Comma 8 6 2 2 3" xfId="24012" xr:uid="{80ED25E4-3877-4273-87D6-E8D52D813E1A}"/>
    <cellStyle name="Comma 8 6 2 3" xfId="8265" xr:uid="{00000000-0005-0000-0000-000086250000}"/>
    <cellStyle name="Comma 8 6 2 3 2" xfId="16155" xr:uid="{00000000-0005-0000-0000-000087250000}"/>
    <cellStyle name="Comma 8 6 2 3 2 2" xfId="33161" xr:uid="{4674E8E4-A4DF-4A8D-8284-51BC4708736B}"/>
    <cellStyle name="Comma 8 6 2 3 3" xfId="26324" xr:uid="{83D77654-C273-4968-B4BD-D583D8A4DF14}"/>
    <cellStyle name="Comma 8 6 2 4" xfId="12105" xr:uid="{00000000-0005-0000-0000-000088250000}"/>
    <cellStyle name="Comma 8 6 2 4 2" xfId="29111" xr:uid="{5C174BDA-AA2F-4D1A-8458-AB3DF7602AE1}"/>
    <cellStyle name="Comma 8 6 2 5" xfId="22274" xr:uid="{0D8B94A6-F675-4F8A-9C0A-7E6B101371AB}"/>
    <cellStyle name="Comma 8 6 3" xfId="4024" xr:uid="{00000000-0005-0000-0000-000089250000}"/>
    <cellStyle name="Comma 8 6 3 2" xfId="7618" xr:uid="{00000000-0005-0000-0000-00008A250000}"/>
    <cellStyle name="Comma 8 6 3 2 2" xfId="15746" xr:uid="{00000000-0005-0000-0000-00008B250000}"/>
    <cellStyle name="Comma 8 6 3 2 2 2" xfId="32752" xr:uid="{8158A752-5061-410F-AFEE-EF0F86E41347}"/>
    <cellStyle name="Comma 8 6 3 2 3" xfId="25915" xr:uid="{14612039-EF27-4331-AABB-764D2398AE09}"/>
    <cellStyle name="Comma 8 6 3 3" xfId="13155" xr:uid="{00000000-0005-0000-0000-00008C250000}"/>
    <cellStyle name="Comma 8 6 3 3 2" xfId="30161" xr:uid="{D644751B-C8F0-42E5-B3FD-E15C1F597BD2}"/>
    <cellStyle name="Comma 8 6 3 4" xfId="23324" xr:uid="{9A454152-F923-4C71-97C2-19CF705FDC2B}"/>
    <cellStyle name="Comma 8 6 4" xfId="6953" xr:uid="{00000000-0005-0000-0000-00008D250000}"/>
    <cellStyle name="Comma 8 6 5" xfId="11416" xr:uid="{00000000-0005-0000-0000-00008E250000}"/>
    <cellStyle name="Comma 8 6 5 2" xfId="28422" xr:uid="{D2E2BA15-51FD-41B5-91C2-957CB9E179CF}"/>
    <cellStyle name="Comma 8 6 6" xfId="21586" xr:uid="{83776FE4-8B0F-4E8C-BA18-6033C35F00D6}"/>
    <cellStyle name="Comma 8 7" xfId="908" xr:uid="{00000000-0005-0000-0000-00008F250000}"/>
    <cellStyle name="Comma 8 7 2" xfId="8091" xr:uid="{00000000-0005-0000-0000-000090250000}"/>
    <cellStyle name="Comma 8 7 2 2" xfId="15982" xr:uid="{00000000-0005-0000-0000-000091250000}"/>
    <cellStyle name="Comma 8 7 2 2 2" xfId="32988" xr:uid="{961386A2-6C10-4469-A70B-9806243B4975}"/>
    <cellStyle name="Comma 8 7 2 3" xfId="26151" xr:uid="{E5B1E21A-F18B-45B4-A327-94CD6ADB9F82}"/>
    <cellStyle name="Comma 8 7 3" xfId="7185" xr:uid="{00000000-0005-0000-0000-000092250000}"/>
    <cellStyle name="Comma 8 7 3 2" xfId="15427" xr:uid="{00000000-0005-0000-0000-000093250000}"/>
    <cellStyle name="Comma 8 7 3 2 2" xfId="32433" xr:uid="{46B2EE27-B254-492B-A989-6F9AEC0DA223}"/>
    <cellStyle name="Comma 8 7 3 3" xfId="25596" xr:uid="{F87CED36-9FBE-4701-826D-E37F7871C8A9}"/>
    <cellStyle name="Comma 8 8" xfId="2933" xr:uid="{00000000-0005-0000-0000-000094250000}"/>
    <cellStyle name="Comma 8 8 2" xfId="4701" xr:uid="{00000000-0005-0000-0000-000095250000}"/>
    <cellStyle name="Comma 8 8 2 2" xfId="13831" xr:uid="{00000000-0005-0000-0000-000096250000}"/>
    <cellStyle name="Comma 8 8 2 2 2" xfId="30837" xr:uid="{3588E891-E03A-494C-A6A4-ABA4AE975CFE}"/>
    <cellStyle name="Comma 8 8 2 3" xfId="24000" xr:uid="{F07F56AF-D667-41C7-946B-68DE6EFC833A}"/>
    <cellStyle name="Comma 8 8 3" xfId="7375" xr:uid="{00000000-0005-0000-0000-000097250000}"/>
    <cellStyle name="Comma 8 8 3 2" xfId="15575" xr:uid="{00000000-0005-0000-0000-000098250000}"/>
    <cellStyle name="Comma 8 8 3 2 2" xfId="32581" xr:uid="{7241DC4E-15B0-4A34-9000-79207F90081D}"/>
    <cellStyle name="Comma 8 8 3 3" xfId="25744" xr:uid="{2CB1FE05-D244-4C42-AAB0-D64D572B93D3}"/>
    <cellStyle name="Comma 8 8 4" xfId="12093" xr:uid="{00000000-0005-0000-0000-000099250000}"/>
    <cellStyle name="Comma 8 8 4 2" xfId="29099" xr:uid="{55EE804B-089E-4205-BB9E-C932F8E6EBDC}"/>
    <cellStyle name="Comma 8 8 5" xfId="22262" xr:uid="{47FF59E0-083A-4E2D-B617-98A5A8ABC559}"/>
    <cellStyle name="Comma 8 9" xfId="4012" xr:uid="{00000000-0005-0000-0000-00009A250000}"/>
    <cellStyle name="Comma 8 9 2" xfId="5716" xr:uid="{00000000-0005-0000-0000-00009B250000}"/>
    <cellStyle name="Comma 8 9 2 2" xfId="14734" xr:uid="{00000000-0005-0000-0000-00009C250000}"/>
    <cellStyle name="Comma 8 9 2 2 2" xfId="31740" xr:uid="{0E767D63-87FB-4310-9813-AB97DA8BE45D}"/>
    <cellStyle name="Comma 8 9 2 3" xfId="24903" xr:uid="{99F46A4E-7B7C-447A-AAF8-BFA3061CC2A6}"/>
    <cellStyle name="Comma 8 9 3" xfId="13143" xr:uid="{00000000-0005-0000-0000-00009D250000}"/>
    <cellStyle name="Comma 8 9 3 2" xfId="30149" xr:uid="{5BA74277-9E91-4E18-9FF9-3B83618A0C3C}"/>
    <cellStyle name="Comma 8 9 4" xfId="23312" xr:uid="{02F9EF83-DF0E-4D64-A7A8-1CFDEDCDC8A0}"/>
    <cellStyle name="Comma 8_Sena WP Q2'53 TAW" xfId="909" xr:uid="{00000000-0005-0000-0000-00009E250000}"/>
    <cellStyle name="Comma 80" xfId="8801" xr:uid="{00000000-0005-0000-0000-00009F250000}"/>
    <cellStyle name="Comma 80 2" xfId="9342" xr:uid="{00000000-0005-0000-0000-0000A0250000}"/>
    <cellStyle name="Comma 80 2 2" xfId="16507" xr:uid="{00000000-0005-0000-0000-0000A1250000}"/>
    <cellStyle name="Comma 80 2 2 2" xfId="33493" xr:uid="{F2DDFB4B-0A15-4C52-B7F9-0554CF3B36D2}"/>
    <cellStyle name="Comma 80 2 3" xfId="26622" xr:uid="{64E2A2E0-8C5D-4777-920E-2F604D77453D}"/>
    <cellStyle name="Comma 80 3" xfId="16447" xr:uid="{00000000-0005-0000-0000-0000A2250000}"/>
    <cellStyle name="Comma 80 3 2" xfId="33441" xr:uid="{117864D3-15E5-46DC-B00F-97B59444A94E}"/>
    <cellStyle name="Comma 80 4" xfId="26570" xr:uid="{E3BA2234-7AD0-4AD7-A918-28D090553B38}"/>
    <cellStyle name="Comma 81" xfId="8802" xr:uid="{00000000-0005-0000-0000-0000A3250000}"/>
    <cellStyle name="Comma 81 2" xfId="9343" xr:uid="{00000000-0005-0000-0000-0000A4250000}"/>
    <cellStyle name="Comma 81 2 2" xfId="16508" xr:uid="{00000000-0005-0000-0000-0000A5250000}"/>
    <cellStyle name="Comma 81 2 2 2" xfId="33494" xr:uid="{5F2704CE-6139-4C67-B9D9-68984594771E}"/>
    <cellStyle name="Comma 81 2 3" xfId="26623" xr:uid="{181D72DE-FB2B-42B2-A704-18A51373D25B}"/>
    <cellStyle name="Comma 81 3" xfId="16448" xr:uid="{00000000-0005-0000-0000-0000A6250000}"/>
    <cellStyle name="Comma 81 3 2" xfId="33442" xr:uid="{D39ADCEF-769A-4816-A4D4-E3A0CC97BD4C}"/>
    <cellStyle name="Comma 81 4" xfId="26571" xr:uid="{A632BB12-2123-42B9-9AC4-C4AC8A047EC0}"/>
    <cellStyle name="Comma 82" xfId="8803" xr:uid="{00000000-0005-0000-0000-0000A7250000}"/>
    <cellStyle name="Comma 82 2" xfId="9344" xr:uid="{00000000-0005-0000-0000-0000A8250000}"/>
    <cellStyle name="Comma 82 2 2" xfId="16509" xr:uid="{00000000-0005-0000-0000-0000A9250000}"/>
    <cellStyle name="Comma 82 2 2 2" xfId="33495" xr:uid="{BD018FBB-9B4F-4987-9A2F-2B7963F40D59}"/>
    <cellStyle name="Comma 82 2 3" xfId="26624" xr:uid="{EB87AECB-8CCF-40BE-82F0-5C96BF8E987F}"/>
    <cellStyle name="Comma 82 3" xfId="16449" xr:uid="{00000000-0005-0000-0000-0000AA250000}"/>
    <cellStyle name="Comma 82 3 2" xfId="33443" xr:uid="{87B8A470-E427-40A1-AE7A-261004E90C4C}"/>
    <cellStyle name="Comma 82 4" xfId="26572" xr:uid="{60E0A16B-A317-4B28-B7BB-C89DF99C7750}"/>
    <cellStyle name="Comma 83" xfId="8804" xr:uid="{00000000-0005-0000-0000-0000AB250000}"/>
    <cellStyle name="Comma 83 2" xfId="9345" xr:uid="{00000000-0005-0000-0000-0000AC250000}"/>
    <cellStyle name="Comma 83 2 2" xfId="16510" xr:uid="{00000000-0005-0000-0000-0000AD250000}"/>
    <cellStyle name="Comma 83 2 2 2" xfId="33496" xr:uid="{8299DFF5-4EC5-434B-9C5F-E3E5F2283AC8}"/>
    <cellStyle name="Comma 83 2 3" xfId="26625" xr:uid="{13139229-229F-4C65-89DE-07B3144AA789}"/>
    <cellStyle name="Comma 83 3" xfId="16450" xr:uid="{00000000-0005-0000-0000-0000AE250000}"/>
    <cellStyle name="Comma 83 3 2" xfId="33444" xr:uid="{59FF9644-5907-42D5-A682-53A6DA48392C}"/>
    <cellStyle name="Comma 83 4" xfId="26573" xr:uid="{DF1BC095-1AC7-4C4D-89B5-DA1D76EBC0C0}"/>
    <cellStyle name="Comma 84" xfId="8805" xr:uid="{00000000-0005-0000-0000-0000AF250000}"/>
    <cellStyle name="Comma 84 2" xfId="9346" xr:uid="{00000000-0005-0000-0000-0000B0250000}"/>
    <cellStyle name="Comma 84 2 2" xfId="16511" xr:uid="{00000000-0005-0000-0000-0000B1250000}"/>
    <cellStyle name="Comma 84 2 2 2" xfId="33497" xr:uid="{E777A215-6A11-487D-BAAD-A8BB48A96EB4}"/>
    <cellStyle name="Comma 84 2 3" xfId="26626" xr:uid="{1503C700-88AA-44A4-951E-4F034344401F}"/>
    <cellStyle name="Comma 84 3" xfId="16451" xr:uid="{00000000-0005-0000-0000-0000B2250000}"/>
    <cellStyle name="Comma 84 3 2" xfId="33445" xr:uid="{BE2C1426-AAAC-41C2-AC14-E7D04B5B2315}"/>
    <cellStyle name="Comma 84 4" xfId="26574" xr:uid="{B22D8240-2E50-40B8-A85E-3C06C86A425A}"/>
    <cellStyle name="Comma 85" xfId="8806" xr:uid="{00000000-0005-0000-0000-0000B3250000}"/>
    <cellStyle name="Comma 85 2" xfId="9347" xr:uid="{00000000-0005-0000-0000-0000B4250000}"/>
    <cellStyle name="Comma 85 2 2" xfId="16512" xr:uid="{00000000-0005-0000-0000-0000B5250000}"/>
    <cellStyle name="Comma 85 2 2 2" xfId="33498" xr:uid="{2E47F8A8-F4E6-47FD-9722-4617F5232177}"/>
    <cellStyle name="Comma 85 2 3" xfId="26627" xr:uid="{EFC0205E-8DFC-4E6A-9427-697E225C882C}"/>
    <cellStyle name="Comma 85 3" xfId="16452" xr:uid="{00000000-0005-0000-0000-0000B6250000}"/>
    <cellStyle name="Comma 85 3 2" xfId="33446" xr:uid="{FBC0E6E5-964F-4F5A-B465-78A4A0B39D18}"/>
    <cellStyle name="Comma 85 4" xfId="26575" xr:uid="{B085DB7F-292E-4732-9C4F-B9E6F9745AD9}"/>
    <cellStyle name="Comma 86" xfId="8807" xr:uid="{00000000-0005-0000-0000-0000B7250000}"/>
    <cellStyle name="Comma 86 2" xfId="16453" xr:uid="{00000000-0005-0000-0000-0000B8250000}"/>
    <cellStyle name="Comma 86 2 2" xfId="33447" xr:uid="{A372487C-39C8-4515-8E7C-24630AC456EC}"/>
    <cellStyle name="Comma 86 3" xfId="26576" xr:uid="{72D03F77-1A18-4B1C-A208-9238D12F05D8}"/>
    <cellStyle name="Comma 87" xfId="8808" xr:uid="{00000000-0005-0000-0000-0000B9250000}"/>
    <cellStyle name="Comma 87 2" xfId="16454" xr:uid="{00000000-0005-0000-0000-0000BA250000}"/>
    <cellStyle name="Comma 87 2 2" xfId="33448" xr:uid="{8DB85642-9041-4253-94C4-7E42DE15804F}"/>
    <cellStyle name="Comma 87 3" xfId="26577" xr:uid="{D6D35923-3494-40A4-9A63-4FA5E4B5CCC4}"/>
    <cellStyle name="Comma 88" xfId="8809" xr:uid="{00000000-0005-0000-0000-0000BB250000}"/>
    <cellStyle name="Comma 88 2" xfId="16455" xr:uid="{00000000-0005-0000-0000-0000BC250000}"/>
    <cellStyle name="Comma 88 2 2" xfId="33449" xr:uid="{57386A64-0B4A-466C-AE1F-AC9C0EB7A3B2}"/>
    <cellStyle name="Comma 88 3" xfId="26578" xr:uid="{71916222-A243-4362-88B8-31B2BFC7F8CB}"/>
    <cellStyle name="Comma 89" xfId="8810" xr:uid="{00000000-0005-0000-0000-0000BD250000}"/>
    <cellStyle name="Comma 89 2" xfId="9348" xr:uid="{00000000-0005-0000-0000-0000BE250000}"/>
    <cellStyle name="Comma 89 2 2" xfId="16513" xr:uid="{00000000-0005-0000-0000-0000BF250000}"/>
    <cellStyle name="Comma 89 2 2 2" xfId="33499" xr:uid="{2B8B13C8-7A45-4DC1-A1AF-7B893DD818C5}"/>
    <cellStyle name="Comma 89 2 3" xfId="26628" xr:uid="{5D90EFA7-6867-4E7F-ABF9-FAEA54023FA2}"/>
    <cellStyle name="Comma 89 3" xfId="16456" xr:uid="{00000000-0005-0000-0000-0000C0250000}"/>
    <cellStyle name="Comma 89 3 2" xfId="33450" xr:uid="{E68C947A-0102-418C-9570-53A011B2DEF6}"/>
    <cellStyle name="Comma 89 4" xfId="26579" xr:uid="{DD754F33-2B5B-4CF3-B89D-3AFF5021B154}"/>
    <cellStyle name="Comma 9" xfId="910" xr:uid="{00000000-0005-0000-0000-0000C1250000}"/>
    <cellStyle name="Comma 9 10" xfId="20624" xr:uid="{00000000-0005-0000-0000-0000C2250000}"/>
    <cellStyle name="Comma 9 10 2" xfId="35045" xr:uid="{2523B6A1-96F1-46B8-9C6A-A698FDC0F695}"/>
    <cellStyle name="Comma 9 2" xfId="911" xr:uid="{00000000-0005-0000-0000-0000C3250000}"/>
    <cellStyle name="Comma 9 2 2" xfId="912" xr:uid="{00000000-0005-0000-0000-0000C4250000}"/>
    <cellStyle name="Comma 9 2 2 2" xfId="6957" xr:uid="{00000000-0005-0000-0000-0000C5250000}"/>
    <cellStyle name="Comma 9 2 2 2 2" xfId="7625" xr:uid="{00000000-0005-0000-0000-0000C6250000}"/>
    <cellStyle name="Comma 9 2 2 3" xfId="5723" xr:uid="{00000000-0005-0000-0000-0000C7250000}"/>
    <cellStyle name="Comma 9 2 3" xfId="913" xr:uid="{00000000-0005-0000-0000-0000C8250000}"/>
    <cellStyle name="Comma 9 2 3 2" xfId="7624" xr:uid="{00000000-0005-0000-0000-0000C9250000}"/>
    <cellStyle name="Comma 9 2 3 3" xfId="6956" xr:uid="{00000000-0005-0000-0000-0000CA250000}"/>
    <cellStyle name="Comma 9 2 3 3 2" xfId="15336" xr:uid="{00000000-0005-0000-0000-0000CB250000}"/>
    <cellStyle name="Comma 9 2 3 3 2 2" xfId="32342" xr:uid="{803BC819-B7AF-49BC-AE90-31B0EC23A100}"/>
    <cellStyle name="Comma 9 2 3 3 3" xfId="25505" xr:uid="{7AE90B44-423C-4A33-8E97-F9A2E304F451}"/>
    <cellStyle name="Comma 9 2 4" xfId="914" xr:uid="{00000000-0005-0000-0000-0000CC250000}"/>
    <cellStyle name="Comma 9 2 4 2" xfId="2946" xr:uid="{00000000-0005-0000-0000-0000CD250000}"/>
    <cellStyle name="Comma 9 2 4 2 2" xfId="4714" xr:uid="{00000000-0005-0000-0000-0000CE250000}"/>
    <cellStyle name="Comma 9 2 4 2 2 2" xfId="13844" xr:uid="{00000000-0005-0000-0000-0000CF250000}"/>
    <cellStyle name="Comma 9 2 4 2 2 2 2" xfId="30850" xr:uid="{C428A2A2-8E36-4EEB-8CA6-60CDF92C7685}"/>
    <cellStyle name="Comma 9 2 4 2 2 3" xfId="24013" xr:uid="{DCCF989D-F034-4204-841D-F2FFE4CA55A0}"/>
    <cellStyle name="Comma 9 2 4 2 3" xfId="12106" xr:uid="{00000000-0005-0000-0000-0000D0250000}"/>
    <cellStyle name="Comma 9 2 4 2 3 2" xfId="29112" xr:uid="{C9402311-854F-405E-8A66-6FDB6314C6C7}"/>
    <cellStyle name="Comma 9 2 4 2 4" xfId="22275" xr:uid="{129BF16F-A8BA-432F-BD12-B2A97BA5C74C}"/>
    <cellStyle name="Comma 9 2 4 3" xfId="4025" xr:uid="{00000000-0005-0000-0000-0000D1250000}"/>
    <cellStyle name="Comma 9 2 4 3 2" xfId="13156" xr:uid="{00000000-0005-0000-0000-0000D2250000}"/>
    <cellStyle name="Comma 9 2 4 3 2 2" xfId="30162" xr:uid="{6B2D20B3-CD61-4F2E-ADEF-E1B8DB67B990}"/>
    <cellStyle name="Comma 9 2 4 3 3" xfId="23325" xr:uid="{0B45C76F-2F2D-4FBB-8B9C-01718E83B052}"/>
    <cellStyle name="Comma 9 2 4 4" xfId="7377" xr:uid="{00000000-0005-0000-0000-0000D3250000}"/>
    <cellStyle name="Comma 9 2 4 5" xfId="11417" xr:uid="{00000000-0005-0000-0000-0000D4250000}"/>
    <cellStyle name="Comma 9 2 4 5 2" xfId="28423" xr:uid="{BD42622B-9DAD-4CC2-A85B-434CDD5BE548}"/>
    <cellStyle name="Comma 9 2 4 6" xfId="21587" xr:uid="{5A3CD33A-0018-4326-A07E-C13742B96850}"/>
    <cellStyle name="Comma 9 2 5" xfId="5722" xr:uid="{00000000-0005-0000-0000-0000D5250000}"/>
    <cellStyle name="Comma 9 2 6" xfId="20625" xr:uid="{00000000-0005-0000-0000-0000D6250000}"/>
    <cellStyle name="Comma 9 2 6 2" xfId="35046" xr:uid="{7111464A-384B-46B3-A77D-4CC8CAF9B42C}"/>
    <cellStyle name="Comma 9 3" xfId="915" xr:uid="{00000000-0005-0000-0000-0000D7250000}"/>
    <cellStyle name="Comma 9 3 2" xfId="916" xr:uid="{00000000-0005-0000-0000-0000D8250000}"/>
    <cellStyle name="Comma 9 3 2 2" xfId="917" xr:uid="{00000000-0005-0000-0000-0000D9250000}"/>
    <cellStyle name="Comma 9 3 2 2 2" xfId="2949" xr:uid="{00000000-0005-0000-0000-0000DA250000}"/>
    <cellStyle name="Comma 9 3 2 2 2 2" xfId="4717" xr:uid="{00000000-0005-0000-0000-0000DB250000}"/>
    <cellStyle name="Comma 9 3 2 2 2 2 2" xfId="13847" xr:uid="{00000000-0005-0000-0000-0000DC250000}"/>
    <cellStyle name="Comma 9 3 2 2 2 2 2 2" xfId="30853" xr:uid="{D2C9A14D-8317-4C72-9D33-4992D4B5ACF4}"/>
    <cellStyle name="Comma 9 3 2 2 2 2 3" xfId="24016" xr:uid="{E67BDC2E-FD76-4540-9A64-2C61325D9DCB}"/>
    <cellStyle name="Comma 9 3 2 2 2 3" xfId="12109" xr:uid="{00000000-0005-0000-0000-0000DD250000}"/>
    <cellStyle name="Comma 9 3 2 2 2 3 2" xfId="29115" xr:uid="{91CBCCC5-619D-480D-8729-AA947D45CEFC}"/>
    <cellStyle name="Comma 9 3 2 2 2 4" xfId="22278" xr:uid="{960A4239-507D-442D-985E-64C03532EBC0}"/>
    <cellStyle name="Comma 9 3 2 2 3" xfId="8272" xr:uid="{00000000-0005-0000-0000-0000DE250000}"/>
    <cellStyle name="Comma 9 3 2 2 3 2" xfId="16162" xr:uid="{00000000-0005-0000-0000-0000DF250000}"/>
    <cellStyle name="Comma 9 3 2 2 3 2 2" xfId="33168" xr:uid="{42C82489-5EC5-4711-8B24-EB6B4FB0752B}"/>
    <cellStyle name="Comma 9 3 2 2 3 3" xfId="26331" xr:uid="{92AC6321-F510-4F24-B32D-A9C32E8ED685}"/>
    <cellStyle name="Comma 9 3 2 3" xfId="2948" xr:uid="{00000000-0005-0000-0000-0000E0250000}"/>
    <cellStyle name="Comma 9 3 2 3 2" xfId="4716" xr:uid="{00000000-0005-0000-0000-0000E1250000}"/>
    <cellStyle name="Comma 9 3 2 3 2 2" xfId="13846" xr:uid="{00000000-0005-0000-0000-0000E2250000}"/>
    <cellStyle name="Comma 9 3 2 3 2 2 2" xfId="30852" xr:uid="{64593A39-70BC-4EB1-B2BB-C01273E7A69E}"/>
    <cellStyle name="Comma 9 3 2 3 2 3" xfId="24015" xr:uid="{39D2DE03-E795-43DB-B2F2-ABFCC93FA373}"/>
    <cellStyle name="Comma 9 3 2 3 3" xfId="7627" xr:uid="{00000000-0005-0000-0000-0000E3250000}"/>
    <cellStyle name="Comma 9 3 2 3 3 2" xfId="15753" xr:uid="{00000000-0005-0000-0000-0000E4250000}"/>
    <cellStyle name="Comma 9 3 2 3 3 2 2" xfId="32759" xr:uid="{135327B8-CC96-4D18-8F45-EA5C4BD1C7CA}"/>
    <cellStyle name="Comma 9 3 2 3 3 3" xfId="25922" xr:uid="{6D4B2D1E-EBBC-4585-B3ED-D4C724EEB0DF}"/>
    <cellStyle name="Comma 9 3 2 3 4" xfId="12108" xr:uid="{00000000-0005-0000-0000-0000E5250000}"/>
    <cellStyle name="Comma 9 3 2 3 4 2" xfId="29114" xr:uid="{EED84050-87A4-445D-98D1-D52F891DEFF1}"/>
    <cellStyle name="Comma 9 3 2 3 5" xfId="22277" xr:uid="{D94B5A9C-7176-4F50-9236-56B0D4EEF929}"/>
    <cellStyle name="Comma 9 3 2 4" xfId="4027" xr:uid="{00000000-0005-0000-0000-0000E6250000}"/>
    <cellStyle name="Comma 9 3 2 4 2" xfId="13158" xr:uid="{00000000-0005-0000-0000-0000E7250000}"/>
    <cellStyle name="Comma 9 3 2 4 2 2" xfId="30164" xr:uid="{B98806F1-914E-4AED-AB97-009208DB8568}"/>
    <cellStyle name="Comma 9 3 2 4 3" xfId="23327" xr:uid="{3F91475C-FDDD-49A3-A42E-7690850139DA}"/>
    <cellStyle name="Comma 9 3 2 5" xfId="5725" xr:uid="{00000000-0005-0000-0000-0000E8250000}"/>
    <cellStyle name="Comma 9 3 2 5 2" xfId="14741" xr:uid="{00000000-0005-0000-0000-0000E9250000}"/>
    <cellStyle name="Comma 9 3 2 5 2 2" xfId="31747" xr:uid="{1F6E4B02-39C6-48AC-92AB-202D22B93A30}"/>
    <cellStyle name="Comma 9 3 2 5 3" xfId="24910" xr:uid="{77B80150-9706-4910-80DC-92E4D9066FFD}"/>
    <cellStyle name="Comma 9 3 2 6" xfId="11419" xr:uid="{00000000-0005-0000-0000-0000EA250000}"/>
    <cellStyle name="Comma 9 3 2 6 2" xfId="28425" xr:uid="{AE0D9E3A-92E3-4BDE-9CFE-B03A67C0DADC}"/>
    <cellStyle name="Comma 9 3 2 7" xfId="21589" xr:uid="{9F8B2210-3E2B-4193-8EFA-49C6710C9602}"/>
    <cellStyle name="Comma 9 3 3" xfId="918" xr:uid="{00000000-0005-0000-0000-0000EB250000}"/>
    <cellStyle name="Comma 9 3 3 2" xfId="919" xr:uid="{00000000-0005-0000-0000-0000EC250000}"/>
    <cellStyle name="Comma 9 3 3 2 2" xfId="2951" xr:uid="{00000000-0005-0000-0000-0000ED250000}"/>
    <cellStyle name="Comma 9 3 3 2 2 2" xfId="4719" xr:uid="{00000000-0005-0000-0000-0000EE250000}"/>
    <cellStyle name="Comma 9 3 3 2 2 2 2" xfId="13849" xr:uid="{00000000-0005-0000-0000-0000EF250000}"/>
    <cellStyle name="Comma 9 3 3 2 2 2 2 2" xfId="30855" xr:uid="{4C692CEB-092D-4423-BE01-45AF71F806F3}"/>
    <cellStyle name="Comma 9 3 3 2 2 2 3" xfId="24018" xr:uid="{71622337-B855-41F1-A0DA-F5FEE64FDAB7}"/>
    <cellStyle name="Comma 9 3 3 2 2 3" xfId="12111" xr:uid="{00000000-0005-0000-0000-0000F0250000}"/>
    <cellStyle name="Comma 9 3 3 2 2 3 2" xfId="29117" xr:uid="{664D557E-75E5-49DD-8DB6-7DA7E198866C}"/>
    <cellStyle name="Comma 9 3 3 2 2 4" xfId="22280" xr:uid="{AC10E7A0-DA17-45E6-B54C-45CF0B17A081}"/>
    <cellStyle name="Comma 9 3 3 2 3" xfId="8273" xr:uid="{00000000-0005-0000-0000-0000F1250000}"/>
    <cellStyle name="Comma 9 3 3 2 3 2" xfId="16163" xr:uid="{00000000-0005-0000-0000-0000F2250000}"/>
    <cellStyle name="Comma 9 3 3 2 3 2 2" xfId="33169" xr:uid="{89391426-3D03-4932-B411-D390113DAD8D}"/>
    <cellStyle name="Comma 9 3 3 2 3 3" xfId="26332" xr:uid="{B076270C-AD23-4781-B736-40ACE4C81797}"/>
    <cellStyle name="Comma 9 3 3 3" xfId="2950" xr:uid="{00000000-0005-0000-0000-0000F3250000}"/>
    <cellStyle name="Comma 9 3 3 3 2" xfId="4718" xr:uid="{00000000-0005-0000-0000-0000F4250000}"/>
    <cellStyle name="Comma 9 3 3 3 2 2" xfId="13848" xr:uid="{00000000-0005-0000-0000-0000F5250000}"/>
    <cellStyle name="Comma 9 3 3 3 2 2 2" xfId="30854" xr:uid="{88F5DC49-332E-44FE-82C9-68856F9A6800}"/>
    <cellStyle name="Comma 9 3 3 3 2 3" xfId="24017" xr:uid="{6F2724E4-7AEE-4BD3-9B2C-50AF1F20F87C}"/>
    <cellStyle name="Comma 9 3 3 3 3" xfId="7628" xr:uid="{00000000-0005-0000-0000-0000F6250000}"/>
    <cellStyle name="Comma 9 3 3 3 3 2" xfId="15754" xr:uid="{00000000-0005-0000-0000-0000F7250000}"/>
    <cellStyle name="Comma 9 3 3 3 3 2 2" xfId="32760" xr:uid="{A681B04A-9ED8-42B0-B557-257271C40082}"/>
    <cellStyle name="Comma 9 3 3 3 3 3" xfId="25923" xr:uid="{A966A3E6-6D0A-42F1-9C89-6DC726506A53}"/>
    <cellStyle name="Comma 9 3 3 3 4" xfId="12110" xr:uid="{00000000-0005-0000-0000-0000F8250000}"/>
    <cellStyle name="Comma 9 3 3 3 4 2" xfId="29116" xr:uid="{7E2683BD-573E-4D43-87B7-9F39FF87801D}"/>
    <cellStyle name="Comma 9 3 3 3 5" xfId="22279" xr:uid="{5D5D9B30-9A0E-432F-BE86-1FE8B235E938}"/>
    <cellStyle name="Comma 9 3 3 4" xfId="4028" xr:uid="{00000000-0005-0000-0000-0000F9250000}"/>
    <cellStyle name="Comma 9 3 3 4 2" xfId="13159" xr:uid="{00000000-0005-0000-0000-0000FA250000}"/>
    <cellStyle name="Comma 9 3 3 4 2 2" xfId="30165" xr:uid="{E45F3136-F596-43C2-8674-0634E9147375}"/>
    <cellStyle name="Comma 9 3 3 4 3" xfId="23328" xr:uid="{B5A8E60F-408B-411C-B435-73B0007B6950}"/>
    <cellStyle name="Comma 9 3 3 5" xfId="5726" xr:uid="{00000000-0005-0000-0000-0000FB250000}"/>
    <cellStyle name="Comma 9 3 3 5 2" xfId="14742" xr:uid="{00000000-0005-0000-0000-0000FC250000}"/>
    <cellStyle name="Comma 9 3 3 5 2 2" xfId="31748" xr:uid="{BD29C0F4-F2C6-4AAD-B053-0A8F299CE047}"/>
    <cellStyle name="Comma 9 3 3 5 3" xfId="24911" xr:uid="{0F04F2E5-6CC9-45DD-8787-2C4C911D1578}"/>
    <cellStyle name="Comma 9 3 3 6" xfId="11420" xr:uid="{00000000-0005-0000-0000-0000FD250000}"/>
    <cellStyle name="Comma 9 3 3 6 2" xfId="28426" xr:uid="{6B35F0A9-82D8-4FB5-A0C1-85F24E54BF45}"/>
    <cellStyle name="Comma 9 3 3 7" xfId="21590" xr:uid="{1BF76085-B660-4D70-A1B9-BFE5E9676CEC}"/>
    <cellStyle name="Comma 9 3 4" xfId="2947" xr:uid="{00000000-0005-0000-0000-0000FE250000}"/>
    <cellStyle name="Comma 9 3 4 2" xfId="4715" xr:uid="{00000000-0005-0000-0000-0000FF250000}"/>
    <cellStyle name="Comma 9 3 4 2 2" xfId="13845" xr:uid="{00000000-0005-0000-0000-000000260000}"/>
    <cellStyle name="Comma 9 3 4 2 2 2" xfId="30851" xr:uid="{E0DB6E12-2FFF-4E0F-B53B-6ED97188280B}"/>
    <cellStyle name="Comma 9 3 4 2 3" xfId="24014" xr:uid="{8C5A3B96-98E0-4C48-AE65-85A7E22D911B}"/>
    <cellStyle name="Comma 9 3 4 3" xfId="8271" xr:uid="{00000000-0005-0000-0000-000001260000}"/>
    <cellStyle name="Comma 9 3 4 3 2" xfId="16161" xr:uid="{00000000-0005-0000-0000-000002260000}"/>
    <cellStyle name="Comma 9 3 4 3 2 2" xfId="33167" xr:uid="{FC1F7CD1-8BD8-4920-804A-F43D39FF5B65}"/>
    <cellStyle name="Comma 9 3 4 3 3" xfId="26330" xr:uid="{1354662D-83C1-46D0-98D0-7EC8FDF99246}"/>
    <cellStyle name="Comma 9 3 4 4" xfId="12107" xr:uid="{00000000-0005-0000-0000-000003260000}"/>
    <cellStyle name="Comma 9 3 4 4 2" xfId="29113" xr:uid="{90E4448C-0CC5-4905-B108-51EAD85317B8}"/>
    <cellStyle name="Comma 9 3 4 5" xfId="22276" xr:uid="{2AF41175-1394-4B2A-84CB-33C0096E183D}"/>
    <cellStyle name="Comma 9 3 5" xfId="4026" xr:uid="{00000000-0005-0000-0000-000004260000}"/>
    <cellStyle name="Comma 9 3 5 2" xfId="7626" xr:uid="{00000000-0005-0000-0000-000005260000}"/>
    <cellStyle name="Comma 9 3 5 2 2" xfId="15752" xr:uid="{00000000-0005-0000-0000-000006260000}"/>
    <cellStyle name="Comma 9 3 5 2 2 2" xfId="32758" xr:uid="{74EC4670-48D8-41BB-88FB-587D2264E2D3}"/>
    <cellStyle name="Comma 9 3 5 2 3" xfId="25921" xr:uid="{B8FDC352-AD4A-445E-94BC-23DFA5589DEE}"/>
    <cellStyle name="Comma 9 3 5 3" xfId="13157" xr:uid="{00000000-0005-0000-0000-000007260000}"/>
    <cellStyle name="Comma 9 3 5 3 2" xfId="30163" xr:uid="{4D86C467-EF41-4861-B393-C2EE9C4B8377}"/>
    <cellStyle name="Comma 9 3 5 4" xfId="23326" xr:uid="{9E7A5E97-2156-44FC-95F8-53C620A5D6AE}"/>
    <cellStyle name="Comma 9 3 6" xfId="5724" xr:uid="{00000000-0005-0000-0000-000008260000}"/>
    <cellStyle name="Comma 9 3 6 2" xfId="14740" xr:uid="{00000000-0005-0000-0000-000009260000}"/>
    <cellStyle name="Comma 9 3 6 2 2" xfId="31746" xr:uid="{47B23AAE-7264-4E69-BA74-C4250F122FE7}"/>
    <cellStyle name="Comma 9 3 6 3" xfId="24909" xr:uid="{50A55675-E74B-4084-B976-36C7B2B6686E}"/>
    <cellStyle name="Comma 9 3 7" xfId="11418" xr:uid="{00000000-0005-0000-0000-00000A260000}"/>
    <cellStyle name="Comma 9 3 7 2" xfId="28424" xr:uid="{1AEEBF22-1E44-48CF-A667-38B8FBE22243}"/>
    <cellStyle name="Comma 9 3 8" xfId="21588" xr:uid="{52257414-4277-4D2B-8526-49A7FA2AEEB1}"/>
    <cellStyle name="Comma 9 4" xfId="920" xr:uid="{00000000-0005-0000-0000-00000B260000}"/>
    <cellStyle name="Comma 9 4 2" xfId="921" xr:uid="{00000000-0005-0000-0000-00000C260000}"/>
    <cellStyle name="Comma 9 4 2 2" xfId="2953" xr:uid="{00000000-0005-0000-0000-00000D260000}"/>
    <cellStyle name="Comma 9 4 2 2 2" xfId="4721" xr:uid="{00000000-0005-0000-0000-00000E260000}"/>
    <cellStyle name="Comma 9 4 2 2 2 2" xfId="13851" xr:uid="{00000000-0005-0000-0000-00000F260000}"/>
    <cellStyle name="Comma 9 4 2 2 2 2 2" xfId="30857" xr:uid="{19D42754-D340-4007-8E4A-6AE96CEC94F2}"/>
    <cellStyle name="Comma 9 4 2 2 2 3" xfId="24020" xr:uid="{AFFF4A46-567E-49D7-B68A-18C4447E59CC}"/>
    <cellStyle name="Comma 9 4 2 2 3" xfId="12113" xr:uid="{00000000-0005-0000-0000-000010260000}"/>
    <cellStyle name="Comma 9 4 2 2 3 2" xfId="29119" xr:uid="{7D8F9E05-9294-48B7-9285-E7AAE9501425}"/>
    <cellStyle name="Comma 9 4 2 2 4" xfId="22282" xr:uid="{05B85E72-285F-44E6-A937-9D2C7A28627A}"/>
    <cellStyle name="Comma 9 4 2 3" xfId="4029" xr:uid="{00000000-0005-0000-0000-000011260000}"/>
    <cellStyle name="Comma 9 4 2 3 2" xfId="13160" xr:uid="{00000000-0005-0000-0000-000012260000}"/>
    <cellStyle name="Comma 9 4 2 3 2 2" xfId="30166" xr:uid="{6A340FA8-985E-4165-825E-AEA1A225D7C9}"/>
    <cellStyle name="Comma 9 4 2 3 3" xfId="23329" xr:uid="{02345C72-0880-4014-B712-D12A04DAFE95}"/>
    <cellStyle name="Comma 9 4 2 4" xfId="8274" xr:uid="{00000000-0005-0000-0000-000013260000}"/>
    <cellStyle name="Comma 9 4 2 4 2" xfId="16164" xr:uid="{00000000-0005-0000-0000-000014260000}"/>
    <cellStyle name="Comma 9 4 2 4 2 2" xfId="33170" xr:uid="{B97C84E8-CA56-48F6-867E-A15023072018}"/>
    <cellStyle name="Comma 9 4 2 4 3" xfId="26333" xr:uid="{5DB75001-045C-4310-93A2-423547C8EAE3}"/>
    <cellStyle name="Comma 9 4 2 5" xfId="11421" xr:uid="{00000000-0005-0000-0000-000015260000}"/>
    <cellStyle name="Comma 9 4 2 5 2" xfId="28427" xr:uid="{AC1FA161-DB30-41F4-93EB-C781659EB060}"/>
    <cellStyle name="Comma 9 4 2 6" xfId="21591" xr:uid="{38CE1784-FDA2-4878-BD14-BC9A58EF3417}"/>
    <cellStyle name="Comma 9 4 3" xfId="2952" xr:uid="{00000000-0005-0000-0000-000016260000}"/>
    <cellStyle name="Comma 9 4 3 2" xfId="4720" xr:uid="{00000000-0005-0000-0000-000017260000}"/>
    <cellStyle name="Comma 9 4 3 2 2" xfId="13850" xr:uid="{00000000-0005-0000-0000-000018260000}"/>
    <cellStyle name="Comma 9 4 3 2 2 2" xfId="30856" xr:uid="{7C05894C-A2D1-4F3A-ACF9-F6D8ED1FAF14}"/>
    <cellStyle name="Comma 9 4 3 2 3" xfId="24019" xr:uid="{42A1660E-88AF-4C07-97FE-D39A757E125F}"/>
    <cellStyle name="Comma 9 4 3 3" xfId="7629" xr:uid="{00000000-0005-0000-0000-000019260000}"/>
    <cellStyle name="Comma 9 4 3 3 2" xfId="15755" xr:uid="{00000000-0005-0000-0000-00001A260000}"/>
    <cellStyle name="Comma 9 4 3 3 2 2" xfId="32761" xr:uid="{323BC2BB-5455-438B-B7E0-59890353F7F0}"/>
    <cellStyle name="Comma 9 4 3 3 3" xfId="25924" xr:uid="{E1986A50-BDCC-45A7-9525-5F598F71116A}"/>
    <cellStyle name="Comma 9 4 3 4" xfId="12112" xr:uid="{00000000-0005-0000-0000-00001B260000}"/>
    <cellStyle name="Comma 9 4 3 4 2" xfId="29118" xr:uid="{186C2730-5688-4CF8-A180-2624AD017E42}"/>
    <cellStyle name="Comma 9 4 3 5" xfId="22281" xr:uid="{B03799E0-6384-4C1B-8D2F-0B9B38ED616F}"/>
    <cellStyle name="Comma 9 4 4" xfId="5727" xr:uid="{00000000-0005-0000-0000-00001C260000}"/>
    <cellStyle name="Comma 9 4 4 2" xfId="14743" xr:uid="{00000000-0005-0000-0000-00001D260000}"/>
    <cellStyle name="Comma 9 4 4 2 2" xfId="31749" xr:uid="{E54A8745-8E1B-4B91-882D-F6E86E5D9727}"/>
    <cellStyle name="Comma 9 4 4 3" xfId="24912" xr:uid="{2E2E0AA3-EB5B-40BC-BC5F-A84498A69436}"/>
    <cellStyle name="Comma 9 5" xfId="6955" xr:uid="{00000000-0005-0000-0000-00001E260000}"/>
    <cellStyle name="Comma 9 5 2" xfId="8270" xr:uid="{00000000-0005-0000-0000-00001F260000}"/>
    <cellStyle name="Comma 9 5 2 2" xfId="16160" xr:uid="{00000000-0005-0000-0000-000020260000}"/>
    <cellStyle name="Comma 9 5 2 2 2" xfId="33166" xr:uid="{79B439AD-6045-4A16-887B-5823B2DA67AA}"/>
    <cellStyle name="Comma 9 5 2 3" xfId="26329" xr:uid="{862AA0D1-88CF-4C1E-9C7A-03CB3FAE1F05}"/>
    <cellStyle name="Comma 9 5 3" xfId="7623" xr:uid="{00000000-0005-0000-0000-000021260000}"/>
    <cellStyle name="Comma 9 5 3 2" xfId="15751" xr:uid="{00000000-0005-0000-0000-000022260000}"/>
    <cellStyle name="Comma 9 5 3 2 2" xfId="32757" xr:uid="{28CFDECF-D271-4F30-A815-4619795B52EF}"/>
    <cellStyle name="Comma 9 5 3 3" xfId="25920" xr:uid="{409CCC4B-ECFE-4E5F-B8F7-5D247DCB875B}"/>
    <cellStyle name="Comma 9 5 4" xfId="15335" xr:uid="{00000000-0005-0000-0000-000023260000}"/>
    <cellStyle name="Comma 9 5 4 2" xfId="32341" xr:uid="{0FE021F2-01C0-45D5-83EC-23CD27CFFCE1}"/>
    <cellStyle name="Comma 9 5 5" xfId="25504" xr:uid="{D33A0EF8-293C-4A44-9641-FBEFAE032769}"/>
    <cellStyle name="Comma 9 6" xfId="7215" xr:uid="{00000000-0005-0000-0000-000024260000}"/>
    <cellStyle name="Comma 9 6 2" xfId="8093" xr:uid="{00000000-0005-0000-0000-000025260000}"/>
    <cellStyle name="Comma 9 6 2 2" xfId="15984" xr:uid="{00000000-0005-0000-0000-000026260000}"/>
    <cellStyle name="Comma 9 6 2 2 2" xfId="32990" xr:uid="{B811D335-9DAB-4F6B-9DAB-E7FC586BFE06}"/>
    <cellStyle name="Comma 9 6 2 3" xfId="26153" xr:uid="{ACFCC603-5CAB-4F30-9E3F-B77462939C0B}"/>
    <cellStyle name="Comma 9 6 3" xfId="15455" xr:uid="{00000000-0005-0000-0000-000027260000}"/>
    <cellStyle name="Comma 9 6 3 2" xfId="32461" xr:uid="{DAE085EC-5A5E-4170-8065-2444E7D966FD}"/>
    <cellStyle name="Comma 9 6 4" xfId="25624" xr:uid="{8420FB46-EB38-43C2-B871-6D9E52BFF8B3}"/>
    <cellStyle name="Comma 9 7" xfId="5721" xr:uid="{00000000-0005-0000-0000-000028260000}"/>
    <cellStyle name="Comma 9 7 2" xfId="14739" xr:uid="{00000000-0005-0000-0000-000029260000}"/>
    <cellStyle name="Comma 9 7 2 2" xfId="31745" xr:uid="{7D502D74-A90B-4345-865B-845E0A2BF949}"/>
    <cellStyle name="Comma 9 7 3" xfId="24908" xr:uid="{59D42875-13B5-46B7-8CFB-768DC63E5870}"/>
    <cellStyle name="Comma 9 8" xfId="5501" xr:uid="{00000000-0005-0000-0000-00002A260000}"/>
    <cellStyle name="Comma 9 8 2" xfId="10960" xr:uid="{00000000-0005-0000-0000-00002B260000}"/>
    <cellStyle name="Comma 9 8 2 2" xfId="17967" xr:uid="{00000000-0005-0000-0000-00002C260000}"/>
    <cellStyle name="Comma 9 8 2 2 2" xfId="34913" xr:uid="{DF28905E-C073-45C6-A300-1744C2D8B1F2}"/>
    <cellStyle name="Comma 9 8 2 3" xfId="28025" xr:uid="{6E0E517B-5C2A-4DB0-ADB5-D07D45039556}"/>
    <cellStyle name="Comma 9 8 3" xfId="14591" xr:uid="{00000000-0005-0000-0000-00002D260000}"/>
    <cellStyle name="Comma 9 8 3 2" xfId="31597" xr:uid="{4973D896-9D84-4DE3-8D8E-2864449537E8}"/>
    <cellStyle name="Comma 9 8 4" xfId="24760" xr:uid="{4CF70F7F-FB90-4477-AD97-A169D7EAD9D3}"/>
    <cellStyle name="Comma 9 9" xfId="8532" xr:uid="{00000000-0005-0000-0000-00002E260000}"/>
    <cellStyle name="Comma 9 9 2" xfId="16349" xr:uid="{00000000-0005-0000-0000-00002F260000}"/>
    <cellStyle name="Comma 9 9 2 2" xfId="33343" xr:uid="{469A7D62-3FEF-47B5-ACF3-6A2EE639A224}"/>
    <cellStyle name="Comma 9 9 3" xfId="26494" xr:uid="{873D1315-B0C5-40BC-BA91-D37CA6F0B3DB}"/>
    <cellStyle name="Comma 90" xfId="8811" xr:uid="{00000000-0005-0000-0000-000030260000}"/>
    <cellStyle name="Comma 90 2" xfId="9349" xr:uid="{00000000-0005-0000-0000-000031260000}"/>
    <cellStyle name="Comma 90 2 2" xfId="16514" xr:uid="{00000000-0005-0000-0000-000032260000}"/>
    <cellStyle name="Comma 90 2 2 2" xfId="33500" xr:uid="{D9B8B420-6FFE-43E6-A510-C76373E7CE8F}"/>
    <cellStyle name="Comma 90 2 3" xfId="26629" xr:uid="{F5A96051-A99E-4553-9973-78C22DCFEA5F}"/>
    <cellStyle name="Comma 90 3" xfId="16457" xr:uid="{00000000-0005-0000-0000-000033260000}"/>
    <cellStyle name="Comma 90 3 2" xfId="33451" xr:uid="{EE620E86-8353-484E-A433-416DE3E33633}"/>
    <cellStyle name="Comma 90 4" xfId="26580" xr:uid="{E3F47DC5-EA93-46D5-9932-B8E7F3D1224D}"/>
    <cellStyle name="Comma 91" xfId="8812" xr:uid="{00000000-0005-0000-0000-000034260000}"/>
    <cellStyle name="Comma 91 2" xfId="9350" xr:uid="{00000000-0005-0000-0000-000035260000}"/>
    <cellStyle name="Comma 91 2 2" xfId="16515" xr:uid="{00000000-0005-0000-0000-000036260000}"/>
    <cellStyle name="Comma 91 2 2 2" xfId="33501" xr:uid="{DC8EAD31-CC30-4E71-9C7F-2F0ED44B31BE}"/>
    <cellStyle name="Comma 91 2 3" xfId="26630" xr:uid="{7CB9467D-4D12-4E26-AE50-AEA99576EB80}"/>
    <cellStyle name="Comma 91 3" xfId="16458" xr:uid="{00000000-0005-0000-0000-000037260000}"/>
    <cellStyle name="Comma 91 3 2" xfId="33452" xr:uid="{CC55F1E0-28F3-445F-A8A9-04DF5CE1F455}"/>
    <cellStyle name="Comma 91 4" xfId="26581" xr:uid="{9C8301F1-EA99-40CC-91E4-6BD3B9AE1DB0}"/>
    <cellStyle name="Comma 92" xfId="8813" xr:uid="{00000000-0005-0000-0000-000038260000}"/>
    <cellStyle name="Comma 92 2" xfId="9351" xr:uid="{00000000-0005-0000-0000-000039260000}"/>
    <cellStyle name="Comma 92 2 2" xfId="16516" xr:uid="{00000000-0005-0000-0000-00003A260000}"/>
    <cellStyle name="Comma 92 2 2 2" xfId="33502" xr:uid="{B3C3C724-E2E8-428D-804F-DEA6825A5225}"/>
    <cellStyle name="Comma 92 2 3" xfId="26631" xr:uid="{C3AF6340-7FF4-412B-BE5C-24D2599857EE}"/>
    <cellStyle name="Comma 92 3" xfId="16459" xr:uid="{00000000-0005-0000-0000-00003B260000}"/>
    <cellStyle name="Comma 92 3 2" xfId="33453" xr:uid="{A797B0F8-90F5-43C5-99D8-C2EDED483811}"/>
    <cellStyle name="Comma 92 4" xfId="26582" xr:uid="{5D82FA55-3EF0-4138-9067-E20E2D6D3793}"/>
    <cellStyle name="Comma 93" xfId="8814" xr:uid="{00000000-0005-0000-0000-00003C260000}"/>
    <cellStyle name="Comma 93 2" xfId="9352" xr:uid="{00000000-0005-0000-0000-00003D260000}"/>
    <cellStyle name="Comma 93 2 2" xfId="16517" xr:uid="{00000000-0005-0000-0000-00003E260000}"/>
    <cellStyle name="Comma 93 2 2 2" xfId="33503" xr:uid="{118338D9-9F15-4FEC-B370-B4A159626266}"/>
    <cellStyle name="Comma 93 2 3" xfId="26632" xr:uid="{4497B877-6374-46D0-8498-376A434197A7}"/>
    <cellStyle name="Comma 93 3" xfId="16460" xr:uid="{00000000-0005-0000-0000-00003F260000}"/>
    <cellStyle name="Comma 93 3 2" xfId="33454" xr:uid="{7DBAC6FE-EE6D-4D23-961A-3F966465D36B}"/>
    <cellStyle name="Comma 93 4" xfId="26583" xr:uid="{6AF224AD-3D81-4166-AD7F-E4DC5592CE60}"/>
    <cellStyle name="Comma 94" xfId="6497" xr:uid="{00000000-0005-0000-0000-000040260000}"/>
    <cellStyle name="Comma 94 2" xfId="6498" xr:uid="{00000000-0005-0000-0000-000041260000}"/>
    <cellStyle name="Comma 94 2 2" xfId="9353" xr:uid="{00000000-0005-0000-0000-000042260000}"/>
    <cellStyle name="Comma 94 2 2 2" xfId="16518" xr:uid="{00000000-0005-0000-0000-000043260000}"/>
    <cellStyle name="Comma 94 2 2 2 2" xfId="33504" xr:uid="{4FDF69DB-91D7-44E5-9166-1D991FEF45B6}"/>
    <cellStyle name="Comma 94 2 2 3" xfId="26633" xr:uid="{02DDF46A-783D-4958-A77E-A6996300F392}"/>
    <cellStyle name="Comma 94 2 3" xfId="10976" xr:uid="{00000000-0005-0000-0000-000044260000}"/>
    <cellStyle name="Comma 94 2 3 2" xfId="17982" xr:uid="{00000000-0005-0000-0000-000045260000}"/>
    <cellStyle name="Comma 94 2 3 2 2" xfId="34928" xr:uid="{244D429E-C2ED-4D40-B149-1DD5D0C65CDE}"/>
    <cellStyle name="Comma 94 2 3 3" xfId="28040" xr:uid="{FABC9296-C54C-4634-9FA2-109F9357EF83}"/>
    <cellStyle name="Comma 94 2 4" xfId="15026" xr:uid="{00000000-0005-0000-0000-000046260000}"/>
    <cellStyle name="Comma 94 2 4 2" xfId="32032" xr:uid="{E73E7CE7-B963-4BF7-968C-5D7B7B57925F}"/>
    <cellStyle name="Comma 94 2 5" xfId="25195" xr:uid="{B4ED5417-6B52-43B2-A45F-857D5A3592CD}"/>
    <cellStyle name="Comma 94 3" xfId="8815" xr:uid="{00000000-0005-0000-0000-000047260000}"/>
    <cellStyle name="Comma 94 3 2" xfId="16461" xr:uid="{00000000-0005-0000-0000-000048260000}"/>
    <cellStyle name="Comma 94 3 2 2" xfId="33455" xr:uid="{2B8187E4-8F17-4A26-9697-8DA5694833D9}"/>
    <cellStyle name="Comma 94 3 3" xfId="26584" xr:uid="{503A7543-46F7-4974-A4D0-14CC0A0E30BC}"/>
    <cellStyle name="Comma 94 4" xfId="10975" xr:uid="{00000000-0005-0000-0000-000049260000}"/>
    <cellStyle name="Comma 94 4 2" xfId="17981" xr:uid="{00000000-0005-0000-0000-00004A260000}"/>
    <cellStyle name="Comma 94 4 2 2" xfId="34927" xr:uid="{DDABFAAB-0CA6-4ECA-A993-8CF187AC772E}"/>
    <cellStyle name="Comma 94 4 3" xfId="28039" xr:uid="{DA25DFD8-5923-4C92-B223-BAFB9AF3383C}"/>
    <cellStyle name="Comma 94 5" xfId="15025" xr:uid="{00000000-0005-0000-0000-00004B260000}"/>
    <cellStyle name="Comma 94 5 2" xfId="32031" xr:uid="{5A2816B2-53E2-4B0C-B73E-C54425869FE1}"/>
    <cellStyle name="Comma 94 6" xfId="25194" xr:uid="{26BC06B1-CF34-485F-BA6B-BFA25831C26E}"/>
    <cellStyle name="Comma 95" xfId="6499" xr:uid="{00000000-0005-0000-0000-00004C260000}"/>
    <cellStyle name="Comma 95 2" xfId="9354" xr:uid="{00000000-0005-0000-0000-00004D260000}"/>
    <cellStyle name="Comma 95 2 2" xfId="16519" xr:uid="{00000000-0005-0000-0000-00004E260000}"/>
    <cellStyle name="Comma 95 2 2 2" xfId="33505" xr:uid="{D1592F39-0320-497D-ABC5-0786A58F2194}"/>
    <cellStyle name="Comma 95 2 3" xfId="26634" xr:uid="{28138A41-C2C1-46CB-BE10-65A4DD69A4A7}"/>
    <cellStyle name="Comma 95 3" xfId="8816" xr:uid="{00000000-0005-0000-0000-00004F260000}"/>
    <cellStyle name="Comma 95 3 2" xfId="16462" xr:uid="{00000000-0005-0000-0000-000050260000}"/>
    <cellStyle name="Comma 95 3 2 2" xfId="33456" xr:uid="{F3CEF7D8-5D1C-44DE-B575-40A7CDE4ACDD}"/>
    <cellStyle name="Comma 95 3 3" xfId="26585" xr:uid="{8CF97705-C701-4041-965E-63E144C10244}"/>
    <cellStyle name="Comma 95 4" xfId="10977" xr:uid="{00000000-0005-0000-0000-000051260000}"/>
    <cellStyle name="Comma 95 4 2" xfId="17983" xr:uid="{00000000-0005-0000-0000-000052260000}"/>
    <cellStyle name="Comma 95 4 2 2" xfId="34929" xr:uid="{A020DEAA-3DA9-468F-8753-A8C70372C071}"/>
    <cellStyle name="Comma 95 4 3" xfId="28041" xr:uid="{A731989D-73FC-4300-829A-6146EEB8FC2F}"/>
    <cellStyle name="Comma 95 5" xfId="15027" xr:uid="{00000000-0005-0000-0000-000053260000}"/>
    <cellStyle name="Comma 95 5 2" xfId="32033" xr:uid="{80A30A0F-7730-4758-9B28-53BA566D5704}"/>
    <cellStyle name="Comma 95 6" xfId="25196" xr:uid="{3CC5E887-07E7-41C4-A686-7EDBE38D3071}"/>
    <cellStyle name="Comma 96" xfId="8817" xr:uid="{00000000-0005-0000-0000-000054260000}"/>
    <cellStyle name="Comma 96 2" xfId="9355" xr:uid="{00000000-0005-0000-0000-000055260000}"/>
    <cellStyle name="Comma 96 2 2" xfId="16520" xr:uid="{00000000-0005-0000-0000-000056260000}"/>
    <cellStyle name="Comma 96 2 2 2" xfId="33506" xr:uid="{46E35472-9E22-49EB-88A9-0CD16154D303}"/>
    <cellStyle name="Comma 96 2 3" xfId="26635" xr:uid="{872071FD-FCA1-4A4A-B28F-176E32CD5DBD}"/>
    <cellStyle name="Comma 96 3" xfId="16463" xr:uid="{00000000-0005-0000-0000-000057260000}"/>
    <cellStyle name="Comma 96 3 2" xfId="33457" xr:uid="{7ED106B3-00F7-421A-A3C1-03BEB62C294B}"/>
    <cellStyle name="Comma 96 4" xfId="26586" xr:uid="{826354B1-BEC1-451E-A549-52D855E63B0F}"/>
    <cellStyle name="Comma 97" xfId="8818" xr:uid="{00000000-0005-0000-0000-000058260000}"/>
    <cellStyle name="Comma 97 2" xfId="16464" xr:uid="{00000000-0005-0000-0000-000059260000}"/>
    <cellStyle name="Comma 97 2 2" xfId="33458" xr:uid="{51FDA82F-2E8B-4FA1-A0A9-81241D884275}"/>
    <cellStyle name="Comma 97 3" xfId="26587" xr:uid="{59855B97-F364-44AD-943F-9B194CE45804}"/>
    <cellStyle name="Comma 98" xfId="6500" xr:uid="{00000000-0005-0000-0000-00005A260000}"/>
    <cellStyle name="Comma 98 2" xfId="9427" xr:uid="{00000000-0005-0000-0000-00005B260000}"/>
    <cellStyle name="Comma 98 2 2" xfId="16540" xr:uid="{00000000-0005-0000-0000-00005C260000}"/>
    <cellStyle name="Comma 98 2 2 2" xfId="33514" xr:uid="{78EDA86A-8A45-44DC-96E9-E60993FE5733}"/>
    <cellStyle name="Comma 98 3" xfId="9454" xr:uid="{00000000-0005-0000-0000-00005D260000}"/>
    <cellStyle name="Comma 98 3 2" xfId="16565" xr:uid="{00000000-0005-0000-0000-00005E260000}"/>
    <cellStyle name="Comma 98 3 2 2" xfId="33520" xr:uid="{F87F47CC-971A-4702-8E63-E1998ED73E83}"/>
    <cellStyle name="Comma 98 4" xfId="8493" xr:uid="{00000000-0005-0000-0000-00005F260000}"/>
    <cellStyle name="Comma 98 4 2" xfId="16334" xr:uid="{00000000-0005-0000-0000-000060260000}"/>
    <cellStyle name="Comma 98 4 2 2" xfId="33328" xr:uid="{BD83B79F-3321-4820-B9C1-D9150D909ED5}"/>
    <cellStyle name="Comma 98 5" xfId="10978" xr:uid="{00000000-0005-0000-0000-000061260000}"/>
    <cellStyle name="Comma 98 5 2" xfId="17984" xr:uid="{00000000-0005-0000-0000-000062260000}"/>
    <cellStyle name="Comma 98 5 2 2" xfId="34930" xr:uid="{A14578F1-718C-4F83-A6E5-EA01CC0E7E46}"/>
    <cellStyle name="Comma 98 5 3" xfId="28042" xr:uid="{BBAB23AB-43FC-48E0-9BAC-12E2EEF5F7E8}"/>
    <cellStyle name="Comma 98 6" xfId="15028" xr:uid="{00000000-0005-0000-0000-000063260000}"/>
    <cellStyle name="Comma 98 6 2" xfId="32034" xr:uid="{3FA778F3-96F0-4920-9565-0C2B505613A0}"/>
    <cellStyle name="Comma 98 7" xfId="25197" xr:uid="{FE6D86CF-171C-455F-9A2E-2BFE1F0FC7BB}"/>
    <cellStyle name="Comma 99" xfId="6501" xr:uid="{00000000-0005-0000-0000-000064260000}"/>
    <cellStyle name="Comma 99 2" xfId="9407" xr:uid="{00000000-0005-0000-0000-000065260000}"/>
    <cellStyle name="Comma 99 2 2" xfId="16521" xr:uid="{00000000-0005-0000-0000-000066260000}"/>
    <cellStyle name="Comma 99 2 2 2" xfId="33507" xr:uid="{EFAF71B6-E61D-480E-9358-675C2A584D35}"/>
    <cellStyle name="Comma 99 3" xfId="10979" xr:uid="{00000000-0005-0000-0000-000067260000}"/>
    <cellStyle name="Comma 99 3 2" xfId="17985" xr:uid="{00000000-0005-0000-0000-000068260000}"/>
    <cellStyle name="Comma 99 3 2 2" xfId="34931" xr:uid="{AB271A64-24AF-4FD2-8023-98A069C04555}"/>
    <cellStyle name="Comma 99 3 3" xfId="28043" xr:uid="{6107AECB-491E-4C75-99C7-E20603241AF0}"/>
    <cellStyle name="Comma 99 4" xfId="15029" xr:uid="{00000000-0005-0000-0000-000069260000}"/>
    <cellStyle name="Comma 99 4 2" xfId="32035" xr:uid="{5968C426-F144-44F3-BAC9-5B0429457B11}"/>
    <cellStyle name="Comma 99 5" xfId="25198" xr:uid="{26FE96DC-90F2-4512-A554-EA30A7CF60B9}"/>
    <cellStyle name="comma zerodec" xfId="922" xr:uid="{00000000-0005-0000-0000-00006A260000}"/>
    <cellStyle name="comma zerodec 2" xfId="923" xr:uid="{00000000-0005-0000-0000-00006B260000}"/>
    <cellStyle name="comma zerodec 2 2" xfId="924" xr:uid="{00000000-0005-0000-0000-00006C260000}"/>
    <cellStyle name="comma zerodec 2 2 2" xfId="20628" xr:uid="{00000000-0005-0000-0000-00006D260000}"/>
    <cellStyle name="comma zerodec 2 3" xfId="8819" xr:uid="{00000000-0005-0000-0000-00006E260000}"/>
    <cellStyle name="comma zerodec 2 3 2" xfId="20629" xr:uid="{00000000-0005-0000-0000-00006F260000}"/>
    <cellStyle name="comma zerodec 2 4" xfId="20630" xr:uid="{00000000-0005-0000-0000-000070260000}"/>
    <cellStyle name="comma zerodec 2 5" xfId="20627" xr:uid="{00000000-0005-0000-0000-000071260000}"/>
    <cellStyle name="comma zerodec 3" xfId="925" xr:uid="{00000000-0005-0000-0000-000072260000}"/>
    <cellStyle name="comma zerodec 3 2" xfId="926" xr:uid="{00000000-0005-0000-0000-000073260000}"/>
    <cellStyle name="comma zerodec 3 2 2" xfId="20632" xr:uid="{00000000-0005-0000-0000-000074260000}"/>
    <cellStyle name="comma zerodec 3 3" xfId="20631" xr:uid="{00000000-0005-0000-0000-000075260000}"/>
    <cellStyle name="comma zerodec 4" xfId="6958" xr:uid="{00000000-0005-0000-0000-000076260000}"/>
    <cellStyle name="comma zerodec 4 2" xfId="7630" xr:uid="{00000000-0005-0000-0000-000077260000}"/>
    <cellStyle name="comma zerodec 4 3" xfId="20633" xr:uid="{00000000-0005-0000-0000-000078260000}"/>
    <cellStyle name="comma zerodec 5" xfId="8533" xr:uid="{00000000-0005-0000-0000-000079260000}"/>
    <cellStyle name="comma zerodec 5 2" xfId="20634" xr:uid="{00000000-0005-0000-0000-00007A260000}"/>
    <cellStyle name="comma zerodec 6" xfId="20626" xr:uid="{00000000-0005-0000-0000-00007B260000}"/>
    <cellStyle name="Comma0" xfId="8820" xr:uid="{00000000-0005-0000-0000-00007C260000}"/>
    <cellStyle name="Comma0 - Modelo1" xfId="8821" xr:uid="{00000000-0005-0000-0000-00007D260000}"/>
    <cellStyle name="Comma0 - Style1" xfId="8822" xr:uid="{00000000-0005-0000-0000-00007E260000}"/>
    <cellStyle name="Comma0 10" xfId="8823" xr:uid="{00000000-0005-0000-0000-00007F260000}"/>
    <cellStyle name="Comma0 11" xfId="8824" xr:uid="{00000000-0005-0000-0000-000080260000}"/>
    <cellStyle name="Comma0 12" xfId="8825" xr:uid="{00000000-0005-0000-0000-000081260000}"/>
    <cellStyle name="Comma0 13" xfId="8826" xr:uid="{00000000-0005-0000-0000-000082260000}"/>
    <cellStyle name="Comma0 14" xfId="8827" xr:uid="{00000000-0005-0000-0000-000083260000}"/>
    <cellStyle name="Comma0 15" xfId="8828" xr:uid="{00000000-0005-0000-0000-000084260000}"/>
    <cellStyle name="Comma0 16" xfId="8829" xr:uid="{00000000-0005-0000-0000-000085260000}"/>
    <cellStyle name="Comma0 17" xfId="8830" xr:uid="{00000000-0005-0000-0000-000086260000}"/>
    <cellStyle name="Comma0 18" xfId="8831" xr:uid="{00000000-0005-0000-0000-000087260000}"/>
    <cellStyle name="Comma0 19" xfId="8832" xr:uid="{00000000-0005-0000-0000-000088260000}"/>
    <cellStyle name="Comma0 2" xfId="8833" xr:uid="{00000000-0005-0000-0000-000089260000}"/>
    <cellStyle name="Comma0 20" xfId="8834" xr:uid="{00000000-0005-0000-0000-00008A260000}"/>
    <cellStyle name="Comma0 21" xfId="8835" xr:uid="{00000000-0005-0000-0000-00008B260000}"/>
    <cellStyle name="Comma0 22" xfId="8836" xr:uid="{00000000-0005-0000-0000-00008C260000}"/>
    <cellStyle name="Comma0 23" xfId="8837" xr:uid="{00000000-0005-0000-0000-00008D260000}"/>
    <cellStyle name="Comma0 24" xfId="8838" xr:uid="{00000000-0005-0000-0000-00008E260000}"/>
    <cellStyle name="Comma0 25" xfId="8839" xr:uid="{00000000-0005-0000-0000-00008F260000}"/>
    <cellStyle name="Comma0 26" xfId="8840" xr:uid="{00000000-0005-0000-0000-000090260000}"/>
    <cellStyle name="Comma0 27" xfId="8841" xr:uid="{00000000-0005-0000-0000-000091260000}"/>
    <cellStyle name="Comma0 28" xfId="8842" xr:uid="{00000000-0005-0000-0000-000092260000}"/>
    <cellStyle name="Comma0 29" xfId="8843" xr:uid="{00000000-0005-0000-0000-000093260000}"/>
    <cellStyle name="Comma0 3" xfId="8844" xr:uid="{00000000-0005-0000-0000-000094260000}"/>
    <cellStyle name="Comma0 30" xfId="8845" xr:uid="{00000000-0005-0000-0000-000095260000}"/>
    <cellStyle name="Comma0 31" xfId="8846" xr:uid="{00000000-0005-0000-0000-000096260000}"/>
    <cellStyle name="Comma0 32" xfId="8847" xr:uid="{00000000-0005-0000-0000-000097260000}"/>
    <cellStyle name="Comma0 33" xfId="8848" xr:uid="{00000000-0005-0000-0000-000098260000}"/>
    <cellStyle name="Comma0 34" xfId="8849" xr:uid="{00000000-0005-0000-0000-000099260000}"/>
    <cellStyle name="Comma0 4" xfId="8850" xr:uid="{00000000-0005-0000-0000-00009A260000}"/>
    <cellStyle name="Comma0 5" xfId="8851" xr:uid="{00000000-0005-0000-0000-00009B260000}"/>
    <cellStyle name="Comma0 6" xfId="8852" xr:uid="{00000000-0005-0000-0000-00009C260000}"/>
    <cellStyle name="Comma0 7" xfId="8853" xr:uid="{00000000-0005-0000-0000-00009D260000}"/>
    <cellStyle name="Comma0 8" xfId="8854" xr:uid="{00000000-0005-0000-0000-00009E260000}"/>
    <cellStyle name="Comma0 9" xfId="8855" xr:uid="{00000000-0005-0000-0000-00009F260000}"/>
    <cellStyle name="Comma0_31.10.09-Leadsheet_FMC Update" xfId="8856" xr:uid="{00000000-0005-0000-0000-0000A0260000}"/>
    <cellStyle name="Comma1 - Modelo2" xfId="8857" xr:uid="{00000000-0005-0000-0000-0000A1260000}"/>
    <cellStyle name="Comma1 - Style2" xfId="8858" xr:uid="{00000000-0005-0000-0000-0000A2260000}"/>
    <cellStyle name="company_title" xfId="8859" xr:uid="{00000000-0005-0000-0000-0000A3260000}"/>
    <cellStyle name="Copied" xfId="8860" xr:uid="{00000000-0005-0000-0000-0000A4260000}"/>
    <cellStyle name="Credit" xfId="8861" xr:uid="{00000000-0005-0000-0000-0000A5260000}"/>
    <cellStyle name="Curpency_FGCOST-1_TCC-LCASH" xfId="8862" xr:uid="{00000000-0005-0000-0000-0000A6260000}"/>
    <cellStyle name="Curren - Style3" xfId="8863" xr:uid="{00000000-0005-0000-0000-0000A7260000}"/>
    <cellStyle name="Curren - Style4" xfId="8864" xr:uid="{00000000-0005-0000-0000-0000A8260000}"/>
    <cellStyle name="Currency [0] 2" xfId="6502" xr:uid="{00000000-0005-0000-0000-0000A9260000}"/>
    <cellStyle name="Currency [0] 2 2" xfId="6959" xr:uid="{00000000-0005-0000-0000-0000AA260000}"/>
    <cellStyle name="Currency [0] 2 2 2" xfId="15337" xr:uid="{00000000-0005-0000-0000-0000AB260000}"/>
    <cellStyle name="Currency [0] 2 2 2 2" xfId="32343" xr:uid="{7CAABE07-9D96-4B33-9121-F09B7F9988AB}"/>
    <cellStyle name="Currency [0] 2 2 3" xfId="25506" xr:uid="{7C62E928-B899-48D7-947B-7CC26E58312A}"/>
    <cellStyle name="Currency [0] 2 3" xfId="15030" xr:uid="{00000000-0005-0000-0000-0000AC260000}"/>
    <cellStyle name="Currency [0] 2 3 2" xfId="32036" xr:uid="{8C5390E1-D663-410E-BCE5-1EF8AAA30DD9}"/>
    <cellStyle name="Currency [0] 2 4" xfId="25199" xr:uid="{FDA1C391-D27C-4147-93DA-0421F58C682D}"/>
    <cellStyle name="Currency [00]" xfId="8865" xr:uid="{00000000-0005-0000-0000-0000AD260000}"/>
    <cellStyle name="Currency [00] 2" xfId="20636" xr:uid="{00000000-0005-0000-0000-0000AE260000}"/>
    <cellStyle name="Currency [00] 3" xfId="20637" xr:uid="{00000000-0005-0000-0000-0000AF260000}"/>
    <cellStyle name="Currency [00] 4" xfId="20635" xr:uid="{00000000-0005-0000-0000-0000B0260000}"/>
    <cellStyle name="Currency 2" xfId="927" xr:uid="{00000000-0005-0000-0000-0000B1260000}"/>
    <cellStyle name="Currency 2 2" xfId="2954" xr:uid="{00000000-0005-0000-0000-0000B2260000}"/>
    <cellStyle name="Currency 2 2 2" xfId="4722" xr:uid="{00000000-0005-0000-0000-0000B3260000}"/>
    <cellStyle name="Currency 2 2 2 2" xfId="8275" xr:uid="{00000000-0005-0000-0000-0000B4260000}"/>
    <cellStyle name="Currency 2 2 2 2 2" xfId="16165" xr:uid="{00000000-0005-0000-0000-0000B5260000}"/>
    <cellStyle name="Currency 2 2 2 2 2 2" xfId="33171" xr:uid="{3A27E9EC-1351-4631-90F5-F5B7DC999276}"/>
    <cellStyle name="Currency 2 2 2 2 3" xfId="26334" xr:uid="{6BD9033F-A748-437B-A1C6-53A78CCEF634}"/>
    <cellStyle name="Currency 2 2 2 3" xfId="13852" xr:uid="{00000000-0005-0000-0000-0000B6260000}"/>
    <cellStyle name="Currency 2 2 2 3 2" xfId="30858" xr:uid="{AC1200CB-1CC3-4098-985D-C0503436EE1E}"/>
    <cellStyle name="Currency 2 2 2 4" xfId="24021" xr:uid="{400A70AB-B47B-434F-B12F-088297D65665}"/>
    <cellStyle name="Currency 2 2 3" xfId="7631" xr:uid="{00000000-0005-0000-0000-0000B7260000}"/>
    <cellStyle name="Currency 2 2 3 2" xfId="15756" xr:uid="{00000000-0005-0000-0000-0000B8260000}"/>
    <cellStyle name="Currency 2 2 3 2 2" xfId="32762" xr:uid="{23C4ED10-D8B7-46CB-98E8-3680BDFE24CA}"/>
    <cellStyle name="Currency 2 2 3 3" xfId="25925" xr:uid="{ADAEB542-865F-4C2A-9A39-9B2B8D945851}"/>
    <cellStyle name="Currency 2 2 4" xfId="6960" xr:uid="{00000000-0005-0000-0000-0000B9260000}"/>
    <cellStyle name="Currency 2 2 4 2" xfId="15338" xr:uid="{00000000-0005-0000-0000-0000BA260000}"/>
    <cellStyle name="Currency 2 2 4 2 2" xfId="32344" xr:uid="{ABEC1D77-D5C6-4354-92BD-A8D48BB052A0}"/>
    <cellStyle name="Currency 2 2 4 3" xfId="25507" xr:uid="{876AEFC3-3FCD-4482-8423-D7053D77EF3F}"/>
    <cellStyle name="Currency 2 2 5" xfId="20639" xr:uid="{00000000-0005-0000-0000-0000BB260000}"/>
    <cellStyle name="Currency 2 2 6" xfId="12114" xr:uid="{00000000-0005-0000-0000-0000BC260000}"/>
    <cellStyle name="Currency 2 2 6 2" xfId="29120" xr:uid="{967391D5-A606-4B30-B96A-D54C8FC44B31}"/>
    <cellStyle name="Currency 2 2 7" xfId="22283" xr:uid="{909BE893-FC22-4E2F-A81B-E38F9142E13D}"/>
    <cellStyle name="Currency 2 3" xfId="4030" xr:uid="{00000000-0005-0000-0000-0000BD260000}"/>
    <cellStyle name="Currency 2 3 2" xfId="8094" xr:uid="{00000000-0005-0000-0000-0000BE260000}"/>
    <cellStyle name="Currency 2 3 2 2" xfId="15985" xr:uid="{00000000-0005-0000-0000-0000BF260000}"/>
    <cellStyle name="Currency 2 3 2 2 2" xfId="32991" xr:uid="{706A610E-6F0B-451B-9037-546AF8ECE8FC}"/>
    <cellStyle name="Currency 2 3 2 3" xfId="26154" xr:uid="{198F8DEC-F8D7-4A3A-9173-A658ECF84585}"/>
    <cellStyle name="Currency 2 3 3" xfId="13161" xr:uid="{00000000-0005-0000-0000-0000C0260000}"/>
    <cellStyle name="Currency 2 3 3 2" xfId="30167" xr:uid="{B9E99B52-2B71-4750-9D85-1CFCC480AD4E}"/>
    <cellStyle name="Currency 2 3 4" xfId="23330" xr:uid="{B13A01B2-94A9-4090-9964-36868AE82BE2}"/>
    <cellStyle name="Currency 2 4" xfId="7378" xr:uid="{00000000-0005-0000-0000-0000C1260000}"/>
    <cellStyle name="Currency 2 4 2" xfId="15577" xr:uid="{00000000-0005-0000-0000-0000C2260000}"/>
    <cellStyle name="Currency 2 4 2 2" xfId="32583" xr:uid="{EDA45425-79FA-4A4B-88B0-A1B7A494BED6}"/>
    <cellStyle name="Currency 2 4 3" xfId="25746" xr:uid="{89C4F8E9-4A5C-4AF0-B713-2A696D108533}"/>
    <cellStyle name="Currency 2 5" xfId="5728" xr:uid="{00000000-0005-0000-0000-0000C3260000}"/>
    <cellStyle name="Currency 2 5 2" xfId="14744" xr:uid="{00000000-0005-0000-0000-0000C4260000}"/>
    <cellStyle name="Currency 2 5 2 2" xfId="31750" xr:uid="{071832F4-A6A9-465F-AAD6-C7FDB0187F2C}"/>
    <cellStyle name="Currency 2 5 3" xfId="24913" xr:uid="{B74488F4-5B67-4DBF-BFCD-B833485A7A99}"/>
    <cellStyle name="Currency 2 6" xfId="20638" xr:uid="{00000000-0005-0000-0000-0000C5260000}"/>
    <cellStyle name="Currency 2 7" xfId="11422" xr:uid="{00000000-0005-0000-0000-0000C6260000}"/>
    <cellStyle name="Currency 2 7 2" xfId="28428" xr:uid="{ACBBB5D6-A8C1-4A87-B23E-5E80627B5CFA}"/>
    <cellStyle name="Currency 2 8" xfId="21592" xr:uid="{D50A98DE-E0A6-4A8B-B876-14762F8B2C6A}"/>
    <cellStyle name="Currency 3" xfId="7944" xr:uid="{00000000-0005-0000-0000-0000C7260000}"/>
    <cellStyle name="Currency 3 2" xfId="8376" xr:uid="{00000000-0005-0000-0000-0000C8260000}"/>
    <cellStyle name="Currency 3 2 2" xfId="16261" xr:uid="{00000000-0005-0000-0000-0000C9260000}"/>
    <cellStyle name="Currency 3 2 2 2" xfId="33267" xr:uid="{43F3D079-CAB6-4AB2-84A9-6C8E00E92031}"/>
    <cellStyle name="Currency 3 2 3" xfId="26430" xr:uid="{710680CE-7EDD-4279-A064-D2E6A745C2F8}"/>
    <cellStyle name="Currency 3 3" xfId="20640" xr:uid="{00000000-0005-0000-0000-0000CA260000}"/>
    <cellStyle name="Currency 3 4" xfId="15866" xr:uid="{00000000-0005-0000-0000-0000CB260000}"/>
    <cellStyle name="Currency 3 4 2" xfId="32872" xr:uid="{34F5AF58-3F4C-40C4-9EC5-6CCF4BEB4D16}"/>
    <cellStyle name="Currency 3 5" xfId="26035" xr:uid="{8C3FC457-14FD-4E40-A33A-1F8D324BD640}"/>
    <cellStyle name="Currency 4" xfId="7998" xr:uid="{00000000-0005-0000-0000-0000CC260000}"/>
    <cellStyle name="Currency 4 2" xfId="8408" xr:uid="{00000000-0005-0000-0000-0000CD260000}"/>
    <cellStyle name="Currency 4 2 2" xfId="16286" xr:uid="{00000000-0005-0000-0000-0000CE260000}"/>
    <cellStyle name="Currency 4 2 2 2" xfId="33292" xr:uid="{6BFA6DAF-6057-4329-9B70-751372140412}"/>
    <cellStyle name="Currency 4 2 3" xfId="26455" xr:uid="{67642B9D-D05D-4062-9083-C801347B4FAE}"/>
    <cellStyle name="Currency 4 3" xfId="20641" xr:uid="{00000000-0005-0000-0000-0000CF260000}"/>
    <cellStyle name="Currency 4 4" xfId="15892" xr:uid="{00000000-0005-0000-0000-0000D0260000}"/>
    <cellStyle name="Currency 4 4 2" xfId="32898" xr:uid="{1BE7FAFE-F446-4752-8396-9BF601E020F1}"/>
    <cellStyle name="Currency 4 5" xfId="26061" xr:uid="{C1BC6628-51EB-4B13-9BA6-74BA5F3F263F}"/>
    <cellStyle name="Currency0" xfId="8866" xr:uid="{00000000-0005-0000-0000-0000D1260000}"/>
    <cellStyle name="Currency1" xfId="928" xr:uid="{00000000-0005-0000-0000-0000D2260000}"/>
    <cellStyle name="Currency1 2" xfId="929" xr:uid="{00000000-0005-0000-0000-0000D3260000}"/>
    <cellStyle name="Currency1 2 2" xfId="930" xr:uid="{00000000-0005-0000-0000-0000D4260000}"/>
    <cellStyle name="Currency1 2 2 2" xfId="20644" xr:uid="{00000000-0005-0000-0000-0000D5260000}"/>
    <cellStyle name="Currency1 2 3" xfId="8867" xr:uid="{00000000-0005-0000-0000-0000D6260000}"/>
    <cellStyle name="Currency1 2 3 2" xfId="20645" xr:uid="{00000000-0005-0000-0000-0000D7260000}"/>
    <cellStyle name="Currency1 2 4" xfId="20643" xr:uid="{00000000-0005-0000-0000-0000D8260000}"/>
    <cellStyle name="Currency1 3" xfId="931" xr:uid="{00000000-0005-0000-0000-0000D9260000}"/>
    <cellStyle name="Currency1 3 2" xfId="932" xr:uid="{00000000-0005-0000-0000-0000DA260000}"/>
    <cellStyle name="Currency1 3 3" xfId="20646" xr:uid="{00000000-0005-0000-0000-0000DB260000}"/>
    <cellStyle name="Currency1 4" xfId="6961" xr:uid="{00000000-0005-0000-0000-0000DC260000}"/>
    <cellStyle name="Currency1 4 2" xfId="7632" xr:uid="{00000000-0005-0000-0000-0000DD260000}"/>
    <cellStyle name="Currency1 5" xfId="8534" xr:uid="{00000000-0005-0000-0000-0000DE260000}"/>
    <cellStyle name="Currency1 6" xfId="20642" xr:uid="{00000000-0005-0000-0000-0000DF260000}"/>
    <cellStyle name="Currency2" xfId="8868" xr:uid="{00000000-0005-0000-0000-0000E0260000}"/>
    <cellStyle name="Dan" xfId="8869" xr:uid="{00000000-0005-0000-0000-0000E1260000}"/>
    <cellStyle name="Date" xfId="933" xr:uid="{00000000-0005-0000-0000-0000E2260000}"/>
    <cellStyle name="Date 2" xfId="6962" xr:uid="{00000000-0005-0000-0000-0000E3260000}"/>
    <cellStyle name="Date 2 2" xfId="7633" xr:uid="{00000000-0005-0000-0000-0000E4260000}"/>
    <cellStyle name="Date 2 3" xfId="8871" xr:uid="{00000000-0005-0000-0000-0000E5260000}"/>
    <cellStyle name="Date 2 4" xfId="20648" xr:uid="{00000000-0005-0000-0000-0000E6260000}"/>
    <cellStyle name="Date 3" xfId="5729" xr:uid="{00000000-0005-0000-0000-0000E7260000}"/>
    <cellStyle name="Date 3 2" xfId="20649" xr:uid="{00000000-0005-0000-0000-0000E8260000}"/>
    <cellStyle name="Date 4" xfId="8870" xr:uid="{00000000-0005-0000-0000-0000E9260000}"/>
    <cellStyle name="Date 5" xfId="20647" xr:uid="{00000000-0005-0000-0000-0000EA260000}"/>
    <cellStyle name="Date Short" xfId="8872" xr:uid="{00000000-0005-0000-0000-0000EB260000}"/>
    <cellStyle name="Date Short 2" xfId="20651" xr:uid="{00000000-0005-0000-0000-0000EC260000}"/>
    <cellStyle name="Date Short 2 2" xfId="20652" xr:uid="{00000000-0005-0000-0000-0000ED260000}"/>
    <cellStyle name="Date Short 3" xfId="20653" xr:uid="{00000000-0005-0000-0000-0000EE260000}"/>
    <cellStyle name="Date Short 4" xfId="20654" xr:uid="{00000000-0005-0000-0000-0000EF260000}"/>
    <cellStyle name="Date Short 5" xfId="20650" xr:uid="{00000000-0005-0000-0000-0000F0260000}"/>
    <cellStyle name="Date_(3)Balance with related" xfId="20655" xr:uid="{00000000-0005-0000-0000-0000F1260000}"/>
    <cellStyle name="Debit" xfId="8873" xr:uid="{00000000-0005-0000-0000-0000F2260000}"/>
    <cellStyle name="DELTA" xfId="8874" xr:uid="{00000000-0005-0000-0000-0000F3260000}"/>
    <cellStyle name="Dezimal [0]_35ERI8T2gbIEMixb4v26icuOo" xfId="934" xr:uid="{00000000-0005-0000-0000-0000F4260000}"/>
    <cellStyle name="Dezimal_35ERI8T2gbIEMixb4v26icuOo" xfId="935" xr:uid="{00000000-0005-0000-0000-0000F5260000}"/>
    <cellStyle name="Dia" xfId="8876" xr:uid="{00000000-0005-0000-0000-0000F6260000}"/>
    <cellStyle name="Dollar (zero dec)" xfId="936" xr:uid="{00000000-0005-0000-0000-0000F7260000}"/>
    <cellStyle name="Dollar (zero dec) 2" xfId="937" xr:uid="{00000000-0005-0000-0000-0000F8260000}"/>
    <cellStyle name="Dollar (zero dec) 2 2" xfId="938" xr:uid="{00000000-0005-0000-0000-0000F9260000}"/>
    <cellStyle name="Dollar (zero dec) 2 2 2" xfId="20658" xr:uid="{00000000-0005-0000-0000-0000FA260000}"/>
    <cellStyle name="Dollar (zero dec) 2 3" xfId="8877" xr:uid="{00000000-0005-0000-0000-0000FB260000}"/>
    <cellStyle name="Dollar (zero dec) 2 3 2" xfId="20659" xr:uid="{00000000-0005-0000-0000-0000FC260000}"/>
    <cellStyle name="Dollar (zero dec) 2 4" xfId="20657" xr:uid="{00000000-0005-0000-0000-0000FD260000}"/>
    <cellStyle name="Dollar (zero dec) 3" xfId="939" xr:uid="{00000000-0005-0000-0000-0000FE260000}"/>
    <cellStyle name="Dollar (zero dec) 3 2" xfId="940" xr:uid="{00000000-0005-0000-0000-0000FF260000}"/>
    <cellStyle name="Dollar (zero dec) 3 3" xfId="20660" xr:uid="{00000000-0005-0000-0000-000000270000}"/>
    <cellStyle name="Dollar (zero dec) 4" xfId="6963" xr:uid="{00000000-0005-0000-0000-000001270000}"/>
    <cellStyle name="Dollar (zero dec) 4 2" xfId="7634" xr:uid="{00000000-0005-0000-0000-000002270000}"/>
    <cellStyle name="Dollar (zero dec) 5" xfId="8535" xr:uid="{00000000-0005-0000-0000-000003270000}"/>
    <cellStyle name="Dollar (zero dec) 6" xfId="20656" xr:uid="{00000000-0005-0000-0000-000004270000}"/>
    <cellStyle name="Dollars" xfId="20661" xr:uid="{00000000-0005-0000-0000-000005270000}"/>
    <cellStyle name="Dollars 2" xfId="20662" xr:uid="{00000000-0005-0000-0000-000006270000}"/>
    <cellStyle name="E&amp;Y House" xfId="20663" xr:uid="{00000000-0005-0000-0000-000007270000}"/>
    <cellStyle name="E&amp;Y House 2" xfId="20664" xr:uid="{00000000-0005-0000-0000-000008270000}"/>
    <cellStyle name="E&amp;Y House 2 2" xfId="20665" xr:uid="{00000000-0005-0000-0000-000009270000}"/>
    <cellStyle name="E&amp;Y House 2 3" xfId="20666" xr:uid="{00000000-0005-0000-0000-00000A270000}"/>
    <cellStyle name="E&amp;Y House 2 4" xfId="20667" xr:uid="{00000000-0005-0000-0000-00000B270000}"/>
    <cellStyle name="E&amp;Y House 2 5" xfId="20668" xr:uid="{00000000-0005-0000-0000-00000C270000}"/>
    <cellStyle name="E&amp;Y House 3" xfId="20669" xr:uid="{00000000-0005-0000-0000-00000D270000}"/>
    <cellStyle name="E&amp;Y House 3 2" xfId="20670" xr:uid="{00000000-0005-0000-0000-00000E270000}"/>
    <cellStyle name="E&amp;Y House 3 3" xfId="20671" xr:uid="{00000000-0005-0000-0000-00000F270000}"/>
    <cellStyle name="E&amp;Y House 4" xfId="20672" xr:uid="{00000000-0005-0000-0000-000010270000}"/>
    <cellStyle name="Encabez1" xfId="8878" xr:uid="{00000000-0005-0000-0000-000011270000}"/>
    <cellStyle name="Encabez2" xfId="8879" xr:uid="{00000000-0005-0000-0000-000012270000}"/>
    <cellStyle name="En-t?te 1" xfId="20673" xr:uid="{00000000-0005-0000-0000-000013270000}"/>
    <cellStyle name="En-t?te 1 2" xfId="20674" xr:uid="{00000000-0005-0000-0000-000014270000}"/>
    <cellStyle name="En-t?te 2" xfId="20675" xr:uid="{00000000-0005-0000-0000-000015270000}"/>
    <cellStyle name="En-t?te 2 2" xfId="20676" xr:uid="{00000000-0005-0000-0000-000016270000}"/>
    <cellStyle name="Enter Currency (0)" xfId="8880" xr:uid="{00000000-0005-0000-0000-000017270000}"/>
    <cellStyle name="Enter Currency (0) 2" xfId="20678" xr:uid="{00000000-0005-0000-0000-000018270000}"/>
    <cellStyle name="Enter Currency (0) 3" xfId="20679" xr:uid="{00000000-0005-0000-0000-000019270000}"/>
    <cellStyle name="Enter Currency (0) 4" xfId="20677" xr:uid="{00000000-0005-0000-0000-00001A270000}"/>
    <cellStyle name="Enter Currency (2)" xfId="8881" xr:uid="{00000000-0005-0000-0000-00001B270000}"/>
    <cellStyle name="Enter Currency (2) 2" xfId="20681" xr:uid="{00000000-0005-0000-0000-00001C270000}"/>
    <cellStyle name="Enter Currency (2) 3" xfId="20682" xr:uid="{00000000-0005-0000-0000-00001D270000}"/>
    <cellStyle name="Enter Currency (2) 4" xfId="20680" xr:uid="{00000000-0005-0000-0000-00001E270000}"/>
    <cellStyle name="Enter Units (0)" xfId="8882" xr:uid="{00000000-0005-0000-0000-00001F270000}"/>
    <cellStyle name="Enter Units (0) 2" xfId="20684" xr:uid="{00000000-0005-0000-0000-000020270000}"/>
    <cellStyle name="Enter Units (0) 3" xfId="20685" xr:uid="{00000000-0005-0000-0000-000021270000}"/>
    <cellStyle name="Enter Units (0) 4" xfId="20683" xr:uid="{00000000-0005-0000-0000-000022270000}"/>
    <cellStyle name="Enter Units (1)" xfId="8883" xr:uid="{00000000-0005-0000-0000-000023270000}"/>
    <cellStyle name="Enter Units (1) 2" xfId="20687" xr:uid="{00000000-0005-0000-0000-000024270000}"/>
    <cellStyle name="Enter Units (1) 3" xfId="20688" xr:uid="{00000000-0005-0000-0000-000025270000}"/>
    <cellStyle name="Enter Units (1) 4" xfId="20686" xr:uid="{00000000-0005-0000-0000-000026270000}"/>
    <cellStyle name="Enter Units (2)" xfId="8884" xr:uid="{00000000-0005-0000-0000-000027270000}"/>
    <cellStyle name="Enter Units (2) 2" xfId="20690" xr:uid="{00000000-0005-0000-0000-000028270000}"/>
    <cellStyle name="Enter Units (2) 3" xfId="20691" xr:uid="{00000000-0005-0000-0000-000029270000}"/>
    <cellStyle name="Enter Units (2) 4" xfId="20689" xr:uid="{00000000-0005-0000-0000-00002A270000}"/>
    <cellStyle name="Entered" xfId="8885" xr:uid="{00000000-0005-0000-0000-00002B270000}"/>
    <cellStyle name="En-tête 1" xfId="20692" xr:uid="{00000000-0005-0000-0000-00002C270000}"/>
    <cellStyle name="En-tête 1 2" xfId="20693" xr:uid="{00000000-0005-0000-0000-00002D270000}"/>
    <cellStyle name="En-tête 2" xfId="20694" xr:uid="{00000000-0005-0000-0000-00002E270000}"/>
    <cellStyle name="En-tête 2 2" xfId="20695" xr:uid="{00000000-0005-0000-0000-00002F270000}"/>
    <cellStyle name="entry box" xfId="20696" xr:uid="{00000000-0005-0000-0000-000030270000}"/>
    <cellStyle name="En-t๊te 1" xfId="20697" xr:uid="{00000000-0005-0000-0000-000031270000}"/>
    <cellStyle name="En-t๊te 1 2" xfId="20698" xr:uid="{00000000-0005-0000-0000-000032270000}"/>
    <cellStyle name="En-t๊te 2" xfId="20699" xr:uid="{00000000-0005-0000-0000-000033270000}"/>
    <cellStyle name="En-t๊te 2 2" xfId="20700" xr:uid="{00000000-0005-0000-0000-000034270000}"/>
    <cellStyle name="Euro" xfId="941" xr:uid="{00000000-0005-0000-0000-000035270000}"/>
    <cellStyle name="Euro 2" xfId="942" xr:uid="{00000000-0005-0000-0000-000036270000}"/>
    <cellStyle name="Euro 2 2" xfId="6965" xr:uid="{00000000-0005-0000-0000-000037270000}"/>
    <cellStyle name="Euro 2 2 2" xfId="7636" xr:uid="{00000000-0005-0000-0000-000038270000}"/>
    <cellStyle name="Euro 2 2 3" xfId="20703" xr:uid="{00000000-0005-0000-0000-000039270000}"/>
    <cellStyle name="Euro 2 3" xfId="5730" xr:uid="{00000000-0005-0000-0000-00003A270000}"/>
    <cellStyle name="Euro 2 4" xfId="20702" xr:uid="{00000000-0005-0000-0000-00003B270000}"/>
    <cellStyle name="Euro 3" xfId="943" xr:uid="{00000000-0005-0000-0000-00003C270000}"/>
    <cellStyle name="Euro 3 2" xfId="6966" xr:uid="{00000000-0005-0000-0000-00003D270000}"/>
    <cellStyle name="Euro 3 3" xfId="5731" xr:uid="{00000000-0005-0000-0000-00003E270000}"/>
    <cellStyle name="Euro 3 4" xfId="20704" xr:uid="{00000000-0005-0000-0000-00003F270000}"/>
    <cellStyle name="Euro 4" xfId="944" xr:uid="{00000000-0005-0000-0000-000040270000}"/>
    <cellStyle name="Euro 4 2" xfId="945" xr:uid="{00000000-0005-0000-0000-000041270000}"/>
    <cellStyle name="Euro 4 3" xfId="20705" xr:uid="{00000000-0005-0000-0000-000042270000}"/>
    <cellStyle name="Euro 5" xfId="6964" xr:uid="{00000000-0005-0000-0000-000043270000}"/>
    <cellStyle name="Euro 5 2" xfId="7635" xr:uid="{00000000-0005-0000-0000-000044270000}"/>
    <cellStyle name="Euro 5 3" xfId="20706" xr:uid="{00000000-0005-0000-0000-000045270000}"/>
    <cellStyle name="Euro 6" xfId="8886" xr:uid="{00000000-0005-0000-0000-000046270000}"/>
    <cellStyle name="Euro 6 2" xfId="20707" xr:uid="{00000000-0005-0000-0000-000047270000}"/>
    <cellStyle name="Euro 7" xfId="20701" xr:uid="{00000000-0005-0000-0000-000048270000}"/>
    <cellStyle name="Excel Built-in Normal" xfId="946" xr:uid="{00000000-0005-0000-0000-000049270000}"/>
    <cellStyle name="Excel Built-in Normal 2" xfId="6967" xr:uid="{00000000-0005-0000-0000-00004A270000}"/>
    <cellStyle name="Excel Built-in Normal 2 2" xfId="7637" xr:uid="{00000000-0005-0000-0000-00004B270000}"/>
    <cellStyle name="Excel Built-in Normal 3" xfId="5732" xr:uid="{00000000-0005-0000-0000-00004C270000}"/>
    <cellStyle name="explanation" xfId="20708" xr:uid="{00000000-0005-0000-0000-00004D270000}"/>
    <cellStyle name="explanation 2" xfId="20709" xr:uid="{00000000-0005-0000-0000-00004E270000}"/>
    <cellStyle name="Explanatory Text" xfId="947" xr:uid="{00000000-0005-0000-0000-00004F270000}"/>
    <cellStyle name="Explanatory Text 2" xfId="948" xr:uid="{00000000-0005-0000-0000-000050270000}"/>
    <cellStyle name="Explanatory Text 2 2" xfId="949" xr:uid="{00000000-0005-0000-0000-000051270000}"/>
    <cellStyle name="Explanatory Text 2 2 2" xfId="6503" xr:uid="{00000000-0005-0000-0000-000052270000}"/>
    <cellStyle name="Explanatory Text 2 2 3" xfId="8887" xr:uid="{00000000-0005-0000-0000-000053270000}"/>
    <cellStyle name="Explanatory Text 2 3" xfId="8465" xr:uid="{00000000-0005-0000-0000-000054270000}"/>
    <cellStyle name="Explanatory Text 2 3 2" xfId="20710" xr:uid="{00000000-0005-0000-0000-000055270000}"/>
    <cellStyle name="Explanatory Text 3" xfId="950" xr:uid="{00000000-0005-0000-0000-000056270000}"/>
    <cellStyle name="Explanatory Text 3 2" xfId="20711" xr:uid="{00000000-0005-0000-0000-000057270000}"/>
    <cellStyle name="Explanatory Text 4" xfId="6289" xr:uid="{00000000-0005-0000-0000-000058270000}"/>
    <cellStyle name="F2" xfId="8888" xr:uid="{00000000-0005-0000-0000-000059270000}"/>
    <cellStyle name="F3" xfId="8889" xr:uid="{00000000-0005-0000-0000-00005A270000}"/>
    <cellStyle name="F4" xfId="8890" xr:uid="{00000000-0005-0000-0000-00005B270000}"/>
    <cellStyle name="F5" xfId="8891" xr:uid="{00000000-0005-0000-0000-00005C270000}"/>
    <cellStyle name="F6" xfId="8892" xr:uid="{00000000-0005-0000-0000-00005D270000}"/>
    <cellStyle name="F7" xfId="8893" xr:uid="{00000000-0005-0000-0000-00005E270000}"/>
    <cellStyle name="F8" xfId="8894" xr:uid="{00000000-0005-0000-0000-00005F270000}"/>
    <cellStyle name="Feld_muß" xfId="20712" xr:uid="{00000000-0005-0000-0000-000060270000}"/>
    <cellStyle name="fHeading2" xfId="20713" xr:uid="{00000000-0005-0000-0000-000061270000}"/>
    <cellStyle name="Fijo" xfId="8895" xr:uid="{00000000-0005-0000-0000-000062270000}"/>
    <cellStyle name="Financier0" xfId="20714" xr:uid="{00000000-0005-0000-0000-000063270000}"/>
    <cellStyle name="Financier0 2" xfId="20715" xr:uid="{00000000-0005-0000-0000-000064270000}"/>
    <cellStyle name="Financiero" xfId="8896" xr:uid="{00000000-0005-0000-0000-000065270000}"/>
    <cellStyle name="Fixed" xfId="951" xr:uid="{00000000-0005-0000-0000-000066270000}"/>
    <cellStyle name="Fixed 2" xfId="6968" xr:uid="{00000000-0005-0000-0000-000067270000}"/>
    <cellStyle name="Fixed 2 2" xfId="7638" xr:uid="{00000000-0005-0000-0000-000068270000}"/>
    <cellStyle name="Fixed 2 3" xfId="8898" xr:uid="{00000000-0005-0000-0000-000069270000}"/>
    <cellStyle name="Fixed 2 4" xfId="20717" xr:uid="{00000000-0005-0000-0000-00006A270000}"/>
    <cellStyle name="Fixed 3" xfId="5733" xr:uid="{00000000-0005-0000-0000-00006B270000}"/>
    <cellStyle name="Fixed 3 2" xfId="20718" xr:uid="{00000000-0005-0000-0000-00006C270000}"/>
    <cellStyle name="Fixed 4" xfId="8897" xr:uid="{00000000-0005-0000-0000-00006D270000}"/>
    <cellStyle name="Fixed 5" xfId="20716" xr:uid="{00000000-0005-0000-0000-00006E270000}"/>
    <cellStyle name="fldHEADER" xfId="20719" xr:uid="{00000000-0005-0000-0000-00006F270000}"/>
    <cellStyle name="Folloŷed Hyperlink" xfId="20720" xr:uid="{00000000-0005-0000-0000-000070270000}"/>
    <cellStyle name="Format Number Column" xfId="8899" xr:uid="{00000000-0005-0000-0000-000071270000}"/>
    <cellStyle name="Format Number Column 2" xfId="8900" xr:uid="{00000000-0005-0000-0000-000072270000}"/>
    <cellStyle name="gar" xfId="8901" xr:uid="{00000000-0005-0000-0000-000073270000}"/>
    <cellStyle name="Good" xfId="952" xr:uid="{00000000-0005-0000-0000-000074270000}"/>
    <cellStyle name="Good 2" xfId="953" xr:uid="{00000000-0005-0000-0000-000075270000}"/>
    <cellStyle name="Good 2 2" xfId="954" xr:uid="{00000000-0005-0000-0000-000076270000}"/>
    <cellStyle name="Good 2 2 2" xfId="6504" xr:uid="{00000000-0005-0000-0000-000077270000}"/>
    <cellStyle name="Good 2 2 3" xfId="8536" xr:uid="{00000000-0005-0000-0000-000078270000}"/>
    <cellStyle name="Good 2 2 4" xfId="20722" xr:uid="{00000000-0005-0000-0000-000079270000}"/>
    <cellStyle name="Good 2 3" xfId="8455" xr:uid="{00000000-0005-0000-0000-00007A270000}"/>
    <cellStyle name="Good 2 3 2" xfId="20723" xr:uid="{00000000-0005-0000-0000-00007B270000}"/>
    <cellStyle name="Good 2 4" xfId="20721" xr:uid="{00000000-0005-0000-0000-00007C270000}"/>
    <cellStyle name="Good 3" xfId="955" xr:uid="{00000000-0005-0000-0000-00007D270000}"/>
    <cellStyle name="Good 3 2" xfId="20724" xr:uid="{00000000-0005-0000-0000-00007E270000}"/>
    <cellStyle name="Good 4" xfId="6290" xr:uid="{00000000-0005-0000-0000-00007F270000}"/>
    <cellStyle name="Good 4 2" xfId="20725" xr:uid="{00000000-0005-0000-0000-000080270000}"/>
    <cellStyle name="Grey" xfId="956" xr:uid="{00000000-0005-0000-0000-000081270000}"/>
    <cellStyle name="Grey 2" xfId="6969" xr:uid="{00000000-0005-0000-0000-000082270000}"/>
    <cellStyle name="Grey 2 2" xfId="7639" xr:uid="{00000000-0005-0000-0000-000083270000}"/>
    <cellStyle name="Grey 3" xfId="5734" xr:uid="{00000000-0005-0000-0000-000084270000}"/>
    <cellStyle name="gs]_x000d__x000a_Window=23,56,584,348, , ,1_x000d__x000a_dir1=0,0,491,191,-1,-1,1,30,201,1905,245,H:\WINDOWS\*.*_x000d__x000a_dir10=44,44,544,323," xfId="8902" xr:uid="{00000000-0005-0000-0000-000085270000}"/>
    <cellStyle name="HEADER" xfId="20726" xr:uid="{00000000-0005-0000-0000-000086270000}"/>
    <cellStyle name="Header - Style1" xfId="20727" xr:uid="{00000000-0005-0000-0000-000087270000}"/>
    <cellStyle name="Header1" xfId="957" xr:uid="{00000000-0005-0000-0000-000088270000}"/>
    <cellStyle name="Header1 2" xfId="20729" xr:uid="{00000000-0005-0000-0000-000089270000}"/>
    <cellStyle name="Header1 2 2" xfId="20730" xr:uid="{00000000-0005-0000-0000-00008A270000}"/>
    <cellStyle name="Header1 2 3" xfId="20731" xr:uid="{00000000-0005-0000-0000-00008B270000}"/>
    <cellStyle name="Header1 3" xfId="20728" xr:uid="{00000000-0005-0000-0000-00008C270000}"/>
    <cellStyle name="Header2" xfId="958" xr:uid="{00000000-0005-0000-0000-00008D270000}"/>
    <cellStyle name="Header2 2" xfId="6505" xr:uid="{00000000-0005-0000-0000-00008E270000}"/>
    <cellStyle name="Header2 2 2" xfId="20734" xr:uid="{00000000-0005-0000-0000-00008F270000}"/>
    <cellStyle name="Header2 2 3" xfId="20735" xr:uid="{00000000-0005-0000-0000-000090270000}"/>
    <cellStyle name="Header2 2 4" xfId="20733" xr:uid="{00000000-0005-0000-0000-000091270000}"/>
    <cellStyle name="Header2 3" xfId="20732" xr:uid="{00000000-0005-0000-0000-000092270000}"/>
    <cellStyle name="Heading" xfId="8903" xr:uid="{00000000-0005-0000-0000-000093270000}"/>
    <cellStyle name="Heading 1" xfId="959" xr:uid="{00000000-0005-0000-0000-000094270000}"/>
    <cellStyle name="Heading 1 10" xfId="8904" xr:uid="{00000000-0005-0000-0000-000095270000}"/>
    <cellStyle name="Heading 1 11" xfId="8905" xr:uid="{00000000-0005-0000-0000-000096270000}"/>
    <cellStyle name="Heading 1 12" xfId="8906" xr:uid="{00000000-0005-0000-0000-000097270000}"/>
    <cellStyle name="Heading 1 13" xfId="8907" xr:uid="{00000000-0005-0000-0000-000098270000}"/>
    <cellStyle name="Heading 1 14" xfId="8908" xr:uid="{00000000-0005-0000-0000-000099270000}"/>
    <cellStyle name="Heading 1 15" xfId="8909" xr:uid="{00000000-0005-0000-0000-00009A270000}"/>
    <cellStyle name="Heading 1 16" xfId="8910" xr:uid="{00000000-0005-0000-0000-00009B270000}"/>
    <cellStyle name="Heading 1 2" xfId="960" xr:uid="{00000000-0005-0000-0000-00009C270000}"/>
    <cellStyle name="Heading 1 2 2" xfId="961" xr:uid="{00000000-0005-0000-0000-00009D270000}"/>
    <cellStyle name="Heading 1 2 2 2" xfId="6506" xr:uid="{00000000-0005-0000-0000-00009E270000}"/>
    <cellStyle name="Heading 1 2 2 3" xfId="8911" xr:uid="{00000000-0005-0000-0000-00009F270000}"/>
    <cellStyle name="Heading 1 2 2 4" xfId="20738" xr:uid="{00000000-0005-0000-0000-0000A0270000}"/>
    <cellStyle name="Heading 1 2 3" xfId="8451" xr:uid="{00000000-0005-0000-0000-0000A1270000}"/>
    <cellStyle name="Heading 1 2 3 2" xfId="20739" xr:uid="{00000000-0005-0000-0000-0000A2270000}"/>
    <cellStyle name="Heading 1 2 4" xfId="20737" xr:uid="{00000000-0005-0000-0000-0000A3270000}"/>
    <cellStyle name="Heading 1 3" xfId="962" xr:uid="{00000000-0005-0000-0000-0000A4270000}"/>
    <cellStyle name="Heading 1 3 2" xfId="8912" xr:uid="{00000000-0005-0000-0000-0000A5270000}"/>
    <cellStyle name="Heading 1 3 3" xfId="20740" xr:uid="{00000000-0005-0000-0000-0000A6270000}"/>
    <cellStyle name="Heading 1 4" xfId="6291" xr:uid="{00000000-0005-0000-0000-0000A7270000}"/>
    <cellStyle name="Heading 1 4 2" xfId="8913" xr:uid="{00000000-0005-0000-0000-0000A8270000}"/>
    <cellStyle name="Heading 1 4 3" xfId="20741" xr:uid="{00000000-0005-0000-0000-0000A9270000}"/>
    <cellStyle name="Heading 1 5" xfId="8914" xr:uid="{00000000-0005-0000-0000-0000AA270000}"/>
    <cellStyle name="Heading 1 6" xfId="8915" xr:uid="{00000000-0005-0000-0000-0000AB270000}"/>
    <cellStyle name="Heading 1 7" xfId="8916" xr:uid="{00000000-0005-0000-0000-0000AC270000}"/>
    <cellStyle name="Heading 1 8" xfId="8917" xr:uid="{00000000-0005-0000-0000-0000AD270000}"/>
    <cellStyle name="Heading 1 9" xfId="8918" xr:uid="{00000000-0005-0000-0000-0000AE270000}"/>
    <cellStyle name="Heading 2" xfId="963" xr:uid="{00000000-0005-0000-0000-0000AF270000}"/>
    <cellStyle name="Heading 2 10" xfId="8919" xr:uid="{00000000-0005-0000-0000-0000B0270000}"/>
    <cellStyle name="Heading 2 10 2" xfId="8920" xr:uid="{00000000-0005-0000-0000-0000B1270000}"/>
    <cellStyle name="Heading 2 11" xfId="8921" xr:uid="{00000000-0005-0000-0000-0000B2270000}"/>
    <cellStyle name="Heading 2 11 2" xfId="8922" xr:uid="{00000000-0005-0000-0000-0000B3270000}"/>
    <cellStyle name="Heading 2 12" xfId="8923" xr:uid="{00000000-0005-0000-0000-0000B4270000}"/>
    <cellStyle name="Heading 2 12 2" xfId="8924" xr:uid="{00000000-0005-0000-0000-0000B5270000}"/>
    <cellStyle name="Heading 2 13" xfId="8925" xr:uid="{00000000-0005-0000-0000-0000B6270000}"/>
    <cellStyle name="Heading 2 13 2" xfId="8926" xr:uid="{00000000-0005-0000-0000-0000B7270000}"/>
    <cellStyle name="Heading 2 14" xfId="8927" xr:uid="{00000000-0005-0000-0000-0000B8270000}"/>
    <cellStyle name="Heading 2 14 2" xfId="8928" xr:uid="{00000000-0005-0000-0000-0000B9270000}"/>
    <cellStyle name="Heading 2 15" xfId="8929" xr:uid="{00000000-0005-0000-0000-0000BA270000}"/>
    <cellStyle name="Heading 2 15 2" xfId="8930" xr:uid="{00000000-0005-0000-0000-0000BB270000}"/>
    <cellStyle name="Heading 2 16" xfId="8931" xr:uid="{00000000-0005-0000-0000-0000BC270000}"/>
    <cellStyle name="Heading 2 2" xfId="964" xr:uid="{00000000-0005-0000-0000-0000BD270000}"/>
    <cellStyle name="Heading 2 2 2" xfId="965" xr:uid="{00000000-0005-0000-0000-0000BE270000}"/>
    <cellStyle name="Heading 2 2 2 2" xfId="6507" xr:uid="{00000000-0005-0000-0000-0000BF270000}"/>
    <cellStyle name="Heading 2 2 2 3" xfId="8933" xr:uid="{00000000-0005-0000-0000-0000C0270000}"/>
    <cellStyle name="Heading 2 2 2 4" xfId="20743" xr:uid="{00000000-0005-0000-0000-0000C1270000}"/>
    <cellStyle name="Heading 2 2 3" xfId="8932" xr:uid="{00000000-0005-0000-0000-0000C2270000}"/>
    <cellStyle name="Heading 2 2 3 2" xfId="20744" xr:uid="{00000000-0005-0000-0000-0000C3270000}"/>
    <cellStyle name="Heading 2 2 4" xfId="8452" xr:uid="{00000000-0005-0000-0000-0000C4270000}"/>
    <cellStyle name="Heading 2 2 5" xfId="20742" xr:uid="{00000000-0005-0000-0000-0000C5270000}"/>
    <cellStyle name="Heading 2 3" xfId="966" xr:uid="{00000000-0005-0000-0000-0000C6270000}"/>
    <cellStyle name="Heading 2 3 2" xfId="8935" xr:uid="{00000000-0005-0000-0000-0000C7270000}"/>
    <cellStyle name="Heading 2 3 3" xfId="8934" xr:uid="{00000000-0005-0000-0000-0000C8270000}"/>
    <cellStyle name="Heading 2 3 4" xfId="20745" xr:uid="{00000000-0005-0000-0000-0000C9270000}"/>
    <cellStyle name="Heading 2 4" xfId="6292" xr:uid="{00000000-0005-0000-0000-0000CA270000}"/>
    <cellStyle name="Heading 2 4 2" xfId="8937" xr:uid="{00000000-0005-0000-0000-0000CB270000}"/>
    <cellStyle name="Heading 2 4 3" xfId="8936" xr:uid="{00000000-0005-0000-0000-0000CC270000}"/>
    <cellStyle name="Heading 2 4 4" xfId="20746" xr:uid="{00000000-0005-0000-0000-0000CD270000}"/>
    <cellStyle name="Heading 2 5" xfId="8938" xr:uid="{00000000-0005-0000-0000-0000CE270000}"/>
    <cellStyle name="Heading 2 5 2" xfId="8939" xr:uid="{00000000-0005-0000-0000-0000CF270000}"/>
    <cellStyle name="Heading 2 6" xfId="8940" xr:uid="{00000000-0005-0000-0000-0000D0270000}"/>
    <cellStyle name="Heading 2 6 2" xfId="8941" xr:uid="{00000000-0005-0000-0000-0000D1270000}"/>
    <cellStyle name="Heading 2 7" xfId="8942" xr:uid="{00000000-0005-0000-0000-0000D2270000}"/>
    <cellStyle name="Heading 2 7 2" xfId="8943" xr:uid="{00000000-0005-0000-0000-0000D3270000}"/>
    <cellStyle name="Heading 2 8" xfId="8944" xr:uid="{00000000-0005-0000-0000-0000D4270000}"/>
    <cellStyle name="Heading 2 8 2" xfId="8945" xr:uid="{00000000-0005-0000-0000-0000D5270000}"/>
    <cellStyle name="Heading 2 9" xfId="8946" xr:uid="{00000000-0005-0000-0000-0000D6270000}"/>
    <cellStyle name="Heading 2 9 2" xfId="8947" xr:uid="{00000000-0005-0000-0000-0000D7270000}"/>
    <cellStyle name="Heading 3" xfId="967" xr:uid="{00000000-0005-0000-0000-0000D8270000}"/>
    <cellStyle name="Heading 3 2" xfId="968" xr:uid="{00000000-0005-0000-0000-0000D9270000}"/>
    <cellStyle name="Heading 3 2 2" xfId="969" xr:uid="{00000000-0005-0000-0000-0000DA270000}"/>
    <cellStyle name="Heading 3 2 2 2" xfId="6508" xr:uid="{00000000-0005-0000-0000-0000DB270000}"/>
    <cellStyle name="Heading 3 2 2 3" xfId="8948" xr:uid="{00000000-0005-0000-0000-0000DC270000}"/>
    <cellStyle name="Heading 3 2 3" xfId="8453" xr:uid="{00000000-0005-0000-0000-0000DD270000}"/>
    <cellStyle name="Heading 3 2 3 2" xfId="20747" xr:uid="{00000000-0005-0000-0000-0000DE270000}"/>
    <cellStyle name="Heading 3 3" xfId="970" xr:uid="{00000000-0005-0000-0000-0000DF270000}"/>
    <cellStyle name="Heading 3 3 2" xfId="20748" xr:uid="{00000000-0005-0000-0000-0000E0270000}"/>
    <cellStyle name="Heading 3 4" xfId="6293" xr:uid="{00000000-0005-0000-0000-0000E1270000}"/>
    <cellStyle name="Heading 3 4 2" xfId="20749" xr:uid="{00000000-0005-0000-0000-0000E2270000}"/>
    <cellStyle name="Heading 4" xfId="971" xr:uid="{00000000-0005-0000-0000-0000E3270000}"/>
    <cellStyle name="Heading 4 2" xfId="972" xr:uid="{00000000-0005-0000-0000-0000E4270000}"/>
    <cellStyle name="Heading 4 2 2" xfId="973" xr:uid="{00000000-0005-0000-0000-0000E5270000}"/>
    <cellStyle name="Heading 4 2 2 2" xfId="6509" xr:uid="{00000000-0005-0000-0000-0000E6270000}"/>
    <cellStyle name="Heading 4 2 2 3" xfId="8949" xr:uid="{00000000-0005-0000-0000-0000E7270000}"/>
    <cellStyle name="Heading 4 2 3" xfId="8454" xr:uid="{00000000-0005-0000-0000-0000E8270000}"/>
    <cellStyle name="Heading 4 2 3 2" xfId="20750" xr:uid="{00000000-0005-0000-0000-0000E9270000}"/>
    <cellStyle name="Heading 4 3" xfId="974" xr:uid="{00000000-0005-0000-0000-0000EA270000}"/>
    <cellStyle name="Heading 4 3 2" xfId="20751" xr:uid="{00000000-0005-0000-0000-0000EB270000}"/>
    <cellStyle name="Heading 4 4" xfId="6294" xr:uid="{00000000-0005-0000-0000-0000EC270000}"/>
    <cellStyle name="Heading 4 4 2" xfId="20752" xr:uid="{00000000-0005-0000-0000-0000ED270000}"/>
    <cellStyle name="Heading 5" xfId="20736" xr:uid="{00000000-0005-0000-0000-0000EE270000}"/>
    <cellStyle name="HEADING1" xfId="975" xr:uid="{00000000-0005-0000-0000-0000EF270000}"/>
    <cellStyle name="HEADING1 1" xfId="976" xr:uid="{00000000-0005-0000-0000-0000F0270000}"/>
    <cellStyle name="HEADING1 1 2" xfId="6971" xr:uid="{00000000-0005-0000-0000-0000F1270000}"/>
    <cellStyle name="HEADING1 1 2 2" xfId="7641" xr:uid="{00000000-0005-0000-0000-0000F2270000}"/>
    <cellStyle name="HEADING1 1 3" xfId="5736" xr:uid="{00000000-0005-0000-0000-0000F3270000}"/>
    <cellStyle name="HEADING1 2" xfId="6970" xr:uid="{00000000-0005-0000-0000-0000F4270000}"/>
    <cellStyle name="HEADING1 2 2" xfId="7640" xr:uid="{00000000-0005-0000-0000-0000F5270000}"/>
    <cellStyle name="HEADING1 2 3" xfId="20754" xr:uid="{00000000-0005-0000-0000-0000F6270000}"/>
    <cellStyle name="HEADING1 3" xfId="5735" xr:uid="{00000000-0005-0000-0000-0000F7270000}"/>
    <cellStyle name="HEADING1 3 2" xfId="20755" xr:uid="{00000000-0005-0000-0000-0000F8270000}"/>
    <cellStyle name="HEADING1 4" xfId="20753" xr:uid="{00000000-0005-0000-0000-0000F9270000}"/>
    <cellStyle name="HEADING2" xfId="977" xr:uid="{00000000-0005-0000-0000-0000FA270000}"/>
    <cellStyle name="HEADING2 2" xfId="6972" xr:uid="{00000000-0005-0000-0000-0000FB270000}"/>
    <cellStyle name="HEADING2 2 2" xfId="7642" xr:uid="{00000000-0005-0000-0000-0000FC270000}"/>
    <cellStyle name="HEADING2 2 3" xfId="20757" xr:uid="{00000000-0005-0000-0000-0000FD270000}"/>
    <cellStyle name="HEADING2 3" xfId="5737" xr:uid="{00000000-0005-0000-0000-0000FE270000}"/>
    <cellStyle name="HEADING2 3 2" xfId="20758" xr:uid="{00000000-0005-0000-0000-0000FF270000}"/>
    <cellStyle name="HEADING2 4" xfId="20756" xr:uid="{00000000-0005-0000-0000-000000280000}"/>
    <cellStyle name="hidden" xfId="20759" xr:uid="{00000000-0005-0000-0000-000001280000}"/>
    <cellStyle name="hidden 2" xfId="20760" xr:uid="{00000000-0005-0000-0000-000002280000}"/>
    <cellStyle name="Hipervínculo visitado_2002servicios Litespan" xfId="20761" xr:uid="{00000000-0005-0000-0000-000003280000}"/>
    <cellStyle name="Hipervínculo_~1753889" xfId="20762" xr:uid="{00000000-0005-0000-0000-000004280000}"/>
    <cellStyle name="Hyperlink 2" xfId="978" xr:uid="{00000000-0005-0000-0000-000005280000}"/>
    <cellStyle name="Hyperlink 2 2" xfId="979" xr:uid="{00000000-0005-0000-0000-000006280000}"/>
    <cellStyle name="Hyperlink 2 2 2" xfId="980" xr:uid="{00000000-0005-0000-0000-000007280000}"/>
    <cellStyle name="Hyperlink 2 2 2 2" xfId="981" xr:uid="{00000000-0005-0000-0000-000008280000}"/>
    <cellStyle name="Hyperlink 2 2 3" xfId="982" xr:uid="{00000000-0005-0000-0000-000009280000}"/>
    <cellStyle name="Hyperlink 2 2 3 2" xfId="983" xr:uid="{00000000-0005-0000-0000-00000A280000}"/>
    <cellStyle name="Hyperlink 2 2 4" xfId="5738" xr:uid="{00000000-0005-0000-0000-00000B280000}"/>
    <cellStyle name="Hyperlink 2 3" xfId="984" xr:uid="{00000000-0005-0000-0000-00000C280000}"/>
    <cellStyle name="Hyperlink 2 3 2" xfId="985" xr:uid="{00000000-0005-0000-0000-00000D280000}"/>
    <cellStyle name="Hyperlink 2 4" xfId="6973" xr:uid="{00000000-0005-0000-0000-00000E280000}"/>
    <cellStyle name="Hyperlink 2 4 2" xfId="7643" xr:uid="{00000000-0005-0000-0000-00000F280000}"/>
    <cellStyle name="Hyperlink 2 5" xfId="20763" xr:uid="{00000000-0005-0000-0000-000010280000}"/>
    <cellStyle name="Hyperlink 3" xfId="986" xr:uid="{00000000-0005-0000-0000-000011280000}"/>
    <cellStyle name="Hyperlink 3 2" xfId="6974" xr:uid="{00000000-0005-0000-0000-000012280000}"/>
    <cellStyle name="Hyperlink 3 2 2" xfId="7644" xr:uid="{00000000-0005-0000-0000-000013280000}"/>
    <cellStyle name="Hyperlink 3 3" xfId="5739" xr:uid="{00000000-0005-0000-0000-000014280000}"/>
    <cellStyle name="imp-pr-item" xfId="20764" xr:uid="{00000000-0005-0000-0000-000015280000}"/>
    <cellStyle name="imp-pr-item 2" xfId="20765" xr:uid="{00000000-0005-0000-0000-000016280000}"/>
    <cellStyle name="Indent" xfId="8950" xr:uid="{00000000-0005-0000-0000-000017280000}"/>
    <cellStyle name="Info_Main" xfId="8951" xr:uid="{00000000-0005-0000-0000-000018280000}"/>
    <cellStyle name="Input" xfId="987" xr:uid="{00000000-0005-0000-0000-000019280000}"/>
    <cellStyle name="Input [yellow]" xfId="988" xr:uid="{00000000-0005-0000-0000-00001A280000}"/>
    <cellStyle name="Input [yellow] 2" xfId="6510" xr:uid="{00000000-0005-0000-0000-00001B280000}"/>
    <cellStyle name="Input [yellow] 2 2" xfId="7646" xr:uid="{00000000-0005-0000-0000-00001C280000}"/>
    <cellStyle name="Input [yellow] 3" xfId="5740" xr:uid="{00000000-0005-0000-0000-00001D280000}"/>
    <cellStyle name="Input 10" xfId="20766" xr:uid="{00000000-0005-0000-0000-00001E280000}"/>
    <cellStyle name="Input 11" xfId="20767" xr:uid="{00000000-0005-0000-0000-00001F280000}"/>
    <cellStyle name="Input 12" xfId="20768" xr:uid="{00000000-0005-0000-0000-000020280000}"/>
    <cellStyle name="Input 13" xfId="20769" xr:uid="{00000000-0005-0000-0000-000021280000}"/>
    <cellStyle name="Input 14" xfId="20770" xr:uid="{00000000-0005-0000-0000-000022280000}"/>
    <cellStyle name="Input 15" xfId="20771" xr:uid="{00000000-0005-0000-0000-000023280000}"/>
    <cellStyle name="Input 16" xfId="20772" xr:uid="{00000000-0005-0000-0000-000024280000}"/>
    <cellStyle name="Input 17" xfId="20773" xr:uid="{00000000-0005-0000-0000-000025280000}"/>
    <cellStyle name="Input 18" xfId="20774" xr:uid="{00000000-0005-0000-0000-000026280000}"/>
    <cellStyle name="Input 19" xfId="20775" xr:uid="{00000000-0005-0000-0000-000027280000}"/>
    <cellStyle name="Input 2" xfId="989" xr:uid="{00000000-0005-0000-0000-000028280000}"/>
    <cellStyle name="Input 2 2" xfId="990" xr:uid="{00000000-0005-0000-0000-000029280000}"/>
    <cellStyle name="Input 2 2 2" xfId="7908" xr:uid="{00000000-0005-0000-0000-00002A280000}"/>
    <cellStyle name="Input 2 2 3" xfId="7647" xr:uid="{00000000-0005-0000-0000-00002B280000}"/>
    <cellStyle name="Input 2 2 4" xfId="6511" xr:uid="{00000000-0005-0000-0000-00002C280000}"/>
    <cellStyle name="Input 2 2 5" xfId="8952" xr:uid="{00000000-0005-0000-0000-00002D280000}"/>
    <cellStyle name="Input 2 3" xfId="6512" xr:uid="{00000000-0005-0000-0000-00002E280000}"/>
    <cellStyle name="Input 2 4" xfId="6513" xr:uid="{00000000-0005-0000-0000-00002F280000}"/>
    <cellStyle name="Input 2 5" xfId="5741" xr:uid="{00000000-0005-0000-0000-000030280000}"/>
    <cellStyle name="Input 2 6" xfId="8458" xr:uid="{00000000-0005-0000-0000-000031280000}"/>
    <cellStyle name="Input 2 7" xfId="20776" xr:uid="{00000000-0005-0000-0000-000032280000}"/>
    <cellStyle name="Input 20" xfId="20777" xr:uid="{00000000-0005-0000-0000-000033280000}"/>
    <cellStyle name="Input 21" xfId="20778" xr:uid="{00000000-0005-0000-0000-000034280000}"/>
    <cellStyle name="Input 22" xfId="20779" xr:uid="{00000000-0005-0000-0000-000035280000}"/>
    <cellStyle name="Input 23" xfId="20780" xr:uid="{00000000-0005-0000-0000-000036280000}"/>
    <cellStyle name="Input 24" xfId="20781" xr:uid="{00000000-0005-0000-0000-000037280000}"/>
    <cellStyle name="Input 25" xfId="20782" xr:uid="{00000000-0005-0000-0000-000038280000}"/>
    <cellStyle name="Input 26" xfId="20783" xr:uid="{00000000-0005-0000-0000-000039280000}"/>
    <cellStyle name="Input 27" xfId="20784" xr:uid="{00000000-0005-0000-0000-00003A280000}"/>
    <cellStyle name="Input 28" xfId="20785" xr:uid="{00000000-0005-0000-0000-00003B280000}"/>
    <cellStyle name="Input 29" xfId="20786" xr:uid="{00000000-0005-0000-0000-00003C280000}"/>
    <cellStyle name="Input 3" xfId="991" xr:uid="{00000000-0005-0000-0000-00003D280000}"/>
    <cellStyle name="Input 3 2" xfId="992" xr:uid="{00000000-0005-0000-0000-00003E280000}"/>
    <cellStyle name="Input 3 3" xfId="7645" xr:uid="{00000000-0005-0000-0000-00003F280000}"/>
    <cellStyle name="Input 3 4" xfId="8953" xr:uid="{00000000-0005-0000-0000-000040280000}"/>
    <cellStyle name="Input 30" xfId="20787" xr:uid="{00000000-0005-0000-0000-000041280000}"/>
    <cellStyle name="Input 31" xfId="20788" xr:uid="{00000000-0005-0000-0000-000042280000}"/>
    <cellStyle name="Input 32" xfId="20789" xr:uid="{00000000-0005-0000-0000-000043280000}"/>
    <cellStyle name="Input 33" xfId="20790" xr:uid="{00000000-0005-0000-0000-000044280000}"/>
    <cellStyle name="Input 34" xfId="20791" xr:uid="{00000000-0005-0000-0000-000045280000}"/>
    <cellStyle name="Input 35" xfId="20792" xr:uid="{00000000-0005-0000-0000-000046280000}"/>
    <cellStyle name="Input 36" xfId="20793" xr:uid="{00000000-0005-0000-0000-000047280000}"/>
    <cellStyle name="Input 37" xfId="20794" xr:uid="{00000000-0005-0000-0000-000048280000}"/>
    <cellStyle name="Input 38" xfId="20795" xr:uid="{00000000-0005-0000-0000-000049280000}"/>
    <cellStyle name="Input 39" xfId="20796" xr:uid="{00000000-0005-0000-0000-00004A280000}"/>
    <cellStyle name="Input 4" xfId="993" xr:uid="{00000000-0005-0000-0000-00004B280000}"/>
    <cellStyle name="Input 4 2" xfId="994" xr:uid="{00000000-0005-0000-0000-00004C280000}"/>
    <cellStyle name="Input 4 3" xfId="8954" xr:uid="{00000000-0005-0000-0000-00004D280000}"/>
    <cellStyle name="Input 40" xfId="20797" xr:uid="{00000000-0005-0000-0000-00004E280000}"/>
    <cellStyle name="Input 41" xfId="20798" xr:uid="{00000000-0005-0000-0000-00004F280000}"/>
    <cellStyle name="Input 42" xfId="20799" xr:uid="{00000000-0005-0000-0000-000050280000}"/>
    <cellStyle name="Input 43" xfId="20800" xr:uid="{00000000-0005-0000-0000-000051280000}"/>
    <cellStyle name="Input 5" xfId="995" xr:uid="{00000000-0005-0000-0000-000052280000}"/>
    <cellStyle name="Input 5 2" xfId="20801" xr:uid="{00000000-0005-0000-0000-000053280000}"/>
    <cellStyle name="Input 6" xfId="20802" xr:uid="{00000000-0005-0000-0000-000054280000}"/>
    <cellStyle name="Input 7" xfId="20803" xr:uid="{00000000-0005-0000-0000-000055280000}"/>
    <cellStyle name="Input 8" xfId="20804" xr:uid="{00000000-0005-0000-0000-000056280000}"/>
    <cellStyle name="Input 9" xfId="20805" xr:uid="{00000000-0005-0000-0000-000057280000}"/>
    <cellStyle name="Input_SPE_LEAD_Q3'09 PP&amp;So" xfId="996" xr:uid="{00000000-0005-0000-0000-000058280000}"/>
    <cellStyle name="InputCurrency" xfId="8955" xr:uid="{00000000-0005-0000-0000-000059280000}"/>
    <cellStyle name="InputPercent1" xfId="8956" xr:uid="{00000000-0005-0000-0000-00005A280000}"/>
    <cellStyle name="KPMG Heading 1" xfId="8957" xr:uid="{00000000-0005-0000-0000-00005B280000}"/>
    <cellStyle name="KPMG Heading 2" xfId="8958" xr:uid="{00000000-0005-0000-0000-00005C280000}"/>
    <cellStyle name="KPMG Heading 3" xfId="8959" xr:uid="{00000000-0005-0000-0000-00005D280000}"/>
    <cellStyle name="KPMG Heading 4" xfId="8960" xr:uid="{00000000-0005-0000-0000-00005E280000}"/>
    <cellStyle name="KPMG Normal" xfId="8961" xr:uid="{00000000-0005-0000-0000-00005F280000}"/>
    <cellStyle name="KPMG Normal Text" xfId="8962" xr:uid="{00000000-0005-0000-0000-000060280000}"/>
    <cellStyle name="KPMG Normal_10" xfId="8963" xr:uid="{00000000-0005-0000-0000-000061280000}"/>
    <cellStyle name="left" xfId="8964" xr:uid="{00000000-0005-0000-0000-000062280000}"/>
    <cellStyle name="Link Currency (0)" xfId="8965" xr:uid="{00000000-0005-0000-0000-000063280000}"/>
    <cellStyle name="Link Currency (0) 2" xfId="20807" xr:uid="{00000000-0005-0000-0000-000064280000}"/>
    <cellStyle name="Link Currency (0) 3" xfId="20808" xr:uid="{00000000-0005-0000-0000-000065280000}"/>
    <cellStyle name="Link Currency (0) 4" xfId="20806" xr:uid="{00000000-0005-0000-0000-000066280000}"/>
    <cellStyle name="Link Currency (2)" xfId="8966" xr:uid="{00000000-0005-0000-0000-000067280000}"/>
    <cellStyle name="Link Currency (2) 2" xfId="20810" xr:uid="{00000000-0005-0000-0000-000068280000}"/>
    <cellStyle name="Link Currency (2) 3" xfId="20811" xr:uid="{00000000-0005-0000-0000-000069280000}"/>
    <cellStyle name="Link Currency (2) 4" xfId="20809" xr:uid="{00000000-0005-0000-0000-00006A280000}"/>
    <cellStyle name="Link Units (0)" xfId="8967" xr:uid="{00000000-0005-0000-0000-00006B280000}"/>
    <cellStyle name="Link Units (0) 2" xfId="20813" xr:uid="{00000000-0005-0000-0000-00006C280000}"/>
    <cellStyle name="Link Units (0) 3" xfId="20814" xr:uid="{00000000-0005-0000-0000-00006D280000}"/>
    <cellStyle name="Link Units (0) 4" xfId="20812" xr:uid="{00000000-0005-0000-0000-00006E280000}"/>
    <cellStyle name="Link Units (1)" xfId="8968" xr:uid="{00000000-0005-0000-0000-00006F280000}"/>
    <cellStyle name="Link Units (1) 2" xfId="20816" xr:uid="{00000000-0005-0000-0000-000070280000}"/>
    <cellStyle name="Link Units (1) 3" xfId="20817" xr:uid="{00000000-0005-0000-0000-000071280000}"/>
    <cellStyle name="Link Units (1) 4" xfId="20815" xr:uid="{00000000-0005-0000-0000-000072280000}"/>
    <cellStyle name="Link Units (2)" xfId="8969" xr:uid="{00000000-0005-0000-0000-000073280000}"/>
    <cellStyle name="Link Units (2) 2" xfId="20819" xr:uid="{00000000-0005-0000-0000-000074280000}"/>
    <cellStyle name="Link Units (2) 3" xfId="20820" xr:uid="{00000000-0005-0000-0000-000075280000}"/>
    <cellStyle name="Link Units (2) 4" xfId="20818" xr:uid="{00000000-0005-0000-0000-000076280000}"/>
    <cellStyle name="Linked Cell" xfId="997" xr:uid="{00000000-0005-0000-0000-000077280000}"/>
    <cellStyle name="Linked Cell 2" xfId="998" xr:uid="{00000000-0005-0000-0000-000078280000}"/>
    <cellStyle name="Linked Cell 2 2" xfId="999" xr:uid="{00000000-0005-0000-0000-000079280000}"/>
    <cellStyle name="Linked Cell 2 2 2" xfId="6514" xr:uid="{00000000-0005-0000-0000-00007A280000}"/>
    <cellStyle name="Linked Cell 2 2 3" xfId="8970" xr:uid="{00000000-0005-0000-0000-00007B280000}"/>
    <cellStyle name="Linked Cell 2 3" xfId="8461" xr:uid="{00000000-0005-0000-0000-00007C280000}"/>
    <cellStyle name="Linked Cell 2 3 2" xfId="20821" xr:uid="{00000000-0005-0000-0000-00007D280000}"/>
    <cellStyle name="Linked Cell 3" xfId="1000" xr:uid="{00000000-0005-0000-0000-00007E280000}"/>
    <cellStyle name="Linked Cell 3 2" xfId="20822" xr:uid="{00000000-0005-0000-0000-00007F280000}"/>
    <cellStyle name="Linked Cell 4" xfId="6295" xr:uid="{00000000-0005-0000-0000-000080280000}"/>
    <cellStyle name="Linked Cell 4 2" xfId="20823" xr:uid="{00000000-0005-0000-0000-000081280000}"/>
    <cellStyle name="MARQ" xfId="20824" xr:uid="{00000000-0005-0000-0000-000082280000}"/>
    <cellStyle name="MARQ 2" xfId="20825" xr:uid="{00000000-0005-0000-0000-000083280000}"/>
    <cellStyle name="Miglia - Stile1" xfId="8971" xr:uid="{00000000-0005-0000-0000-000084280000}"/>
    <cellStyle name="Miglia - Stile2" xfId="8972" xr:uid="{00000000-0005-0000-0000-000085280000}"/>
    <cellStyle name="Miglia - Stile3" xfId="8973" xr:uid="{00000000-0005-0000-0000-000086280000}"/>
    <cellStyle name="Miglia - Stile4" xfId="8974" xr:uid="{00000000-0005-0000-0000-000087280000}"/>
    <cellStyle name="Miglia - Stile5" xfId="8975" xr:uid="{00000000-0005-0000-0000-000088280000}"/>
    <cellStyle name="Migliaia (0)" xfId="8976" xr:uid="{00000000-0005-0000-0000-000089280000}"/>
    <cellStyle name="Migliaia_1320 NX" xfId="20826" xr:uid="{00000000-0005-0000-0000-00008A280000}"/>
    <cellStyle name="Millares [0]_~0699267" xfId="20827" xr:uid="{00000000-0005-0000-0000-00008B280000}"/>
    <cellStyle name="Millares_~0699267" xfId="20828" xr:uid="{00000000-0005-0000-0000-00008C280000}"/>
    <cellStyle name="Milliers [0]_1300NM" xfId="20829" xr:uid="{00000000-0005-0000-0000-00008D280000}"/>
    <cellStyle name="Milliers_1300NM" xfId="20830" xr:uid="{00000000-0005-0000-0000-00008E280000}"/>
    <cellStyle name="Model" xfId="20831" xr:uid="{00000000-0005-0000-0000-00008F280000}"/>
    <cellStyle name="Model 2" xfId="20832" xr:uid="{00000000-0005-0000-0000-000090280000}"/>
    <cellStyle name="Model 3" xfId="20833" xr:uid="{00000000-0005-0000-0000-000091280000}"/>
    <cellStyle name="Mon?taire [0]_ADMFT1" xfId="20834" xr:uid="{00000000-0005-0000-0000-000092280000}"/>
    <cellStyle name="Mon?taire_ADMFT1" xfId="20835" xr:uid="{00000000-0005-0000-0000-000093280000}"/>
    <cellStyle name="Mon?taire0" xfId="20836" xr:uid="{00000000-0005-0000-0000-000094280000}"/>
    <cellStyle name="Mon?taire0 2" xfId="20837" xr:uid="{00000000-0005-0000-0000-000095280000}"/>
    <cellStyle name="Moneda [0]_~0699267" xfId="20838" xr:uid="{00000000-0005-0000-0000-000096280000}"/>
    <cellStyle name="Moneda_~0699267" xfId="20839" xr:uid="{00000000-0005-0000-0000-000097280000}"/>
    <cellStyle name="Monétaire [0]_1300NM" xfId="20840" xr:uid="{00000000-0005-0000-0000-000098280000}"/>
    <cellStyle name="Monétaire_1300NM" xfId="20841" xr:uid="{00000000-0005-0000-0000-000099280000}"/>
    <cellStyle name="Monétaire0" xfId="20842" xr:uid="{00000000-0005-0000-0000-00009A280000}"/>
    <cellStyle name="Monétaire0 2" xfId="20843" xr:uid="{00000000-0005-0000-0000-00009B280000}"/>
    <cellStyle name="Monetario" xfId="8977" xr:uid="{00000000-0005-0000-0000-00009C280000}"/>
    <cellStyle name="Mon้taire [0]_ADMFT1" xfId="20844" xr:uid="{00000000-0005-0000-0000-00009D280000}"/>
    <cellStyle name="Mon้taire_ADMFT1" xfId="20845" xr:uid="{00000000-0005-0000-0000-00009E280000}"/>
    <cellStyle name="Mon้taire0" xfId="20846" xr:uid="{00000000-0005-0000-0000-00009F280000}"/>
    <cellStyle name="Mon้taire0 2" xfId="20847" xr:uid="{00000000-0005-0000-0000-0000A0280000}"/>
    <cellStyle name="NEC  TAIWAN" xfId="8978" xr:uid="{00000000-0005-0000-0000-0000A1280000}"/>
    <cellStyle name="NEE" xfId="8979" xr:uid="{00000000-0005-0000-0000-0000A2280000}"/>
    <cellStyle name="Neutral" xfId="1001" xr:uid="{00000000-0005-0000-0000-0000A3280000}"/>
    <cellStyle name="Neutral 2" xfId="1002" xr:uid="{00000000-0005-0000-0000-0000A4280000}"/>
    <cellStyle name="Neutral 2 2" xfId="1003" xr:uid="{00000000-0005-0000-0000-0000A5280000}"/>
    <cellStyle name="Neutral 2 2 2" xfId="6515" xr:uid="{00000000-0005-0000-0000-0000A6280000}"/>
    <cellStyle name="Neutral 2 2 3" xfId="8539" xr:uid="{00000000-0005-0000-0000-0000A7280000}"/>
    <cellStyle name="Neutral 2 2 4" xfId="20849" xr:uid="{00000000-0005-0000-0000-0000A8280000}"/>
    <cellStyle name="Neutral 2 3" xfId="8457" xr:uid="{00000000-0005-0000-0000-0000A9280000}"/>
    <cellStyle name="Neutral 2 3 2" xfId="20850" xr:uid="{00000000-0005-0000-0000-0000AA280000}"/>
    <cellStyle name="Neutral 2 4" xfId="20848" xr:uid="{00000000-0005-0000-0000-0000AB280000}"/>
    <cellStyle name="Neutral 3" xfId="1004" xr:uid="{00000000-0005-0000-0000-0000AC280000}"/>
    <cellStyle name="Neutral 3 2" xfId="20851" xr:uid="{00000000-0005-0000-0000-0000AD280000}"/>
    <cellStyle name="Neutral 4" xfId="6296" xr:uid="{00000000-0005-0000-0000-0000AE280000}"/>
    <cellStyle name="Neutral 4 2" xfId="20852" xr:uid="{00000000-0005-0000-0000-0000AF280000}"/>
    <cellStyle name="no dec" xfId="1005" xr:uid="{00000000-0005-0000-0000-0000B0280000}"/>
    <cellStyle name="no dec 2" xfId="6975" xr:uid="{00000000-0005-0000-0000-0000B1280000}"/>
    <cellStyle name="no dec 2 2" xfId="7648" xr:uid="{00000000-0005-0000-0000-0000B2280000}"/>
    <cellStyle name="no dec 3" xfId="5742" xr:uid="{00000000-0005-0000-0000-0000B3280000}"/>
    <cellStyle name="Normal" xfId="0" builtinId="0"/>
    <cellStyle name="Normal - Stile6" xfId="8980" xr:uid="{00000000-0005-0000-0000-0000B5280000}"/>
    <cellStyle name="Normal - Stile7" xfId="8981" xr:uid="{00000000-0005-0000-0000-0000B6280000}"/>
    <cellStyle name="Normal - Stile8" xfId="8982" xr:uid="{00000000-0005-0000-0000-0000B7280000}"/>
    <cellStyle name="Normal - Style1" xfId="1006" xr:uid="{00000000-0005-0000-0000-0000B8280000}"/>
    <cellStyle name="Normal - Style1 2" xfId="6976" xr:uid="{00000000-0005-0000-0000-0000B9280000}"/>
    <cellStyle name="Normal - Style1 2 2" xfId="7649" xr:uid="{00000000-0005-0000-0000-0000BA280000}"/>
    <cellStyle name="Normal - Style1 2 2 2" xfId="20855" xr:uid="{00000000-0005-0000-0000-0000BB280000}"/>
    <cellStyle name="Normal - Style1 2 3" xfId="20856" xr:uid="{00000000-0005-0000-0000-0000BC280000}"/>
    <cellStyle name="Normal - Style1 2 4" xfId="20854" xr:uid="{00000000-0005-0000-0000-0000BD280000}"/>
    <cellStyle name="Normal - Style1 3" xfId="5743" xr:uid="{00000000-0005-0000-0000-0000BE280000}"/>
    <cellStyle name="Normal - Style1 3 2" xfId="20857" xr:uid="{00000000-0005-0000-0000-0000BF280000}"/>
    <cellStyle name="Normal - Style1 4" xfId="8540" xr:uid="{00000000-0005-0000-0000-0000C0280000}"/>
    <cellStyle name="Normal - Style1 4 2" xfId="20858" xr:uid="{00000000-0005-0000-0000-0000C1280000}"/>
    <cellStyle name="Normal - Style1 5" xfId="20859" xr:uid="{00000000-0005-0000-0000-0000C2280000}"/>
    <cellStyle name="Normal - Style1 6" xfId="20853" xr:uid="{00000000-0005-0000-0000-0000C3280000}"/>
    <cellStyle name="Normal - Style1 8" xfId="7236" xr:uid="{00000000-0005-0000-0000-0000C4280000}"/>
    <cellStyle name="Normal - Style2" xfId="8983" xr:uid="{00000000-0005-0000-0000-0000C5280000}"/>
    <cellStyle name="Normal - Style3" xfId="8984" xr:uid="{00000000-0005-0000-0000-0000C6280000}"/>
    <cellStyle name="Normal - Style4" xfId="8985" xr:uid="{00000000-0005-0000-0000-0000C7280000}"/>
    <cellStyle name="Normal - Style5" xfId="8986" xr:uid="{00000000-0005-0000-0000-0000C8280000}"/>
    <cellStyle name="Normal - Style6" xfId="8987" xr:uid="{00000000-0005-0000-0000-0000C9280000}"/>
    <cellStyle name="Normal - Style7" xfId="8988" xr:uid="{00000000-0005-0000-0000-0000CA280000}"/>
    <cellStyle name="Normal - Style8" xfId="8989" xr:uid="{00000000-0005-0000-0000-0000CB280000}"/>
    <cellStyle name="Normal 10" xfId="1007" xr:uid="{00000000-0005-0000-0000-0000CC280000}"/>
    <cellStyle name="Normal 10 10" xfId="8432" xr:uid="{00000000-0005-0000-0000-0000CD280000}"/>
    <cellStyle name="Normal 10 14" xfId="5485" xr:uid="{00000000-0005-0000-0000-0000CE280000}"/>
    <cellStyle name="Normal 10 19 2" xfId="5482" xr:uid="{00000000-0005-0000-0000-0000CF280000}"/>
    <cellStyle name="Normal 10 2" xfId="1008" xr:uid="{00000000-0005-0000-0000-0000D0280000}"/>
    <cellStyle name="Normal 10 2 2" xfId="1009" xr:uid="{00000000-0005-0000-0000-0000D1280000}"/>
    <cellStyle name="Normal 10 2 2 10" xfId="5435" xr:uid="{00000000-0005-0000-0000-0000D2280000}"/>
    <cellStyle name="Normal 10 2 2 2" xfId="1010" xr:uid="{00000000-0005-0000-0000-0000D3280000}"/>
    <cellStyle name="Normal 10 2 2 2 2" xfId="1011" xr:uid="{00000000-0005-0000-0000-0000D4280000}"/>
    <cellStyle name="Normal 10 2 2 2 2 2" xfId="1012" xr:uid="{00000000-0005-0000-0000-0000D5280000}"/>
    <cellStyle name="Normal 10 2 2 2 2 2 2" xfId="1013" xr:uid="{00000000-0005-0000-0000-0000D6280000}"/>
    <cellStyle name="Normal 10 2 2 2 2 2 2 2" xfId="5438" xr:uid="{00000000-0005-0000-0000-0000D7280000}"/>
    <cellStyle name="Normal 10 2 2 2 2 2 2 2 2" xfId="10925" xr:uid="{00000000-0005-0000-0000-0000D8280000}"/>
    <cellStyle name="Normal 10 2 2 2 2 2 2 3" xfId="10894" xr:uid="{00000000-0005-0000-0000-0000D9280000}"/>
    <cellStyle name="Normal 10 2 2 2 2 2 2 4" xfId="9501" xr:uid="{00000000-0005-0000-0000-0000DA280000}"/>
    <cellStyle name="Normal 10 2 2 2 2 2 3" xfId="1014" xr:uid="{00000000-0005-0000-0000-0000DB280000}"/>
    <cellStyle name="Normal 10 2 2 2 2 2 3 2" xfId="5439" xr:uid="{00000000-0005-0000-0000-0000DC280000}"/>
    <cellStyle name="Normal 10 2 2 2 2 2 3 2 2" xfId="10926" xr:uid="{00000000-0005-0000-0000-0000DD280000}"/>
    <cellStyle name="Normal 10 2 2 2 2 2 3 3" xfId="10895" xr:uid="{00000000-0005-0000-0000-0000DE280000}"/>
    <cellStyle name="Normal 10 2 2 2 2 2 3 4" xfId="9502" xr:uid="{00000000-0005-0000-0000-0000DF280000}"/>
    <cellStyle name="Normal 10 2 2 2 2 2 4" xfId="5437" xr:uid="{00000000-0005-0000-0000-0000E0280000}"/>
    <cellStyle name="Normal 10 2 2 2 2 2 4 2" xfId="10924" xr:uid="{00000000-0005-0000-0000-0000E1280000}"/>
    <cellStyle name="Normal 10 2 2 2 2 2 5" xfId="10893" xr:uid="{00000000-0005-0000-0000-0000E2280000}"/>
    <cellStyle name="Normal 10 2 2 2 2 2 6" xfId="9500" xr:uid="{00000000-0005-0000-0000-0000E3280000}"/>
    <cellStyle name="Normal 10 2 2 2 2 3" xfId="7652" xr:uid="{00000000-0005-0000-0000-0000E4280000}"/>
    <cellStyle name="Normal 10 2 2 2 3" xfId="5746" xr:uid="{00000000-0005-0000-0000-0000E5280000}"/>
    <cellStyle name="Normal 10 2 2 3" xfId="1015" xr:uid="{00000000-0005-0000-0000-0000E6280000}"/>
    <cellStyle name="Normal 10 2 2 3 2" xfId="7651" xr:uid="{00000000-0005-0000-0000-0000E7280000}"/>
    <cellStyle name="Normal 10 2 2 4" xfId="1016" xr:uid="{00000000-0005-0000-0000-0000E8280000}"/>
    <cellStyle name="Normal 10 2 2 5" xfId="5745" xr:uid="{00000000-0005-0000-0000-0000E9280000}"/>
    <cellStyle name="Normal 10 2 3" xfId="7435" xr:uid="{00000000-0005-0000-0000-0000EA280000}"/>
    <cellStyle name="Normal 10 2 4" xfId="8541" xr:uid="{00000000-0005-0000-0000-0000EB280000}"/>
    <cellStyle name="Normal 10 2 5" xfId="20860" xr:uid="{00000000-0005-0000-0000-0000EC280000}"/>
    <cellStyle name="Normal 10 3" xfId="1017" xr:uid="{00000000-0005-0000-0000-0000ED280000}"/>
    <cellStyle name="Normal 10 3 10" xfId="20861" xr:uid="{00000000-0005-0000-0000-0000EE280000}"/>
    <cellStyle name="Normal 10 3 2" xfId="1018" xr:uid="{00000000-0005-0000-0000-0000EF280000}"/>
    <cellStyle name="Normal 10 3 2 10" xfId="5748" xr:uid="{00000000-0005-0000-0000-0000F0280000}"/>
    <cellStyle name="Normal 10 3 2 10 2" xfId="14745" xr:uid="{00000000-0005-0000-0000-0000F1280000}"/>
    <cellStyle name="Normal 10 3 2 10 2 2" xfId="31751" xr:uid="{C5D0693E-D78A-43B4-BA8C-14B1DF920B91}"/>
    <cellStyle name="Normal 10 3 2 10 3" xfId="24914" xr:uid="{2B35531A-BEED-4DEC-BB42-A9BA0ADB24F8}"/>
    <cellStyle name="Normal 10 3 2 11" xfId="11423" xr:uid="{00000000-0005-0000-0000-0000F2280000}"/>
    <cellStyle name="Normal 10 3 2 11 2" xfId="28429" xr:uid="{7E4518EF-598A-4B4F-A994-224687B43F0D}"/>
    <cellStyle name="Normal 10 3 2 12" xfId="21593" xr:uid="{E9309E33-45DA-4D2D-BA40-D9A781BF843F}"/>
    <cellStyle name="Normal 10 3 2 2" xfId="1019" xr:uid="{00000000-0005-0000-0000-0000F3280000}"/>
    <cellStyle name="Normal 10 3 2 2 2" xfId="1020" xr:uid="{00000000-0005-0000-0000-0000F4280000}"/>
    <cellStyle name="Normal 10 3 2 2 2 2" xfId="1021" xr:uid="{00000000-0005-0000-0000-0000F5280000}"/>
    <cellStyle name="Normal 10 3 2 2 2 2 2" xfId="2958" xr:uid="{00000000-0005-0000-0000-0000F6280000}"/>
    <cellStyle name="Normal 10 3 2 2 2 2 2 2" xfId="3526" xr:uid="{00000000-0005-0000-0000-0000F7280000}"/>
    <cellStyle name="Normal 10 3 2 2 2 2 2 2 2" xfId="5273" xr:uid="{00000000-0005-0000-0000-0000F8280000}"/>
    <cellStyle name="Normal 10 3 2 2 2 2 2 2 2 2" xfId="10732" xr:uid="{00000000-0005-0000-0000-0000F9280000}"/>
    <cellStyle name="Normal 10 3 2 2 2 2 2 2 2 2 2" xfId="17802" xr:uid="{00000000-0005-0000-0000-0000FA280000}"/>
    <cellStyle name="Normal 10 3 2 2 2 2 2 2 2 2 2 2" xfId="34748" xr:uid="{3B02B751-B572-4C44-8EBA-37799E3844C2}"/>
    <cellStyle name="Normal 10 3 2 2 2 2 2 2 2 2 3" xfId="27861" xr:uid="{7B4C39FA-4A38-4694-A958-E09C597C209C}"/>
    <cellStyle name="Normal 10 3 2 2 2 2 2 2 2 3" xfId="14403" xr:uid="{00000000-0005-0000-0000-0000FB280000}"/>
    <cellStyle name="Normal 10 3 2 2 2 2 2 2 2 3 2" xfId="31409" xr:uid="{F3197990-2DAD-49EC-9FB7-A37D823D20B6}"/>
    <cellStyle name="Normal 10 3 2 2 2 2 2 2 2 4" xfId="24572" xr:uid="{A7A1B6A4-F690-4AFB-8D0E-4DA629BBB6B2}"/>
    <cellStyle name="Normal 10 3 2 2 2 2 2 2 3" xfId="9981" xr:uid="{00000000-0005-0000-0000-0000FC280000}"/>
    <cellStyle name="Normal 10 3 2 2 2 2 2 2 3 2" xfId="17051" xr:uid="{00000000-0005-0000-0000-0000FD280000}"/>
    <cellStyle name="Normal 10 3 2 2 2 2 2 2 3 2 2" xfId="33997" xr:uid="{4BCF89D6-6F47-4808-9C6E-C9A03D6B2AEE}"/>
    <cellStyle name="Normal 10 3 2 2 2 2 2 2 3 3" xfId="27110" xr:uid="{7C1274C1-1892-406E-BFA0-0208B8266CE0}"/>
    <cellStyle name="Normal 10 3 2 2 2 2 2 2 4" xfId="12658" xr:uid="{00000000-0005-0000-0000-0000FE280000}"/>
    <cellStyle name="Normal 10 3 2 2 2 2 2 2 4 2" xfId="29664" xr:uid="{BD55A59B-6351-46BA-95EA-95F0036FC47E}"/>
    <cellStyle name="Normal 10 3 2 2 2 2 2 2 5" xfId="22827" xr:uid="{8BC1B091-381A-493F-9CB1-CA745E330FA6}"/>
    <cellStyle name="Normal 10 3 2 2 2 2 2 3" xfId="4726" xr:uid="{00000000-0005-0000-0000-0000FF280000}"/>
    <cellStyle name="Normal 10 3 2 2 2 2 2 3 2" xfId="10356" xr:uid="{00000000-0005-0000-0000-000000290000}"/>
    <cellStyle name="Normal 10 3 2 2 2 2 2 3 2 2" xfId="17426" xr:uid="{00000000-0005-0000-0000-000001290000}"/>
    <cellStyle name="Normal 10 3 2 2 2 2 2 3 2 2 2" xfId="34372" xr:uid="{03124D7C-D89B-4367-8524-426F9A459ECF}"/>
    <cellStyle name="Normal 10 3 2 2 2 2 2 3 2 3" xfId="27485" xr:uid="{675F9673-E1F5-4B1D-84F2-DF370AA6494B}"/>
    <cellStyle name="Normal 10 3 2 2 2 2 2 3 3" xfId="13856" xr:uid="{00000000-0005-0000-0000-000002290000}"/>
    <cellStyle name="Normal 10 3 2 2 2 2 2 3 3 2" xfId="30862" xr:uid="{1082089E-3E9B-4FB4-9274-718E70FF8A49}"/>
    <cellStyle name="Normal 10 3 2 2 2 2 2 3 4" xfId="24025" xr:uid="{76C9EC65-992F-418C-9ACA-6DF78127C066}"/>
    <cellStyle name="Normal 10 3 2 2 2 2 2 4" xfId="9608" xr:uid="{00000000-0005-0000-0000-000003290000}"/>
    <cellStyle name="Normal 10 3 2 2 2 2 2 4 2" xfId="16678" xr:uid="{00000000-0005-0000-0000-000004290000}"/>
    <cellStyle name="Normal 10 3 2 2 2 2 2 4 2 2" xfId="33624" xr:uid="{C41C941B-54AC-4822-9D55-A064A6ED7B7B}"/>
    <cellStyle name="Normal 10 3 2 2 2 2 2 4 3" xfId="26737" xr:uid="{A1BBBB35-EFC6-4193-8989-B241BCBFFAC2}"/>
    <cellStyle name="Normal 10 3 2 2 2 2 2 5" xfId="12118" xr:uid="{00000000-0005-0000-0000-000005290000}"/>
    <cellStyle name="Normal 10 3 2 2 2 2 2 5 2" xfId="29124" xr:uid="{7D3C0E4D-49F9-4B9F-A092-77939BC42110}"/>
    <cellStyle name="Normal 10 3 2 2 2 2 2 6" xfId="22287" xr:uid="{D700EF2F-7FF6-4B42-9FD0-DF2ADC103485}"/>
    <cellStyle name="Normal 10 3 2 2 2 2 3" xfId="3338" xr:uid="{00000000-0005-0000-0000-000006290000}"/>
    <cellStyle name="Normal 10 3 2 2 2 2 3 2" xfId="5085" xr:uid="{00000000-0005-0000-0000-000007290000}"/>
    <cellStyle name="Normal 10 3 2 2 2 2 3 2 2" xfId="10544" xr:uid="{00000000-0005-0000-0000-000008290000}"/>
    <cellStyle name="Normal 10 3 2 2 2 2 3 2 2 2" xfId="17614" xr:uid="{00000000-0005-0000-0000-000009290000}"/>
    <cellStyle name="Normal 10 3 2 2 2 2 3 2 2 2 2" xfId="34560" xr:uid="{DE19F520-B541-40B7-9917-5CBDAF8119F8}"/>
    <cellStyle name="Normal 10 3 2 2 2 2 3 2 2 3" xfId="27673" xr:uid="{9C90F865-3413-427C-9DF9-D9B3F380F533}"/>
    <cellStyle name="Normal 10 3 2 2 2 2 3 2 3" xfId="14215" xr:uid="{00000000-0005-0000-0000-00000A290000}"/>
    <cellStyle name="Normal 10 3 2 2 2 2 3 2 3 2" xfId="31221" xr:uid="{AD45AD58-A3B6-42CD-8950-69465F376EBC}"/>
    <cellStyle name="Normal 10 3 2 2 2 2 3 2 4" xfId="24384" xr:uid="{344807C6-4329-42E9-9D3B-49B9D0C42E79}"/>
    <cellStyle name="Normal 10 3 2 2 2 2 3 3" xfId="9794" xr:uid="{00000000-0005-0000-0000-00000B290000}"/>
    <cellStyle name="Normal 10 3 2 2 2 2 3 3 2" xfId="16864" xr:uid="{00000000-0005-0000-0000-00000C290000}"/>
    <cellStyle name="Normal 10 3 2 2 2 2 3 3 2 2" xfId="33810" xr:uid="{8D34BE05-E28B-44A6-AB8C-D9746CB29897}"/>
    <cellStyle name="Normal 10 3 2 2 2 2 3 3 3" xfId="26923" xr:uid="{DC283369-A6FA-43F4-8235-55598AA28397}"/>
    <cellStyle name="Normal 10 3 2 2 2 2 3 4" xfId="12470" xr:uid="{00000000-0005-0000-0000-00000D290000}"/>
    <cellStyle name="Normal 10 3 2 2 2 2 3 4 2" xfId="29476" xr:uid="{109BE0E2-AF29-4A37-A021-D1559F7DD27B}"/>
    <cellStyle name="Normal 10 3 2 2 2 2 3 5" xfId="22639" xr:uid="{08B254F4-6340-4FEC-9AA4-469DA2485F18}"/>
    <cellStyle name="Normal 10 3 2 2 2 2 4" xfId="4034" xr:uid="{00000000-0005-0000-0000-00000E290000}"/>
    <cellStyle name="Normal 10 3 2 2 2 2 4 2" xfId="10168" xr:uid="{00000000-0005-0000-0000-00000F290000}"/>
    <cellStyle name="Normal 10 3 2 2 2 2 4 2 2" xfId="17238" xr:uid="{00000000-0005-0000-0000-000010290000}"/>
    <cellStyle name="Normal 10 3 2 2 2 2 4 2 2 2" xfId="34184" xr:uid="{509B58D4-1E32-4D87-940B-554FAB392C6C}"/>
    <cellStyle name="Normal 10 3 2 2 2 2 4 2 3" xfId="27297" xr:uid="{9BF62696-789B-4A0E-801A-401BE8FCA2F0}"/>
    <cellStyle name="Normal 10 3 2 2 2 2 4 3" xfId="13165" xr:uid="{00000000-0005-0000-0000-000011290000}"/>
    <cellStyle name="Normal 10 3 2 2 2 2 4 3 2" xfId="30171" xr:uid="{6186A97D-C6BB-407D-9CD3-62FA6FD01808}"/>
    <cellStyle name="Normal 10 3 2 2 2 2 4 4" xfId="23334" xr:uid="{EC6FD336-C0F6-4C56-AF52-0506F9442631}"/>
    <cellStyle name="Normal 10 3 2 2 2 2 5" xfId="6517" xr:uid="{00000000-0005-0000-0000-000012290000}"/>
    <cellStyle name="Normal 10 3 2 2 2 2 5 2" xfId="15032" xr:uid="{00000000-0005-0000-0000-000013290000}"/>
    <cellStyle name="Normal 10 3 2 2 2 2 5 2 2" xfId="32038" xr:uid="{0FD45574-A6AB-451A-9798-1D2FFFD1E260}"/>
    <cellStyle name="Normal 10 3 2 2 2 2 5 3" xfId="25201" xr:uid="{16C1A928-DA08-4B0C-9E0E-0AAEF6F557C5}"/>
    <cellStyle name="Normal 10 3 2 2 2 2 6" xfId="11426" xr:uid="{00000000-0005-0000-0000-000014290000}"/>
    <cellStyle name="Normal 10 3 2 2 2 2 6 2" xfId="28432" xr:uid="{1B1AB157-8E48-47CB-9BF0-501D93FA1D19}"/>
    <cellStyle name="Normal 10 3 2 2 2 2 7" xfId="21596" xr:uid="{930AAE5A-8732-48AD-B94F-C804F32B256F}"/>
    <cellStyle name="Normal 10 3 2 2 2 3" xfId="2957" xr:uid="{00000000-0005-0000-0000-000015290000}"/>
    <cellStyle name="Normal 10 3 2 2 2 3 2" xfId="3525" xr:uid="{00000000-0005-0000-0000-000016290000}"/>
    <cellStyle name="Normal 10 3 2 2 2 3 2 2" xfId="5272" xr:uid="{00000000-0005-0000-0000-000017290000}"/>
    <cellStyle name="Normal 10 3 2 2 2 3 2 2 2" xfId="10731" xr:uid="{00000000-0005-0000-0000-000018290000}"/>
    <cellStyle name="Normal 10 3 2 2 2 3 2 2 2 2" xfId="17801" xr:uid="{00000000-0005-0000-0000-000019290000}"/>
    <cellStyle name="Normal 10 3 2 2 2 3 2 2 2 2 2" xfId="34747" xr:uid="{E43D50B0-9347-4BE8-AB01-CEA3F9ECC87A}"/>
    <cellStyle name="Normal 10 3 2 2 2 3 2 2 2 3" xfId="27860" xr:uid="{03E4B1CF-9283-4D80-92E2-0C71A89CC77D}"/>
    <cellStyle name="Normal 10 3 2 2 2 3 2 2 3" xfId="14402" xr:uid="{00000000-0005-0000-0000-00001A290000}"/>
    <cellStyle name="Normal 10 3 2 2 2 3 2 2 3 2" xfId="31408" xr:uid="{26123B23-04E7-4B07-98D8-02ACECCE2DD3}"/>
    <cellStyle name="Normal 10 3 2 2 2 3 2 2 4" xfId="24571" xr:uid="{A8529420-E7DE-4B20-AD80-FA7AD7C2F468}"/>
    <cellStyle name="Normal 10 3 2 2 2 3 2 3" xfId="9980" xr:uid="{00000000-0005-0000-0000-00001B290000}"/>
    <cellStyle name="Normal 10 3 2 2 2 3 2 3 2" xfId="17050" xr:uid="{00000000-0005-0000-0000-00001C290000}"/>
    <cellStyle name="Normal 10 3 2 2 2 3 2 3 2 2" xfId="33996" xr:uid="{40011AFB-C684-4C0E-881F-5D056C5DF34A}"/>
    <cellStyle name="Normal 10 3 2 2 2 3 2 3 3" xfId="27109" xr:uid="{69620FA7-08EA-45D5-A4B6-24CEBBC99841}"/>
    <cellStyle name="Normal 10 3 2 2 2 3 2 4" xfId="12657" xr:uid="{00000000-0005-0000-0000-00001D290000}"/>
    <cellStyle name="Normal 10 3 2 2 2 3 2 4 2" xfId="29663" xr:uid="{C52A687A-78B4-4083-85AD-EA21DA92A404}"/>
    <cellStyle name="Normal 10 3 2 2 2 3 2 5" xfId="22826" xr:uid="{20AC0F7B-F7C1-4E6C-B46E-0E5E97C60662}"/>
    <cellStyle name="Normal 10 3 2 2 2 3 3" xfId="4725" xr:uid="{00000000-0005-0000-0000-00001E290000}"/>
    <cellStyle name="Normal 10 3 2 2 2 3 3 2" xfId="10355" xr:uid="{00000000-0005-0000-0000-00001F290000}"/>
    <cellStyle name="Normal 10 3 2 2 2 3 3 2 2" xfId="17425" xr:uid="{00000000-0005-0000-0000-000020290000}"/>
    <cellStyle name="Normal 10 3 2 2 2 3 3 2 2 2" xfId="34371" xr:uid="{235C0D56-A91B-46F9-B375-F36F83C20AA1}"/>
    <cellStyle name="Normal 10 3 2 2 2 3 3 2 3" xfId="27484" xr:uid="{7E6D197B-2BDD-4605-AAE9-2AF0C6AE9D49}"/>
    <cellStyle name="Normal 10 3 2 2 2 3 3 3" xfId="13855" xr:uid="{00000000-0005-0000-0000-000021290000}"/>
    <cellStyle name="Normal 10 3 2 2 2 3 3 3 2" xfId="30861" xr:uid="{9219294D-C592-4070-AD73-31CF99C4DA13}"/>
    <cellStyle name="Normal 10 3 2 2 2 3 3 4" xfId="24024" xr:uid="{E5A848E9-FB2C-41F9-8BB3-9784519DCAAE}"/>
    <cellStyle name="Normal 10 3 2 2 2 3 4" xfId="9607" xr:uid="{00000000-0005-0000-0000-000022290000}"/>
    <cellStyle name="Normal 10 3 2 2 2 3 4 2" xfId="16677" xr:uid="{00000000-0005-0000-0000-000023290000}"/>
    <cellStyle name="Normal 10 3 2 2 2 3 4 2 2" xfId="33623" xr:uid="{C30B15EA-3D47-475E-B0C9-91BEA3E57235}"/>
    <cellStyle name="Normal 10 3 2 2 2 3 4 3" xfId="26736" xr:uid="{8035EA8C-1B85-4FFD-8F76-D0335D7C565A}"/>
    <cellStyle name="Normal 10 3 2 2 2 3 5" xfId="12117" xr:uid="{00000000-0005-0000-0000-000024290000}"/>
    <cellStyle name="Normal 10 3 2 2 2 3 5 2" xfId="29123" xr:uid="{BCD4C581-469A-4279-A99D-5CDF28CAF6CF}"/>
    <cellStyle name="Normal 10 3 2 2 2 3 6" xfId="22286" xr:uid="{F8D489C7-69C8-4C39-9465-51BA43101BE0}"/>
    <cellStyle name="Normal 10 3 2 2 2 4" xfId="3337" xr:uid="{00000000-0005-0000-0000-000025290000}"/>
    <cellStyle name="Normal 10 3 2 2 2 4 2" xfId="5084" xr:uid="{00000000-0005-0000-0000-000026290000}"/>
    <cellStyle name="Normal 10 3 2 2 2 4 2 2" xfId="10543" xr:uid="{00000000-0005-0000-0000-000027290000}"/>
    <cellStyle name="Normal 10 3 2 2 2 4 2 2 2" xfId="17613" xr:uid="{00000000-0005-0000-0000-000028290000}"/>
    <cellStyle name="Normal 10 3 2 2 2 4 2 2 2 2" xfId="34559" xr:uid="{8FFC7C32-9E95-4B1B-BAC8-997FBC1924CC}"/>
    <cellStyle name="Normal 10 3 2 2 2 4 2 2 3" xfId="27672" xr:uid="{D91B9F10-D2DC-4757-A29C-AF158EA96CFD}"/>
    <cellStyle name="Normal 10 3 2 2 2 4 2 3" xfId="14214" xr:uid="{00000000-0005-0000-0000-000029290000}"/>
    <cellStyle name="Normal 10 3 2 2 2 4 2 3 2" xfId="31220" xr:uid="{A2C5D12D-766F-4445-8E9F-D07A193FB38A}"/>
    <cellStyle name="Normal 10 3 2 2 2 4 2 4" xfId="24383" xr:uid="{E78D0D6D-3591-4BFF-8D81-4D27D071BB72}"/>
    <cellStyle name="Normal 10 3 2 2 2 4 3" xfId="9793" xr:uid="{00000000-0005-0000-0000-00002A290000}"/>
    <cellStyle name="Normal 10 3 2 2 2 4 3 2" xfId="16863" xr:uid="{00000000-0005-0000-0000-00002B290000}"/>
    <cellStyle name="Normal 10 3 2 2 2 4 3 2 2" xfId="33809" xr:uid="{A3B4577C-2ECD-401D-A60E-A9EC07BD428D}"/>
    <cellStyle name="Normal 10 3 2 2 2 4 3 3" xfId="26922" xr:uid="{7B3A053B-E938-43EE-9B0B-7EA93FFC1D0C}"/>
    <cellStyle name="Normal 10 3 2 2 2 4 4" xfId="12469" xr:uid="{00000000-0005-0000-0000-00002C290000}"/>
    <cellStyle name="Normal 10 3 2 2 2 4 4 2" xfId="29475" xr:uid="{3D8854E3-9459-4031-AEEA-35510243B9D1}"/>
    <cellStyle name="Normal 10 3 2 2 2 4 5" xfId="22638" xr:uid="{17B1B1B5-B623-4C8B-84AF-68BFD8514C4F}"/>
    <cellStyle name="Normal 10 3 2 2 2 5" xfId="4033" xr:uid="{00000000-0005-0000-0000-00002D290000}"/>
    <cellStyle name="Normal 10 3 2 2 2 5 2" xfId="10167" xr:uid="{00000000-0005-0000-0000-00002E290000}"/>
    <cellStyle name="Normal 10 3 2 2 2 5 2 2" xfId="17237" xr:uid="{00000000-0005-0000-0000-00002F290000}"/>
    <cellStyle name="Normal 10 3 2 2 2 5 2 2 2" xfId="34183" xr:uid="{253AECB4-8576-48A7-90E8-A71F907015C0}"/>
    <cellStyle name="Normal 10 3 2 2 2 5 2 3" xfId="27296" xr:uid="{F6B08184-52DD-4D01-92E5-51959CC17EC8}"/>
    <cellStyle name="Normal 10 3 2 2 2 5 3" xfId="13164" xr:uid="{00000000-0005-0000-0000-000030290000}"/>
    <cellStyle name="Normal 10 3 2 2 2 5 3 2" xfId="30170" xr:uid="{332554A4-869F-450F-B0BD-FABF8DF9EC8B}"/>
    <cellStyle name="Normal 10 3 2 2 2 5 4" xfId="23333" xr:uid="{9EDD79C6-B122-476E-9839-94C50E674C95}"/>
    <cellStyle name="Normal 10 3 2 2 2 6" xfId="6516" xr:uid="{00000000-0005-0000-0000-000031290000}"/>
    <cellStyle name="Normal 10 3 2 2 2 6 2" xfId="15031" xr:uid="{00000000-0005-0000-0000-000032290000}"/>
    <cellStyle name="Normal 10 3 2 2 2 6 2 2" xfId="32037" xr:uid="{4D7AE8DD-254D-4D33-A078-67D08F38B224}"/>
    <cellStyle name="Normal 10 3 2 2 2 6 3" xfId="25200" xr:uid="{1C56F103-83EF-451F-BEA8-036A87120EF0}"/>
    <cellStyle name="Normal 10 3 2 2 2 7" xfId="11425" xr:uid="{00000000-0005-0000-0000-000033290000}"/>
    <cellStyle name="Normal 10 3 2 2 2 7 2" xfId="28431" xr:uid="{EE21C111-9818-468B-B5E5-0061FCBFCC82}"/>
    <cellStyle name="Normal 10 3 2 2 2 8" xfId="21595" xr:uid="{5486A689-7AE7-4863-93E1-66A230F84FB1}"/>
    <cellStyle name="Normal 10 3 2 2 3" xfId="1022" xr:uid="{00000000-0005-0000-0000-000034290000}"/>
    <cellStyle name="Normal 10 3 2 2 3 2" xfId="2959" xr:uid="{00000000-0005-0000-0000-000035290000}"/>
    <cellStyle name="Normal 10 3 2 2 3 2 2" xfId="3527" xr:uid="{00000000-0005-0000-0000-000036290000}"/>
    <cellStyle name="Normal 10 3 2 2 3 2 2 2" xfId="5274" xr:uid="{00000000-0005-0000-0000-000037290000}"/>
    <cellStyle name="Normal 10 3 2 2 3 2 2 2 2" xfId="10733" xr:uid="{00000000-0005-0000-0000-000038290000}"/>
    <cellStyle name="Normal 10 3 2 2 3 2 2 2 2 2" xfId="17803" xr:uid="{00000000-0005-0000-0000-000039290000}"/>
    <cellStyle name="Normal 10 3 2 2 3 2 2 2 2 2 2" xfId="34749" xr:uid="{6CED2AA6-EB12-4F5F-95E7-07211C1856D0}"/>
    <cellStyle name="Normal 10 3 2 2 3 2 2 2 2 3" xfId="27862" xr:uid="{CBDBE70B-FF77-4FC0-AA57-FCDAF1DB52E5}"/>
    <cellStyle name="Normal 10 3 2 2 3 2 2 2 3" xfId="14404" xr:uid="{00000000-0005-0000-0000-00003A290000}"/>
    <cellStyle name="Normal 10 3 2 2 3 2 2 2 3 2" xfId="31410" xr:uid="{A3C8E10F-E126-4858-9E38-0E12079EEA5E}"/>
    <cellStyle name="Normal 10 3 2 2 3 2 2 2 4" xfId="24573" xr:uid="{4F675E9E-7DA2-4B2E-B2B2-88E9E4FA3C2A}"/>
    <cellStyle name="Normal 10 3 2 2 3 2 2 3" xfId="9982" xr:uid="{00000000-0005-0000-0000-00003B290000}"/>
    <cellStyle name="Normal 10 3 2 2 3 2 2 3 2" xfId="17052" xr:uid="{00000000-0005-0000-0000-00003C290000}"/>
    <cellStyle name="Normal 10 3 2 2 3 2 2 3 2 2" xfId="33998" xr:uid="{BF45FDF8-7BB0-4749-9461-E39022177B5B}"/>
    <cellStyle name="Normal 10 3 2 2 3 2 2 3 3" xfId="27111" xr:uid="{6A705300-2A6D-4A7F-A0BB-14D743F155E7}"/>
    <cellStyle name="Normal 10 3 2 2 3 2 2 4" xfId="12659" xr:uid="{00000000-0005-0000-0000-00003D290000}"/>
    <cellStyle name="Normal 10 3 2 2 3 2 2 4 2" xfId="29665" xr:uid="{97511D4E-BEC5-4C28-A348-92AED73383DE}"/>
    <cellStyle name="Normal 10 3 2 2 3 2 2 5" xfId="22828" xr:uid="{1E162566-D4CD-4A7A-B228-AACE628C51EF}"/>
    <cellStyle name="Normal 10 3 2 2 3 2 3" xfId="4727" xr:uid="{00000000-0005-0000-0000-00003E290000}"/>
    <cellStyle name="Normal 10 3 2 2 3 2 3 2" xfId="10357" xr:uid="{00000000-0005-0000-0000-00003F290000}"/>
    <cellStyle name="Normal 10 3 2 2 3 2 3 2 2" xfId="17427" xr:uid="{00000000-0005-0000-0000-000040290000}"/>
    <cellStyle name="Normal 10 3 2 2 3 2 3 2 2 2" xfId="34373" xr:uid="{2B269606-DB47-4E4C-89E2-78F1DF9B9281}"/>
    <cellStyle name="Normal 10 3 2 2 3 2 3 2 3" xfId="27486" xr:uid="{33A9B104-9822-4760-8367-3F545422C974}"/>
    <cellStyle name="Normal 10 3 2 2 3 2 3 3" xfId="13857" xr:uid="{00000000-0005-0000-0000-000041290000}"/>
    <cellStyle name="Normal 10 3 2 2 3 2 3 3 2" xfId="30863" xr:uid="{4B1CCAB3-C91D-47B8-8234-140C8B9A5FC7}"/>
    <cellStyle name="Normal 10 3 2 2 3 2 3 4" xfId="24026" xr:uid="{ABEC8126-5D91-47A5-B320-8CC8DACD36A1}"/>
    <cellStyle name="Normal 10 3 2 2 3 2 4" xfId="9609" xr:uid="{00000000-0005-0000-0000-000042290000}"/>
    <cellStyle name="Normal 10 3 2 2 3 2 4 2" xfId="16679" xr:uid="{00000000-0005-0000-0000-000043290000}"/>
    <cellStyle name="Normal 10 3 2 2 3 2 4 2 2" xfId="33625" xr:uid="{405CC065-86AB-46D6-9D81-DD8247E1BD5E}"/>
    <cellStyle name="Normal 10 3 2 2 3 2 4 3" xfId="26738" xr:uid="{1517AAE3-2116-48C6-90F6-4159F470949B}"/>
    <cellStyle name="Normal 10 3 2 2 3 2 5" xfId="12119" xr:uid="{00000000-0005-0000-0000-000044290000}"/>
    <cellStyle name="Normal 10 3 2 2 3 2 5 2" xfId="29125" xr:uid="{9FB2EE40-B1E1-4F43-A012-8CA9777A8D00}"/>
    <cellStyle name="Normal 10 3 2 2 3 2 6" xfId="22288" xr:uid="{C0655116-ABCB-4561-B1DD-D3298720B7BB}"/>
    <cellStyle name="Normal 10 3 2 2 3 3" xfId="3339" xr:uid="{00000000-0005-0000-0000-000045290000}"/>
    <cellStyle name="Normal 10 3 2 2 3 3 2" xfId="5086" xr:uid="{00000000-0005-0000-0000-000046290000}"/>
    <cellStyle name="Normal 10 3 2 2 3 3 2 2" xfId="10545" xr:uid="{00000000-0005-0000-0000-000047290000}"/>
    <cellStyle name="Normal 10 3 2 2 3 3 2 2 2" xfId="17615" xr:uid="{00000000-0005-0000-0000-000048290000}"/>
    <cellStyle name="Normal 10 3 2 2 3 3 2 2 2 2" xfId="34561" xr:uid="{EEB71EDE-C52E-4491-88D7-AA1CF7B461EB}"/>
    <cellStyle name="Normal 10 3 2 2 3 3 2 2 3" xfId="27674" xr:uid="{2D5629A5-6877-43B9-BF99-F7EBCD161E3E}"/>
    <cellStyle name="Normal 10 3 2 2 3 3 2 3" xfId="14216" xr:uid="{00000000-0005-0000-0000-000049290000}"/>
    <cellStyle name="Normal 10 3 2 2 3 3 2 3 2" xfId="31222" xr:uid="{9750AFF6-97AB-4829-A956-A722D8680F8F}"/>
    <cellStyle name="Normal 10 3 2 2 3 3 2 4" xfId="24385" xr:uid="{887E8191-2D53-41F4-AF3D-3BC80A69F85A}"/>
    <cellStyle name="Normal 10 3 2 2 3 3 3" xfId="9795" xr:uid="{00000000-0005-0000-0000-00004A290000}"/>
    <cellStyle name="Normal 10 3 2 2 3 3 3 2" xfId="16865" xr:uid="{00000000-0005-0000-0000-00004B290000}"/>
    <cellStyle name="Normal 10 3 2 2 3 3 3 2 2" xfId="33811" xr:uid="{73E6DA7C-2B35-4651-9EFC-E0AD636797E5}"/>
    <cellStyle name="Normal 10 3 2 2 3 3 3 3" xfId="26924" xr:uid="{3AB20910-894C-47C8-9F95-9A6466967B0F}"/>
    <cellStyle name="Normal 10 3 2 2 3 3 4" xfId="12471" xr:uid="{00000000-0005-0000-0000-00004C290000}"/>
    <cellStyle name="Normal 10 3 2 2 3 3 4 2" xfId="29477" xr:uid="{6E6E92DA-02FA-4003-B176-0ACA34CC053F}"/>
    <cellStyle name="Normal 10 3 2 2 3 3 5" xfId="22640" xr:uid="{38292890-2767-45C6-8216-5394A8CF50C3}"/>
    <cellStyle name="Normal 10 3 2 2 3 4" xfId="4035" xr:uid="{00000000-0005-0000-0000-00004D290000}"/>
    <cellStyle name="Normal 10 3 2 2 3 4 2" xfId="10169" xr:uid="{00000000-0005-0000-0000-00004E290000}"/>
    <cellStyle name="Normal 10 3 2 2 3 4 2 2" xfId="17239" xr:uid="{00000000-0005-0000-0000-00004F290000}"/>
    <cellStyle name="Normal 10 3 2 2 3 4 2 2 2" xfId="34185" xr:uid="{289F0E7D-E6E9-4871-9758-D11434058993}"/>
    <cellStyle name="Normal 10 3 2 2 3 4 2 3" xfId="27298" xr:uid="{AC812F62-F1C3-4FFF-8341-CF8857449CB2}"/>
    <cellStyle name="Normal 10 3 2 2 3 4 3" xfId="13166" xr:uid="{00000000-0005-0000-0000-000050290000}"/>
    <cellStyle name="Normal 10 3 2 2 3 4 3 2" xfId="30172" xr:uid="{C721F0E1-7618-4D07-9F42-AB8DDD965CF6}"/>
    <cellStyle name="Normal 10 3 2 2 3 4 4" xfId="23335" xr:uid="{764FE780-3707-4AAB-9322-94E148B43369}"/>
    <cellStyle name="Normal 10 3 2 2 3 5" xfId="6518" xr:uid="{00000000-0005-0000-0000-000051290000}"/>
    <cellStyle name="Normal 10 3 2 2 3 5 2" xfId="15033" xr:uid="{00000000-0005-0000-0000-000052290000}"/>
    <cellStyle name="Normal 10 3 2 2 3 5 2 2" xfId="32039" xr:uid="{D577BAB3-36CE-4CB5-B0AC-E197125F1F2D}"/>
    <cellStyle name="Normal 10 3 2 2 3 5 3" xfId="25202" xr:uid="{5320419F-FA58-463A-994E-7BD17E333056}"/>
    <cellStyle name="Normal 10 3 2 2 3 6" xfId="11427" xr:uid="{00000000-0005-0000-0000-000053290000}"/>
    <cellStyle name="Normal 10 3 2 2 3 6 2" xfId="28433" xr:uid="{2CABB18B-73D6-4191-9A6F-8ED3F3FCFEC5}"/>
    <cellStyle name="Normal 10 3 2 2 3 7" xfId="21597" xr:uid="{73011CD5-B8C0-4E5F-9783-75A5A69ABB90}"/>
    <cellStyle name="Normal 10 3 2 2 4" xfId="2956" xr:uid="{00000000-0005-0000-0000-000054290000}"/>
    <cellStyle name="Normal 10 3 2 2 4 2" xfId="3524" xr:uid="{00000000-0005-0000-0000-000055290000}"/>
    <cellStyle name="Normal 10 3 2 2 4 2 2" xfId="5271" xr:uid="{00000000-0005-0000-0000-000056290000}"/>
    <cellStyle name="Normal 10 3 2 2 4 2 2 2" xfId="10730" xr:uid="{00000000-0005-0000-0000-000057290000}"/>
    <cellStyle name="Normal 10 3 2 2 4 2 2 2 2" xfId="17800" xr:uid="{00000000-0005-0000-0000-000058290000}"/>
    <cellStyle name="Normal 10 3 2 2 4 2 2 2 2 2" xfId="34746" xr:uid="{597AE8BE-453D-47F1-BA62-53F4EB301944}"/>
    <cellStyle name="Normal 10 3 2 2 4 2 2 2 3" xfId="27859" xr:uid="{5C8AA9B7-749E-4DCC-BA96-83643EE53511}"/>
    <cellStyle name="Normal 10 3 2 2 4 2 2 3" xfId="14401" xr:uid="{00000000-0005-0000-0000-000059290000}"/>
    <cellStyle name="Normal 10 3 2 2 4 2 2 3 2" xfId="31407" xr:uid="{6966D068-327D-4393-9FF9-20DF1BFFB742}"/>
    <cellStyle name="Normal 10 3 2 2 4 2 2 4" xfId="24570" xr:uid="{5A8D457A-9C1A-4439-8247-F6DF7C3241CE}"/>
    <cellStyle name="Normal 10 3 2 2 4 2 3" xfId="9979" xr:uid="{00000000-0005-0000-0000-00005A290000}"/>
    <cellStyle name="Normal 10 3 2 2 4 2 3 2" xfId="17049" xr:uid="{00000000-0005-0000-0000-00005B290000}"/>
    <cellStyle name="Normal 10 3 2 2 4 2 3 2 2" xfId="33995" xr:uid="{11683024-2CFC-45DA-8F23-22E2766FA96F}"/>
    <cellStyle name="Normal 10 3 2 2 4 2 3 3" xfId="27108" xr:uid="{B7E2398F-CAD9-4F83-905E-D6F266777AC8}"/>
    <cellStyle name="Normal 10 3 2 2 4 2 4" xfId="12656" xr:uid="{00000000-0005-0000-0000-00005C290000}"/>
    <cellStyle name="Normal 10 3 2 2 4 2 4 2" xfId="29662" xr:uid="{BB63DFCA-4F6D-4E2E-AF58-1A519652EE47}"/>
    <cellStyle name="Normal 10 3 2 2 4 2 5" xfId="22825" xr:uid="{AA501F8A-DF81-4C18-AEB2-7EA8853B13EF}"/>
    <cellStyle name="Normal 10 3 2 2 4 3" xfId="4724" xr:uid="{00000000-0005-0000-0000-00005D290000}"/>
    <cellStyle name="Normal 10 3 2 2 4 3 2" xfId="10354" xr:uid="{00000000-0005-0000-0000-00005E290000}"/>
    <cellStyle name="Normal 10 3 2 2 4 3 2 2" xfId="17424" xr:uid="{00000000-0005-0000-0000-00005F290000}"/>
    <cellStyle name="Normal 10 3 2 2 4 3 2 2 2" xfId="34370" xr:uid="{A39C6740-3003-41F9-9DC9-556CADCD5DF5}"/>
    <cellStyle name="Normal 10 3 2 2 4 3 2 3" xfId="27483" xr:uid="{1836C9A3-7CA4-44BE-8D60-0ECB9295F350}"/>
    <cellStyle name="Normal 10 3 2 2 4 3 3" xfId="13854" xr:uid="{00000000-0005-0000-0000-000060290000}"/>
    <cellStyle name="Normal 10 3 2 2 4 3 3 2" xfId="30860" xr:uid="{48C9FC7F-495C-4AF5-A6DF-E0D7C954FDC0}"/>
    <cellStyle name="Normal 10 3 2 2 4 3 4" xfId="24023" xr:uid="{6A5E0EEE-123E-45AA-BF7E-5DF633C09CBB}"/>
    <cellStyle name="Normal 10 3 2 2 4 4" xfId="9606" xr:uid="{00000000-0005-0000-0000-000061290000}"/>
    <cellStyle name="Normal 10 3 2 2 4 4 2" xfId="16676" xr:uid="{00000000-0005-0000-0000-000062290000}"/>
    <cellStyle name="Normal 10 3 2 2 4 4 2 2" xfId="33622" xr:uid="{A193ADDE-7112-4B09-988A-A505C2F67EC6}"/>
    <cellStyle name="Normal 10 3 2 2 4 4 3" xfId="26735" xr:uid="{D3F79E50-3965-4405-9910-3EB1F04FCD83}"/>
    <cellStyle name="Normal 10 3 2 2 4 5" xfId="12116" xr:uid="{00000000-0005-0000-0000-000063290000}"/>
    <cellStyle name="Normal 10 3 2 2 4 5 2" xfId="29122" xr:uid="{6DCBC9B2-D270-422A-9D1D-3C2B074AD1B6}"/>
    <cellStyle name="Normal 10 3 2 2 4 6" xfId="22285" xr:uid="{6639147F-7EB5-41F5-B9E3-DF2D07E6E47A}"/>
    <cellStyle name="Normal 10 3 2 2 5" xfId="3336" xr:uid="{00000000-0005-0000-0000-000064290000}"/>
    <cellStyle name="Normal 10 3 2 2 5 2" xfId="5083" xr:uid="{00000000-0005-0000-0000-000065290000}"/>
    <cellStyle name="Normal 10 3 2 2 5 2 2" xfId="10542" xr:uid="{00000000-0005-0000-0000-000066290000}"/>
    <cellStyle name="Normal 10 3 2 2 5 2 2 2" xfId="17612" xr:uid="{00000000-0005-0000-0000-000067290000}"/>
    <cellStyle name="Normal 10 3 2 2 5 2 2 2 2" xfId="34558" xr:uid="{D5A4CEAC-1313-4B8B-8CE7-25C20834E6FB}"/>
    <cellStyle name="Normal 10 3 2 2 5 2 2 3" xfId="27671" xr:uid="{23D9BE69-8703-4205-AF44-2315F36ECAB8}"/>
    <cellStyle name="Normal 10 3 2 2 5 2 3" xfId="14213" xr:uid="{00000000-0005-0000-0000-000068290000}"/>
    <cellStyle name="Normal 10 3 2 2 5 2 3 2" xfId="31219" xr:uid="{56D31541-78D7-4BF0-9919-614E0076232D}"/>
    <cellStyle name="Normal 10 3 2 2 5 2 4" xfId="24382" xr:uid="{548A105F-29EA-4041-885A-DDCC23A6EFC4}"/>
    <cellStyle name="Normal 10 3 2 2 5 3" xfId="9792" xr:uid="{00000000-0005-0000-0000-000069290000}"/>
    <cellStyle name="Normal 10 3 2 2 5 3 2" xfId="16862" xr:uid="{00000000-0005-0000-0000-00006A290000}"/>
    <cellStyle name="Normal 10 3 2 2 5 3 2 2" xfId="33808" xr:uid="{53131701-BA87-470E-B994-CE254BEA2840}"/>
    <cellStyle name="Normal 10 3 2 2 5 3 3" xfId="26921" xr:uid="{FFFF262E-6A29-4964-88B5-C50DEB024C53}"/>
    <cellStyle name="Normal 10 3 2 2 5 4" xfId="12468" xr:uid="{00000000-0005-0000-0000-00006B290000}"/>
    <cellStyle name="Normal 10 3 2 2 5 4 2" xfId="29474" xr:uid="{961221AC-D372-4539-A979-7E9DB3E5EDA4}"/>
    <cellStyle name="Normal 10 3 2 2 5 5" xfId="22637" xr:uid="{11F014E6-0FB4-4DC7-B2F4-11190E42B396}"/>
    <cellStyle name="Normal 10 3 2 2 6" xfId="4032" xr:uid="{00000000-0005-0000-0000-00006C290000}"/>
    <cellStyle name="Normal 10 3 2 2 6 2" xfId="10166" xr:uid="{00000000-0005-0000-0000-00006D290000}"/>
    <cellStyle name="Normal 10 3 2 2 6 2 2" xfId="17236" xr:uid="{00000000-0005-0000-0000-00006E290000}"/>
    <cellStyle name="Normal 10 3 2 2 6 2 2 2" xfId="34182" xr:uid="{F34F9689-D3C2-42BB-B0CE-6F045B39C875}"/>
    <cellStyle name="Normal 10 3 2 2 6 2 3" xfId="27295" xr:uid="{9AFAFF55-D60D-4935-9D08-509692F5CC0E}"/>
    <cellStyle name="Normal 10 3 2 2 6 3" xfId="13163" xr:uid="{00000000-0005-0000-0000-00006F290000}"/>
    <cellStyle name="Normal 10 3 2 2 6 3 2" xfId="30169" xr:uid="{BEB97C36-F442-4D63-BF6C-FE5C45DC042D}"/>
    <cellStyle name="Normal 10 3 2 2 6 4" xfId="23332" xr:uid="{88173F3B-FBB8-45B9-B143-75A8696B65DA}"/>
    <cellStyle name="Normal 10 3 2 2 7" xfId="6224" xr:uid="{00000000-0005-0000-0000-000070290000}"/>
    <cellStyle name="Normal 10 3 2 2 7 2" xfId="14854" xr:uid="{00000000-0005-0000-0000-000071290000}"/>
    <cellStyle name="Normal 10 3 2 2 7 2 2" xfId="31860" xr:uid="{AE59F88B-8E52-4F5B-B458-CF614C003F5F}"/>
    <cellStyle name="Normal 10 3 2 2 7 3" xfId="25023" xr:uid="{7B3DC158-CB53-41E0-BAD5-04D134ABEAAD}"/>
    <cellStyle name="Normal 10 3 2 2 8" xfId="11424" xr:uid="{00000000-0005-0000-0000-000072290000}"/>
    <cellStyle name="Normal 10 3 2 2 8 2" xfId="28430" xr:uid="{CFAEE4C5-DCAF-430D-8E92-43F01262A722}"/>
    <cellStyle name="Normal 10 3 2 2 9" xfId="21594" xr:uid="{E03FD8DC-C7BF-4AA0-AC6E-098AE427BDAE}"/>
    <cellStyle name="Normal 10 3 2 3" xfId="1023" xr:uid="{00000000-0005-0000-0000-000073290000}"/>
    <cellStyle name="Normal 10 3 2 3 2" xfId="1024" xr:uid="{00000000-0005-0000-0000-000074290000}"/>
    <cellStyle name="Normal 10 3 2 3 2 2" xfId="1025" xr:uid="{00000000-0005-0000-0000-000075290000}"/>
    <cellStyle name="Normal 10 3 2 3 2 2 2" xfId="2962" xr:uid="{00000000-0005-0000-0000-000076290000}"/>
    <cellStyle name="Normal 10 3 2 3 2 2 2 2" xfId="3530" xr:uid="{00000000-0005-0000-0000-000077290000}"/>
    <cellStyle name="Normal 10 3 2 3 2 2 2 2 2" xfId="5277" xr:uid="{00000000-0005-0000-0000-000078290000}"/>
    <cellStyle name="Normal 10 3 2 3 2 2 2 2 2 2" xfId="10736" xr:uid="{00000000-0005-0000-0000-000079290000}"/>
    <cellStyle name="Normal 10 3 2 3 2 2 2 2 2 2 2" xfId="17806" xr:uid="{00000000-0005-0000-0000-00007A290000}"/>
    <cellStyle name="Normal 10 3 2 3 2 2 2 2 2 2 2 2" xfId="34752" xr:uid="{517D7118-9468-4C9D-8294-29A7FB2F12BE}"/>
    <cellStyle name="Normal 10 3 2 3 2 2 2 2 2 2 3" xfId="27865" xr:uid="{FBAB0605-D0F4-433C-8783-4380C7DBC318}"/>
    <cellStyle name="Normal 10 3 2 3 2 2 2 2 2 3" xfId="14407" xr:uid="{00000000-0005-0000-0000-00007B290000}"/>
    <cellStyle name="Normal 10 3 2 3 2 2 2 2 2 3 2" xfId="31413" xr:uid="{C97361EA-AE35-4166-A9FF-BF150B6D5D60}"/>
    <cellStyle name="Normal 10 3 2 3 2 2 2 2 2 4" xfId="24576" xr:uid="{C3A9852C-819A-4848-90F2-FEF533C40BF8}"/>
    <cellStyle name="Normal 10 3 2 3 2 2 2 2 3" xfId="9985" xr:uid="{00000000-0005-0000-0000-00007C290000}"/>
    <cellStyle name="Normal 10 3 2 3 2 2 2 2 3 2" xfId="17055" xr:uid="{00000000-0005-0000-0000-00007D290000}"/>
    <cellStyle name="Normal 10 3 2 3 2 2 2 2 3 2 2" xfId="34001" xr:uid="{793816DF-3F74-409F-AD16-7B0323694412}"/>
    <cellStyle name="Normal 10 3 2 3 2 2 2 2 3 3" xfId="27114" xr:uid="{098C7D5C-DE5B-4EC0-976E-078369658023}"/>
    <cellStyle name="Normal 10 3 2 3 2 2 2 2 4" xfId="12662" xr:uid="{00000000-0005-0000-0000-00007E290000}"/>
    <cellStyle name="Normal 10 3 2 3 2 2 2 2 4 2" xfId="29668" xr:uid="{A0FE319E-D5B8-4390-B0B8-52AE82D67D92}"/>
    <cellStyle name="Normal 10 3 2 3 2 2 2 2 5" xfId="22831" xr:uid="{F5F4EADD-B828-4514-99CD-D93C9B4E8A87}"/>
    <cellStyle name="Normal 10 3 2 3 2 2 2 3" xfId="4730" xr:uid="{00000000-0005-0000-0000-00007F290000}"/>
    <cellStyle name="Normal 10 3 2 3 2 2 2 3 2" xfId="10360" xr:uid="{00000000-0005-0000-0000-000080290000}"/>
    <cellStyle name="Normal 10 3 2 3 2 2 2 3 2 2" xfId="17430" xr:uid="{00000000-0005-0000-0000-000081290000}"/>
    <cellStyle name="Normal 10 3 2 3 2 2 2 3 2 2 2" xfId="34376" xr:uid="{F105EC2A-364B-445B-93DD-2B0320A20771}"/>
    <cellStyle name="Normal 10 3 2 3 2 2 2 3 2 3" xfId="27489" xr:uid="{B55E3977-3271-4EFE-8DE5-17B874C2ABED}"/>
    <cellStyle name="Normal 10 3 2 3 2 2 2 3 3" xfId="13860" xr:uid="{00000000-0005-0000-0000-000082290000}"/>
    <cellStyle name="Normal 10 3 2 3 2 2 2 3 3 2" xfId="30866" xr:uid="{9145AC51-0C65-470A-BF0D-A752CBCCC06B}"/>
    <cellStyle name="Normal 10 3 2 3 2 2 2 3 4" xfId="24029" xr:uid="{6E663AB6-AA7B-4B81-990A-169498C5E048}"/>
    <cellStyle name="Normal 10 3 2 3 2 2 2 4" xfId="9612" xr:uid="{00000000-0005-0000-0000-000083290000}"/>
    <cellStyle name="Normal 10 3 2 3 2 2 2 4 2" xfId="16682" xr:uid="{00000000-0005-0000-0000-000084290000}"/>
    <cellStyle name="Normal 10 3 2 3 2 2 2 4 2 2" xfId="33628" xr:uid="{138665EC-F5E6-40F2-AF19-554C55AE7269}"/>
    <cellStyle name="Normal 10 3 2 3 2 2 2 4 3" xfId="26741" xr:uid="{7D208F09-BBA8-4EDA-9999-F8CA164F88CA}"/>
    <cellStyle name="Normal 10 3 2 3 2 2 2 5" xfId="12122" xr:uid="{00000000-0005-0000-0000-000085290000}"/>
    <cellStyle name="Normal 10 3 2 3 2 2 2 5 2" xfId="29128" xr:uid="{9FC854F1-4A27-49CE-82BF-86419B2BCB6E}"/>
    <cellStyle name="Normal 10 3 2 3 2 2 2 6" xfId="22291" xr:uid="{85C60170-8F48-40F6-AD32-A391AA50A474}"/>
    <cellStyle name="Normal 10 3 2 3 2 2 3" xfId="3342" xr:uid="{00000000-0005-0000-0000-000086290000}"/>
    <cellStyle name="Normal 10 3 2 3 2 2 3 2" xfId="5089" xr:uid="{00000000-0005-0000-0000-000087290000}"/>
    <cellStyle name="Normal 10 3 2 3 2 2 3 2 2" xfId="10548" xr:uid="{00000000-0005-0000-0000-000088290000}"/>
    <cellStyle name="Normal 10 3 2 3 2 2 3 2 2 2" xfId="17618" xr:uid="{00000000-0005-0000-0000-000089290000}"/>
    <cellStyle name="Normal 10 3 2 3 2 2 3 2 2 2 2" xfId="34564" xr:uid="{409013F8-CDD5-4427-8EEC-C1B3217408A9}"/>
    <cellStyle name="Normal 10 3 2 3 2 2 3 2 2 3" xfId="27677" xr:uid="{0D236904-09B4-4138-86AB-1B1F52D71C8D}"/>
    <cellStyle name="Normal 10 3 2 3 2 2 3 2 3" xfId="14219" xr:uid="{00000000-0005-0000-0000-00008A290000}"/>
    <cellStyle name="Normal 10 3 2 3 2 2 3 2 3 2" xfId="31225" xr:uid="{DE3C71BE-BD4D-47DE-AEF0-D319FD196CD5}"/>
    <cellStyle name="Normal 10 3 2 3 2 2 3 2 4" xfId="24388" xr:uid="{302DE8A2-6129-40B2-BECE-FA1D60D4874C}"/>
    <cellStyle name="Normal 10 3 2 3 2 2 3 3" xfId="9798" xr:uid="{00000000-0005-0000-0000-00008B290000}"/>
    <cellStyle name="Normal 10 3 2 3 2 2 3 3 2" xfId="16868" xr:uid="{00000000-0005-0000-0000-00008C290000}"/>
    <cellStyle name="Normal 10 3 2 3 2 2 3 3 2 2" xfId="33814" xr:uid="{7D3695B2-B716-4B26-93A6-D2BA041E8ECD}"/>
    <cellStyle name="Normal 10 3 2 3 2 2 3 3 3" xfId="26927" xr:uid="{E0995052-620F-4880-830D-2962B23149AA}"/>
    <cellStyle name="Normal 10 3 2 3 2 2 3 4" xfId="12474" xr:uid="{00000000-0005-0000-0000-00008D290000}"/>
    <cellStyle name="Normal 10 3 2 3 2 2 3 4 2" xfId="29480" xr:uid="{E0E5770C-AABD-4C51-8A0C-3EFAF1F99413}"/>
    <cellStyle name="Normal 10 3 2 3 2 2 3 5" xfId="22643" xr:uid="{B5AA729D-F353-48B6-9B52-411088837419}"/>
    <cellStyle name="Normal 10 3 2 3 2 2 4" xfId="4038" xr:uid="{00000000-0005-0000-0000-00008E290000}"/>
    <cellStyle name="Normal 10 3 2 3 2 2 4 2" xfId="10172" xr:uid="{00000000-0005-0000-0000-00008F290000}"/>
    <cellStyle name="Normal 10 3 2 3 2 2 4 2 2" xfId="17242" xr:uid="{00000000-0005-0000-0000-000090290000}"/>
    <cellStyle name="Normal 10 3 2 3 2 2 4 2 2 2" xfId="34188" xr:uid="{D684E233-17B2-4831-A787-62409C399B1B}"/>
    <cellStyle name="Normal 10 3 2 3 2 2 4 2 3" xfId="27301" xr:uid="{8760A77F-156C-4FCE-A4EA-36EBBB00AB21}"/>
    <cellStyle name="Normal 10 3 2 3 2 2 4 3" xfId="13169" xr:uid="{00000000-0005-0000-0000-000091290000}"/>
    <cellStyle name="Normal 10 3 2 3 2 2 4 3 2" xfId="30175" xr:uid="{500B63AE-4352-45AE-99D2-4DFDC5731BEA}"/>
    <cellStyle name="Normal 10 3 2 3 2 2 4 4" xfId="23338" xr:uid="{51A47B61-68B7-4610-947D-BB8445F63655}"/>
    <cellStyle name="Normal 10 3 2 3 2 2 5" xfId="6521" xr:uid="{00000000-0005-0000-0000-000092290000}"/>
    <cellStyle name="Normal 10 3 2 3 2 2 5 2" xfId="15036" xr:uid="{00000000-0005-0000-0000-000093290000}"/>
    <cellStyle name="Normal 10 3 2 3 2 2 5 2 2" xfId="32042" xr:uid="{21537D19-5F90-4C9E-AFA6-83CB4CB68FF2}"/>
    <cellStyle name="Normal 10 3 2 3 2 2 5 3" xfId="25205" xr:uid="{E0B1DB7A-BB5B-490D-9F21-634AB153311D}"/>
    <cellStyle name="Normal 10 3 2 3 2 2 6" xfId="11430" xr:uid="{00000000-0005-0000-0000-000094290000}"/>
    <cellStyle name="Normal 10 3 2 3 2 2 6 2" xfId="28436" xr:uid="{112BDDFA-A08D-4FFC-81A8-12E95D42BC7B}"/>
    <cellStyle name="Normal 10 3 2 3 2 2 7" xfId="21600" xr:uid="{43350A36-209F-4F42-BE26-E3FFC2C5DF07}"/>
    <cellStyle name="Normal 10 3 2 3 2 3" xfId="2961" xr:uid="{00000000-0005-0000-0000-000095290000}"/>
    <cellStyle name="Normal 10 3 2 3 2 3 2" xfId="3529" xr:uid="{00000000-0005-0000-0000-000096290000}"/>
    <cellStyle name="Normal 10 3 2 3 2 3 2 2" xfId="5276" xr:uid="{00000000-0005-0000-0000-000097290000}"/>
    <cellStyle name="Normal 10 3 2 3 2 3 2 2 2" xfId="10735" xr:uid="{00000000-0005-0000-0000-000098290000}"/>
    <cellStyle name="Normal 10 3 2 3 2 3 2 2 2 2" xfId="17805" xr:uid="{00000000-0005-0000-0000-000099290000}"/>
    <cellStyle name="Normal 10 3 2 3 2 3 2 2 2 2 2" xfId="34751" xr:uid="{9A78934B-41C8-480A-80F8-6F132A41DFB7}"/>
    <cellStyle name="Normal 10 3 2 3 2 3 2 2 2 3" xfId="27864" xr:uid="{B9E1C816-A723-40E3-84F0-BBE7D261C731}"/>
    <cellStyle name="Normal 10 3 2 3 2 3 2 2 3" xfId="14406" xr:uid="{00000000-0005-0000-0000-00009A290000}"/>
    <cellStyle name="Normal 10 3 2 3 2 3 2 2 3 2" xfId="31412" xr:uid="{53A16697-C754-4333-BFE8-FE52838258DF}"/>
    <cellStyle name="Normal 10 3 2 3 2 3 2 2 4" xfId="24575" xr:uid="{5D06F10C-9E54-44E0-9130-3A91853C46CB}"/>
    <cellStyle name="Normal 10 3 2 3 2 3 2 3" xfId="9984" xr:uid="{00000000-0005-0000-0000-00009B290000}"/>
    <cellStyle name="Normal 10 3 2 3 2 3 2 3 2" xfId="17054" xr:uid="{00000000-0005-0000-0000-00009C290000}"/>
    <cellStyle name="Normal 10 3 2 3 2 3 2 3 2 2" xfId="34000" xr:uid="{B79BF4DF-261B-466D-93F2-3D3000ED3F62}"/>
    <cellStyle name="Normal 10 3 2 3 2 3 2 3 3" xfId="27113" xr:uid="{E70F611E-C13F-471A-A3DD-DBA0CA779F9E}"/>
    <cellStyle name="Normal 10 3 2 3 2 3 2 4" xfId="12661" xr:uid="{00000000-0005-0000-0000-00009D290000}"/>
    <cellStyle name="Normal 10 3 2 3 2 3 2 4 2" xfId="29667" xr:uid="{499314E7-B9D9-4313-926F-D6E48B2338C1}"/>
    <cellStyle name="Normal 10 3 2 3 2 3 2 5" xfId="22830" xr:uid="{22CF9371-4257-428F-8201-C9A8B73A0BD9}"/>
    <cellStyle name="Normal 10 3 2 3 2 3 3" xfId="4729" xr:uid="{00000000-0005-0000-0000-00009E290000}"/>
    <cellStyle name="Normal 10 3 2 3 2 3 3 2" xfId="10359" xr:uid="{00000000-0005-0000-0000-00009F290000}"/>
    <cellStyle name="Normal 10 3 2 3 2 3 3 2 2" xfId="17429" xr:uid="{00000000-0005-0000-0000-0000A0290000}"/>
    <cellStyle name="Normal 10 3 2 3 2 3 3 2 2 2" xfId="34375" xr:uid="{02ACA66D-31F0-42C7-9E89-632F2C3EDEA0}"/>
    <cellStyle name="Normal 10 3 2 3 2 3 3 2 3" xfId="27488" xr:uid="{E2CACA5D-DD72-427E-8855-62F9D8D5B60A}"/>
    <cellStyle name="Normal 10 3 2 3 2 3 3 3" xfId="13859" xr:uid="{00000000-0005-0000-0000-0000A1290000}"/>
    <cellStyle name="Normal 10 3 2 3 2 3 3 3 2" xfId="30865" xr:uid="{9AB7118C-98F2-457F-BD51-310440686D09}"/>
    <cellStyle name="Normal 10 3 2 3 2 3 3 4" xfId="24028" xr:uid="{0809A2FF-45CF-4CAA-B864-5BF1677A728D}"/>
    <cellStyle name="Normal 10 3 2 3 2 3 4" xfId="9611" xr:uid="{00000000-0005-0000-0000-0000A2290000}"/>
    <cellStyle name="Normal 10 3 2 3 2 3 4 2" xfId="16681" xr:uid="{00000000-0005-0000-0000-0000A3290000}"/>
    <cellStyle name="Normal 10 3 2 3 2 3 4 2 2" xfId="33627" xr:uid="{250A1288-DF42-4FE2-AB4E-4EFF66530CD7}"/>
    <cellStyle name="Normal 10 3 2 3 2 3 4 3" xfId="26740" xr:uid="{FDF1D72E-1B1F-41B9-80B4-E3C9E45335D8}"/>
    <cellStyle name="Normal 10 3 2 3 2 3 5" xfId="12121" xr:uid="{00000000-0005-0000-0000-0000A4290000}"/>
    <cellStyle name="Normal 10 3 2 3 2 3 5 2" xfId="29127" xr:uid="{B3AD319E-1B48-4286-A062-2A67430094D0}"/>
    <cellStyle name="Normal 10 3 2 3 2 3 6" xfId="22290" xr:uid="{91180595-59B9-4601-B2B8-BBDD9D0E5474}"/>
    <cellStyle name="Normal 10 3 2 3 2 4" xfId="3341" xr:uid="{00000000-0005-0000-0000-0000A5290000}"/>
    <cellStyle name="Normal 10 3 2 3 2 4 2" xfId="5088" xr:uid="{00000000-0005-0000-0000-0000A6290000}"/>
    <cellStyle name="Normal 10 3 2 3 2 4 2 2" xfId="10547" xr:uid="{00000000-0005-0000-0000-0000A7290000}"/>
    <cellStyle name="Normal 10 3 2 3 2 4 2 2 2" xfId="17617" xr:uid="{00000000-0005-0000-0000-0000A8290000}"/>
    <cellStyle name="Normal 10 3 2 3 2 4 2 2 2 2" xfId="34563" xr:uid="{D910634A-ADC6-468E-BEF3-875172BD4210}"/>
    <cellStyle name="Normal 10 3 2 3 2 4 2 2 3" xfId="27676" xr:uid="{577E0FCE-5984-4308-8E72-FFDB1B5EF9CC}"/>
    <cellStyle name="Normal 10 3 2 3 2 4 2 3" xfId="14218" xr:uid="{00000000-0005-0000-0000-0000A9290000}"/>
    <cellStyle name="Normal 10 3 2 3 2 4 2 3 2" xfId="31224" xr:uid="{871EDB9F-756B-4073-B813-B1CF3D34B69A}"/>
    <cellStyle name="Normal 10 3 2 3 2 4 2 4" xfId="24387" xr:uid="{B38BA045-10CB-4E09-80C8-7A5426E0BA84}"/>
    <cellStyle name="Normal 10 3 2 3 2 4 3" xfId="9797" xr:uid="{00000000-0005-0000-0000-0000AA290000}"/>
    <cellStyle name="Normal 10 3 2 3 2 4 3 2" xfId="16867" xr:uid="{00000000-0005-0000-0000-0000AB290000}"/>
    <cellStyle name="Normal 10 3 2 3 2 4 3 2 2" xfId="33813" xr:uid="{0530C3FF-4EA9-4BBD-9DAD-B825ECD9EDEF}"/>
    <cellStyle name="Normal 10 3 2 3 2 4 3 3" xfId="26926" xr:uid="{8E88E4BC-9C9A-423E-B073-8E00E4489DBC}"/>
    <cellStyle name="Normal 10 3 2 3 2 4 4" xfId="12473" xr:uid="{00000000-0005-0000-0000-0000AC290000}"/>
    <cellStyle name="Normal 10 3 2 3 2 4 4 2" xfId="29479" xr:uid="{4BEDA821-377A-4908-8F86-3E8E3663AF2D}"/>
    <cellStyle name="Normal 10 3 2 3 2 4 5" xfId="22642" xr:uid="{6A3504F7-D6A1-448D-89CC-82C1911D3455}"/>
    <cellStyle name="Normal 10 3 2 3 2 5" xfId="4037" xr:uid="{00000000-0005-0000-0000-0000AD290000}"/>
    <cellStyle name="Normal 10 3 2 3 2 5 2" xfId="10171" xr:uid="{00000000-0005-0000-0000-0000AE290000}"/>
    <cellStyle name="Normal 10 3 2 3 2 5 2 2" xfId="17241" xr:uid="{00000000-0005-0000-0000-0000AF290000}"/>
    <cellStyle name="Normal 10 3 2 3 2 5 2 2 2" xfId="34187" xr:uid="{6DC8EB6F-6BE7-4436-8A8C-B8E7EDA1BF3B}"/>
    <cellStyle name="Normal 10 3 2 3 2 5 2 3" xfId="27300" xr:uid="{BB56A116-2881-4E58-9395-E93B9E35EF7E}"/>
    <cellStyle name="Normal 10 3 2 3 2 5 3" xfId="13168" xr:uid="{00000000-0005-0000-0000-0000B0290000}"/>
    <cellStyle name="Normal 10 3 2 3 2 5 3 2" xfId="30174" xr:uid="{E14B56E7-3057-4D1A-973C-E4638F488FC2}"/>
    <cellStyle name="Normal 10 3 2 3 2 5 4" xfId="23337" xr:uid="{AD5AE06A-53CF-49BE-B794-F6E7FE429D11}"/>
    <cellStyle name="Normal 10 3 2 3 2 6" xfId="6520" xr:uid="{00000000-0005-0000-0000-0000B1290000}"/>
    <cellStyle name="Normal 10 3 2 3 2 6 2" xfId="15035" xr:uid="{00000000-0005-0000-0000-0000B2290000}"/>
    <cellStyle name="Normal 10 3 2 3 2 6 2 2" xfId="32041" xr:uid="{B26B33A0-74FF-4574-AC28-2D9B2011B20E}"/>
    <cellStyle name="Normal 10 3 2 3 2 6 3" xfId="25204" xr:uid="{D71D096B-4878-444E-AB17-279A2766F1AD}"/>
    <cellStyle name="Normal 10 3 2 3 2 7" xfId="11429" xr:uid="{00000000-0005-0000-0000-0000B3290000}"/>
    <cellStyle name="Normal 10 3 2 3 2 7 2" xfId="28435" xr:uid="{EECE1E39-C139-4125-B566-139781D0226D}"/>
    <cellStyle name="Normal 10 3 2 3 2 8" xfId="21599" xr:uid="{3EF4A6A3-5103-409D-9082-D0C9B67C5FDF}"/>
    <cellStyle name="Normal 10 3 2 3 3" xfId="1026" xr:uid="{00000000-0005-0000-0000-0000B4290000}"/>
    <cellStyle name="Normal 10 3 2 3 3 2" xfId="2963" xr:uid="{00000000-0005-0000-0000-0000B5290000}"/>
    <cellStyle name="Normal 10 3 2 3 3 2 2" xfId="3531" xr:uid="{00000000-0005-0000-0000-0000B6290000}"/>
    <cellStyle name="Normal 10 3 2 3 3 2 2 2" xfId="5278" xr:uid="{00000000-0005-0000-0000-0000B7290000}"/>
    <cellStyle name="Normal 10 3 2 3 3 2 2 2 2" xfId="10737" xr:uid="{00000000-0005-0000-0000-0000B8290000}"/>
    <cellStyle name="Normal 10 3 2 3 3 2 2 2 2 2" xfId="17807" xr:uid="{00000000-0005-0000-0000-0000B9290000}"/>
    <cellStyle name="Normal 10 3 2 3 3 2 2 2 2 2 2" xfId="34753" xr:uid="{AC1C1CA8-E55A-4D29-83F7-85182BC2D137}"/>
    <cellStyle name="Normal 10 3 2 3 3 2 2 2 2 3" xfId="27866" xr:uid="{D909EFF6-E071-4519-943B-0C9E64B31566}"/>
    <cellStyle name="Normal 10 3 2 3 3 2 2 2 3" xfId="14408" xr:uid="{00000000-0005-0000-0000-0000BA290000}"/>
    <cellStyle name="Normal 10 3 2 3 3 2 2 2 3 2" xfId="31414" xr:uid="{657F4999-FF57-442F-872E-8DAEA4C91E42}"/>
    <cellStyle name="Normal 10 3 2 3 3 2 2 2 4" xfId="24577" xr:uid="{632B121D-EE3D-4C55-BC99-FF6FD7FC9BEE}"/>
    <cellStyle name="Normal 10 3 2 3 3 2 2 3" xfId="9986" xr:uid="{00000000-0005-0000-0000-0000BB290000}"/>
    <cellStyle name="Normal 10 3 2 3 3 2 2 3 2" xfId="17056" xr:uid="{00000000-0005-0000-0000-0000BC290000}"/>
    <cellStyle name="Normal 10 3 2 3 3 2 2 3 2 2" xfId="34002" xr:uid="{C1FE997A-5FAC-403E-BD5F-8430D3B2F026}"/>
    <cellStyle name="Normal 10 3 2 3 3 2 2 3 3" xfId="27115" xr:uid="{416DCC82-71F2-4C98-9C0E-00EC4B4F01E7}"/>
    <cellStyle name="Normal 10 3 2 3 3 2 2 4" xfId="12663" xr:uid="{00000000-0005-0000-0000-0000BD290000}"/>
    <cellStyle name="Normal 10 3 2 3 3 2 2 4 2" xfId="29669" xr:uid="{F014494D-F37C-4B28-8D65-BAE5B8947B7A}"/>
    <cellStyle name="Normal 10 3 2 3 3 2 2 5" xfId="22832" xr:uid="{40E78B20-A06C-4185-8D1F-E57FF2B50B78}"/>
    <cellStyle name="Normal 10 3 2 3 3 2 3" xfId="4731" xr:uid="{00000000-0005-0000-0000-0000BE290000}"/>
    <cellStyle name="Normal 10 3 2 3 3 2 3 2" xfId="10361" xr:uid="{00000000-0005-0000-0000-0000BF290000}"/>
    <cellStyle name="Normal 10 3 2 3 3 2 3 2 2" xfId="17431" xr:uid="{00000000-0005-0000-0000-0000C0290000}"/>
    <cellStyle name="Normal 10 3 2 3 3 2 3 2 2 2" xfId="34377" xr:uid="{B1148450-CFB3-48F2-B097-66AACE07B78E}"/>
    <cellStyle name="Normal 10 3 2 3 3 2 3 2 3" xfId="27490" xr:uid="{A2F6FD66-AEB5-43C4-82E7-C816D1B997DC}"/>
    <cellStyle name="Normal 10 3 2 3 3 2 3 3" xfId="13861" xr:uid="{00000000-0005-0000-0000-0000C1290000}"/>
    <cellStyle name="Normal 10 3 2 3 3 2 3 3 2" xfId="30867" xr:uid="{8DF2CE37-1719-4213-B1FC-D1BE4204D0B6}"/>
    <cellStyle name="Normal 10 3 2 3 3 2 3 4" xfId="24030" xr:uid="{1E3F67A4-ABC6-4931-AEEA-CB2341A35AD6}"/>
    <cellStyle name="Normal 10 3 2 3 3 2 4" xfId="9613" xr:uid="{00000000-0005-0000-0000-0000C2290000}"/>
    <cellStyle name="Normal 10 3 2 3 3 2 4 2" xfId="16683" xr:uid="{00000000-0005-0000-0000-0000C3290000}"/>
    <cellStyle name="Normal 10 3 2 3 3 2 4 2 2" xfId="33629" xr:uid="{08F6DCD4-2D6A-41BE-A050-FF5ED8008EDC}"/>
    <cellStyle name="Normal 10 3 2 3 3 2 4 3" xfId="26742" xr:uid="{FAFCD979-5689-45D3-A205-214FF910F855}"/>
    <cellStyle name="Normal 10 3 2 3 3 2 5" xfId="12123" xr:uid="{00000000-0005-0000-0000-0000C4290000}"/>
    <cellStyle name="Normal 10 3 2 3 3 2 5 2" xfId="29129" xr:uid="{E93AB687-DEED-48CC-BCEE-D0860239DD1D}"/>
    <cellStyle name="Normal 10 3 2 3 3 2 6" xfId="22292" xr:uid="{D5E28766-5F16-4476-9394-110ABE7D922B}"/>
    <cellStyle name="Normal 10 3 2 3 3 3" xfId="3343" xr:uid="{00000000-0005-0000-0000-0000C5290000}"/>
    <cellStyle name="Normal 10 3 2 3 3 3 2" xfId="5090" xr:uid="{00000000-0005-0000-0000-0000C6290000}"/>
    <cellStyle name="Normal 10 3 2 3 3 3 2 2" xfId="10549" xr:uid="{00000000-0005-0000-0000-0000C7290000}"/>
    <cellStyle name="Normal 10 3 2 3 3 3 2 2 2" xfId="17619" xr:uid="{00000000-0005-0000-0000-0000C8290000}"/>
    <cellStyle name="Normal 10 3 2 3 3 3 2 2 2 2" xfId="34565" xr:uid="{245CDBF8-76AD-4FB8-9DF9-00D0D888C096}"/>
    <cellStyle name="Normal 10 3 2 3 3 3 2 2 3" xfId="27678" xr:uid="{7AB36AC5-32BA-4F11-9EA3-92D90DD701C7}"/>
    <cellStyle name="Normal 10 3 2 3 3 3 2 3" xfId="14220" xr:uid="{00000000-0005-0000-0000-0000C9290000}"/>
    <cellStyle name="Normal 10 3 2 3 3 3 2 3 2" xfId="31226" xr:uid="{CADAA054-B4EF-4A6A-B6EC-67EC3A04EDE6}"/>
    <cellStyle name="Normal 10 3 2 3 3 3 2 4" xfId="24389" xr:uid="{3A62890D-0750-4B51-829F-562D3FC720FA}"/>
    <cellStyle name="Normal 10 3 2 3 3 3 3" xfId="9799" xr:uid="{00000000-0005-0000-0000-0000CA290000}"/>
    <cellStyle name="Normal 10 3 2 3 3 3 3 2" xfId="16869" xr:uid="{00000000-0005-0000-0000-0000CB290000}"/>
    <cellStyle name="Normal 10 3 2 3 3 3 3 2 2" xfId="33815" xr:uid="{475BE557-0A8E-4800-B01E-4154AE4875A3}"/>
    <cellStyle name="Normal 10 3 2 3 3 3 3 3" xfId="26928" xr:uid="{D85D27EC-86C7-466E-805F-5FDF2EC62CC6}"/>
    <cellStyle name="Normal 10 3 2 3 3 3 4" xfId="12475" xr:uid="{00000000-0005-0000-0000-0000CC290000}"/>
    <cellStyle name="Normal 10 3 2 3 3 3 4 2" xfId="29481" xr:uid="{6788EA20-93B3-4F28-85EA-C095AAF5A048}"/>
    <cellStyle name="Normal 10 3 2 3 3 3 5" xfId="22644" xr:uid="{B5A7279E-F6F9-4E40-A31F-91B4CA7B477F}"/>
    <cellStyle name="Normal 10 3 2 3 3 4" xfId="4039" xr:uid="{00000000-0005-0000-0000-0000CD290000}"/>
    <cellStyle name="Normal 10 3 2 3 3 4 2" xfId="10173" xr:uid="{00000000-0005-0000-0000-0000CE290000}"/>
    <cellStyle name="Normal 10 3 2 3 3 4 2 2" xfId="17243" xr:uid="{00000000-0005-0000-0000-0000CF290000}"/>
    <cellStyle name="Normal 10 3 2 3 3 4 2 2 2" xfId="34189" xr:uid="{476ED9A4-75BC-4757-AB3D-550C75325006}"/>
    <cellStyle name="Normal 10 3 2 3 3 4 2 3" xfId="27302" xr:uid="{1C5AA212-C240-4430-ABE8-DB9109858E89}"/>
    <cellStyle name="Normal 10 3 2 3 3 4 3" xfId="13170" xr:uid="{00000000-0005-0000-0000-0000D0290000}"/>
    <cellStyle name="Normal 10 3 2 3 3 4 3 2" xfId="30176" xr:uid="{FD8491EF-4C5A-4C7B-9BA0-A9627A59EF63}"/>
    <cellStyle name="Normal 10 3 2 3 3 4 4" xfId="23339" xr:uid="{B72C7657-4BA9-4953-8163-7D1700541511}"/>
    <cellStyle name="Normal 10 3 2 3 3 5" xfId="6522" xr:uid="{00000000-0005-0000-0000-0000D1290000}"/>
    <cellStyle name="Normal 10 3 2 3 3 5 2" xfId="15037" xr:uid="{00000000-0005-0000-0000-0000D2290000}"/>
    <cellStyle name="Normal 10 3 2 3 3 5 2 2" xfId="32043" xr:uid="{F2B5E122-9074-4FA5-8FBF-A9F357E0578F}"/>
    <cellStyle name="Normal 10 3 2 3 3 5 3" xfId="25206" xr:uid="{344BE265-D04F-433B-8A60-98C92FC50579}"/>
    <cellStyle name="Normal 10 3 2 3 3 6" xfId="11431" xr:uid="{00000000-0005-0000-0000-0000D3290000}"/>
    <cellStyle name="Normal 10 3 2 3 3 6 2" xfId="28437" xr:uid="{441095B9-C73D-47B5-B393-6D53E7A6D69E}"/>
    <cellStyle name="Normal 10 3 2 3 3 7" xfId="21601" xr:uid="{69AA373C-11F0-4D33-9858-CD7263B12617}"/>
    <cellStyle name="Normal 10 3 2 3 4" xfId="2960" xr:uid="{00000000-0005-0000-0000-0000D4290000}"/>
    <cellStyle name="Normal 10 3 2 3 4 2" xfId="3528" xr:uid="{00000000-0005-0000-0000-0000D5290000}"/>
    <cellStyle name="Normal 10 3 2 3 4 2 2" xfId="5275" xr:uid="{00000000-0005-0000-0000-0000D6290000}"/>
    <cellStyle name="Normal 10 3 2 3 4 2 2 2" xfId="10734" xr:uid="{00000000-0005-0000-0000-0000D7290000}"/>
    <cellStyle name="Normal 10 3 2 3 4 2 2 2 2" xfId="17804" xr:uid="{00000000-0005-0000-0000-0000D8290000}"/>
    <cellStyle name="Normal 10 3 2 3 4 2 2 2 2 2" xfId="34750" xr:uid="{1C23630F-569B-4D9D-B48A-116B8A04F3B8}"/>
    <cellStyle name="Normal 10 3 2 3 4 2 2 2 3" xfId="27863" xr:uid="{B5E333AE-0CC4-4ED5-BE98-C9E67502FF0D}"/>
    <cellStyle name="Normal 10 3 2 3 4 2 2 3" xfId="14405" xr:uid="{00000000-0005-0000-0000-0000D9290000}"/>
    <cellStyle name="Normal 10 3 2 3 4 2 2 3 2" xfId="31411" xr:uid="{2B28672F-6CA4-43D9-93BB-43C79579B43C}"/>
    <cellStyle name="Normal 10 3 2 3 4 2 2 4" xfId="24574" xr:uid="{23BE8A96-0DE9-44E5-9F2B-071AE5C15729}"/>
    <cellStyle name="Normal 10 3 2 3 4 2 3" xfId="9983" xr:uid="{00000000-0005-0000-0000-0000DA290000}"/>
    <cellStyle name="Normal 10 3 2 3 4 2 3 2" xfId="17053" xr:uid="{00000000-0005-0000-0000-0000DB290000}"/>
    <cellStyle name="Normal 10 3 2 3 4 2 3 2 2" xfId="33999" xr:uid="{B291850A-DCEE-4390-9CB1-6EACDF767110}"/>
    <cellStyle name="Normal 10 3 2 3 4 2 3 3" xfId="27112" xr:uid="{58B0800F-B59D-4568-894C-928FCF9D6279}"/>
    <cellStyle name="Normal 10 3 2 3 4 2 4" xfId="12660" xr:uid="{00000000-0005-0000-0000-0000DC290000}"/>
    <cellStyle name="Normal 10 3 2 3 4 2 4 2" xfId="29666" xr:uid="{D77A2497-EE4E-44EA-90F7-BFC647201553}"/>
    <cellStyle name="Normal 10 3 2 3 4 2 5" xfId="22829" xr:uid="{86BBD360-BE4C-4CE9-811E-7691F3B33FA3}"/>
    <cellStyle name="Normal 10 3 2 3 4 3" xfId="4728" xr:uid="{00000000-0005-0000-0000-0000DD290000}"/>
    <cellStyle name="Normal 10 3 2 3 4 3 2" xfId="10358" xr:uid="{00000000-0005-0000-0000-0000DE290000}"/>
    <cellStyle name="Normal 10 3 2 3 4 3 2 2" xfId="17428" xr:uid="{00000000-0005-0000-0000-0000DF290000}"/>
    <cellStyle name="Normal 10 3 2 3 4 3 2 2 2" xfId="34374" xr:uid="{A060CDCB-A36C-43DF-B607-1C932D7E5ED4}"/>
    <cellStyle name="Normal 10 3 2 3 4 3 2 3" xfId="27487" xr:uid="{251E550E-87A4-455A-9CDA-DD0DB9888584}"/>
    <cellStyle name="Normal 10 3 2 3 4 3 3" xfId="13858" xr:uid="{00000000-0005-0000-0000-0000E0290000}"/>
    <cellStyle name="Normal 10 3 2 3 4 3 3 2" xfId="30864" xr:uid="{4E4610C8-D46B-479B-8669-10F4A00ACDD2}"/>
    <cellStyle name="Normal 10 3 2 3 4 3 4" xfId="24027" xr:uid="{4D10218C-B50C-41AC-A81D-30873A0E2FFB}"/>
    <cellStyle name="Normal 10 3 2 3 4 4" xfId="9610" xr:uid="{00000000-0005-0000-0000-0000E1290000}"/>
    <cellStyle name="Normal 10 3 2 3 4 4 2" xfId="16680" xr:uid="{00000000-0005-0000-0000-0000E2290000}"/>
    <cellStyle name="Normal 10 3 2 3 4 4 2 2" xfId="33626" xr:uid="{C48D3D31-23A1-4C4D-B7EB-30674FC717AB}"/>
    <cellStyle name="Normal 10 3 2 3 4 4 3" xfId="26739" xr:uid="{C0C4C572-D862-4226-88B4-A2430E75CFEA}"/>
    <cellStyle name="Normal 10 3 2 3 4 5" xfId="12120" xr:uid="{00000000-0005-0000-0000-0000E3290000}"/>
    <cellStyle name="Normal 10 3 2 3 4 5 2" xfId="29126" xr:uid="{B1A669A2-002C-4CD6-8EBA-C452C84BFB5E}"/>
    <cellStyle name="Normal 10 3 2 3 4 6" xfId="22289" xr:uid="{76B16F37-338A-44CC-B2E3-D09DD794730C}"/>
    <cellStyle name="Normal 10 3 2 3 5" xfId="3340" xr:uid="{00000000-0005-0000-0000-0000E4290000}"/>
    <cellStyle name="Normal 10 3 2 3 5 2" xfId="5087" xr:uid="{00000000-0005-0000-0000-0000E5290000}"/>
    <cellStyle name="Normal 10 3 2 3 5 2 2" xfId="10546" xr:uid="{00000000-0005-0000-0000-0000E6290000}"/>
    <cellStyle name="Normal 10 3 2 3 5 2 2 2" xfId="17616" xr:uid="{00000000-0005-0000-0000-0000E7290000}"/>
    <cellStyle name="Normal 10 3 2 3 5 2 2 2 2" xfId="34562" xr:uid="{45C0379B-DF1A-4F93-934C-F04357C60FB4}"/>
    <cellStyle name="Normal 10 3 2 3 5 2 2 3" xfId="27675" xr:uid="{B5A48F3C-6EB3-4479-83B5-82643284AA35}"/>
    <cellStyle name="Normal 10 3 2 3 5 2 3" xfId="14217" xr:uid="{00000000-0005-0000-0000-0000E8290000}"/>
    <cellStyle name="Normal 10 3 2 3 5 2 3 2" xfId="31223" xr:uid="{925E44CD-660C-4908-94A2-B0A63EA858C2}"/>
    <cellStyle name="Normal 10 3 2 3 5 2 4" xfId="24386" xr:uid="{0CA04E48-88CA-48E6-BACF-04C0AC51458D}"/>
    <cellStyle name="Normal 10 3 2 3 5 3" xfId="9796" xr:uid="{00000000-0005-0000-0000-0000E9290000}"/>
    <cellStyle name="Normal 10 3 2 3 5 3 2" xfId="16866" xr:uid="{00000000-0005-0000-0000-0000EA290000}"/>
    <cellStyle name="Normal 10 3 2 3 5 3 2 2" xfId="33812" xr:uid="{F77ECEA6-34D9-4FF0-BE25-062C409EB042}"/>
    <cellStyle name="Normal 10 3 2 3 5 3 3" xfId="26925" xr:uid="{90AFBFF2-D9D6-4685-B91D-7E0809F84DFC}"/>
    <cellStyle name="Normal 10 3 2 3 5 4" xfId="12472" xr:uid="{00000000-0005-0000-0000-0000EB290000}"/>
    <cellStyle name="Normal 10 3 2 3 5 4 2" xfId="29478" xr:uid="{EFFF0C5E-F121-4B47-8B5A-19FF1DA3020E}"/>
    <cellStyle name="Normal 10 3 2 3 5 5" xfId="22641" xr:uid="{0FE53C9D-450B-41A7-866B-4A1455F421D5}"/>
    <cellStyle name="Normal 10 3 2 3 6" xfId="4036" xr:uid="{00000000-0005-0000-0000-0000EC290000}"/>
    <cellStyle name="Normal 10 3 2 3 6 2" xfId="10170" xr:uid="{00000000-0005-0000-0000-0000ED290000}"/>
    <cellStyle name="Normal 10 3 2 3 6 2 2" xfId="17240" xr:uid="{00000000-0005-0000-0000-0000EE290000}"/>
    <cellStyle name="Normal 10 3 2 3 6 2 2 2" xfId="34186" xr:uid="{AF445637-DCE7-4C0D-95C2-CBEAE0099A9E}"/>
    <cellStyle name="Normal 10 3 2 3 6 2 3" xfId="27299" xr:uid="{D72FFED1-6EA4-465F-8AA0-546D679AFBDF}"/>
    <cellStyle name="Normal 10 3 2 3 6 3" xfId="13167" xr:uid="{00000000-0005-0000-0000-0000EF290000}"/>
    <cellStyle name="Normal 10 3 2 3 6 3 2" xfId="30173" xr:uid="{0A13D4C8-1411-4451-AC7D-4AEC8787422B}"/>
    <cellStyle name="Normal 10 3 2 3 6 4" xfId="23336" xr:uid="{6821BAD4-6E8F-4914-B49E-452A2254C99E}"/>
    <cellStyle name="Normal 10 3 2 3 7" xfId="6519" xr:uid="{00000000-0005-0000-0000-0000F0290000}"/>
    <cellStyle name="Normal 10 3 2 3 7 2" xfId="15034" xr:uid="{00000000-0005-0000-0000-0000F1290000}"/>
    <cellStyle name="Normal 10 3 2 3 7 2 2" xfId="32040" xr:uid="{6678FD6F-E83D-4DB0-A890-3205EF065E83}"/>
    <cellStyle name="Normal 10 3 2 3 7 3" xfId="25203" xr:uid="{7F36717E-3B2C-489A-BE2A-DE24C2BFF6B0}"/>
    <cellStyle name="Normal 10 3 2 3 8" xfId="11428" xr:uid="{00000000-0005-0000-0000-0000F2290000}"/>
    <cellStyle name="Normal 10 3 2 3 8 2" xfId="28434" xr:uid="{584BA041-63C3-47DE-8D31-AF63E41C54CB}"/>
    <cellStyle name="Normal 10 3 2 3 9" xfId="21598" xr:uid="{BF5EB9AF-14C5-496B-B9AA-14336A0900FA}"/>
    <cellStyle name="Normal 10 3 2 4" xfId="1027" xr:uid="{00000000-0005-0000-0000-0000F3290000}"/>
    <cellStyle name="Normal 10 3 2 4 2" xfId="1028" xr:uid="{00000000-0005-0000-0000-0000F4290000}"/>
    <cellStyle name="Normal 10 3 2 4 2 2" xfId="2965" xr:uid="{00000000-0005-0000-0000-0000F5290000}"/>
    <cellStyle name="Normal 10 3 2 4 2 2 2" xfId="3533" xr:uid="{00000000-0005-0000-0000-0000F6290000}"/>
    <cellStyle name="Normal 10 3 2 4 2 2 2 2" xfId="5280" xr:uid="{00000000-0005-0000-0000-0000F7290000}"/>
    <cellStyle name="Normal 10 3 2 4 2 2 2 2 2" xfId="10739" xr:uid="{00000000-0005-0000-0000-0000F8290000}"/>
    <cellStyle name="Normal 10 3 2 4 2 2 2 2 2 2" xfId="17809" xr:uid="{00000000-0005-0000-0000-0000F9290000}"/>
    <cellStyle name="Normal 10 3 2 4 2 2 2 2 2 2 2" xfId="34755" xr:uid="{61A8E101-EA11-4881-B135-6DC6E2858C0B}"/>
    <cellStyle name="Normal 10 3 2 4 2 2 2 2 2 3" xfId="27868" xr:uid="{7B6E3457-0786-419C-A7DC-66928552B7CF}"/>
    <cellStyle name="Normal 10 3 2 4 2 2 2 2 3" xfId="14410" xr:uid="{00000000-0005-0000-0000-0000FA290000}"/>
    <cellStyle name="Normal 10 3 2 4 2 2 2 2 3 2" xfId="31416" xr:uid="{37EE5929-CB95-4256-ADB5-7D549F4E6E6D}"/>
    <cellStyle name="Normal 10 3 2 4 2 2 2 2 4" xfId="24579" xr:uid="{7C272A2C-5A40-4D6E-ABEE-4BAC61DFC55E}"/>
    <cellStyle name="Normal 10 3 2 4 2 2 2 3" xfId="9988" xr:uid="{00000000-0005-0000-0000-0000FB290000}"/>
    <cellStyle name="Normal 10 3 2 4 2 2 2 3 2" xfId="17058" xr:uid="{00000000-0005-0000-0000-0000FC290000}"/>
    <cellStyle name="Normal 10 3 2 4 2 2 2 3 2 2" xfId="34004" xr:uid="{0697406D-7956-4A1F-9353-786D646CE59C}"/>
    <cellStyle name="Normal 10 3 2 4 2 2 2 3 3" xfId="27117" xr:uid="{A1436844-C415-44A6-AF8B-727C7923EBDA}"/>
    <cellStyle name="Normal 10 3 2 4 2 2 2 4" xfId="12665" xr:uid="{00000000-0005-0000-0000-0000FD290000}"/>
    <cellStyle name="Normal 10 3 2 4 2 2 2 4 2" xfId="29671" xr:uid="{6D3D552D-6F8B-42F3-B74F-006456CF3A0E}"/>
    <cellStyle name="Normal 10 3 2 4 2 2 2 5" xfId="22834" xr:uid="{F2A5BE44-B64C-4562-A6F2-7B1E358BC443}"/>
    <cellStyle name="Normal 10 3 2 4 2 2 3" xfId="4733" xr:uid="{00000000-0005-0000-0000-0000FE290000}"/>
    <cellStyle name="Normal 10 3 2 4 2 2 3 2" xfId="10363" xr:uid="{00000000-0005-0000-0000-0000FF290000}"/>
    <cellStyle name="Normal 10 3 2 4 2 2 3 2 2" xfId="17433" xr:uid="{00000000-0005-0000-0000-0000002A0000}"/>
    <cellStyle name="Normal 10 3 2 4 2 2 3 2 2 2" xfId="34379" xr:uid="{77EB9B50-D065-4B50-A431-331A1142D884}"/>
    <cellStyle name="Normal 10 3 2 4 2 2 3 2 3" xfId="27492" xr:uid="{A20DD712-71CB-45A9-8C9A-1EEFFCAD2744}"/>
    <cellStyle name="Normal 10 3 2 4 2 2 3 3" xfId="13863" xr:uid="{00000000-0005-0000-0000-0000012A0000}"/>
    <cellStyle name="Normal 10 3 2 4 2 2 3 3 2" xfId="30869" xr:uid="{FBD68FBE-B27E-4F2D-B95C-668E324ECE61}"/>
    <cellStyle name="Normal 10 3 2 4 2 2 3 4" xfId="24032" xr:uid="{06E8518D-B86D-433F-8896-B96CCBCB53E2}"/>
    <cellStyle name="Normal 10 3 2 4 2 2 4" xfId="9615" xr:uid="{00000000-0005-0000-0000-0000022A0000}"/>
    <cellStyle name="Normal 10 3 2 4 2 2 4 2" xfId="16685" xr:uid="{00000000-0005-0000-0000-0000032A0000}"/>
    <cellStyle name="Normal 10 3 2 4 2 2 4 2 2" xfId="33631" xr:uid="{39F5C606-58F4-4568-8A96-74BB3C4C1153}"/>
    <cellStyle name="Normal 10 3 2 4 2 2 4 3" xfId="26744" xr:uid="{97DD61B2-4180-4618-93CB-DE2AE8A72A3D}"/>
    <cellStyle name="Normal 10 3 2 4 2 2 5" xfId="12125" xr:uid="{00000000-0005-0000-0000-0000042A0000}"/>
    <cellStyle name="Normal 10 3 2 4 2 2 5 2" xfId="29131" xr:uid="{4D6645D9-3097-4BA5-886F-E7B8874FCD3E}"/>
    <cellStyle name="Normal 10 3 2 4 2 2 6" xfId="22294" xr:uid="{B03B8A0F-711A-456A-BC1F-2F2458A3387B}"/>
    <cellStyle name="Normal 10 3 2 4 2 3" xfId="3345" xr:uid="{00000000-0005-0000-0000-0000052A0000}"/>
    <cellStyle name="Normal 10 3 2 4 2 3 2" xfId="5092" xr:uid="{00000000-0005-0000-0000-0000062A0000}"/>
    <cellStyle name="Normal 10 3 2 4 2 3 2 2" xfId="10551" xr:uid="{00000000-0005-0000-0000-0000072A0000}"/>
    <cellStyle name="Normal 10 3 2 4 2 3 2 2 2" xfId="17621" xr:uid="{00000000-0005-0000-0000-0000082A0000}"/>
    <cellStyle name="Normal 10 3 2 4 2 3 2 2 2 2" xfId="34567" xr:uid="{6C4E6A1E-2863-42DE-B364-ECA36E3D520A}"/>
    <cellStyle name="Normal 10 3 2 4 2 3 2 2 3" xfId="27680" xr:uid="{6459549D-7298-4D14-9BA5-9C5E8167F109}"/>
    <cellStyle name="Normal 10 3 2 4 2 3 2 3" xfId="14222" xr:uid="{00000000-0005-0000-0000-0000092A0000}"/>
    <cellStyle name="Normal 10 3 2 4 2 3 2 3 2" xfId="31228" xr:uid="{6CADB80B-6F9F-4EBF-81BA-231FAF8A53C8}"/>
    <cellStyle name="Normal 10 3 2 4 2 3 2 4" xfId="24391" xr:uid="{17447918-9EA1-441D-8F34-0BF99175FD92}"/>
    <cellStyle name="Normal 10 3 2 4 2 3 3" xfId="9801" xr:uid="{00000000-0005-0000-0000-00000A2A0000}"/>
    <cellStyle name="Normal 10 3 2 4 2 3 3 2" xfId="16871" xr:uid="{00000000-0005-0000-0000-00000B2A0000}"/>
    <cellStyle name="Normal 10 3 2 4 2 3 3 2 2" xfId="33817" xr:uid="{28E7390D-70DB-4233-89DB-45716647BDA0}"/>
    <cellStyle name="Normal 10 3 2 4 2 3 3 3" xfId="26930" xr:uid="{3BB118C4-DA35-4062-A448-F52E3D6390AC}"/>
    <cellStyle name="Normal 10 3 2 4 2 3 4" xfId="12477" xr:uid="{00000000-0005-0000-0000-00000C2A0000}"/>
    <cellStyle name="Normal 10 3 2 4 2 3 4 2" xfId="29483" xr:uid="{75BC282A-20E0-48B7-9BCE-BDCCD2E1EF55}"/>
    <cellStyle name="Normal 10 3 2 4 2 3 5" xfId="22646" xr:uid="{2F5AEBFB-3E8B-4145-A411-5B741DC7C011}"/>
    <cellStyle name="Normal 10 3 2 4 2 4" xfId="4041" xr:uid="{00000000-0005-0000-0000-00000D2A0000}"/>
    <cellStyle name="Normal 10 3 2 4 2 4 2" xfId="10175" xr:uid="{00000000-0005-0000-0000-00000E2A0000}"/>
    <cellStyle name="Normal 10 3 2 4 2 4 2 2" xfId="17245" xr:uid="{00000000-0005-0000-0000-00000F2A0000}"/>
    <cellStyle name="Normal 10 3 2 4 2 4 2 2 2" xfId="34191" xr:uid="{001B0D43-770E-4040-BD21-26B89AA9894A}"/>
    <cellStyle name="Normal 10 3 2 4 2 4 2 3" xfId="27304" xr:uid="{7D2A24BC-61E8-48FA-B689-7189C50E5C58}"/>
    <cellStyle name="Normal 10 3 2 4 2 4 3" xfId="13172" xr:uid="{00000000-0005-0000-0000-0000102A0000}"/>
    <cellStyle name="Normal 10 3 2 4 2 4 3 2" xfId="30178" xr:uid="{1BEFA0F1-C871-4F1B-8CEF-D51FC65F8F2D}"/>
    <cellStyle name="Normal 10 3 2 4 2 4 4" xfId="23341" xr:uid="{E09B3684-EA36-4AEE-8FAD-F908C4809D86}"/>
    <cellStyle name="Normal 10 3 2 4 2 5" xfId="6524" xr:uid="{00000000-0005-0000-0000-0000112A0000}"/>
    <cellStyle name="Normal 10 3 2 4 2 5 2" xfId="15039" xr:uid="{00000000-0005-0000-0000-0000122A0000}"/>
    <cellStyle name="Normal 10 3 2 4 2 5 2 2" xfId="32045" xr:uid="{B222F7EE-DE6E-46DF-A437-DBAC9C89B5EF}"/>
    <cellStyle name="Normal 10 3 2 4 2 5 3" xfId="25208" xr:uid="{1498395C-1092-4A97-AABF-54A729AE17E4}"/>
    <cellStyle name="Normal 10 3 2 4 2 6" xfId="11433" xr:uid="{00000000-0005-0000-0000-0000132A0000}"/>
    <cellStyle name="Normal 10 3 2 4 2 6 2" xfId="28439" xr:uid="{AA449296-1ACF-47A3-BA93-EF8765534664}"/>
    <cellStyle name="Normal 10 3 2 4 2 7" xfId="21603" xr:uid="{6AB8C352-21B2-47C3-B23E-896411CC38D3}"/>
    <cellStyle name="Normal 10 3 2 4 3" xfId="2964" xr:uid="{00000000-0005-0000-0000-0000142A0000}"/>
    <cellStyle name="Normal 10 3 2 4 3 2" xfId="3532" xr:uid="{00000000-0005-0000-0000-0000152A0000}"/>
    <cellStyle name="Normal 10 3 2 4 3 2 2" xfId="5279" xr:uid="{00000000-0005-0000-0000-0000162A0000}"/>
    <cellStyle name="Normal 10 3 2 4 3 2 2 2" xfId="10738" xr:uid="{00000000-0005-0000-0000-0000172A0000}"/>
    <cellStyle name="Normal 10 3 2 4 3 2 2 2 2" xfId="17808" xr:uid="{00000000-0005-0000-0000-0000182A0000}"/>
    <cellStyle name="Normal 10 3 2 4 3 2 2 2 2 2" xfId="34754" xr:uid="{75F4BE4C-7D3C-42B9-B788-AFE467BCC6BE}"/>
    <cellStyle name="Normal 10 3 2 4 3 2 2 2 3" xfId="27867" xr:uid="{E594F85B-A539-4571-8501-71CE245CBBB6}"/>
    <cellStyle name="Normal 10 3 2 4 3 2 2 3" xfId="14409" xr:uid="{00000000-0005-0000-0000-0000192A0000}"/>
    <cellStyle name="Normal 10 3 2 4 3 2 2 3 2" xfId="31415" xr:uid="{DADDA05E-4EF6-4526-83C7-92A7A768B43A}"/>
    <cellStyle name="Normal 10 3 2 4 3 2 2 4" xfId="24578" xr:uid="{CCE140A7-DD0F-47D9-B9EA-DA407CC18185}"/>
    <cellStyle name="Normal 10 3 2 4 3 2 3" xfId="9987" xr:uid="{00000000-0005-0000-0000-00001A2A0000}"/>
    <cellStyle name="Normal 10 3 2 4 3 2 3 2" xfId="17057" xr:uid="{00000000-0005-0000-0000-00001B2A0000}"/>
    <cellStyle name="Normal 10 3 2 4 3 2 3 2 2" xfId="34003" xr:uid="{7DDC5082-3A79-4C38-A132-C7CA44565CBC}"/>
    <cellStyle name="Normal 10 3 2 4 3 2 3 3" xfId="27116" xr:uid="{76BED792-C75D-49CA-9DDB-8B4A98D872EB}"/>
    <cellStyle name="Normal 10 3 2 4 3 2 4" xfId="12664" xr:uid="{00000000-0005-0000-0000-00001C2A0000}"/>
    <cellStyle name="Normal 10 3 2 4 3 2 4 2" xfId="29670" xr:uid="{6336A57F-0A0B-4970-91FE-20802666A418}"/>
    <cellStyle name="Normal 10 3 2 4 3 2 5" xfId="22833" xr:uid="{77E21069-813D-41A6-B82A-20D1CFE143D9}"/>
    <cellStyle name="Normal 10 3 2 4 3 3" xfId="4732" xr:uid="{00000000-0005-0000-0000-00001D2A0000}"/>
    <cellStyle name="Normal 10 3 2 4 3 3 2" xfId="10362" xr:uid="{00000000-0005-0000-0000-00001E2A0000}"/>
    <cellStyle name="Normal 10 3 2 4 3 3 2 2" xfId="17432" xr:uid="{00000000-0005-0000-0000-00001F2A0000}"/>
    <cellStyle name="Normal 10 3 2 4 3 3 2 2 2" xfId="34378" xr:uid="{DFB9401C-73DB-4756-9252-C631C126CBA6}"/>
    <cellStyle name="Normal 10 3 2 4 3 3 2 3" xfId="27491" xr:uid="{804BD6AA-FE69-49F8-AD1A-70C4EE9F8A89}"/>
    <cellStyle name="Normal 10 3 2 4 3 3 3" xfId="13862" xr:uid="{00000000-0005-0000-0000-0000202A0000}"/>
    <cellStyle name="Normal 10 3 2 4 3 3 3 2" xfId="30868" xr:uid="{47D28549-6DB1-403A-B998-5A9FCEF6D019}"/>
    <cellStyle name="Normal 10 3 2 4 3 3 4" xfId="24031" xr:uid="{1B4A878D-E8E9-4950-BB3A-AF4D68EDD6EF}"/>
    <cellStyle name="Normal 10 3 2 4 3 4" xfId="9614" xr:uid="{00000000-0005-0000-0000-0000212A0000}"/>
    <cellStyle name="Normal 10 3 2 4 3 4 2" xfId="16684" xr:uid="{00000000-0005-0000-0000-0000222A0000}"/>
    <cellStyle name="Normal 10 3 2 4 3 4 2 2" xfId="33630" xr:uid="{F2F7B883-C2B7-4C94-B54B-411FFAC48CFD}"/>
    <cellStyle name="Normal 10 3 2 4 3 4 3" xfId="26743" xr:uid="{7C5E42CB-3561-48E8-8216-5B1648E88ADA}"/>
    <cellStyle name="Normal 10 3 2 4 3 5" xfId="12124" xr:uid="{00000000-0005-0000-0000-0000232A0000}"/>
    <cellStyle name="Normal 10 3 2 4 3 5 2" xfId="29130" xr:uid="{43DAA1AA-01C1-4329-A694-D39915C7E18F}"/>
    <cellStyle name="Normal 10 3 2 4 3 6" xfId="22293" xr:uid="{6D0C8F61-AAF6-4746-A24A-57157CB2EA0D}"/>
    <cellStyle name="Normal 10 3 2 4 4" xfId="3344" xr:uid="{00000000-0005-0000-0000-0000242A0000}"/>
    <cellStyle name="Normal 10 3 2 4 4 2" xfId="5091" xr:uid="{00000000-0005-0000-0000-0000252A0000}"/>
    <cellStyle name="Normal 10 3 2 4 4 2 2" xfId="10550" xr:uid="{00000000-0005-0000-0000-0000262A0000}"/>
    <cellStyle name="Normal 10 3 2 4 4 2 2 2" xfId="17620" xr:uid="{00000000-0005-0000-0000-0000272A0000}"/>
    <cellStyle name="Normal 10 3 2 4 4 2 2 2 2" xfId="34566" xr:uid="{146DC671-E896-40C4-B44C-B24E32DF08CA}"/>
    <cellStyle name="Normal 10 3 2 4 4 2 2 3" xfId="27679" xr:uid="{2F1290BC-EC7B-4909-B3A4-253CF2AABA12}"/>
    <cellStyle name="Normal 10 3 2 4 4 2 3" xfId="14221" xr:uid="{00000000-0005-0000-0000-0000282A0000}"/>
    <cellStyle name="Normal 10 3 2 4 4 2 3 2" xfId="31227" xr:uid="{41163FCA-7442-42AB-887E-D6DE2174BFBF}"/>
    <cellStyle name="Normal 10 3 2 4 4 2 4" xfId="24390" xr:uid="{CCC24122-4926-406B-864D-4CD61678F7FD}"/>
    <cellStyle name="Normal 10 3 2 4 4 3" xfId="9800" xr:uid="{00000000-0005-0000-0000-0000292A0000}"/>
    <cellStyle name="Normal 10 3 2 4 4 3 2" xfId="16870" xr:uid="{00000000-0005-0000-0000-00002A2A0000}"/>
    <cellStyle name="Normal 10 3 2 4 4 3 2 2" xfId="33816" xr:uid="{27023559-B3C7-4209-9F2D-5B4C2C5D3FDB}"/>
    <cellStyle name="Normal 10 3 2 4 4 3 3" xfId="26929" xr:uid="{0D6ED433-8C2D-427F-824B-A93C9EAC8651}"/>
    <cellStyle name="Normal 10 3 2 4 4 4" xfId="12476" xr:uid="{00000000-0005-0000-0000-00002B2A0000}"/>
    <cellStyle name="Normal 10 3 2 4 4 4 2" xfId="29482" xr:uid="{77C1AE5A-615B-4B9D-BC40-D9A6481ECCF2}"/>
    <cellStyle name="Normal 10 3 2 4 4 5" xfId="22645" xr:uid="{A9D61187-C83D-47D4-9D27-3FDE8369AA75}"/>
    <cellStyle name="Normal 10 3 2 4 5" xfId="4040" xr:uid="{00000000-0005-0000-0000-00002C2A0000}"/>
    <cellStyle name="Normal 10 3 2 4 5 2" xfId="10174" xr:uid="{00000000-0005-0000-0000-00002D2A0000}"/>
    <cellStyle name="Normal 10 3 2 4 5 2 2" xfId="17244" xr:uid="{00000000-0005-0000-0000-00002E2A0000}"/>
    <cellStyle name="Normal 10 3 2 4 5 2 2 2" xfId="34190" xr:uid="{E3158DD6-606D-42C7-8977-4E5A296A5E77}"/>
    <cellStyle name="Normal 10 3 2 4 5 2 3" xfId="27303" xr:uid="{864B2595-1108-4B93-9A62-15636D5CCCF2}"/>
    <cellStyle name="Normal 10 3 2 4 5 3" xfId="13171" xr:uid="{00000000-0005-0000-0000-00002F2A0000}"/>
    <cellStyle name="Normal 10 3 2 4 5 3 2" xfId="30177" xr:uid="{38C03E34-5A41-4D35-8847-E546BD891234}"/>
    <cellStyle name="Normal 10 3 2 4 5 4" xfId="23340" xr:uid="{F4162490-2744-4FD3-BB7C-014E320B9299}"/>
    <cellStyle name="Normal 10 3 2 4 6" xfId="6523" xr:uid="{00000000-0005-0000-0000-0000302A0000}"/>
    <cellStyle name="Normal 10 3 2 4 6 2" xfId="15038" xr:uid="{00000000-0005-0000-0000-0000312A0000}"/>
    <cellStyle name="Normal 10 3 2 4 6 2 2" xfId="32044" xr:uid="{2744E03F-8FF0-4453-A647-95C6743CF64B}"/>
    <cellStyle name="Normal 10 3 2 4 6 3" xfId="25207" xr:uid="{8CDFD6CC-99D8-48DC-8449-EA3EDD4805BD}"/>
    <cellStyle name="Normal 10 3 2 4 7" xfId="11432" xr:uid="{00000000-0005-0000-0000-0000322A0000}"/>
    <cellStyle name="Normal 10 3 2 4 7 2" xfId="28438" xr:uid="{F32CB83D-51F7-466A-8034-CA4C38095B64}"/>
    <cellStyle name="Normal 10 3 2 4 8" xfId="21602" xr:uid="{DC484D5B-9D77-4B8F-8CCD-FBB059347C9A}"/>
    <cellStyle name="Normal 10 3 2 5" xfId="1029" xr:uid="{00000000-0005-0000-0000-0000332A0000}"/>
    <cellStyle name="Normal 10 3 2 5 2" xfId="1030" xr:uid="{00000000-0005-0000-0000-0000342A0000}"/>
    <cellStyle name="Normal 10 3 2 5 2 2" xfId="2967" xr:uid="{00000000-0005-0000-0000-0000352A0000}"/>
    <cellStyle name="Normal 10 3 2 5 2 2 2" xfId="3535" xr:uid="{00000000-0005-0000-0000-0000362A0000}"/>
    <cellStyle name="Normal 10 3 2 5 2 2 2 2" xfId="5282" xr:uid="{00000000-0005-0000-0000-0000372A0000}"/>
    <cellStyle name="Normal 10 3 2 5 2 2 2 2 2" xfId="10741" xr:uid="{00000000-0005-0000-0000-0000382A0000}"/>
    <cellStyle name="Normal 10 3 2 5 2 2 2 2 2 2" xfId="17811" xr:uid="{00000000-0005-0000-0000-0000392A0000}"/>
    <cellStyle name="Normal 10 3 2 5 2 2 2 2 2 2 2" xfId="34757" xr:uid="{7A440A6F-10D7-4A8B-8E38-B1F495691A81}"/>
    <cellStyle name="Normal 10 3 2 5 2 2 2 2 2 3" xfId="27870" xr:uid="{D58E97DF-4E7E-478C-8535-01BA0CA846AA}"/>
    <cellStyle name="Normal 10 3 2 5 2 2 2 2 3" xfId="14412" xr:uid="{00000000-0005-0000-0000-00003A2A0000}"/>
    <cellStyle name="Normal 10 3 2 5 2 2 2 2 3 2" xfId="31418" xr:uid="{6A289979-BFE3-40B1-AB95-9184B81DA7B4}"/>
    <cellStyle name="Normal 10 3 2 5 2 2 2 2 4" xfId="24581" xr:uid="{FB97B749-3888-442A-844B-E2E47FC2DFD1}"/>
    <cellStyle name="Normal 10 3 2 5 2 2 2 3" xfId="9990" xr:uid="{00000000-0005-0000-0000-00003B2A0000}"/>
    <cellStyle name="Normal 10 3 2 5 2 2 2 3 2" xfId="17060" xr:uid="{00000000-0005-0000-0000-00003C2A0000}"/>
    <cellStyle name="Normal 10 3 2 5 2 2 2 3 2 2" xfId="34006" xr:uid="{9B4DAD0F-63A4-4458-94AE-C829539D0D9B}"/>
    <cellStyle name="Normal 10 3 2 5 2 2 2 3 3" xfId="27119" xr:uid="{3968710E-7CB5-4345-87B4-4AF3D8E7AB76}"/>
    <cellStyle name="Normal 10 3 2 5 2 2 2 4" xfId="12667" xr:uid="{00000000-0005-0000-0000-00003D2A0000}"/>
    <cellStyle name="Normal 10 3 2 5 2 2 2 4 2" xfId="29673" xr:uid="{82F06726-85AA-4E0F-B142-F2A66E65CB37}"/>
    <cellStyle name="Normal 10 3 2 5 2 2 2 5" xfId="22836" xr:uid="{161BB598-E45E-4A30-9DD2-7F2A00528275}"/>
    <cellStyle name="Normal 10 3 2 5 2 2 3" xfId="4735" xr:uid="{00000000-0005-0000-0000-00003E2A0000}"/>
    <cellStyle name="Normal 10 3 2 5 2 2 3 2" xfId="10365" xr:uid="{00000000-0005-0000-0000-00003F2A0000}"/>
    <cellStyle name="Normal 10 3 2 5 2 2 3 2 2" xfId="17435" xr:uid="{00000000-0005-0000-0000-0000402A0000}"/>
    <cellStyle name="Normal 10 3 2 5 2 2 3 2 2 2" xfId="34381" xr:uid="{C7D54544-FE7C-4573-93BD-04D4DCAECDD6}"/>
    <cellStyle name="Normal 10 3 2 5 2 2 3 2 3" xfId="27494" xr:uid="{4F8D2C34-F92A-4929-A114-34036D3431B8}"/>
    <cellStyle name="Normal 10 3 2 5 2 2 3 3" xfId="13865" xr:uid="{00000000-0005-0000-0000-0000412A0000}"/>
    <cellStyle name="Normal 10 3 2 5 2 2 3 3 2" xfId="30871" xr:uid="{E57F5EBB-6D26-4B67-B322-5058C652B423}"/>
    <cellStyle name="Normal 10 3 2 5 2 2 3 4" xfId="24034" xr:uid="{A27CBB4B-0A63-425C-A4F0-1E26A22BF338}"/>
    <cellStyle name="Normal 10 3 2 5 2 2 4" xfId="9617" xr:uid="{00000000-0005-0000-0000-0000422A0000}"/>
    <cellStyle name="Normal 10 3 2 5 2 2 4 2" xfId="16687" xr:uid="{00000000-0005-0000-0000-0000432A0000}"/>
    <cellStyle name="Normal 10 3 2 5 2 2 4 2 2" xfId="33633" xr:uid="{ED49EB95-5387-4D59-B3BA-97AD97488381}"/>
    <cellStyle name="Normal 10 3 2 5 2 2 4 3" xfId="26746" xr:uid="{DF73EA6F-397D-431F-AB92-322FFADCF3E9}"/>
    <cellStyle name="Normal 10 3 2 5 2 2 5" xfId="12127" xr:uid="{00000000-0005-0000-0000-0000442A0000}"/>
    <cellStyle name="Normal 10 3 2 5 2 2 5 2" xfId="29133" xr:uid="{B3238261-193C-40D4-A8A5-FF74803B6B72}"/>
    <cellStyle name="Normal 10 3 2 5 2 2 6" xfId="22296" xr:uid="{C08270CF-0F77-43B6-AFA5-3A301C937866}"/>
    <cellStyle name="Normal 10 3 2 5 2 3" xfId="3347" xr:uid="{00000000-0005-0000-0000-0000452A0000}"/>
    <cellStyle name="Normal 10 3 2 5 2 3 2" xfId="5094" xr:uid="{00000000-0005-0000-0000-0000462A0000}"/>
    <cellStyle name="Normal 10 3 2 5 2 3 2 2" xfId="10553" xr:uid="{00000000-0005-0000-0000-0000472A0000}"/>
    <cellStyle name="Normal 10 3 2 5 2 3 2 2 2" xfId="17623" xr:uid="{00000000-0005-0000-0000-0000482A0000}"/>
    <cellStyle name="Normal 10 3 2 5 2 3 2 2 2 2" xfId="34569" xr:uid="{322D8BEC-25A1-41D6-8D22-A01519FEF7BB}"/>
    <cellStyle name="Normal 10 3 2 5 2 3 2 2 3" xfId="27682" xr:uid="{D6173E9C-2DE1-494F-9270-776BC0011B47}"/>
    <cellStyle name="Normal 10 3 2 5 2 3 2 3" xfId="14224" xr:uid="{00000000-0005-0000-0000-0000492A0000}"/>
    <cellStyle name="Normal 10 3 2 5 2 3 2 3 2" xfId="31230" xr:uid="{C893831B-3DF7-46F5-8AAA-4B2BDF1F83D3}"/>
    <cellStyle name="Normal 10 3 2 5 2 3 2 4" xfId="24393" xr:uid="{73D9D718-FC5D-49F7-8E04-30EC8D0F4232}"/>
    <cellStyle name="Normal 10 3 2 5 2 3 3" xfId="9803" xr:uid="{00000000-0005-0000-0000-00004A2A0000}"/>
    <cellStyle name="Normal 10 3 2 5 2 3 3 2" xfId="16873" xr:uid="{00000000-0005-0000-0000-00004B2A0000}"/>
    <cellStyle name="Normal 10 3 2 5 2 3 3 2 2" xfId="33819" xr:uid="{CF24435A-BA6E-4AC3-B2E4-FA1F8FC6BC36}"/>
    <cellStyle name="Normal 10 3 2 5 2 3 3 3" xfId="26932" xr:uid="{E3747CB9-0440-4432-9AA3-8054E09C9E4B}"/>
    <cellStyle name="Normal 10 3 2 5 2 3 4" xfId="12479" xr:uid="{00000000-0005-0000-0000-00004C2A0000}"/>
    <cellStyle name="Normal 10 3 2 5 2 3 4 2" xfId="29485" xr:uid="{81F3F599-BC1A-4AD0-8BAE-8E0C90D81621}"/>
    <cellStyle name="Normal 10 3 2 5 2 3 5" xfId="22648" xr:uid="{35219308-D332-428C-BF93-4AE23DC7E54C}"/>
    <cellStyle name="Normal 10 3 2 5 2 4" xfId="4043" xr:uid="{00000000-0005-0000-0000-00004D2A0000}"/>
    <cellStyle name="Normal 10 3 2 5 2 4 2" xfId="10177" xr:uid="{00000000-0005-0000-0000-00004E2A0000}"/>
    <cellStyle name="Normal 10 3 2 5 2 4 2 2" xfId="17247" xr:uid="{00000000-0005-0000-0000-00004F2A0000}"/>
    <cellStyle name="Normal 10 3 2 5 2 4 2 2 2" xfId="34193" xr:uid="{CEB3BDE9-4A46-4374-9725-9B1D12EEEE5A}"/>
    <cellStyle name="Normal 10 3 2 5 2 4 2 3" xfId="27306" xr:uid="{CAB400FD-ECE3-4FF1-B5D1-F504B652F6A4}"/>
    <cellStyle name="Normal 10 3 2 5 2 4 3" xfId="13174" xr:uid="{00000000-0005-0000-0000-0000502A0000}"/>
    <cellStyle name="Normal 10 3 2 5 2 4 3 2" xfId="30180" xr:uid="{A7242057-62B2-4CBE-BB01-9670C15B244F}"/>
    <cellStyle name="Normal 10 3 2 5 2 4 4" xfId="23343" xr:uid="{A5541D1A-D8E6-4037-82F0-F0E682080319}"/>
    <cellStyle name="Normal 10 3 2 5 2 5" xfId="9503" xr:uid="{00000000-0005-0000-0000-0000512A0000}"/>
    <cellStyle name="Normal 10 3 2 5 2 5 2" xfId="16601" xr:uid="{00000000-0005-0000-0000-0000522A0000}"/>
    <cellStyle name="Normal 10 3 2 5 2 5 2 2" xfId="33547" xr:uid="{4A363209-CDC6-4189-AB9C-A59418FE8DF2}"/>
    <cellStyle name="Normal 10 3 2 5 2 5 3" xfId="26660" xr:uid="{323C385B-AA71-44A8-A86C-009AC6587243}"/>
    <cellStyle name="Normal 10 3 2 5 2 6" xfId="11435" xr:uid="{00000000-0005-0000-0000-0000532A0000}"/>
    <cellStyle name="Normal 10 3 2 5 2 6 2" xfId="28441" xr:uid="{7D2CD330-129B-460A-84B3-16212C97CF4C}"/>
    <cellStyle name="Normal 10 3 2 5 2 7" xfId="21605" xr:uid="{42242614-D282-4A28-AE0F-7D7AA72FECD9}"/>
    <cellStyle name="Normal 10 3 2 5 3" xfId="2966" xr:uid="{00000000-0005-0000-0000-0000542A0000}"/>
    <cellStyle name="Normal 10 3 2 5 3 2" xfId="3534" xr:uid="{00000000-0005-0000-0000-0000552A0000}"/>
    <cellStyle name="Normal 10 3 2 5 3 2 2" xfId="5281" xr:uid="{00000000-0005-0000-0000-0000562A0000}"/>
    <cellStyle name="Normal 10 3 2 5 3 2 2 2" xfId="10740" xr:uid="{00000000-0005-0000-0000-0000572A0000}"/>
    <cellStyle name="Normal 10 3 2 5 3 2 2 2 2" xfId="17810" xr:uid="{00000000-0005-0000-0000-0000582A0000}"/>
    <cellStyle name="Normal 10 3 2 5 3 2 2 2 2 2" xfId="34756" xr:uid="{C5F29E45-3EC1-4CE0-B518-0C7E6AF500E4}"/>
    <cellStyle name="Normal 10 3 2 5 3 2 2 2 3" xfId="27869" xr:uid="{8E4F2720-2B75-4933-A64A-EDEB63997ACF}"/>
    <cellStyle name="Normal 10 3 2 5 3 2 2 3" xfId="14411" xr:uid="{00000000-0005-0000-0000-0000592A0000}"/>
    <cellStyle name="Normal 10 3 2 5 3 2 2 3 2" xfId="31417" xr:uid="{DF2E412B-90F7-415B-8158-5B941A637D86}"/>
    <cellStyle name="Normal 10 3 2 5 3 2 2 4" xfId="24580" xr:uid="{3F1970EB-6DBC-4752-B307-0E73742798D1}"/>
    <cellStyle name="Normal 10 3 2 5 3 2 3" xfId="9989" xr:uid="{00000000-0005-0000-0000-00005A2A0000}"/>
    <cellStyle name="Normal 10 3 2 5 3 2 3 2" xfId="17059" xr:uid="{00000000-0005-0000-0000-00005B2A0000}"/>
    <cellStyle name="Normal 10 3 2 5 3 2 3 2 2" xfId="34005" xr:uid="{8B6D0415-C634-4895-94D1-13C91D0D4CA1}"/>
    <cellStyle name="Normal 10 3 2 5 3 2 3 3" xfId="27118" xr:uid="{111BB569-D43B-4AEB-855B-9C65E88040F3}"/>
    <cellStyle name="Normal 10 3 2 5 3 2 4" xfId="12666" xr:uid="{00000000-0005-0000-0000-00005C2A0000}"/>
    <cellStyle name="Normal 10 3 2 5 3 2 4 2" xfId="29672" xr:uid="{E93CF109-AC4E-4488-AFCF-A7C469F10FE8}"/>
    <cellStyle name="Normal 10 3 2 5 3 2 5" xfId="22835" xr:uid="{D8A19F7E-9338-4D02-B1B2-05B51CC1E7FA}"/>
    <cellStyle name="Normal 10 3 2 5 3 3" xfId="4734" xr:uid="{00000000-0005-0000-0000-00005D2A0000}"/>
    <cellStyle name="Normal 10 3 2 5 3 3 2" xfId="10364" xr:uid="{00000000-0005-0000-0000-00005E2A0000}"/>
    <cellStyle name="Normal 10 3 2 5 3 3 2 2" xfId="17434" xr:uid="{00000000-0005-0000-0000-00005F2A0000}"/>
    <cellStyle name="Normal 10 3 2 5 3 3 2 2 2" xfId="34380" xr:uid="{DC46AA58-A13E-4195-8DE1-B08EF41C28FC}"/>
    <cellStyle name="Normal 10 3 2 5 3 3 2 3" xfId="27493" xr:uid="{8A808F45-2394-4EAB-AB26-15D5D0248549}"/>
    <cellStyle name="Normal 10 3 2 5 3 3 3" xfId="13864" xr:uid="{00000000-0005-0000-0000-0000602A0000}"/>
    <cellStyle name="Normal 10 3 2 5 3 3 3 2" xfId="30870" xr:uid="{D0CF72C4-5933-4662-9F98-10588245D0CF}"/>
    <cellStyle name="Normal 10 3 2 5 3 3 4" xfId="24033" xr:uid="{402C4916-73C2-4907-915F-EAD328966403}"/>
    <cellStyle name="Normal 10 3 2 5 3 4" xfId="9616" xr:uid="{00000000-0005-0000-0000-0000612A0000}"/>
    <cellStyle name="Normal 10 3 2 5 3 4 2" xfId="16686" xr:uid="{00000000-0005-0000-0000-0000622A0000}"/>
    <cellStyle name="Normal 10 3 2 5 3 4 2 2" xfId="33632" xr:uid="{A70F0E5A-6D11-4440-8AA6-14E7C3D3429A}"/>
    <cellStyle name="Normal 10 3 2 5 3 4 3" xfId="26745" xr:uid="{6BCA71E7-CFD3-4F01-8D68-F9ECD58F9BDB}"/>
    <cellStyle name="Normal 10 3 2 5 3 5" xfId="12126" xr:uid="{00000000-0005-0000-0000-0000632A0000}"/>
    <cellStyle name="Normal 10 3 2 5 3 5 2" xfId="29132" xr:uid="{CD71FB6A-8E65-4FBE-AB2F-313625C56AD5}"/>
    <cellStyle name="Normal 10 3 2 5 3 6" xfId="22295" xr:uid="{1F465D6A-E66F-4955-8AE3-5078AA734907}"/>
    <cellStyle name="Normal 10 3 2 5 4" xfId="3346" xr:uid="{00000000-0005-0000-0000-0000642A0000}"/>
    <cellStyle name="Normal 10 3 2 5 4 2" xfId="5093" xr:uid="{00000000-0005-0000-0000-0000652A0000}"/>
    <cellStyle name="Normal 10 3 2 5 4 2 2" xfId="10552" xr:uid="{00000000-0005-0000-0000-0000662A0000}"/>
    <cellStyle name="Normal 10 3 2 5 4 2 2 2" xfId="17622" xr:uid="{00000000-0005-0000-0000-0000672A0000}"/>
    <cellStyle name="Normal 10 3 2 5 4 2 2 2 2" xfId="34568" xr:uid="{D6970933-D9AC-42C9-8504-BE0582153DEC}"/>
    <cellStyle name="Normal 10 3 2 5 4 2 2 3" xfId="27681" xr:uid="{B210DB3A-C8B4-4393-8B17-B698E84C8982}"/>
    <cellStyle name="Normal 10 3 2 5 4 2 3" xfId="14223" xr:uid="{00000000-0005-0000-0000-0000682A0000}"/>
    <cellStyle name="Normal 10 3 2 5 4 2 3 2" xfId="31229" xr:uid="{A1BE402C-9343-41DD-B5EC-6CB1B40225BA}"/>
    <cellStyle name="Normal 10 3 2 5 4 2 4" xfId="24392" xr:uid="{480D59D6-8946-45A2-9E29-208803D4B092}"/>
    <cellStyle name="Normal 10 3 2 5 4 3" xfId="9802" xr:uid="{00000000-0005-0000-0000-0000692A0000}"/>
    <cellStyle name="Normal 10 3 2 5 4 3 2" xfId="16872" xr:uid="{00000000-0005-0000-0000-00006A2A0000}"/>
    <cellStyle name="Normal 10 3 2 5 4 3 2 2" xfId="33818" xr:uid="{A344C995-7243-4D27-BA02-2CAC8A22D8EC}"/>
    <cellStyle name="Normal 10 3 2 5 4 3 3" xfId="26931" xr:uid="{C68FFCEC-8D6A-456B-90E5-9D9BAF9EADFC}"/>
    <cellStyle name="Normal 10 3 2 5 4 4" xfId="12478" xr:uid="{00000000-0005-0000-0000-00006B2A0000}"/>
    <cellStyle name="Normal 10 3 2 5 4 4 2" xfId="29484" xr:uid="{46031F73-D6BC-4A02-9F7C-ED76447EC910}"/>
    <cellStyle name="Normal 10 3 2 5 4 5" xfId="22647" xr:uid="{FF5DCA32-6727-4302-B6BF-B5027A0F0A3E}"/>
    <cellStyle name="Normal 10 3 2 5 5" xfId="4042" xr:uid="{00000000-0005-0000-0000-00006C2A0000}"/>
    <cellStyle name="Normal 10 3 2 5 5 2" xfId="10176" xr:uid="{00000000-0005-0000-0000-00006D2A0000}"/>
    <cellStyle name="Normal 10 3 2 5 5 2 2" xfId="17246" xr:uid="{00000000-0005-0000-0000-00006E2A0000}"/>
    <cellStyle name="Normal 10 3 2 5 5 2 2 2" xfId="34192" xr:uid="{6209079A-69D9-4E79-AD32-858E1E7A76B4}"/>
    <cellStyle name="Normal 10 3 2 5 5 2 3" xfId="27305" xr:uid="{C6665BAE-B775-4D25-BBEE-F20B74FA4B02}"/>
    <cellStyle name="Normal 10 3 2 5 5 3" xfId="13173" xr:uid="{00000000-0005-0000-0000-00006F2A0000}"/>
    <cellStyle name="Normal 10 3 2 5 5 3 2" xfId="30179" xr:uid="{D88A20D8-BAD2-4D0B-BAEF-866901D8A461}"/>
    <cellStyle name="Normal 10 3 2 5 5 4" xfId="23342" xr:uid="{4D6AEB03-51FA-4B88-B4CE-C78BB7322FD4}"/>
    <cellStyle name="Normal 10 3 2 5 6" xfId="6525" xr:uid="{00000000-0005-0000-0000-0000702A0000}"/>
    <cellStyle name="Normal 10 3 2 5 6 2" xfId="15040" xr:uid="{00000000-0005-0000-0000-0000712A0000}"/>
    <cellStyle name="Normal 10 3 2 5 6 2 2" xfId="32046" xr:uid="{F9FFB6B0-45A2-46AA-A9B3-3E2EA6CF7435}"/>
    <cellStyle name="Normal 10 3 2 5 6 3" xfId="25209" xr:uid="{784E71AC-F394-41C6-8031-C1530548E597}"/>
    <cellStyle name="Normal 10 3 2 5 7" xfId="11434" xr:uid="{00000000-0005-0000-0000-0000722A0000}"/>
    <cellStyle name="Normal 10 3 2 5 7 2" xfId="28440" xr:uid="{3286875D-EFC3-44C5-B67C-2384E0D35A5D}"/>
    <cellStyle name="Normal 10 3 2 5 8" xfId="21604" xr:uid="{7CE90396-72E6-4C0D-99B7-215FD120C49D}"/>
    <cellStyle name="Normal 10 3 2 6" xfId="1031" xr:uid="{00000000-0005-0000-0000-0000732A0000}"/>
    <cellStyle name="Normal 10 3 2 6 2" xfId="2968" xr:uid="{00000000-0005-0000-0000-0000742A0000}"/>
    <cellStyle name="Normal 10 3 2 6 2 2" xfId="3536" xr:uid="{00000000-0005-0000-0000-0000752A0000}"/>
    <cellStyle name="Normal 10 3 2 6 2 2 2" xfId="5283" xr:uid="{00000000-0005-0000-0000-0000762A0000}"/>
    <cellStyle name="Normal 10 3 2 6 2 2 2 2" xfId="10742" xr:uid="{00000000-0005-0000-0000-0000772A0000}"/>
    <cellStyle name="Normal 10 3 2 6 2 2 2 2 2" xfId="17812" xr:uid="{00000000-0005-0000-0000-0000782A0000}"/>
    <cellStyle name="Normal 10 3 2 6 2 2 2 2 2 2" xfId="34758" xr:uid="{9BEFC813-00BF-4DBD-84C4-2E9F0304EAA1}"/>
    <cellStyle name="Normal 10 3 2 6 2 2 2 2 3" xfId="27871" xr:uid="{52E76333-9218-4A2C-AD11-1FB75609A11B}"/>
    <cellStyle name="Normal 10 3 2 6 2 2 2 3" xfId="14413" xr:uid="{00000000-0005-0000-0000-0000792A0000}"/>
    <cellStyle name="Normal 10 3 2 6 2 2 2 3 2" xfId="31419" xr:uid="{F11D16F2-95B2-4831-B054-7B897D0ADFDD}"/>
    <cellStyle name="Normal 10 3 2 6 2 2 2 4" xfId="24582" xr:uid="{D1BED147-4524-4BEC-8BE4-588CAFC26F67}"/>
    <cellStyle name="Normal 10 3 2 6 2 2 3" xfId="9991" xr:uid="{00000000-0005-0000-0000-00007A2A0000}"/>
    <cellStyle name="Normal 10 3 2 6 2 2 3 2" xfId="17061" xr:uid="{00000000-0005-0000-0000-00007B2A0000}"/>
    <cellStyle name="Normal 10 3 2 6 2 2 3 2 2" xfId="34007" xr:uid="{AD9044EF-7C81-4726-984E-92F869C696AC}"/>
    <cellStyle name="Normal 10 3 2 6 2 2 3 3" xfId="27120" xr:uid="{BC0C0AEE-BC3F-4891-ABF6-F9CA2D8D9E1E}"/>
    <cellStyle name="Normal 10 3 2 6 2 2 4" xfId="12668" xr:uid="{00000000-0005-0000-0000-00007C2A0000}"/>
    <cellStyle name="Normal 10 3 2 6 2 2 4 2" xfId="29674" xr:uid="{63379D98-F646-4410-866E-BBC0E8D271FD}"/>
    <cellStyle name="Normal 10 3 2 6 2 2 5" xfId="22837" xr:uid="{4A7C0881-BDC5-4BF9-913E-36806EE43833}"/>
    <cellStyle name="Normal 10 3 2 6 2 3" xfId="4736" xr:uid="{00000000-0005-0000-0000-00007D2A0000}"/>
    <cellStyle name="Normal 10 3 2 6 2 3 2" xfId="10366" xr:uid="{00000000-0005-0000-0000-00007E2A0000}"/>
    <cellStyle name="Normal 10 3 2 6 2 3 2 2" xfId="17436" xr:uid="{00000000-0005-0000-0000-00007F2A0000}"/>
    <cellStyle name="Normal 10 3 2 6 2 3 2 2 2" xfId="34382" xr:uid="{50D452D2-B9CA-4B8B-AF19-CA36C1FD9402}"/>
    <cellStyle name="Normal 10 3 2 6 2 3 2 3" xfId="27495" xr:uid="{B7129BCB-D6B2-4D9F-88C8-313A006DD17C}"/>
    <cellStyle name="Normal 10 3 2 6 2 3 3" xfId="13866" xr:uid="{00000000-0005-0000-0000-0000802A0000}"/>
    <cellStyle name="Normal 10 3 2 6 2 3 3 2" xfId="30872" xr:uid="{5BECEFC7-2F3C-427B-8656-EEC2B811A771}"/>
    <cellStyle name="Normal 10 3 2 6 2 3 4" xfId="24035" xr:uid="{FAF0A68C-7013-4DBB-BC9F-E80779CF7A31}"/>
    <cellStyle name="Normal 10 3 2 6 2 4" xfId="9618" xr:uid="{00000000-0005-0000-0000-0000812A0000}"/>
    <cellStyle name="Normal 10 3 2 6 2 4 2" xfId="16688" xr:uid="{00000000-0005-0000-0000-0000822A0000}"/>
    <cellStyle name="Normal 10 3 2 6 2 4 2 2" xfId="33634" xr:uid="{F1B84044-438E-413A-AB42-1B8694757545}"/>
    <cellStyle name="Normal 10 3 2 6 2 4 3" xfId="26747" xr:uid="{BC5CC6B4-6180-401A-9E11-B6B0936FA909}"/>
    <cellStyle name="Normal 10 3 2 6 2 5" xfId="12128" xr:uid="{00000000-0005-0000-0000-0000832A0000}"/>
    <cellStyle name="Normal 10 3 2 6 2 5 2" xfId="29134" xr:uid="{EED4429D-BF01-4C95-B72D-6D4E91705CC8}"/>
    <cellStyle name="Normal 10 3 2 6 2 6" xfId="22297" xr:uid="{439422D4-AA7E-4C7C-874D-B3FAFE4BA4DF}"/>
    <cellStyle name="Normal 10 3 2 6 3" xfId="3348" xr:uid="{00000000-0005-0000-0000-0000842A0000}"/>
    <cellStyle name="Normal 10 3 2 6 3 2" xfId="5095" xr:uid="{00000000-0005-0000-0000-0000852A0000}"/>
    <cellStyle name="Normal 10 3 2 6 3 2 2" xfId="10554" xr:uid="{00000000-0005-0000-0000-0000862A0000}"/>
    <cellStyle name="Normal 10 3 2 6 3 2 2 2" xfId="17624" xr:uid="{00000000-0005-0000-0000-0000872A0000}"/>
    <cellStyle name="Normal 10 3 2 6 3 2 2 2 2" xfId="34570" xr:uid="{B9D33DBB-FD8D-4E01-97D7-191BDB99A3B7}"/>
    <cellStyle name="Normal 10 3 2 6 3 2 2 3" xfId="27683" xr:uid="{55B1438D-DE6C-4F70-BCC9-81504C8ED4C2}"/>
    <cellStyle name="Normal 10 3 2 6 3 2 3" xfId="14225" xr:uid="{00000000-0005-0000-0000-0000882A0000}"/>
    <cellStyle name="Normal 10 3 2 6 3 2 3 2" xfId="31231" xr:uid="{5AEB093F-481F-42B4-9D5E-DE5025320EB8}"/>
    <cellStyle name="Normal 10 3 2 6 3 2 4" xfId="24394" xr:uid="{73D4E9A2-F328-41E7-AD13-E7493D95AFDC}"/>
    <cellStyle name="Normal 10 3 2 6 3 3" xfId="9804" xr:uid="{00000000-0005-0000-0000-0000892A0000}"/>
    <cellStyle name="Normal 10 3 2 6 3 3 2" xfId="16874" xr:uid="{00000000-0005-0000-0000-00008A2A0000}"/>
    <cellStyle name="Normal 10 3 2 6 3 3 2 2" xfId="33820" xr:uid="{CB5926C5-302D-4ED6-8508-1FEB0E7AAB6D}"/>
    <cellStyle name="Normal 10 3 2 6 3 3 3" xfId="26933" xr:uid="{53186564-CAA1-42E7-845D-12E055E59CE5}"/>
    <cellStyle name="Normal 10 3 2 6 3 4" xfId="12480" xr:uid="{00000000-0005-0000-0000-00008B2A0000}"/>
    <cellStyle name="Normal 10 3 2 6 3 4 2" xfId="29486" xr:uid="{A833CF3C-1B05-4FB6-93A7-EA885154A7FA}"/>
    <cellStyle name="Normal 10 3 2 6 3 5" xfId="22649" xr:uid="{042B487C-1963-4BFE-BA5C-219F97B14410}"/>
    <cellStyle name="Normal 10 3 2 6 4" xfId="4044" xr:uid="{00000000-0005-0000-0000-00008C2A0000}"/>
    <cellStyle name="Normal 10 3 2 6 4 2" xfId="10178" xr:uid="{00000000-0005-0000-0000-00008D2A0000}"/>
    <cellStyle name="Normal 10 3 2 6 4 2 2" xfId="17248" xr:uid="{00000000-0005-0000-0000-00008E2A0000}"/>
    <cellStyle name="Normal 10 3 2 6 4 2 2 2" xfId="34194" xr:uid="{E93D5E48-EE98-4F9D-8C06-79D8AE62619A}"/>
    <cellStyle name="Normal 10 3 2 6 4 2 3" xfId="27307" xr:uid="{6BC5A408-EA30-473F-976E-B03184C4AA99}"/>
    <cellStyle name="Normal 10 3 2 6 4 3" xfId="13175" xr:uid="{00000000-0005-0000-0000-00008F2A0000}"/>
    <cellStyle name="Normal 10 3 2 6 4 3 2" xfId="30181" xr:uid="{597A92CA-294E-4A37-8CAE-A29FCF9CC954}"/>
    <cellStyle name="Normal 10 3 2 6 4 4" xfId="23344" xr:uid="{C1B4806F-6D60-4E9E-B2D3-C0618C5E4370}"/>
    <cellStyle name="Normal 10 3 2 6 5" xfId="6979" xr:uid="{00000000-0005-0000-0000-0000902A0000}"/>
    <cellStyle name="Normal 10 3 2 6 5 2" xfId="15339" xr:uid="{00000000-0005-0000-0000-0000912A0000}"/>
    <cellStyle name="Normal 10 3 2 6 5 2 2" xfId="32345" xr:uid="{8B3CFACB-8CE6-4F88-8904-D248B7A144A3}"/>
    <cellStyle name="Normal 10 3 2 6 5 3" xfId="25508" xr:uid="{B9A7CD81-DB3E-4A44-A486-3088207155DF}"/>
    <cellStyle name="Normal 10 3 2 6 6" xfId="11436" xr:uid="{00000000-0005-0000-0000-0000922A0000}"/>
    <cellStyle name="Normal 10 3 2 6 6 2" xfId="28442" xr:uid="{0DAA7D59-6E40-409B-9EFD-FDD595926300}"/>
    <cellStyle name="Normal 10 3 2 6 7" xfId="21606" xr:uid="{3084C271-76C1-4C8B-8558-F6F97077893E}"/>
    <cellStyle name="Normal 10 3 2 7" xfId="2955" xr:uid="{00000000-0005-0000-0000-0000932A0000}"/>
    <cellStyle name="Normal 10 3 2 7 2" xfId="3523" xr:uid="{00000000-0005-0000-0000-0000942A0000}"/>
    <cellStyle name="Normal 10 3 2 7 2 2" xfId="5270" xr:uid="{00000000-0005-0000-0000-0000952A0000}"/>
    <cellStyle name="Normal 10 3 2 7 2 2 2" xfId="10729" xr:uid="{00000000-0005-0000-0000-0000962A0000}"/>
    <cellStyle name="Normal 10 3 2 7 2 2 2 2" xfId="17799" xr:uid="{00000000-0005-0000-0000-0000972A0000}"/>
    <cellStyle name="Normal 10 3 2 7 2 2 2 2 2" xfId="34745" xr:uid="{6EA6C678-8FD7-4BFE-830D-E1ED6889BBCB}"/>
    <cellStyle name="Normal 10 3 2 7 2 2 2 3" xfId="27858" xr:uid="{D376C4E3-6AF2-4FF7-8CC5-6D998404C181}"/>
    <cellStyle name="Normal 10 3 2 7 2 2 3" xfId="14400" xr:uid="{00000000-0005-0000-0000-0000982A0000}"/>
    <cellStyle name="Normal 10 3 2 7 2 2 3 2" xfId="31406" xr:uid="{6E9C1020-578F-4337-9913-6631DB791168}"/>
    <cellStyle name="Normal 10 3 2 7 2 2 4" xfId="24569" xr:uid="{BEC551AF-C360-4992-96AB-5748BFCC2209}"/>
    <cellStyle name="Normal 10 3 2 7 2 3" xfId="9978" xr:uid="{00000000-0005-0000-0000-0000992A0000}"/>
    <cellStyle name="Normal 10 3 2 7 2 3 2" xfId="17048" xr:uid="{00000000-0005-0000-0000-00009A2A0000}"/>
    <cellStyle name="Normal 10 3 2 7 2 3 2 2" xfId="33994" xr:uid="{7BEF5FEA-45E1-4217-B2A6-55E13FF04C5F}"/>
    <cellStyle name="Normal 10 3 2 7 2 3 3" xfId="27107" xr:uid="{70A2F646-2622-45D0-864F-5D729A618439}"/>
    <cellStyle name="Normal 10 3 2 7 2 4" xfId="12655" xr:uid="{00000000-0005-0000-0000-00009B2A0000}"/>
    <cellStyle name="Normal 10 3 2 7 2 4 2" xfId="29661" xr:uid="{572B2B6E-6741-45A0-836C-23E9EA8346CC}"/>
    <cellStyle name="Normal 10 3 2 7 2 5" xfId="22824" xr:uid="{0A3A6180-5524-485B-AEC1-E62DA86110A5}"/>
    <cellStyle name="Normal 10 3 2 7 3" xfId="4723" xr:uid="{00000000-0005-0000-0000-00009C2A0000}"/>
    <cellStyle name="Normal 10 3 2 7 3 2" xfId="10353" xr:uid="{00000000-0005-0000-0000-00009D2A0000}"/>
    <cellStyle name="Normal 10 3 2 7 3 2 2" xfId="17423" xr:uid="{00000000-0005-0000-0000-00009E2A0000}"/>
    <cellStyle name="Normal 10 3 2 7 3 2 2 2" xfId="34369" xr:uid="{D7A80514-78D9-4D25-92C5-288D8FFF174E}"/>
    <cellStyle name="Normal 10 3 2 7 3 2 3" xfId="27482" xr:uid="{6DC74C56-09C6-4C78-8870-ECE8040DCA76}"/>
    <cellStyle name="Normal 10 3 2 7 3 3" xfId="13853" xr:uid="{00000000-0005-0000-0000-00009F2A0000}"/>
    <cellStyle name="Normal 10 3 2 7 3 3 2" xfId="30859" xr:uid="{F7F125A2-1EF7-4D90-8DF8-60697DE56FBC}"/>
    <cellStyle name="Normal 10 3 2 7 3 4" xfId="24022" xr:uid="{25A6F444-3245-43AC-AF33-2EBE403FAF7A}"/>
    <cellStyle name="Normal 10 3 2 7 4" xfId="9605" xr:uid="{00000000-0005-0000-0000-0000A02A0000}"/>
    <cellStyle name="Normal 10 3 2 7 4 2" xfId="16675" xr:uid="{00000000-0005-0000-0000-0000A12A0000}"/>
    <cellStyle name="Normal 10 3 2 7 4 2 2" xfId="33621" xr:uid="{00ADC397-A062-4A75-8262-E5D9D4001F94}"/>
    <cellStyle name="Normal 10 3 2 7 4 3" xfId="26734" xr:uid="{28F5AE83-EAF9-43CE-8F71-D186B56FD92A}"/>
    <cellStyle name="Normal 10 3 2 7 5" xfId="12115" xr:uid="{00000000-0005-0000-0000-0000A22A0000}"/>
    <cellStyle name="Normal 10 3 2 7 5 2" xfId="29121" xr:uid="{5BACD8E2-EDEE-4E2D-9A90-789F248D585B}"/>
    <cellStyle name="Normal 10 3 2 7 6" xfId="22284" xr:uid="{13A32339-13EC-4917-B7B7-383B51247B1C}"/>
    <cellStyle name="Normal 10 3 2 8" xfId="3335" xr:uid="{00000000-0005-0000-0000-0000A32A0000}"/>
    <cellStyle name="Normal 10 3 2 8 2" xfId="5082" xr:uid="{00000000-0005-0000-0000-0000A42A0000}"/>
    <cellStyle name="Normal 10 3 2 8 2 2" xfId="10541" xr:uid="{00000000-0005-0000-0000-0000A52A0000}"/>
    <cellStyle name="Normal 10 3 2 8 2 2 2" xfId="17611" xr:uid="{00000000-0005-0000-0000-0000A62A0000}"/>
    <cellStyle name="Normal 10 3 2 8 2 2 2 2" xfId="34557" xr:uid="{A8F44928-CD7A-4CB4-8D32-76547F97E59E}"/>
    <cellStyle name="Normal 10 3 2 8 2 2 3" xfId="27670" xr:uid="{C450B52C-2916-48FA-9A74-C0903E79C92B}"/>
    <cellStyle name="Normal 10 3 2 8 2 3" xfId="14212" xr:uid="{00000000-0005-0000-0000-0000A72A0000}"/>
    <cellStyle name="Normal 10 3 2 8 2 3 2" xfId="31218" xr:uid="{C054A365-3AD3-40CD-8EB1-7070ED243579}"/>
    <cellStyle name="Normal 10 3 2 8 2 4" xfId="24381" xr:uid="{89496A3F-CC44-4500-8562-55A377A8B70D}"/>
    <cellStyle name="Normal 10 3 2 8 3" xfId="9791" xr:uid="{00000000-0005-0000-0000-0000A82A0000}"/>
    <cellStyle name="Normal 10 3 2 8 3 2" xfId="16861" xr:uid="{00000000-0005-0000-0000-0000A92A0000}"/>
    <cellStyle name="Normal 10 3 2 8 3 2 2" xfId="33807" xr:uid="{05A2FA13-79D6-42E6-9392-DB86FF8EC4BF}"/>
    <cellStyle name="Normal 10 3 2 8 3 3" xfId="26920" xr:uid="{7B64182F-7A08-471C-8492-BE8CCF7A08B1}"/>
    <cellStyle name="Normal 10 3 2 8 4" xfId="12467" xr:uid="{00000000-0005-0000-0000-0000AA2A0000}"/>
    <cellStyle name="Normal 10 3 2 8 4 2" xfId="29473" xr:uid="{E37F44C1-02DD-4B81-9714-DAE3ECAE1479}"/>
    <cellStyle name="Normal 10 3 2 8 5" xfId="22636" xr:uid="{772DD9D1-C55C-4757-BB5E-95DDFBC31C72}"/>
    <cellStyle name="Normal 10 3 2 9" xfId="4031" xr:uid="{00000000-0005-0000-0000-0000AB2A0000}"/>
    <cellStyle name="Normal 10 3 2 9 2" xfId="10165" xr:uid="{00000000-0005-0000-0000-0000AC2A0000}"/>
    <cellStyle name="Normal 10 3 2 9 2 2" xfId="17235" xr:uid="{00000000-0005-0000-0000-0000AD2A0000}"/>
    <cellStyle name="Normal 10 3 2 9 2 2 2" xfId="34181" xr:uid="{1ABA3D93-5EA3-4068-A54F-F6A821933135}"/>
    <cellStyle name="Normal 10 3 2 9 2 3" xfId="27294" xr:uid="{66E29F07-FF74-49C6-B08E-EA8C3B43C4D8}"/>
    <cellStyle name="Normal 10 3 2 9 3" xfId="13162" xr:uid="{00000000-0005-0000-0000-0000AE2A0000}"/>
    <cellStyle name="Normal 10 3 2 9 3 2" xfId="30168" xr:uid="{83E4105A-043C-42DD-8179-83953CA96A23}"/>
    <cellStyle name="Normal 10 3 2 9 4" xfId="23331" xr:uid="{37FDC2A0-5604-4A98-915F-F3ECDB230473}"/>
    <cellStyle name="Normal 10 3 2_BS " xfId="6118" xr:uid="{00000000-0005-0000-0000-0000AF2A0000}"/>
    <cellStyle name="Normal 10 3 3" xfId="1032" xr:uid="{00000000-0005-0000-0000-0000B02A0000}"/>
    <cellStyle name="Normal 10 3 3 2" xfId="7653" xr:uid="{00000000-0005-0000-0000-0000B12A0000}"/>
    <cellStyle name="Normal 10 3 3 3" xfId="6526" xr:uid="{00000000-0005-0000-0000-0000B22A0000}"/>
    <cellStyle name="Normal 10 3 4" xfId="1033" xr:uid="{00000000-0005-0000-0000-0000B32A0000}"/>
    <cellStyle name="Normal 10 3 4 2" xfId="6978" xr:uid="{00000000-0005-0000-0000-0000B42A0000}"/>
    <cellStyle name="Normal 10 3 5" xfId="6847" xr:uid="{00000000-0005-0000-0000-0000B52A0000}"/>
    <cellStyle name="Normal 10 3 6" xfId="7379" xr:uid="{00000000-0005-0000-0000-0000B62A0000}"/>
    <cellStyle name="Normal 10 3 7" xfId="7844" xr:uid="{00000000-0005-0000-0000-0000B72A0000}"/>
    <cellStyle name="Normal 10 3 8" xfId="5747" xr:uid="{00000000-0005-0000-0000-0000B82A0000}"/>
    <cellStyle name="Normal 10 3 9" xfId="5551" xr:uid="{00000000-0005-0000-0000-0000B92A0000}"/>
    <cellStyle name="Normal 10 4" xfId="1034" xr:uid="{00000000-0005-0000-0000-0000BA2A0000}"/>
    <cellStyle name="Normal 10 4 2" xfId="20862" xr:uid="{00000000-0005-0000-0000-0000BB2A0000}"/>
    <cellStyle name="Normal 10 5" xfId="1035" xr:uid="{00000000-0005-0000-0000-0000BC2A0000}"/>
    <cellStyle name="Normal 10 5 2" xfId="1036" xr:uid="{00000000-0005-0000-0000-0000BD2A0000}"/>
    <cellStyle name="Normal 10 5 2 2" xfId="7650" xr:uid="{00000000-0005-0000-0000-0000BE2A0000}"/>
    <cellStyle name="Normal 10 5 3" xfId="1037" xr:uid="{00000000-0005-0000-0000-0000BF2A0000}"/>
    <cellStyle name="Normal 10 5 4" xfId="6527" xr:uid="{00000000-0005-0000-0000-0000C02A0000}"/>
    <cellStyle name="Normal 10 6" xfId="1038" xr:uid="{00000000-0005-0000-0000-0000C12A0000}"/>
    <cellStyle name="Normal 10 6 2" xfId="6977" xr:uid="{00000000-0005-0000-0000-0000C22A0000}"/>
    <cellStyle name="Normal 10 7" xfId="6848" xr:uid="{00000000-0005-0000-0000-0000C32A0000}"/>
    <cellStyle name="Normal 10 8" xfId="5744" xr:uid="{00000000-0005-0000-0000-0000C42A0000}"/>
    <cellStyle name="Normal 10 9" xfId="5499" xr:uid="{00000000-0005-0000-0000-0000C52A0000}"/>
    <cellStyle name="Normal 10 9 2" xfId="14589" xr:uid="{00000000-0005-0000-0000-0000C62A0000}"/>
    <cellStyle name="Normal 10 9 2 2" xfId="31595" xr:uid="{B95E8558-AC33-40B1-BAA3-6B8783F130C2}"/>
    <cellStyle name="Normal 10 9 3" xfId="24758" xr:uid="{5F14A35C-3BB2-4A8A-87B8-17F136EE29F6}"/>
    <cellStyle name="Normal 10_SNA_WP_Q1'54" xfId="1039" xr:uid="{00000000-0005-0000-0000-0000C72A0000}"/>
    <cellStyle name="Normal 100" xfId="8418" xr:uid="{00000000-0005-0000-0000-0000C82A0000}"/>
    <cellStyle name="Normal 100 2" xfId="8422" xr:uid="{00000000-0005-0000-0000-0000C92A0000}"/>
    <cellStyle name="Normal 100 2 2" xfId="9316" xr:uid="{00000000-0005-0000-0000-0000CA2A0000}"/>
    <cellStyle name="Normal 100 2 2 2" xfId="16485" xr:uid="{00000000-0005-0000-0000-0000CB2A0000}"/>
    <cellStyle name="Normal 100 2 2 2 2" xfId="33471" xr:uid="{17D052E4-BC2D-4252-A68C-5CD13ED7FB40}"/>
    <cellStyle name="Normal 100 2 2 3" xfId="26600" xr:uid="{A2247913-B951-4217-A0CB-6C07CB346327}"/>
    <cellStyle name="Normal 100 2 3" xfId="16295" xr:uid="{00000000-0005-0000-0000-0000CC2A0000}"/>
    <cellStyle name="Normal 100 2 3 2" xfId="33300" xr:uid="{D7A17BDE-763B-484C-927E-05452D8020F9}"/>
    <cellStyle name="Normal 100 2 4" xfId="26460" xr:uid="{473E4C37-4859-4DB1-A6B1-FB219843FCB0}"/>
    <cellStyle name="Normal 100 3" xfId="9313" xr:uid="{00000000-0005-0000-0000-0000CD2A0000}"/>
    <cellStyle name="Normal 100 3 2" xfId="16482" xr:uid="{00000000-0005-0000-0000-0000CE2A0000}"/>
    <cellStyle name="Normal 100 3 2 2" xfId="33468" xr:uid="{2A732D13-5A2D-4CB1-9E25-2DDA80CF4E20}"/>
    <cellStyle name="Normal 100 3 3" xfId="26597" xr:uid="{694B3D7E-0C06-4990-8A4A-B22C68132940}"/>
    <cellStyle name="Normal 100 4" xfId="20863" xr:uid="{00000000-0005-0000-0000-0000CF2A0000}"/>
    <cellStyle name="Normal 100 5" xfId="16292" xr:uid="{00000000-0005-0000-0000-0000D02A0000}"/>
    <cellStyle name="Normal 100 5 2" xfId="33297" xr:uid="{4637B9A5-7221-49AC-A4AA-0C1A34D7C1B1}"/>
    <cellStyle name="Normal 100 6" xfId="26457" xr:uid="{9504199E-B4EB-47F6-B1C9-8F02F515804E}"/>
    <cellStyle name="Normal 101" xfId="9310" xr:uid="{00000000-0005-0000-0000-0000D12A0000}"/>
    <cellStyle name="Normal 101 2" xfId="20864" xr:uid="{00000000-0005-0000-0000-0000D22A0000}"/>
    <cellStyle name="Normal 101 3" xfId="16480" xr:uid="{00000000-0005-0000-0000-0000D32A0000}"/>
    <cellStyle name="Normal 101 3 2" xfId="33467" xr:uid="{DBC1D3A0-3C2C-46B8-B7BE-C82D1551FD42}"/>
    <cellStyle name="Normal 101 4" xfId="26596" xr:uid="{2D435E60-BFE1-4B39-9D54-4400F9E88EAD}"/>
    <cellStyle name="Normal 102" xfId="9312" xr:uid="{00000000-0005-0000-0000-0000D42A0000}"/>
    <cellStyle name="Normal 102 2" xfId="20865" xr:uid="{00000000-0005-0000-0000-0000D52A0000}"/>
    <cellStyle name="Normal 102 3" xfId="16481" xr:uid="{00000000-0005-0000-0000-0000D62A0000}"/>
    <cellStyle name="Normal 103" xfId="9406" xr:uid="{00000000-0005-0000-0000-0000D72A0000}"/>
    <cellStyle name="Normal 103 2" xfId="20866" xr:uid="{00000000-0005-0000-0000-0000D82A0000}"/>
    <cellStyle name="Normal 104" xfId="8416" xr:uid="{00000000-0005-0000-0000-0000D92A0000}"/>
    <cellStyle name="Normal 104 2" xfId="20867" xr:uid="{00000000-0005-0000-0000-0000DA2A0000}"/>
    <cellStyle name="Normal 104 3" xfId="16290" xr:uid="{00000000-0005-0000-0000-0000DB2A0000}"/>
    <cellStyle name="Normal 105" xfId="7150" xr:uid="{00000000-0005-0000-0000-0000DC2A0000}"/>
    <cellStyle name="Normal 105 2" xfId="9408" xr:uid="{00000000-0005-0000-0000-0000DD2A0000}"/>
    <cellStyle name="Normal 105 2 2" xfId="16522" xr:uid="{00000000-0005-0000-0000-0000DE2A0000}"/>
    <cellStyle name="Normal 105 3" xfId="20868" xr:uid="{00000000-0005-0000-0000-0000DF2A0000}"/>
    <cellStyle name="Normal 105 4" xfId="7147" xr:uid="{00000000-0005-0000-0000-0000E02A0000}"/>
    <cellStyle name="Normal 105 4 2" xfId="15398" xr:uid="{00000000-0005-0000-0000-0000E12A0000}"/>
    <cellStyle name="Normal 105 4 2 2" xfId="32404" xr:uid="{2DFBE130-FFF6-407B-8B33-E247F24C080E}"/>
    <cellStyle name="Normal 105 4 3" xfId="25567" xr:uid="{A0887508-D444-495D-9D0A-8386EF14156C}"/>
    <cellStyle name="Normal 106" xfId="9437" xr:uid="{00000000-0005-0000-0000-0000E22A0000}"/>
    <cellStyle name="Normal 106 2" xfId="20869" xr:uid="{00000000-0005-0000-0000-0000E32A0000}"/>
    <cellStyle name="Normal 106 3" xfId="16548" xr:uid="{00000000-0005-0000-0000-0000E42A0000}"/>
    <cellStyle name="Normal 107" xfId="9468" xr:uid="{00000000-0005-0000-0000-0000E52A0000}"/>
    <cellStyle name="Normal 107 2" xfId="16575" xr:uid="{00000000-0005-0000-0000-0000E62A0000}"/>
    <cellStyle name="Normal 108" xfId="9469" xr:uid="{00000000-0005-0000-0000-0000E72A0000}"/>
    <cellStyle name="Normal 109" xfId="9471" xr:uid="{00000000-0005-0000-0000-0000E82A0000}"/>
    <cellStyle name="Normal 11" xfId="1040" xr:uid="{00000000-0005-0000-0000-0000E92A0000}"/>
    <cellStyle name="Normal 11 2" xfId="1041" xr:uid="{00000000-0005-0000-0000-0000EA2A0000}"/>
    <cellStyle name="Normal 11 2 2" xfId="6981" xr:uid="{00000000-0005-0000-0000-0000EB2A0000}"/>
    <cellStyle name="Normal 11 2 2 2" xfId="7655" xr:uid="{00000000-0005-0000-0000-0000EC2A0000}"/>
    <cellStyle name="Normal 11 2 3" xfId="5750" xr:uid="{00000000-0005-0000-0000-0000ED2A0000}"/>
    <cellStyle name="Normal 11 2 4" xfId="20871" xr:uid="{00000000-0005-0000-0000-0000EE2A0000}"/>
    <cellStyle name="Normal 11 3" xfId="1042" xr:uid="{00000000-0005-0000-0000-0000EF2A0000}"/>
    <cellStyle name="Normal 11 3 2" xfId="7263" xr:uid="{00000000-0005-0000-0000-0000F02A0000}"/>
    <cellStyle name="Normal 11 4" xfId="1043" xr:uid="{00000000-0005-0000-0000-0000F12A0000}"/>
    <cellStyle name="Normal 11 4 2" xfId="20872" xr:uid="{00000000-0005-0000-0000-0000F22A0000}"/>
    <cellStyle name="Normal 11 5" xfId="1044" xr:uid="{00000000-0005-0000-0000-0000F32A0000}"/>
    <cellStyle name="Normal 11 5 2" xfId="1045" xr:uid="{00000000-0005-0000-0000-0000F42A0000}"/>
    <cellStyle name="Normal 11 5 2 2" xfId="7654" xr:uid="{00000000-0005-0000-0000-0000F52A0000}"/>
    <cellStyle name="Normal 11 5 3" xfId="1046" xr:uid="{00000000-0005-0000-0000-0000F62A0000}"/>
    <cellStyle name="Normal 11 6" xfId="1047" xr:uid="{00000000-0005-0000-0000-0000F72A0000}"/>
    <cellStyle name="Normal 11 6 2" xfId="6980" xr:uid="{00000000-0005-0000-0000-0000F82A0000}"/>
    <cellStyle name="Normal 11 7" xfId="5749" xr:uid="{00000000-0005-0000-0000-0000F92A0000}"/>
    <cellStyle name="Normal 11 8" xfId="20870" xr:uid="{00000000-0005-0000-0000-0000FA2A0000}"/>
    <cellStyle name="Normal 110" xfId="9472" xr:uid="{00000000-0005-0000-0000-0000FB2A0000}"/>
    <cellStyle name="Normal 111" xfId="5505" xr:uid="{00000000-0005-0000-0000-0000FC2A0000}"/>
    <cellStyle name="Normal 111 2" xfId="9414" xr:uid="{00000000-0005-0000-0000-0000FD2A0000}"/>
    <cellStyle name="Normal 111 2 2" xfId="16528" xr:uid="{00000000-0005-0000-0000-0000FE2A0000}"/>
    <cellStyle name="Normal 111 3" xfId="9443" xr:uid="{00000000-0005-0000-0000-0000FF2A0000}"/>
    <cellStyle name="Normal 111 3 2" xfId="16554" xr:uid="{00000000-0005-0000-0000-0000002B0000}"/>
    <cellStyle name="Normal 111 4" xfId="8424" xr:uid="{00000000-0005-0000-0000-0000012B0000}"/>
    <cellStyle name="Normal 111 4 2" xfId="16296" xr:uid="{00000000-0005-0000-0000-0000022B0000}"/>
    <cellStyle name="Normal 111 5" xfId="7237" xr:uid="{00000000-0005-0000-0000-0000032B0000}"/>
    <cellStyle name="Normal 112" xfId="9474" xr:uid="{00000000-0005-0000-0000-0000042B0000}"/>
    <cellStyle name="Normal 113" xfId="18026" xr:uid="{00000000-0005-0000-0000-0000052B0000}"/>
    <cellStyle name="Normal 12" xfId="1048" xr:uid="{00000000-0005-0000-0000-0000062B0000}"/>
    <cellStyle name="Normal 12 10" xfId="8990" xr:uid="{00000000-0005-0000-0000-0000072B0000}"/>
    <cellStyle name="Normal 12 11" xfId="20873" xr:uid="{00000000-0005-0000-0000-0000082B0000}"/>
    <cellStyle name="Normal 12 2" xfId="1049" xr:uid="{00000000-0005-0000-0000-0000092B0000}"/>
    <cellStyle name="Normal 12 2 2" xfId="1050" xr:uid="{00000000-0005-0000-0000-00000A2B0000}"/>
    <cellStyle name="Normal 12 2 2 2" xfId="1051" xr:uid="{00000000-0005-0000-0000-00000B2B0000}"/>
    <cellStyle name="Normal 12 2 2 2 2" xfId="6320" xr:uid="{00000000-0005-0000-0000-00000C2B0000}"/>
    <cellStyle name="Normal 12 2 2 2 3" xfId="7658" xr:uid="{00000000-0005-0000-0000-00000D2B0000}"/>
    <cellStyle name="Normal 12 2 2 2 3 2" xfId="15758" xr:uid="{00000000-0005-0000-0000-00000E2B0000}"/>
    <cellStyle name="Normal 12 2 2 2 3 2 2" xfId="32764" xr:uid="{EB3B4D56-6ED6-4918-9417-CEA60F45B89C}"/>
    <cellStyle name="Normal 12 2 2 2 3 3" xfId="25927" xr:uid="{4C2181F5-C694-4149-AC76-454E455B807F}"/>
    <cellStyle name="Normal 12 2 2 3" xfId="1052" xr:uid="{00000000-0005-0000-0000-00000F2B0000}"/>
    <cellStyle name="Normal 12 2 2 3 2" xfId="5440" xr:uid="{00000000-0005-0000-0000-0000102B0000}"/>
    <cellStyle name="Normal 12 2 2 3 2 2" xfId="10927" xr:uid="{00000000-0005-0000-0000-0000112B0000}"/>
    <cellStyle name="Normal 12 2 2 3 3" xfId="10896" xr:uid="{00000000-0005-0000-0000-0000122B0000}"/>
    <cellStyle name="Normal 12 2 2 3 4" xfId="9504" xr:uid="{00000000-0005-0000-0000-0000132B0000}"/>
    <cellStyle name="Normal 12 2 2 4" xfId="1053" xr:uid="{00000000-0005-0000-0000-0000142B0000}"/>
    <cellStyle name="Normal 12 2 2 4 2" xfId="5441" xr:uid="{00000000-0005-0000-0000-0000152B0000}"/>
    <cellStyle name="Normal 12 2 2 4 2 2" xfId="10928" xr:uid="{00000000-0005-0000-0000-0000162B0000}"/>
    <cellStyle name="Normal 12 2 2 4 3" xfId="10897" xr:uid="{00000000-0005-0000-0000-0000172B0000}"/>
    <cellStyle name="Normal 12 2 2 4 4" xfId="9505" xr:uid="{00000000-0005-0000-0000-0000182B0000}"/>
    <cellStyle name="Normal 12 2 2 5" xfId="6225" xr:uid="{00000000-0005-0000-0000-0000192B0000}"/>
    <cellStyle name="Normal 12 2 2 5 2" xfId="14855" xr:uid="{00000000-0005-0000-0000-00001A2B0000}"/>
    <cellStyle name="Normal 12 2 2 5 2 2" xfId="31861" xr:uid="{077D9997-0594-47D0-810C-049DC981F702}"/>
    <cellStyle name="Normal 12 2 2 5 3" xfId="25024" xr:uid="{1EF01FC0-36FA-46C0-B783-9716D236626A}"/>
    <cellStyle name="Normal 12 2 3" xfId="1054" xr:uid="{00000000-0005-0000-0000-00001B2B0000}"/>
    <cellStyle name="Normal 12 2 3 2" xfId="7657" xr:uid="{00000000-0005-0000-0000-00001C2B0000}"/>
    <cellStyle name="Normal 12 2 3 2 2" xfId="15757" xr:uid="{00000000-0005-0000-0000-00001D2B0000}"/>
    <cellStyle name="Normal 12 2 3 2 2 2" xfId="32763" xr:uid="{268F1668-57C5-4E8B-8294-9853A16E5E86}"/>
    <cellStyle name="Normal 12 2 3 2 3" xfId="25926" xr:uid="{A410F847-F4FD-48F4-A8EB-095CA606C0D1}"/>
    <cellStyle name="Normal 12 2 3 3" xfId="6983" xr:uid="{00000000-0005-0000-0000-00001E2B0000}"/>
    <cellStyle name="Normal 12 2 4" xfId="1055" xr:uid="{00000000-0005-0000-0000-00001F2B0000}"/>
    <cellStyle name="Normal 12 2 4 2" xfId="8370" xr:uid="{00000000-0005-0000-0000-0000202B0000}"/>
    <cellStyle name="Normal 12 2 4 2 2" xfId="11059" xr:uid="{00000000-0005-0000-0000-0000212B0000}"/>
    <cellStyle name="Normal 12 2 4 3" xfId="7935" xr:uid="{00000000-0005-0000-0000-0000222B0000}"/>
    <cellStyle name="Normal 12 2 4 3 2" xfId="11019" xr:uid="{00000000-0005-0000-0000-0000232B0000}"/>
    <cellStyle name="Normal 12 2 5" xfId="5752" xr:uid="{00000000-0005-0000-0000-0000242B0000}"/>
    <cellStyle name="Normal 12 2 5 2" xfId="14746" xr:uid="{00000000-0005-0000-0000-0000252B0000}"/>
    <cellStyle name="Normal 12 2 5 2 2" xfId="31752" xr:uid="{F6E595CE-49A5-4400-94A4-00D580EF0713}"/>
    <cellStyle name="Normal 12 2 5 3" xfId="24915" xr:uid="{E32112F2-C288-470A-8448-3A8C9808429A}"/>
    <cellStyle name="Normal 12 2 6" xfId="20874" xr:uid="{00000000-0005-0000-0000-0000262B0000}"/>
    <cellStyle name="Normal 12 2_BS " xfId="6119" xr:uid="{00000000-0005-0000-0000-0000272B0000}"/>
    <cellStyle name="Normal 12 3" xfId="1056" xr:uid="{00000000-0005-0000-0000-0000282B0000}"/>
    <cellStyle name="Normal 12 3 2" xfId="1057" xr:uid="{00000000-0005-0000-0000-0000292B0000}"/>
    <cellStyle name="Normal 12 3 2 2" xfId="7656" xr:uid="{00000000-0005-0000-0000-00002A2B0000}"/>
    <cellStyle name="Normal 12 3 3" xfId="1058" xr:uid="{00000000-0005-0000-0000-00002B2B0000}"/>
    <cellStyle name="Normal 12 3 4" xfId="6528" xr:uid="{00000000-0005-0000-0000-00002C2B0000}"/>
    <cellStyle name="Normal 12 3 5" xfId="20875" xr:uid="{00000000-0005-0000-0000-00002D2B0000}"/>
    <cellStyle name="Normal 12 4" xfId="1059" xr:uid="{00000000-0005-0000-0000-00002E2B0000}"/>
    <cellStyle name="Normal 12 4 2" xfId="6982" xr:uid="{00000000-0005-0000-0000-00002F2B0000}"/>
    <cellStyle name="Normal 12 5" xfId="1060" xr:uid="{00000000-0005-0000-0000-0000302B0000}"/>
    <cellStyle name="Normal 12 5 2" xfId="6846" xr:uid="{00000000-0005-0000-0000-0000312B0000}"/>
    <cellStyle name="Normal 12 6" xfId="1061" xr:uid="{00000000-0005-0000-0000-0000322B0000}"/>
    <cellStyle name="Normal 12 6 2" xfId="7380" xr:uid="{00000000-0005-0000-0000-0000332B0000}"/>
    <cellStyle name="Normal 12 7" xfId="7820" xr:uid="{00000000-0005-0000-0000-0000342B0000}"/>
    <cellStyle name="Normal 12 8" xfId="5751" xr:uid="{00000000-0005-0000-0000-0000352B0000}"/>
    <cellStyle name="Normal 12 9" xfId="5550" xr:uid="{00000000-0005-0000-0000-0000362B0000}"/>
    <cellStyle name="Normal 13" xfId="1062" xr:uid="{00000000-0005-0000-0000-0000372B0000}"/>
    <cellStyle name="Normal 13 2" xfId="1063" xr:uid="{00000000-0005-0000-0000-0000382B0000}"/>
    <cellStyle name="Normal 13 2 2" xfId="1064" xr:uid="{00000000-0005-0000-0000-0000392B0000}"/>
    <cellStyle name="Normal 13 2 2 2" xfId="7660" xr:uid="{00000000-0005-0000-0000-00003A2B0000}"/>
    <cellStyle name="Normal 13 2 2 2 2" xfId="15760" xr:uid="{00000000-0005-0000-0000-00003B2B0000}"/>
    <cellStyle name="Normal 13 2 2 2 2 2" xfId="32766" xr:uid="{0E6153AC-C1BD-4E82-9396-6343F7B198A0}"/>
    <cellStyle name="Normal 13 2 2 2 3" xfId="25929" xr:uid="{1E4563D2-CFCE-4681-BF86-2CE0FE8B9F3D}"/>
    <cellStyle name="Normal 13 2 3" xfId="1065" xr:uid="{00000000-0005-0000-0000-00003C2B0000}"/>
    <cellStyle name="Normal 13 2 3 2" xfId="5442" xr:uid="{00000000-0005-0000-0000-00003D2B0000}"/>
    <cellStyle name="Normal 13 2 3 2 2" xfId="10929" xr:uid="{00000000-0005-0000-0000-00003E2B0000}"/>
    <cellStyle name="Normal 13 2 3 3" xfId="7382" xr:uid="{00000000-0005-0000-0000-00003F2B0000}"/>
    <cellStyle name="Normal 13 2 3 4" xfId="10898" xr:uid="{00000000-0005-0000-0000-0000402B0000}"/>
    <cellStyle name="Normal 13 2 3 5" xfId="9506" xr:uid="{00000000-0005-0000-0000-0000412B0000}"/>
    <cellStyle name="Normal 13 2 4" xfId="1066" xr:uid="{00000000-0005-0000-0000-0000422B0000}"/>
    <cellStyle name="Normal 13 2 4 2" xfId="5443" xr:uid="{00000000-0005-0000-0000-0000432B0000}"/>
    <cellStyle name="Normal 13 2 4 2 2" xfId="10930" xr:uid="{00000000-0005-0000-0000-0000442B0000}"/>
    <cellStyle name="Normal 13 2 4 3" xfId="10899" xr:uid="{00000000-0005-0000-0000-0000452B0000}"/>
    <cellStyle name="Normal 13 2 4 4" xfId="9507" xr:uid="{00000000-0005-0000-0000-0000462B0000}"/>
    <cellStyle name="Normal 13 2 5" xfId="6226" xr:uid="{00000000-0005-0000-0000-0000472B0000}"/>
    <cellStyle name="Normal 13 2 5 2" xfId="14856" xr:uid="{00000000-0005-0000-0000-0000482B0000}"/>
    <cellStyle name="Normal 13 2 5 2 2" xfId="31862" xr:uid="{9F2CD411-53F2-44EE-8537-704431C58510}"/>
    <cellStyle name="Normal 13 2 5 3" xfId="25025" xr:uid="{B01F66E7-82EC-420B-B73A-082218999D13}"/>
    <cellStyle name="Normal 13 2 6" xfId="20876" xr:uid="{00000000-0005-0000-0000-0000492B0000}"/>
    <cellStyle name="Normal 13 3" xfId="1067" xr:uid="{00000000-0005-0000-0000-00004A2B0000}"/>
    <cellStyle name="Normal 13 3 2" xfId="7659" xr:uid="{00000000-0005-0000-0000-00004B2B0000}"/>
    <cellStyle name="Normal 13 3 2 2" xfId="15759" xr:uid="{00000000-0005-0000-0000-00004C2B0000}"/>
    <cellStyle name="Normal 13 3 2 2 2" xfId="32765" xr:uid="{B92E5A07-3778-45F0-B047-04EC682D830D}"/>
    <cellStyle name="Normal 13 3 2 3" xfId="25928" xr:uid="{2D406BE8-8B16-430D-BC84-7B378A3B36B8}"/>
    <cellStyle name="Normal 13 3 3" xfId="6984" xr:uid="{00000000-0005-0000-0000-00004D2B0000}"/>
    <cellStyle name="Normal 13 3 4" xfId="20877" xr:uid="{00000000-0005-0000-0000-00004E2B0000}"/>
    <cellStyle name="Normal 13 4" xfId="1068" xr:uid="{00000000-0005-0000-0000-00004F2B0000}"/>
    <cellStyle name="Normal 13 4 2" xfId="7381" xr:uid="{00000000-0005-0000-0000-0000502B0000}"/>
    <cellStyle name="Normal 13 4 3" xfId="20878" xr:uid="{00000000-0005-0000-0000-0000512B0000}"/>
    <cellStyle name="Normal 13 5" xfId="5753" xr:uid="{00000000-0005-0000-0000-0000522B0000}"/>
    <cellStyle name="Normal 13 5 2" xfId="14747" xr:uid="{00000000-0005-0000-0000-0000532B0000}"/>
    <cellStyle name="Normal 13 5 2 2" xfId="31753" xr:uid="{CBCE27F0-9468-4A60-B7C9-C9C2C43B6FE3}"/>
    <cellStyle name="Normal 13 5 3" xfId="24916" xr:uid="{F1F00BC0-63DB-45DB-B43B-DD26C622623F}"/>
    <cellStyle name="Normal 13 6" xfId="8991" xr:uid="{00000000-0005-0000-0000-0000542B0000}"/>
    <cellStyle name="Normal 13_BS " xfId="6120" xr:uid="{00000000-0005-0000-0000-0000552B0000}"/>
    <cellStyle name="Normal 139 2" xfId="7943" xr:uid="{00000000-0005-0000-0000-0000562B0000}"/>
    <cellStyle name="Normal 139 2 2" xfId="8374" xr:uid="{00000000-0005-0000-0000-0000572B0000}"/>
    <cellStyle name="Normal 139 2 2 2" xfId="11060" xr:uid="{00000000-0005-0000-0000-0000582B0000}"/>
    <cellStyle name="Normal 139 2 3" xfId="11020" xr:uid="{00000000-0005-0000-0000-0000592B0000}"/>
    <cellStyle name="Normal 14" xfId="1069" xr:uid="{00000000-0005-0000-0000-00005A2B0000}"/>
    <cellStyle name="Normal 14 2" xfId="1070" xr:uid="{00000000-0005-0000-0000-00005B2B0000}"/>
    <cellStyle name="Normal 14 2 2" xfId="7661" xr:uid="{00000000-0005-0000-0000-00005C2B0000}"/>
    <cellStyle name="Normal 14 2 3" xfId="6529" xr:uid="{00000000-0005-0000-0000-00005D2B0000}"/>
    <cellStyle name="Normal 14 2 4" xfId="20879" xr:uid="{00000000-0005-0000-0000-00005E2B0000}"/>
    <cellStyle name="Normal 14 3" xfId="1071" xr:uid="{00000000-0005-0000-0000-00005F2B0000}"/>
    <cellStyle name="Normal 14 3 2" xfId="7938" xr:uid="{00000000-0005-0000-0000-0000602B0000}"/>
    <cellStyle name="Normal 14 4" xfId="1072" xr:uid="{00000000-0005-0000-0000-0000612B0000}"/>
    <cellStyle name="Normal 14 4 2" xfId="8439" xr:uid="{00000000-0005-0000-0000-0000622B0000}"/>
    <cellStyle name="Normal 14 4 2 2" xfId="8449" xr:uid="{00000000-0005-0000-0000-0000632B0000}"/>
    <cellStyle name="Normal 14 4 2 3" xfId="9317" xr:uid="{00000000-0005-0000-0000-0000642B0000}"/>
    <cellStyle name="Normal 14 4 2 4" xfId="9405" xr:uid="{00000000-0005-0000-0000-0000652B0000}"/>
    <cellStyle name="Normal 14 4 3" xfId="8445" xr:uid="{00000000-0005-0000-0000-0000662B0000}"/>
    <cellStyle name="Normal 14 4 4" xfId="8491" xr:uid="{00000000-0005-0000-0000-0000672B0000}"/>
    <cellStyle name="Normal 14 4 5" xfId="9311" xr:uid="{00000000-0005-0000-0000-0000682B0000}"/>
    <cellStyle name="Normal 14 4 6" xfId="9320" xr:uid="{00000000-0005-0000-0000-0000692B0000}"/>
    <cellStyle name="Normal 14 4 7" xfId="8423" xr:uid="{00000000-0005-0000-0000-00006A2B0000}"/>
    <cellStyle name="Normal 14 4 8" xfId="20880" xr:uid="{00000000-0005-0000-0000-00006B2B0000}"/>
    <cellStyle name="Normal 14 5" xfId="5754" xr:uid="{00000000-0005-0000-0000-00006C2B0000}"/>
    <cellStyle name="Normal 147" xfId="3303" xr:uid="{00000000-0005-0000-0000-00006D2B0000}"/>
    <cellStyle name="Normal 15" xfId="1073" xr:uid="{00000000-0005-0000-0000-00006E2B0000}"/>
    <cellStyle name="Normal 15 2" xfId="1074" xr:uid="{00000000-0005-0000-0000-00006F2B0000}"/>
    <cellStyle name="Normal 15 2 2" xfId="1075" xr:uid="{00000000-0005-0000-0000-0000702B0000}"/>
    <cellStyle name="Normal 15 2 2 2" xfId="7662" xr:uid="{00000000-0005-0000-0000-0000712B0000}"/>
    <cellStyle name="Normal 15 2 3" xfId="5755" xr:uid="{00000000-0005-0000-0000-0000722B0000}"/>
    <cellStyle name="Normal 15 2 4" xfId="20882" xr:uid="{00000000-0005-0000-0000-0000732B0000}"/>
    <cellStyle name="Normal 15 3" xfId="1076" xr:uid="{00000000-0005-0000-0000-0000742B0000}"/>
    <cellStyle name="Normal 15 3 2" xfId="20883" xr:uid="{00000000-0005-0000-0000-0000752B0000}"/>
    <cellStyle name="Normal 15 4" xfId="1077" xr:uid="{00000000-0005-0000-0000-0000762B0000}"/>
    <cellStyle name="Normal 15 5" xfId="1078" xr:uid="{00000000-0005-0000-0000-0000772B0000}"/>
    <cellStyle name="Normal 15 6" xfId="8992" xr:uid="{00000000-0005-0000-0000-0000782B0000}"/>
    <cellStyle name="Normal 15 7" xfId="20881" xr:uid="{00000000-0005-0000-0000-0000792B0000}"/>
    <cellStyle name="Normal 150" xfId="1079" xr:uid="{00000000-0005-0000-0000-00007A2B0000}"/>
    <cellStyle name="Normal 150 2" xfId="1080" xr:uid="{00000000-0005-0000-0000-00007B2B0000}"/>
    <cellStyle name="Normal 150 2 2" xfId="5445" xr:uid="{00000000-0005-0000-0000-00007C2B0000}"/>
    <cellStyle name="Normal 150 2 2 2" xfId="10932" xr:uid="{00000000-0005-0000-0000-00007D2B0000}"/>
    <cellStyle name="Normal 150 2 3" xfId="10901" xr:uid="{00000000-0005-0000-0000-00007E2B0000}"/>
    <cellStyle name="Normal 150 2 4" xfId="9509" xr:uid="{00000000-0005-0000-0000-00007F2B0000}"/>
    <cellStyle name="Normal 150 3" xfId="5444" xr:uid="{00000000-0005-0000-0000-0000802B0000}"/>
    <cellStyle name="Normal 150 3 2" xfId="10931" xr:uid="{00000000-0005-0000-0000-0000812B0000}"/>
    <cellStyle name="Normal 150 4" xfId="10900" xr:uid="{00000000-0005-0000-0000-0000822B0000}"/>
    <cellStyle name="Normal 150 5" xfId="9508" xr:uid="{00000000-0005-0000-0000-0000832B0000}"/>
    <cellStyle name="Normal 16" xfId="1081" xr:uid="{00000000-0005-0000-0000-0000842B0000}"/>
    <cellStyle name="Normal 16 2" xfId="1082" xr:uid="{00000000-0005-0000-0000-0000852B0000}"/>
    <cellStyle name="Normal 16 2 2" xfId="1083" xr:uid="{00000000-0005-0000-0000-0000862B0000}"/>
    <cellStyle name="Normal 16 2 2 2" xfId="1084" xr:uid="{00000000-0005-0000-0000-0000872B0000}"/>
    <cellStyle name="Normal 16 2 2 2 2" xfId="7664" xr:uid="{00000000-0005-0000-0000-0000882B0000}"/>
    <cellStyle name="Normal 16 2 2 3" xfId="1085" xr:uid="{00000000-0005-0000-0000-0000892B0000}"/>
    <cellStyle name="Normal 16 2 2 4" xfId="1086" xr:uid="{00000000-0005-0000-0000-00008A2B0000}"/>
    <cellStyle name="Normal 16 2 3" xfId="1087" xr:uid="{00000000-0005-0000-0000-00008B2B0000}"/>
    <cellStyle name="Normal 16 2 4" xfId="5756" xr:uid="{00000000-0005-0000-0000-00008C2B0000}"/>
    <cellStyle name="Normal 16 2 5" xfId="20885" xr:uid="{00000000-0005-0000-0000-00008D2B0000}"/>
    <cellStyle name="Normal 16 3" xfId="1088" xr:uid="{00000000-0005-0000-0000-00008E2B0000}"/>
    <cellStyle name="Normal 16 3 2" xfId="7663" xr:uid="{00000000-0005-0000-0000-00008F2B0000}"/>
    <cellStyle name="Normal 16 3 3" xfId="20886" xr:uid="{00000000-0005-0000-0000-0000902B0000}"/>
    <cellStyle name="Normal 16 4" xfId="1089" xr:uid="{00000000-0005-0000-0000-0000912B0000}"/>
    <cellStyle name="Normal 16 5" xfId="8993" xr:uid="{00000000-0005-0000-0000-0000922B0000}"/>
    <cellStyle name="Normal 16 6" xfId="20884" xr:uid="{00000000-0005-0000-0000-0000932B0000}"/>
    <cellStyle name="Normal 17" xfId="1090" xr:uid="{00000000-0005-0000-0000-0000942B0000}"/>
    <cellStyle name="Normal 17 2" xfId="1091" xr:uid="{00000000-0005-0000-0000-0000952B0000}"/>
    <cellStyle name="Normal 17 2 2" xfId="1092" xr:uid="{00000000-0005-0000-0000-0000962B0000}"/>
    <cellStyle name="Normal 17 2 2 2" xfId="1093" xr:uid="{00000000-0005-0000-0000-0000972B0000}"/>
    <cellStyle name="Normal 17 2 3" xfId="1094" xr:uid="{00000000-0005-0000-0000-0000982B0000}"/>
    <cellStyle name="Normal 17 2 3 2" xfId="1095" xr:uid="{00000000-0005-0000-0000-0000992B0000}"/>
    <cellStyle name="Normal 17 2 4" xfId="20888" xr:uid="{00000000-0005-0000-0000-00009A2B0000}"/>
    <cellStyle name="Normal 17 3" xfId="1096" xr:uid="{00000000-0005-0000-0000-00009B2B0000}"/>
    <cellStyle name="Normal 17 3 2" xfId="20889" xr:uid="{00000000-0005-0000-0000-00009C2B0000}"/>
    <cellStyle name="Normal 17 4" xfId="1097" xr:uid="{00000000-0005-0000-0000-00009D2B0000}"/>
    <cellStyle name="Normal 17 5" xfId="7383" xr:uid="{00000000-0005-0000-0000-00009E2B0000}"/>
    <cellStyle name="Normal 17 6" xfId="8994" xr:uid="{00000000-0005-0000-0000-00009F2B0000}"/>
    <cellStyle name="Normal 17 7" xfId="20887" xr:uid="{00000000-0005-0000-0000-0000A02B0000}"/>
    <cellStyle name="Normal 172" xfId="1098" xr:uid="{00000000-0005-0000-0000-0000A12B0000}"/>
    <cellStyle name="Normal 18" xfId="1099" xr:uid="{00000000-0005-0000-0000-0000A22B0000}"/>
    <cellStyle name="Normal 18 10" xfId="3349" xr:uid="{00000000-0005-0000-0000-0000A32B0000}"/>
    <cellStyle name="Normal 18 10 2" xfId="5096" xr:uid="{00000000-0005-0000-0000-0000A42B0000}"/>
    <cellStyle name="Normal 18 10 2 2" xfId="10555" xr:uid="{00000000-0005-0000-0000-0000A52B0000}"/>
    <cellStyle name="Normal 18 10 2 2 2" xfId="17625" xr:uid="{00000000-0005-0000-0000-0000A62B0000}"/>
    <cellStyle name="Normal 18 10 2 2 2 2" xfId="34571" xr:uid="{A2868128-C0DB-44B2-A974-D3727CF4E1B8}"/>
    <cellStyle name="Normal 18 10 2 2 3" xfId="27684" xr:uid="{212A1D7A-BF25-4156-B3C7-37342487389D}"/>
    <cellStyle name="Normal 18 10 2 3" xfId="14226" xr:uid="{00000000-0005-0000-0000-0000A72B0000}"/>
    <cellStyle name="Normal 18 10 2 3 2" xfId="31232" xr:uid="{1F5DD39F-4AA4-4F4B-838A-65AA661A3162}"/>
    <cellStyle name="Normal 18 10 2 4" xfId="24395" xr:uid="{0026528D-E50E-4E3C-AEE8-20C5F50E9A47}"/>
    <cellStyle name="Normal 18 10 3" xfId="9805" xr:uid="{00000000-0005-0000-0000-0000A82B0000}"/>
    <cellStyle name="Normal 18 10 3 2" xfId="16875" xr:uid="{00000000-0005-0000-0000-0000A92B0000}"/>
    <cellStyle name="Normal 18 10 3 2 2" xfId="33821" xr:uid="{4290E8F1-FE6D-4175-8A6D-126E0FBA290E}"/>
    <cellStyle name="Normal 18 10 3 3" xfId="26934" xr:uid="{854A1501-7B35-4FCF-9A30-2E4E109718B3}"/>
    <cellStyle name="Normal 18 10 4" xfId="12481" xr:uid="{00000000-0005-0000-0000-0000AA2B0000}"/>
    <cellStyle name="Normal 18 10 4 2" xfId="29487" xr:uid="{CB07B800-4642-44E4-AC87-6AB9958318F6}"/>
    <cellStyle name="Normal 18 10 5" xfId="22650" xr:uid="{CDAFA20B-E670-4845-8A0A-7DFFD3B4F3FE}"/>
    <cellStyle name="Normal 18 11" xfId="4045" xr:uid="{00000000-0005-0000-0000-0000AB2B0000}"/>
    <cellStyle name="Normal 18 11 2" xfId="10179" xr:uid="{00000000-0005-0000-0000-0000AC2B0000}"/>
    <cellStyle name="Normal 18 11 2 2" xfId="17249" xr:uid="{00000000-0005-0000-0000-0000AD2B0000}"/>
    <cellStyle name="Normal 18 11 2 2 2" xfId="34195" xr:uid="{79FCEB64-0E07-4E00-9929-C1A428C55ED7}"/>
    <cellStyle name="Normal 18 11 2 3" xfId="27308" xr:uid="{7729BD84-6A63-4200-A0ED-6ED8542FF330}"/>
    <cellStyle name="Normal 18 11 3" xfId="13176" xr:uid="{00000000-0005-0000-0000-0000AE2B0000}"/>
    <cellStyle name="Normal 18 11 3 2" xfId="30182" xr:uid="{4E9A8B84-4AF5-4AE6-8220-03D8958D60B6}"/>
    <cellStyle name="Normal 18 11 4" xfId="23345" xr:uid="{4092BA83-7441-4ACC-A48C-A7CD23C6A5DF}"/>
    <cellStyle name="Normal 18 12" xfId="5757" xr:uid="{00000000-0005-0000-0000-0000AF2B0000}"/>
    <cellStyle name="Normal 18 13" xfId="8995" xr:uid="{00000000-0005-0000-0000-0000B02B0000}"/>
    <cellStyle name="Normal 18 14" xfId="20890" xr:uid="{00000000-0005-0000-0000-0000B12B0000}"/>
    <cellStyle name="Normal 18 15" xfId="11437" xr:uid="{00000000-0005-0000-0000-0000B22B0000}"/>
    <cellStyle name="Normal 18 15 2" xfId="28443" xr:uid="{FF2FD4FF-2485-4B2C-A21C-8BF8F7AF2475}"/>
    <cellStyle name="Normal 18 16" xfId="21607" xr:uid="{4D373F53-8788-4697-BF2C-B70761E46076}"/>
    <cellStyle name="Normal 18 2" xfId="1100" xr:uid="{00000000-0005-0000-0000-0000B32B0000}"/>
    <cellStyle name="Normal 18 2 2" xfId="6986" xr:uid="{00000000-0005-0000-0000-0000B42B0000}"/>
    <cellStyle name="Normal 18 2 2 2" xfId="7666" xr:uid="{00000000-0005-0000-0000-0000B52B0000}"/>
    <cellStyle name="Normal 18 2 3" xfId="5758" xr:uid="{00000000-0005-0000-0000-0000B62B0000}"/>
    <cellStyle name="Normal 18 2 4" xfId="20891" xr:uid="{00000000-0005-0000-0000-0000B72B0000}"/>
    <cellStyle name="Normal 18 3" xfId="1101" xr:uid="{00000000-0005-0000-0000-0000B82B0000}"/>
    <cellStyle name="Normal 18 3 2" xfId="7665" xr:uid="{00000000-0005-0000-0000-0000B92B0000}"/>
    <cellStyle name="Normal 18 4" xfId="1102" xr:uid="{00000000-0005-0000-0000-0000BA2B0000}"/>
    <cellStyle name="Normal 18 4 2" xfId="6531" xr:uid="{00000000-0005-0000-0000-0000BB2B0000}"/>
    <cellStyle name="Normal 18 4 2 2" xfId="6532" xr:uid="{00000000-0005-0000-0000-0000BC2B0000}"/>
    <cellStyle name="Normal 18 4 2 2 2" xfId="15043" xr:uid="{00000000-0005-0000-0000-0000BD2B0000}"/>
    <cellStyle name="Normal 18 4 2 2 2 2" xfId="32049" xr:uid="{2BFE7C19-0CD3-485E-A2DE-454016890C8D}"/>
    <cellStyle name="Normal 18 4 2 2 3" xfId="25212" xr:uid="{A51F9431-0721-4C19-8D26-DBB5BF872086}"/>
    <cellStyle name="Normal 18 4 2 3" xfId="15042" xr:uid="{00000000-0005-0000-0000-0000BE2B0000}"/>
    <cellStyle name="Normal 18 4 2 3 2" xfId="32048" xr:uid="{B5117D60-2BA9-4EB7-887F-BFB3F172D95E}"/>
    <cellStyle name="Normal 18 4 2 4" xfId="25211" xr:uid="{262AC043-3754-4A89-9651-B6A355FE2F4D}"/>
    <cellStyle name="Normal 18 4 3" xfId="6533" xr:uid="{00000000-0005-0000-0000-0000BF2B0000}"/>
    <cellStyle name="Normal 18 4 3 2" xfId="15044" xr:uid="{00000000-0005-0000-0000-0000C02B0000}"/>
    <cellStyle name="Normal 18 4 3 2 2" xfId="32050" xr:uid="{24EC14EE-CD2C-4F95-A689-005B6A8C76FA}"/>
    <cellStyle name="Normal 18 4 3 3" xfId="25213" xr:uid="{351A002B-5BF7-4A05-98DC-128BB7482767}"/>
    <cellStyle name="Normal 18 4 4" xfId="6530" xr:uid="{00000000-0005-0000-0000-0000C12B0000}"/>
    <cellStyle name="Normal 18 4 4 2" xfId="15041" xr:uid="{00000000-0005-0000-0000-0000C22B0000}"/>
    <cellStyle name="Normal 18 4 4 2 2" xfId="32047" xr:uid="{124D97DC-6ADB-4678-A4AE-E2452B429F3D}"/>
    <cellStyle name="Normal 18 4 4 3" xfId="25210" xr:uid="{42A1C5C0-A8B3-4973-8924-A8982E306CAC}"/>
    <cellStyle name="Normal 18 5" xfId="1103" xr:uid="{00000000-0005-0000-0000-0000C32B0000}"/>
    <cellStyle name="Normal 18 5 2" xfId="6985" xr:uid="{00000000-0005-0000-0000-0000C42B0000}"/>
    <cellStyle name="Normal 18 6" xfId="1104" xr:uid="{00000000-0005-0000-0000-0000C52B0000}"/>
    <cellStyle name="Normal 18 7" xfId="1105" xr:uid="{00000000-0005-0000-0000-0000C62B0000}"/>
    <cellStyle name="Normal 18 7 2" xfId="2970" xr:uid="{00000000-0005-0000-0000-0000C72B0000}"/>
    <cellStyle name="Normal 18 7 2 2" xfId="3538" xr:uid="{00000000-0005-0000-0000-0000C82B0000}"/>
    <cellStyle name="Normal 18 7 2 2 2" xfId="5285" xr:uid="{00000000-0005-0000-0000-0000C92B0000}"/>
    <cellStyle name="Normal 18 7 2 2 2 2" xfId="10744" xr:uid="{00000000-0005-0000-0000-0000CA2B0000}"/>
    <cellStyle name="Normal 18 7 2 2 2 2 2" xfId="17814" xr:uid="{00000000-0005-0000-0000-0000CB2B0000}"/>
    <cellStyle name="Normal 18 7 2 2 2 2 2 2" xfId="34760" xr:uid="{F9397A46-60C9-41EC-A3FE-FD5B1E36B583}"/>
    <cellStyle name="Normal 18 7 2 2 2 2 3" xfId="27873" xr:uid="{917BF7AC-87BA-44AA-97D3-A7537F32D6AA}"/>
    <cellStyle name="Normal 18 7 2 2 2 3" xfId="14415" xr:uid="{00000000-0005-0000-0000-0000CC2B0000}"/>
    <cellStyle name="Normal 18 7 2 2 2 3 2" xfId="31421" xr:uid="{BD8BF2C4-09E8-48E2-A589-196387B09444}"/>
    <cellStyle name="Normal 18 7 2 2 2 4" xfId="24584" xr:uid="{FFB7018C-D3AE-4A44-BB6E-2715A71EF909}"/>
    <cellStyle name="Normal 18 7 2 2 3" xfId="9993" xr:uid="{00000000-0005-0000-0000-0000CD2B0000}"/>
    <cellStyle name="Normal 18 7 2 2 3 2" xfId="17063" xr:uid="{00000000-0005-0000-0000-0000CE2B0000}"/>
    <cellStyle name="Normal 18 7 2 2 3 2 2" xfId="34009" xr:uid="{C49C9EBE-90B7-4789-AADC-B592F8BFF13E}"/>
    <cellStyle name="Normal 18 7 2 2 3 3" xfId="27122" xr:uid="{7ADB8416-0E53-4230-BB1A-5438FD679E15}"/>
    <cellStyle name="Normal 18 7 2 2 4" xfId="12670" xr:uid="{00000000-0005-0000-0000-0000CF2B0000}"/>
    <cellStyle name="Normal 18 7 2 2 4 2" xfId="29676" xr:uid="{8AC5E724-597C-4D82-88CC-14F443CC1828}"/>
    <cellStyle name="Normal 18 7 2 2 5" xfId="22839" xr:uid="{4CBDD618-F218-4660-88C0-4171B66AFE78}"/>
    <cellStyle name="Normal 18 7 2 3" xfId="4738" xr:uid="{00000000-0005-0000-0000-0000D02B0000}"/>
    <cellStyle name="Normal 18 7 2 3 2" xfId="10368" xr:uid="{00000000-0005-0000-0000-0000D12B0000}"/>
    <cellStyle name="Normal 18 7 2 3 2 2" xfId="17438" xr:uid="{00000000-0005-0000-0000-0000D22B0000}"/>
    <cellStyle name="Normal 18 7 2 3 2 2 2" xfId="34384" xr:uid="{FE9A6263-1750-48A9-87C4-9C3DEC77372F}"/>
    <cellStyle name="Normal 18 7 2 3 2 3" xfId="27497" xr:uid="{8E4BACD7-C2EF-40F8-9801-D27C7A98D892}"/>
    <cellStyle name="Normal 18 7 2 3 3" xfId="13868" xr:uid="{00000000-0005-0000-0000-0000D32B0000}"/>
    <cellStyle name="Normal 18 7 2 3 3 2" xfId="30874" xr:uid="{BAB23A26-9C32-43C3-8BE9-5F292C15384D}"/>
    <cellStyle name="Normal 18 7 2 3 4" xfId="24037" xr:uid="{A2BC8B27-B9E8-48CB-81FC-BA0B17A58D5E}"/>
    <cellStyle name="Normal 18 7 2 4" xfId="9620" xr:uid="{00000000-0005-0000-0000-0000D42B0000}"/>
    <cellStyle name="Normal 18 7 2 4 2" xfId="16690" xr:uid="{00000000-0005-0000-0000-0000D52B0000}"/>
    <cellStyle name="Normal 18 7 2 4 2 2" xfId="33636" xr:uid="{0C097190-1D00-4A71-9511-D66B454ABDB8}"/>
    <cellStyle name="Normal 18 7 2 4 3" xfId="26749" xr:uid="{9AB6DA65-369B-4250-9430-3448E9DBFF4A}"/>
    <cellStyle name="Normal 18 7 2 5" xfId="12130" xr:uid="{00000000-0005-0000-0000-0000D62B0000}"/>
    <cellStyle name="Normal 18 7 2 5 2" xfId="29136" xr:uid="{533140BE-23C7-4BFE-9727-E35C2254FABE}"/>
    <cellStyle name="Normal 18 7 2 6" xfId="22299" xr:uid="{1616A41C-FEAD-4174-B920-E7E9B8E0E41F}"/>
    <cellStyle name="Normal 18 7 3" xfId="3350" xr:uid="{00000000-0005-0000-0000-0000D72B0000}"/>
    <cellStyle name="Normal 18 7 3 2" xfId="5097" xr:uid="{00000000-0005-0000-0000-0000D82B0000}"/>
    <cellStyle name="Normal 18 7 3 2 2" xfId="10556" xr:uid="{00000000-0005-0000-0000-0000D92B0000}"/>
    <cellStyle name="Normal 18 7 3 2 2 2" xfId="17626" xr:uid="{00000000-0005-0000-0000-0000DA2B0000}"/>
    <cellStyle name="Normal 18 7 3 2 2 2 2" xfId="34572" xr:uid="{3C9F56B5-E440-49B9-AE62-6664E399C84E}"/>
    <cellStyle name="Normal 18 7 3 2 2 3" xfId="27685" xr:uid="{CCBE3779-00C0-4577-957C-FAB5D74974AF}"/>
    <cellStyle name="Normal 18 7 3 2 3" xfId="14227" xr:uid="{00000000-0005-0000-0000-0000DB2B0000}"/>
    <cellStyle name="Normal 18 7 3 2 3 2" xfId="31233" xr:uid="{DEAFE0E0-2B9A-4491-AB9D-E3FD0D2753FD}"/>
    <cellStyle name="Normal 18 7 3 2 4" xfId="24396" xr:uid="{2C4CCBFD-8814-4CA0-8644-CB968EA8BCD5}"/>
    <cellStyle name="Normal 18 7 3 3" xfId="9806" xr:uid="{00000000-0005-0000-0000-0000DC2B0000}"/>
    <cellStyle name="Normal 18 7 3 3 2" xfId="16876" xr:uid="{00000000-0005-0000-0000-0000DD2B0000}"/>
    <cellStyle name="Normal 18 7 3 3 2 2" xfId="33822" xr:uid="{2538FF80-33DA-4160-80C4-28619621AC63}"/>
    <cellStyle name="Normal 18 7 3 3 3" xfId="26935" xr:uid="{29CCE809-780C-4528-907F-FFFD26B28171}"/>
    <cellStyle name="Normal 18 7 3 4" xfId="12482" xr:uid="{00000000-0005-0000-0000-0000DE2B0000}"/>
    <cellStyle name="Normal 18 7 3 4 2" xfId="29488" xr:uid="{368CD8BE-6CB3-4C74-AE29-5E74302E15B3}"/>
    <cellStyle name="Normal 18 7 3 5" xfId="22651" xr:uid="{463EB23A-BD6B-4725-AA70-EC3BE841748E}"/>
    <cellStyle name="Normal 18 7 4" xfId="4046" xr:uid="{00000000-0005-0000-0000-0000DF2B0000}"/>
    <cellStyle name="Normal 18 7 4 2" xfId="10180" xr:uid="{00000000-0005-0000-0000-0000E02B0000}"/>
    <cellStyle name="Normal 18 7 4 2 2" xfId="17250" xr:uid="{00000000-0005-0000-0000-0000E12B0000}"/>
    <cellStyle name="Normal 18 7 4 2 2 2" xfId="34196" xr:uid="{1EFBB2EC-3B86-4977-9EBD-45DEC508D37B}"/>
    <cellStyle name="Normal 18 7 4 2 3" xfId="27309" xr:uid="{1A957DE8-81A7-4D9C-8EF7-7B4BDA488E77}"/>
    <cellStyle name="Normal 18 7 4 3" xfId="13177" xr:uid="{00000000-0005-0000-0000-0000E22B0000}"/>
    <cellStyle name="Normal 18 7 4 3 2" xfId="30183" xr:uid="{771C8BE2-5586-4786-A9BB-59D6B7BFAF75}"/>
    <cellStyle name="Normal 18 7 4 4" xfId="23346" xr:uid="{EE360C31-1387-4C13-A152-FA816B7CACAE}"/>
    <cellStyle name="Normal 18 7 5" xfId="9510" xr:uid="{00000000-0005-0000-0000-0000E32B0000}"/>
    <cellStyle name="Normal 18 7 5 2" xfId="16602" xr:uid="{00000000-0005-0000-0000-0000E42B0000}"/>
    <cellStyle name="Normal 18 7 5 2 2" xfId="33548" xr:uid="{4647D07C-58E3-4491-A2FA-85FC229B077A}"/>
    <cellStyle name="Normal 18 7 5 3" xfId="26661" xr:uid="{8E13BED7-0A40-4CC2-9D48-B3C9DC8044F3}"/>
    <cellStyle name="Normal 18 7 6" xfId="11438" xr:uid="{00000000-0005-0000-0000-0000E52B0000}"/>
    <cellStyle name="Normal 18 7 6 2" xfId="28444" xr:uid="{B889B084-3F15-45BA-BF35-8803D7AED35A}"/>
    <cellStyle name="Normal 18 7 7" xfId="21608" xr:uid="{8278B68A-F1F0-47F7-B267-D5F9B78B33A9}"/>
    <cellStyle name="Normal 18 8" xfId="1106" xr:uid="{00000000-0005-0000-0000-0000E62B0000}"/>
    <cellStyle name="Normal 18 9" xfId="2969" xr:uid="{00000000-0005-0000-0000-0000E72B0000}"/>
    <cellStyle name="Normal 18 9 2" xfId="3537" xr:uid="{00000000-0005-0000-0000-0000E82B0000}"/>
    <cellStyle name="Normal 18 9 2 2" xfId="5284" xr:uid="{00000000-0005-0000-0000-0000E92B0000}"/>
    <cellStyle name="Normal 18 9 2 2 2" xfId="10743" xr:uid="{00000000-0005-0000-0000-0000EA2B0000}"/>
    <cellStyle name="Normal 18 9 2 2 2 2" xfId="17813" xr:uid="{00000000-0005-0000-0000-0000EB2B0000}"/>
    <cellStyle name="Normal 18 9 2 2 2 2 2" xfId="34759" xr:uid="{CC46F7DD-014B-4DBF-945C-42B5A50BD1E9}"/>
    <cellStyle name="Normal 18 9 2 2 2 3" xfId="27872" xr:uid="{C278A295-A6A3-4CF6-B6E8-D7BF4337BEE3}"/>
    <cellStyle name="Normal 18 9 2 2 3" xfId="14414" xr:uid="{00000000-0005-0000-0000-0000EC2B0000}"/>
    <cellStyle name="Normal 18 9 2 2 3 2" xfId="31420" xr:uid="{A156DDEA-86A1-42A9-BD8D-13D9D1BDFDBB}"/>
    <cellStyle name="Normal 18 9 2 2 4" xfId="24583" xr:uid="{3B5728F4-DA5D-4D54-917B-5E8B015C85AB}"/>
    <cellStyle name="Normal 18 9 2 3" xfId="9992" xr:uid="{00000000-0005-0000-0000-0000ED2B0000}"/>
    <cellStyle name="Normal 18 9 2 3 2" xfId="17062" xr:uid="{00000000-0005-0000-0000-0000EE2B0000}"/>
    <cellStyle name="Normal 18 9 2 3 2 2" xfId="34008" xr:uid="{D95AEF65-D420-4E92-917E-21F8C8FBEEF2}"/>
    <cellStyle name="Normal 18 9 2 3 3" xfId="27121" xr:uid="{B16EAF38-3E2A-4F82-956C-D3EC144C7835}"/>
    <cellStyle name="Normal 18 9 2 4" xfId="12669" xr:uid="{00000000-0005-0000-0000-0000EF2B0000}"/>
    <cellStyle name="Normal 18 9 2 4 2" xfId="29675" xr:uid="{9F4C484B-2590-4CD7-BBC0-95AC56EB8DA0}"/>
    <cellStyle name="Normal 18 9 2 5" xfId="22838" xr:uid="{AE448B4D-BEA8-43DE-8DE0-1ED29DAFD225}"/>
    <cellStyle name="Normal 18 9 3" xfId="4737" xr:uid="{00000000-0005-0000-0000-0000F02B0000}"/>
    <cellStyle name="Normal 18 9 3 2" xfId="10367" xr:uid="{00000000-0005-0000-0000-0000F12B0000}"/>
    <cellStyle name="Normal 18 9 3 2 2" xfId="17437" xr:uid="{00000000-0005-0000-0000-0000F22B0000}"/>
    <cellStyle name="Normal 18 9 3 2 2 2" xfId="34383" xr:uid="{37B4FB78-79B6-437B-993B-4BF1766B8D1F}"/>
    <cellStyle name="Normal 18 9 3 2 3" xfId="27496" xr:uid="{65D700AC-0428-4EF7-90B1-9ECC7B150690}"/>
    <cellStyle name="Normal 18 9 3 3" xfId="13867" xr:uid="{00000000-0005-0000-0000-0000F32B0000}"/>
    <cellStyle name="Normal 18 9 3 3 2" xfId="30873" xr:uid="{1D549515-9D35-4957-817A-32AEA3D8228E}"/>
    <cellStyle name="Normal 18 9 3 4" xfId="24036" xr:uid="{074677B3-97BA-4ACA-B367-BF9BDBF3356D}"/>
    <cellStyle name="Normal 18 9 4" xfId="9619" xr:uid="{00000000-0005-0000-0000-0000F42B0000}"/>
    <cellStyle name="Normal 18 9 4 2" xfId="16689" xr:uid="{00000000-0005-0000-0000-0000F52B0000}"/>
    <cellStyle name="Normal 18 9 4 2 2" xfId="33635" xr:uid="{D7E2103C-53C2-4A54-9B00-8CE604746D61}"/>
    <cellStyle name="Normal 18 9 4 3" xfId="26748" xr:uid="{6B0BF1B6-B052-43C7-8832-1CFFB8EBCBCB}"/>
    <cellStyle name="Normal 18 9 5" xfId="12129" xr:uid="{00000000-0005-0000-0000-0000F62B0000}"/>
    <cellStyle name="Normal 18 9 5 2" xfId="29135" xr:uid="{87A06EE3-20F2-47C1-9DA1-4875025C10F9}"/>
    <cellStyle name="Normal 18 9 6" xfId="22298" xr:uid="{15DDAE29-2C91-4D5E-9CC2-024637D7A2AC}"/>
    <cellStyle name="Normal 183" xfId="1107" xr:uid="{00000000-0005-0000-0000-0000F72B0000}"/>
    <cellStyle name="Normal 19" xfId="1108" xr:uid="{00000000-0005-0000-0000-0000F82B0000}"/>
    <cellStyle name="Normal 19 2" xfId="1109" xr:uid="{00000000-0005-0000-0000-0000F92B0000}"/>
    <cellStyle name="Normal 19 2 2" xfId="1110" xr:uid="{00000000-0005-0000-0000-0000FA2B0000}"/>
    <cellStyle name="Normal 19 2 2 2" xfId="6987" xr:uid="{00000000-0005-0000-0000-0000FB2B0000}"/>
    <cellStyle name="Normal 19 2 3" xfId="5760" xr:uid="{00000000-0005-0000-0000-0000FC2B0000}"/>
    <cellStyle name="Normal 19 2 4" xfId="20893" xr:uid="{00000000-0005-0000-0000-0000FD2B0000}"/>
    <cellStyle name="Normal 19 3" xfId="1111" xr:uid="{00000000-0005-0000-0000-0000FE2B0000}"/>
    <cellStyle name="Normal 19 3 2" xfId="1112" xr:uid="{00000000-0005-0000-0000-0000FF2B0000}"/>
    <cellStyle name="Normal 19 3 3" xfId="5761" xr:uid="{00000000-0005-0000-0000-0000002C0000}"/>
    <cellStyle name="Normal 19 3 4" xfId="20894" xr:uid="{00000000-0005-0000-0000-0000012C0000}"/>
    <cellStyle name="Normal 19 4" xfId="1113" xr:uid="{00000000-0005-0000-0000-0000022C0000}"/>
    <cellStyle name="Normal 19 4 2" xfId="7667" xr:uid="{00000000-0005-0000-0000-0000032C0000}"/>
    <cellStyle name="Normal 19 5" xfId="5759" xr:uid="{00000000-0005-0000-0000-0000042C0000}"/>
    <cellStyle name="Normal 19 6" xfId="20892" xr:uid="{00000000-0005-0000-0000-0000052C0000}"/>
    <cellStyle name="Normal 2" xfId="1114" xr:uid="{00000000-0005-0000-0000-0000062C0000}"/>
    <cellStyle name="Normal 2 10" xfId="1115" xr:uid="{00000000-0005-0000-0000-0000072C0000}"/>
    <cellStyle name="Normal 2 10 2" xfId="5480" xr:uid="{00000000-0005-0000-0000-0000082C0000}"/>
    <cellStyle name="Normal 2 10 2 2" xfId="7668" xr:uid="{00000000-0005-0000-0000-0000092C0000}"/>
    <cellStyle name="Normal 2 10 2 3" xfId="6988" xr:uid="{00000000-0005-0000-0000-00000A2C0000}"/>
    <cellStyle name="Normal 2 10 3" xfId="5763" xr:uid="{00000000-0005-0000-0000-00000B2C0000}"/>
    <cellStyle name="Normal 2 10 4" xfId="20895" xr:uid="{00000000-0005-0000-0000-00000C2C0000}"/>
    <cellStyle name="Normal 2 100" xfId="7308" xr:uid="{00000000-0005-0000-0000-00000D2C0000}"/>
    <cellStyle name="Normal 2 100 2" xfId="15516" xr:uid="{00000000-0005-0000-0000-00000E2C0000}"/>
    <cellStyle name="Normal 2 100 2 2" xfId="32522" xr:uid="{24F55172-59CB-43BB-9830-173600444A15}"/>
    <cellStyle name="Normal 2 100 3" xfId="25685" xr:uid="{A3D702CA-B5FD-4299-8164-D5B7BE57E97D}"/>
    <cellStyle name="Normal 2 104" xfId="7144" xr:uid="{00000000-0005-0000-0000-00000F2C0000}"/>
    <cellStyle name="Normal 2 104 2" xfId="7957" xr:uid="{00000000-0005-0000-0000-0000102C0000}"/>
    <cellStyle name="Normal 2 104 2 2" xfId="7975" xr:uid="{00000000-0005-0000-0000-0000112C0000}"/>
    <cellStyle name="Normal 2 104 2 2 2" xfId="11038" xr:uid="{00000000-0005-0000-0000-0000122C0000}"/>
    <cellStyle name="Normal 2 104 2 3" xfId="11025" xr:uid="{00000000-0005-0000-0000-0000132C0000}"/>
    <cellStyle name="Normal 2 104 3" xfId="7970" xr:uid="{00000000-0005-0000-0000-0000142C0000}"/>
    <cellStyle name="Normal 2 104 3 2" xfId="11034" xr:uid="{00000000-0005-0000-0000-0000152C0000}"/>
    <cellStyle name="Normal 2 104 4" xfId="10994" xr:uid="{00000000-0005-0000-0000-0000162C0000}"/>
    <cellStyle name="Normal 2 11" xfId="1116" xr:uid="{00000000-0005-0000-0000-0000172C0000}"/>
    <cellStyle name="Normal 2 11 2" xfId="1117" xr:uid="{00000000-0005-0000-0000-0000182C0000}"/>
    <cellStyle name="Normal 2 11 2 2" xfId="7439" xr:uid="{00000000-0005-0000-0000-0000192C0000}"/>
    <cellStyle name="Normal 2 11 3" xfId="1118" xr:uid="{00000000-0005-0000-0000-00001A2C0000}"/>
    <cellStyle name="Normal 2 11 4" xfId="20896" xr:uid="{00000000-0005-0000-0000-00001B2C0000}"/>
    <cellStyle name="Normal 2 12" xfId="1119" xr:uid="{00000000-0005-0000-0000-00001C2C0000}"/>
    <cellStyle name="Normal 2 12 2" xfId="6307" xr:uid="{00000000-0005-0000-0000-00001D2C0000}"/>
    <cellStyle name="Normal 2 124" xfId="7921" xr:uid="{00000000-0005-0000-0000-00001E2C0000}"/>
    <cellStyle name="Normal 2 124 2" xfId="15852" xr:uid="{00000000-0005-0000-0000-00001F2C0000}"/>
    <cellStyle name="Normal 2 124 2 2" xfId="32858" xr:uid="{E700DEAB-683D-4901-80C9-F57C93848A95}"/>
    <cellStyle name="Normal 2 124 3" xfId="26021" xr:uid="{9A81DB8E-D3B9-4C11-B522-7F82B365CAB9}"/>
    <cellStyle name="Normal 2 13" xfId="1120" xr:uid="{00000000-0005-0000-0000-0000202C0000}"/>
    <cellStyle name="Normal 2 13 2" xfId="7903" xr:uid="{00000000-0005-0000-0000-0000212C0000}"/>
    <cellStyle name="Normal 2 13 2 2" xfId="15849" xr:uid="{00000000-0005-0000-0000-0000222C0000}"/>
    <cellStyle name="Normal 2 13 2 2 2" xfId="32855" xr:uid="{F1682D30-EDBA-4C96-A490-CB60A4744E65}"/>
    <cellStyle name="Normal 2 13 2 3" xfId="26018" xr:uid="{A7023888-88DD-4B88-9B38-D9F28478D356}"/>
    <cellStyle name="Normal 2 14" xfId="1121" xr:uid="{00000000-0005-0000-0000-0000232C0000}"/>
    <cellStyle name="Normal 2 14 2" xfId="7384" xr:uid="{00000000-0005-0000-0000-0000242C0000}"/>
    <cellStyle name="Normal 2 15" xfId="5762" xr:uid="{00000000-0005-0000-0000-0000252C0000}"/>
    <cellStyle name="Normal 2 15 2" xfId="7238" xr:uid="{00000000-0005-0000-0000-0000262C0000}"/>
    <cellStyle name="Normal 2 15 2 2" xfId="8377" xr:uid="{00000000-0005-0000-0000-0000272C0000}"/>
    <cellStyle name="Normal 2 15 2 2 2" xfId="11061" xr:uid="{00000000-0005-0000-0000-0000282C0000}"/>
    <cellStyle name="Normal 2 15 3" xfId="7945" xr:uid="{00000000-0005-0000-0000-0000292C0000}"/>
    <cellStyle name="Normal 2 15 3 2" xfId="11021" xr:uid="{00000000-0005-0000-0000-00002A2C0000}"/>
    <cellStyle name="Normal 2 16" xfId="7143" xr:uid="{00000000-0005-0000-0000-00002B2C0000}"/>
    <cellStyle name="Normal 2 16 2" xfId="8385" xr:uid="{00000000-0005-0000-0000-00002C2C0000}"/>
    <cellStyle name="Normal 2 16 2 2" xfId="11064" xr:uid="{00000000-0005-0000-0000-00002D2C0000}"/>
    <cellStyle name="Normal 2 16 3" xfId="10993" xr:uid="{00000000-0005-0000-0000-00002E2C0000}"/>
    <cellStyle name="Normal 2 17" xfId="7969" xr:uid="{00000000-0005-0000-0000-00002F2C0000}"/>
    <cellStyle name="Normal 2 17 2" xfId="11033" xr:uid="{00000000-0005-0000-0000-0000302C0000}"/>
    <cellStyle name="Normal 2 18" xfId="7991" xr:uid="{00000000-0005-0000-0000-0000312C0000}"/>
    <cellStyle name="Normal 2 19" xfId="6534" xr:uid="{00000000-0005-0000-0000-0000322C0000}"/>
    <cellStyle name="Normal 2 2" xfId="1122" xr:uid="{00000000-0005-0000-0000-0000332C0000}"/>
    <cellStyle name="Normal 2 2 10" xfId="1123" xr:uid="{00000000-0005-0000-0000-0000342C0000}"/>
    <cellStyle name="Normal 2 2 10 2" xfId="7669" xr:uid="{00000000-0005-0000-0000-0000352C0000}"/>
    <cellStyle name="Normal 2 2 10 3" xfId="6989" xr:uid="{00000000-0005-0000-0000-0000362C0000}"/>
    <cellStyle name="Normal 2 2 11" xfId="7988" xr:uid="{00000000-0005-0000-0000-0000372C0000}"/>
    <cellStyle name="Normal 2 2 11 2" xfId="11045" xr:uid="{00000000-0005-0000-0000-0000382C0000}"/>
    <cellStyle name="Normal 2 2 12" xfId="5764" xr:uid="{00000000-0005-0000-0000-0000392C0000}"/>
    <cellStyle name="Normal 2 2 13" xfId="5496" xr:uid="{00000000-0005-0000-0000-00003A2C0000}"/>
    <cellStyle name="Normal 2 2 13 2" xfId="14587" xr:uid="{00000000-0005-0000-0000-00003B2C0000}"/>
    <cellStyle name="Normal 2 2 13 2 2" xfId="31593" xr:uid="{DB792D38-9951-4BF6-9A2B-75B88E0F9BC0}"/>
    <cellStyle name="Normal 2 2 13 3" xfId="24756" xr:uid="{50E2CAD8-BC7D-4FDA-9C09-9BF3DB9C74A7}"/>
    <cellStyle name="Normal 2 2 2" xfId="1124" xr:uid="{00000000-0005-0000-0000-00003C2C0000}"/>
    <cellStyle name="Normal 2 2 2 10" xfId="20897" xr:uid="{00000000-0005-0000-0000-00003D2C0000}"/>
    <cellStyle name="Normal 2 2 2 2" xfId="1125" xr:uid="{00000000-0005-0000-0000-00003E2C0000}"/>
    <cellStyle name="Normal 2 2 2 2 2" xfId="1126" xr:uid="{00000000-0005-0000-0000-00003F2C0000}"/>
    <cellStyle name="Normal 2 2 2 2 2 2" xfId="1127" xr:uid="{00000000-0005-0000-0000-0000402C0000}"/>
    <cellStyle name="Normal 2 2 2 2 2 2 2" xfId="7672" xr:uid="{00000000-0005-0000-0000-0000412C0000}"/>
    <cellStyle name="Normal 2 2 2 2 2 3" xfId="5767" xr:uid="{00000000-0005-0000-0000-0000422C0000}"/>
    <cellStyle name="Normal 2 2 2 2 3" xfId="6535" xr:uid="{00000000-0005-0000-0000-0000432C0000}"/>
    <cellStyle name="Normal 2 2 2 2 3 2" xfId="7671" xr:uid="{00000000-0005-0000-0000-0000442C0000}"/>
    <cellStyle name="Normal 2 2 2 2 4" xfId="5766" xr:uid="{00000000-0005-0000-0000-0000452C0000}"/>
    <cellStyle name="Normal 2 2 2 2 5" xfId="8426" xr:uid="{00000000-0005-0000-0000-0000462C0000}"/>
    <cellStyle name="Normal 2 2 2 2 6" xfId="20898" xr:uid="{00000000-0005-0000-0000-0000472C0000}"/>
    <cellStyle name="Normal 2 2 2 3" xfId="1128" xr:uid="{00000000-0005-0000-0000-0000482C0000}"/>
    <cellStyle name="Normal 2 2 2 3 2" xfId="1129" xr:uid="{00000000-0005-0000-0000-0000492C0000}"/>
    <cellStyle name="Normal 2 2 2 3 2 2" xfId="7673" xr:uid="{00000000-0005-0000-0000-00004A2C0000}"/>
    <cellStyle name="Normal 2 2 2 3 3" xfId="5768" xr:uid="{00000000-0005-0000-0000-00004B2C0000}"/>
    <cellStyle name="Normal 2 2 2 4" xfId="1130" xr:uid="{00000000-0005-0000-0000-00004C2C0000}"/>
    <cellStyle name="Normal 2 2 2 4 2" xfId="1131" xr:uid="{00000000-0005-0000-0000-00004D2C0000}"/>
    <cellStyle name="Normal 2 2 2 4 2 2" xfId="5770" xr:uid="{00000000-0005-0000-0000-00004E2C0000}"/>
    <cellStyle name="Normal 2 2 2 4 3" xfId="1132" xr:uid="{00000000-0005-0000-0000-00004F2C0000}"/>
    <cellStyle name="Normal 2 2 2 4 3 2" xfId="5771" xr:uid="{00000000-0005-0000-0000-0000502C0000}"/>
    <cellStyle name="Normal 2 2 2 4 4" xfId="1133" xr:uid="{00000000-0005-0000-0000-0000512C0000}"/>
    <cellStyle name="Normal 2 2 2 4 4 2" xfId="7674" xr:uid="{00000000-0005-0000-0000-0000522C0000}"/>
    <cellStyle name="Normal 2 2 2 4 5" xfId="1134" xr:uid="{00000000-0005-0000-0000-0000532C0000}"/>
    <cellStyle name="Normal 2 2 2 4 6" xfId="5769" xr:uid="{00000000-0005-0000-0000-0000542C0000}"/>
    <cellStyle name="Normal 2 2 2 5" xfId="1135" xr:uid="{00000000-0005-0000-0000-0000552C0000}"/>
    <cellStyle name="Normal 2 2 2 5 2" xfId="1136" xr:uid="{00000000-0005-0000-0000-0000562C0000}"/>
    <cellStyle name="Normal 2 2 2 5 2 2" xfId="7675" xr:uid="{00000000-0005-0000-0000-0000572C0000}"/>
    <cellStyle name="Normal 2 2 2 5 3" xfId="1137" xr:uid="{00000000-0005-0000-0000-0000582C0000}"/>
    <cellStyle name="Normal 2 2 2 5 4" xfId="1138" xr:uid="{00000000-0005-0000-0000-0000592C0000}"/>
    <cellStyle name="Normal 2 2 2 5 5" xfId="1139" xr:uid="{00000000-0005-0000-0000-00005A2C0000}"/>
    <cellStyle name="Normal 2 2 2 5 6" xfId="5772" xr:uid="{00000000-0005-0000-0000-00005B2C0000}"/>
    <cellStyle name="Normal 2 2 2 6" xfId="1140" xr:uid="{00000000-0005-0000-0000-00005C2C0000}"/>
    <cellStyle name="Normal 2 2 2 6 2" xfId="7670" xr:uid="{00000000-0005-0000-0000-00005D2C0000}"/>
    <cellStyle name="Normal 2 2 2 6 3" xfId="6536" xr:uid="{00000000-0005-0000-0000-00005E2C0000}"/>
    <cellStyle name="Normal 2 2 2 7" xfId="7239" xr:uid="{00000000-0005-0000-0000-00005F2C0000}"/>
    <cellStyle name="Normal 2 2 2 7 2" xfId="11002" xr:uid="{00000000-0005-0000-0000-0000602C0000}"/>
    <cellStyle name="Normal 2 2 2 8" xfId="5765" xr:uid="{00000000-0005-0000-0000-0000612C0000}"/>
    <cellStyle name="Normal 2 2 2 9" xfId="8542" xr:uid="{00000000-0005-0000-0000-0000622C0000}"/>
    <cellStyle name="Normal 2 2 3" xfId="1141" xr:uid="{00000000-0005-0000-0000-0000632C0000}"/>
    <cellStyle name="Normal 2 2 3 2" xfId="6537" xr:uid="{00000000-0005-0000-0000-0000642C0000}"/>
    <cellStyle name="Normal 2 2 3 2 2" xfId="7676" xr:uid="{00000000-0005-0000-0000-0000652C0000}"/>
    <cellStyle name="Normal 2 2 3 2 3" xfId="9356" xr:uid="{00000000-0005-0000-0000-0000662C0000}"/>
    <cellStyle name="Normal 2 2 3 3" xfId="6990" xr:uid="{00000000-0005-0000-0000-0000672C0000}"/>
    <cellStyle name="Normal 2 2 3 4" xfId="5773" xr:uid="{00000000-0005-0000-0000-0000682C0000}"/>
    <cellStyle name="Normal 2 2 3 5" xfId="8996" xr:uid="{00000000-0005-0000-0000-0000692C0000}"/>
    <cellStyle name="Normal 2 2 3 6" xfId="20899" xr:uid="{00000000-0005-0000-0000-00006A2C0000}"/>
    <cellStyle name="Normal 2 2 4" xfId="1142" xr:uid="{00000000-0005-0000-0000-00006B2C0000}"/>
    <cellStyle name="Normal 2 2 4 2" xfId="1143" xr:uid="{00000000-0005-0000-0000-00006C2C0000}"/>
    <cellStyle name="Normal 2 2 4 2 2" xfId="1144" xr:uid="{00000000-0005-0000-0000-00006D2C0000}"/>
    <cellStyle name="Normal 2 2 4 2 2 2" xfId="6992" xr:uid="{00000000-0005-0000-0000-00006E2C0000}"/>
    <cellStyle name="Normal 2 2 4 2 2 2 2" xfId="7679" xr:uid="{00000000-0005-0000-0000-00006F2C0000}"/>
    <cellStyle name="Normal 2 2 4 2 2 3" xfId="5776" xr:uid="{00000000-0005-0000-0000-0000702C0000}"/>
    <cellStyle name="Normal 2 2 4 2 3" xfId="6991" xr:uid="{00000000-0005-0000-0000-0000712C0000}"/>
    <cellStyle name="Normal 2 2 4 2 3 2" xfId="7678" xr:uid="{00000000-0005-0000-0000-0000722C0000}"/>
    <cellStyle name="Normal 2 2 4 2 4" xfId="5775" xr:uid="{00000000-0005-0000-0000-0000732C0000}"/>
    <cellStyle name="Normal 2 2 4 3" xfId="1145" xr:uid="{00000000-0005-0000-0000-0000742C0000}"/>
    <cellStyle name="Normal 2 2 4 3 2" xfId="1146" xr:uid="{00000000-0005-0000-0000-0000752C0000}"/>
    <cellStyle name="Normal 2 2 4 3 2 2" xfId="7677" xr:uid="{00000000-0005-0000-0000-0000762C0000}"/>
    <cellStyle name="Normal 2 2 4 3 3" xfId="1147" xr:uid="{00000000-0005-0000-0000-0000772C0000}"/>
    <cellStyle name="Normal 2 2 4 3 4" xfId="6538" xr:uid="{00000000-0005-0000-0000-0000782C0000}"/>
    <cellStyle name="Normal 2 2 4 4" xfId="1148" xr:uid="{00000000-0005-0000-0000-0000792C0000}"/>
    <cellStyle name="Normal 2 2 4 5" xfId="5774" xr:uid="{00000000-0005-0000-0000-00007A2C0000}"/>
    <cellStyle name="Normal 2 2 4 6" xfId="8495" xr:uid="{00000000-0005-0000-0000-00007B2C0000}"/>
    <cellStyle name="Normal 2 2 4 7" xfId="20900" xr:uid="{00000000-0005-0000-0000-00007C2C0000}"/>
    <cellStyle name="Normal 2 2 5" xfId="1149" xr:uid="{00000000-0005-0000-0000-00007D2C0000}"/>
    <cellStyle name="Normal 2 2 5 2" xfId="1150" xr:uid="{00000000-0005-0000-0000-00007E2C0000}"/>
    <cellStyle name="Normal 2 2 5 2 2" xfId="7680" xr:uid="{00000000-0005-0000-0000-00007F2C0000}"/>
    <cellStyle name="Normal 2 2 5 3" xfId="5777" xr:uid="{00000000-0005-0000-0000-0000802C0000}"/>
    <cellStyle name="Normal 2 2 5 4" xfId="9422" xr:uid="{00000000-0005-0000-0000-0000812C0000}"/>
    <cellStyle name="Normal 2 2 5 4 2" xfId="16535" xr:uid="{00000000-0005-0000-0000-0000822C0000}"/>
    <cellStyle name="Normal 2 2 5 4 2 2" xfId="33512" xr:uid="{47462AF9-AA66-45A8-80E1-29E669BE389B}"/>
    <cellStyle name="Normal 2 2 5 4 3" xfId="26636" xr:uid="{A6556375-2E67-4712-92B9-DB5EF9C9F60D}"/>
    <cellStyle name="Normal 2 2 5 5" xfId="8440" xr:uid="{00000000-0005-0000-0000-0000832C0000}"/>
    <cellStyle name="Normal 2 2 5 6" xfId="20901" xr:uid="{00000000-0005-0000-0000-0000842C0000}"/>
    <cellStyle name="Normal 2 2 6" xfId="1151" xr:uid="{00000000-0005-0000-0000-0000852C0000}"/>
    <cellStyle name="Normal 2 2 6 2" xfId="1152" xr:uid="{00000000-0005-0000-0000-0000862C0000}"/>
    <cellStyle name="Normal 2 2 6 2 2" xfId="7681" xr:uid="{00000000-0005-0000-0000-0000872C0000}"/>
    <cellStyle name="Normal 2 2 6 3" xfId="5778" xr:uid="{00000000-0005-0000-0000-0000882C0000}"/>
    <cellStyle name="Normal 2 2 6 4" xfId="9419" xr:uid="{00000000-0005-0000-0000-0000892C0000}"/>
    <cellStyle name="Normal 2 2 7" xfId="1153" xr:uid="{00000000-0005-0000-0000-00008A2C0000}"/>
    <cellStyle name="Normal 2 2 7 2" xfId="1154" xr:uid="{00000000-0005-0000-0000-00008B2C0000}"/>
    <cellStyle name="Normal 2 2 7 2 2" xfId="7682" xr:uid="{00000000-0005-0000-0000-00008C2C0000}"/>
    <cellStyle name="Normal 2 2 7 3" xfId="5779" xr:uid="{00000000-0005-0000-0000-00008D2C0000}"/>
    <cellStyle name="Normal 2 2 8" xfId="1155" xr:uid="{00000000-0005-0000-0000-00008E2C0000}"/>
    <cellStyle name="Normal 2 2 8 2" xfId="1156" xr:uid="{00000000-0005-0000-0000-00008F2C0000}"/>
    <cellStyle name="Normal 2 2 8 2 2" xfId="1157" xr:uid="{00000000-0005-0000-0000-0000902C0000}"/>
    <cellStyle name="Normal 2 2 8 2 2 2" xfId="1158" xr:uid="{00000000-0005-0000-0000-0000912C0000}"/>
    <cellStyle name="Normal 2 2 8 2 2 2 2" xfId="1159" xr:uid="{00000000-0005-0000-0000-0000922C0000}"/>
    <cellStyle name="Normal 2 2 8 2 2 2 3" xfId="1160" xr:uid="{00000000-0005-0000-0000-0000932C0000}"/>
    <cellStyle name="Normal 2 2 8 2 2 2 4" xfId="1161" xr:uid="{00000000-0005-0000-0000-0000942C0000}"/>
    <cellStyle name="Normal 2 2 8 2 3" xfId="1162" xr:uid="{00000000-0005-0000-0000-0000952C0000}"/>
    <cellStyle name="Normal 2 2 8 2 4" xfId="1163" xr:uid="{00000000-0005-0000-0000-0000962C0000}"/>
    <cellStyle name="Normal 2 2 8 2 5" xfId="1164" xr:uid="{00000000-0005-0000-0000-0000972C0000}"/>
    <cellStyle name="Normal 2 2 8 3" xfId="1165" xr:uid="{00000000-0005-0000-0000-0000982C0000}"/>
    <cellStyle name="Normal 2 2 8 3 2" xfId="1166" xr:uid="{00000000-0005-0000-0000-0000992C0000}"/>
    <cellStyle name="Normal 2 2 8 3 3" xfId="1167" xr:uid="{00000000-0005-0000-0000-00009A2C0000}"/>
    <cellStyle name="Normal 2 2 8 3 4" xfId="1168" xr:uid="{00000000-0005-0000-0000-00009B2C0000}"/>
    <cellStyle name="Normal 2 2 9" xfId="1169" xr:uid="{00000000-0005-0000-0000-00009C2C0000}"/>
    <cellStyle name="Normal 2 2 9 2" xfId="1170" xr:uid="{00000000-0005-0000-0000-00009D2C0000}"/>
    <cellStyle name="Normal 2 2 9 2 2" xfId="1171" xr:uid="{00000000-0005-0000-0000-00009E2C0000}"/>
    <cellStyle name="Normal 2 2 9 2 3" xfId="1172" xr:uid="{00000000-0005-0000-0000-00009F2C0000}"/>
    <cellStyle name="Normal 2 2 9 2 4" xfId="1173" xr:uid="{00000000-0005-0000-0000-0000A02C0000}"/>
    <cellStyle name="Normal 2 2 9 3" xfId="6993" xr:uid="{00000000-0005-0000-0000-0000A12C0000}"/>
    <cellStyle name="Normal 2 2 9 4" xfId="6323" xr:uid="{00000000-0005-0000-0000-0000A22C0000}"/>
    <cellStyle name="Normal 2 2_Sena_wp_Q1'10" xfId="1174" xr:uid="{00000000-0005-0000-0000-0000A32C0000}"/>
    <cellStyle name="Normal 2 20" xfId="5516" xr:uid="{00000000-0005-0000-0000-0000A42C0000}"/>
    <cellStyle name="Normal 2 21" xfId="6539" xr:uid="{00000000-0005-0000-0000-0000A52C0000}"/>
    <cellStyle name="Normal 2 3" xfId="1175" xr:uid="{00000000-0005-0000-0000-0000A62C0000}"/>
    <cellStyle name="Normal 2 3 10" xfId="1176" xr:uid="{00000000-0005-0000-0000-0000A72C0000}"/>
    <cellStyle name="Normal 2 3 10 2" xfId="7974" xr:uid="{00000000-0005-0000-0000-0000A82C0000}"/>
    <cellStyle name="Normal 2 3 10 2 2" xfId="11037" xr:uid="{00000000-0005-0000-0000-0000A92C0000}"/>
    <cellStyle name="Normal 2 3 11" xfId="1177" xr:uid="{00000000-0005-0000-0000-0000AA2C0000}"/>
    <cellStyle name="Normal 2 3 11 2" xfId="7385" xr:uid="{00000000-0005-0000-0000-0000AB2C0000}"/>
    <cellStyle name="Normal 2 3 12" xfId="5780" xr:uid="{00000000-0005-0000-0000-0000AC2C0000}"/>
    <cellStyle name="Normal 2 3 13" xfId="8543" xr:uid="{00000000-0005-0000-0000-0000AD2C0000}"/>
    <cellStyle name="Normal 2 3 14" xfId="20902" xr:uid="{00000000-0005-0000-0000-0000AE2C0000}"/>
    <cellStyle name="Normal 2 3 2" xfId="1178" xr:uid="{00000000-0005-0000-0000-0000AF2C0000}"/>
    <cellStyle name="Normal 2 3 2 2" xfId="1179" xr:uid="{00000000-0005-0000-0000-0000B02C0000}"/>
    <cellStyle name="Normal 2 3 2 2 2" xfId="1180" xr:uid="{00000000-0005-0000-0000-0000B12C0000}"/>
    <cellStyle name="Normal 2 3 2 2 2 2" xfId="1181" xr:uid="{00000000-0005-0000-0000-0000B22C0000}"/>
    <cellStyle name="Normal 2 3 2 2 2 2 2" xfId="5448" xr:uid="{00000000-0005-0000-0000-0000B32C0000}"/>
    <cellStyle name="Normal 2 3 2 2 2 2 2 2" xfId="10935" xr:uid="{00000000-0005-0000-0000-0000B42C0000}"/>
    <cellStyle name="Normal 2 3 2 2 2 2 3" xfId="10904" xr:uid="{00000000-0005-0000-0000-0000B52C0000}"/>
    <cellStyle name="Normal 2 3 2 2 2 2 4" xfId="9513" xr:uid="{00000000-0005-0000-0000-0000B62C0000}"/>
    <cellStyle name="Normal 2 3 2 2 2 3" xfId="5447" xr:uid="{00000000-0005-0000-0000-0000B72C0000}"/>
    <cellStyle name="Normal 2 3 2 2 2 3 2" xfId="10934" xr:uid="{00000000-0005-0000-0000-0000B82C0000}"/>
    <cellStyle name="Normal 2 3 2 2 2 4" xfId="6228" xr:uid="{00000000-0005-0000-0000-0000B92C0000}"/>
    <cellStyle name="Normal 2 3 2 2 2 4 2" xfId="14857" xr:uid="{00000000-0005-0000-0000-0000BA2C0000}"/>
    <cellStyle name="Normal 2 3 2 2 2 4 2 2" xfId="31863" xr:uid="{10DC50B6-7B00-4B9F-A161-505F407C21EA}"/>
    <cellStyle name="Normal 2 3 2 2 2 4 3" xfId="25026" xr:uid="{4B1D6B0C-B78B-4C8C-9A0E-DD05DBADCC1E}"/>
    <cellStyle name="Normal 2 3 2 2 2 5" xfId="10903" xr:uid="{00000000-0005-0000-0000-0000BB2C0000}"/>
    <cellStyle name="Normal 2 3 2 2 2 6" xfId="9512" xr:uid="{00000000-0005-0000-0000-0000BC2C0000}"/>
    <cellStyle name="Normal 2 3 2 2 3" xfId="1182" xr:uid="{00000000-0005-0000-0000-0000BD2C0000}"/>
    <cellStyle name="Normal 2 3 2 2 3 2" xfId="5449" xr:uid="{00000000-0005-0000-0000-0000BE2C0000}"/>
    <cellStyle name="Normal 2 3 2 2 3 2 2" xfId="7684" xr:uid="{00000000-0005-0000-0000-0000BF2C0000}"/>
    <cellStyle name="Normal 2 3 2 2 3 2 2 2" xfId="15761" xr:uid="{00000000-0005-0000-0000-0000C02C0000}"/>
    <cellStyle name="Normal 2 3 2 2 3 2 2 2 2" xfId="32767" xr:uid="{61E723DD-D56D-44D6-BD61-8C5A8DB8D864}"/>
    <cellStyle name="Normal 2 3 2 2 3 2 2 3" xfId="25930" xr:uid="{7D585168-20B1-4481-A1CF-4234A03EA927}"/>
    <cellStyle name="Normal 2 3 2 2 3 2 3" xfId="10936" xr:uid="{00000000-0005-0000-0000-0000C12C0000}"/>
    <cellStyle name="Normal 2 3 2 2 3 3" xfId="6995" xr:uid="{00000000-0005-0000-0000-0000C22C0000}"/>
    <cellStyle name="Normal 2 3 2 2 3 4" xfId="10905" xr:uid="{00000000-0005-0000-0000-0000C32C0000}"/>
    <cellStyle name="Normal 2 3 2 2 3 5" xfId="9514" xr:uid="{00000000-0005-0000-0000-0000C42C0000}"/>
    <cellStyle name="Normal 2 3 2 2 4" xfId="1183" xr:uid="{00000000-0005-0000-0000-0000C52C0000}"/>
    <cellStyle name="Normal 2 3 2 2 4 2" xfId="5450" xr:uid="{00000000-0005-0000-0000-0000C62C0000}"/>
    <cellStyle name="Normal 2 3 2 2 4 2 2" xfId="10937" xr:uid="{00000000-0005-0000-0000-0000C72C0000}"/>
    <cellStyle name="Normal 2 3 2 2 4 3" xfId="10906" xr:uid="{00000000-0005-0000-0000-0000C82C0000}"/>
    <cellStyle name="Normal 2 3 2 2 4 4" xfId="9515" xr:uid="{00000000-0005-0000-0000-0000C92C0000}"/>
    <cellStyle name="Normal 2 3 2 2 5" xfId="1184" xr:uid="{00000000-0005-0000-0000-0000CA2C0000}"/>
    <cellStyle name="Normal 2 3 2 2 5 2" xfId="7386" xr:uid="{00000000-0005-0000-0000-0000CB2C0000}"/>
    <cellStyle name="Normal 2 3 2 2 5 2 2" xfId="11014" xr:uid="{00000000-0005-0000-0000-0000CC2C0000}"/>
    <cellStyle name="Normal 2 3 2 2 6" xfId="5446" xr:uid="{00000000-0005-0000-0000-0000CD2C0000}"/>
    <cellStyle name="Normal 2 3 2 2 6 2" xfId="10933" xr:uid="{00000000-0005-0000-0000-0000CE2C0000}"/>
    <cellStyle name="Normal 2 3 2 2 7" xfId="5781" xr:uid="{00000000-0005-0000-0000-0000CF2C0000}"/>
    <cellStyle name="Normal 2 3 2 2 7 2" xfId="14748" xr:uid="{00000000-0005-0000-0000-0000D02C0000}"/>
    <cellStyle name="Normal 2 3 2 2 7 2 2" xfId="31754" xr:uid="{A2E3FC56-5CD2-4940-A49A-27D59360FD90}"/>
    <cellStyle name="Normal 2 3 2 2 7 3" xfId="24917" xr:uid="{B6087E38-3C9B-4936-905F-EE795A7F268C}"/>
    <cellStyle name="Normal 2 3 2 2 8" xfId="10902" xr:uid="{00000000-0005-0000-0000-0000D12C0000}"/>
    <cellStyle name="Normal 2 3 2 2 9" xfId="9511" xr:uid="{00000000-0005-0000-0000-0000D22C0000}"/>
    <cellStyle name="Normal 2 3 2 2_BS " xfId="6122" xr:uid="{00000000-0005-0000-0000-0000D32C0000}"/>
    <cellStyle name="Normal 2 3 2 3" xfId="20903" xr:uid="{00000000-0005-0000-0000-0000D42C0000}"/>
    <cellStyle name="Normal 2 3 2_SNA_WP_Q1'54" xfId="1185" xr:uid="{00000000-0005-0000-0000-0000D52C0000}"/>
    <cellStyle name="Normal 2 3 3" xfId="1186" xr:uid="{00000000-0005-0000-0000-0000D62C0000}"/>
    <cellStyle name="Normal 2 3 3 10" xfId="10907" xr:uid="{00000000-0005-0000-0000-0000D72C0000}"/>
    <cellStyle name="Normal 2 3 3 11" xfId="9516" xr:uid="{00000000-0005-0000-0000-0000D82C0000}"/>
    <cellStyle name="Normal 2 3 3 12" xfId="20904" xr:uid="{00000000-0005-0000-0000-0000D92C0000}"/>
    <cellStyle name="Normal 2 3 3 2" xfId="1187" xr:uid="{00000000-0005-0000-0000-0000DA2C0000}"/>
    <cellStyle name="Normal 2 3 3 2 2" xfId="1188" xr:uid="{00000000-0005-0000-0000-0000DB2C0000}"/>
    <cellStyle name="Normal 2 3 3 2 2 2" xfId="1189" xr:uid="{00000000-0005-0000-0000-0000DC2C0000}"/>
    <cellStyle name="Normal 2 3 3 2 2 2 2" xfId="5454" xr:uid="{00000000-0005-0000-0000-0000DD2C0000}"/>
    <cellStyle name="Normal 2 3 3 2 2 2 2 2" xfId="10941" xr:uid="{00000000-0005-0000-0000-0000DE2C0000}"/>
    <cellStyle name="Normal 2 3 3 2 2 2 3" xfId="10910" xr:uid="{00000000-0005-0000-0000-0000DF2C0000}"/>
    <cellStyle name="Normal 2 3 3 2 2 2 4" xfId="9519" xr:uid="{00000000-0005-0000-0000-0000E02C0000}"/>
    <cellStyle name="Normal 2 3 3 2 2 3" xfId="5453" xr:uid="{00000000-0005-0000-0000-0000E12C0000}"/>
    <cellStyle name="Normal 2 3 3 2 2 3 2" xfId="10940" xr:uid="{00000000-0005-0000-0000-0000E22C0000}"/>
    <cellStyle name="Normal 2 3 3 2 2 4" xfId="6230" xr:uid="{00000000-0005-0000-0000-0000E32C0000}"/>
    <cellStyle name="Normal 2 3 3 2 2 4 2" xfId="14859" xr:uid="{00000000-0005-0000-0000-0000E42C0000}"/>
    <cellStyle name="Normal 2 3 3 2 2 4 2 2" xfId="31865" xr:uid="{7861DD64-375B-49F6-A686-B1BD5822B4D6}"/>
    <cellStyle name="Normal 2 3 3 2 2 4 3" xfId="25028" xr:uid="{FA0615E0-EE3F-4670-B416-28CA10C4574B}"/>
    <cellStyle name="Normal 2 3 3 2 2 5" xfId="10909" xr:uid="{00000000-0005-0000-0000-0000E52C0000}"/>
    <cellStyle name="Normal 2 3 3 2 2 6" xfId="9518" xr:uid="{00000000-0005-0000-0000-0000E62C0000}"/>
    <cellStyle name="Normal 2 3 3 2 3" xfId="1190" xr:uid="{00000000-0005-0000-0000-0000E72C0000}"/>
    <cellStyle name="Normal 2 3 3 2 3 2" xfId="5455" xr:uid="{00000000-0005-0000-0000-0000E82C0000}"/>
    <cellStyle name="Normal 2 3 3 2 3 2 2" xfId="7686" xr:uid="{00000000-0005-0000-0000-0000E92C0000}"/>
    <cellStyle name="Normal 2 3 3 2 3 2 2 2" xfId="15763" xr:uid="{00000000-0005-0000-0000-0000EA2C0000}"/>
    <cellStyle name="Normal 2 3 3 2 3 2 2 2 2" xfId="32769" xr:uid="{4F7190A4-1094-45ED-8DB3-C962BACDDAFC}"/>
    <cellStyle name="Normal 2 3 3 2 3 2 2 3" xfId="25932" xr:uid="{F18CFE20-2B8B-485D-8AC2-F293CEBD8ACB}"/>
    <cellStyle name="Normal 2 3 3 2 3 2 3" xfId="10942" xr:uid="{00000000-0005-0000-0000-0000EB2C0000}"/>
    <cellStyle name="Normal 2 3 3 2 3 3" xfId="6997" xr:uid="{00000000-0005-0000-0000-0000EC2C0000}"/>
    <cellStyle name="Normal 2 3 3 2 3 4" xfId="10911" xr:uid="{00000000-0005-0000-0000-0000ED2C0000}"/>
    <cellStyle name="Normal 2 3 3 2 3 5" xfId="9520" xr:uid="{00000000-0005-0000-0000-0000EE2C0000}"/>
    <cellStyle name="Normal 2 3 3 2 4" xfId="1191" xr:uid="{00000000-0005-0000-0000-0000EF2C0000}"/>
    <cellStyle name="Normal 2 3 3 2 4 2" xfId="5456" xr:uid="{00000000-0005-0000-0000-0000F02C0000}"/>
    <cellStyle name="Normal 2 3 3 2 4 2 2" xfId="10943" xr:uid="{00000000-0005-0000-0000-0000F12C0000}"/>
    <cellStyle name="Normal 2 3 3 2 4 3" xfId="10912" xr:uid="{00000000-0005-0000-0000-0000F22C0000}"/>
    <cellStyle name="Normal 2 3 3 2 4 4" xfId="9521" xr:uid="{00000000-0005-0000-0000-0000F32C0000}"/>
    <cellStyle name="Normal 2 3 3 2 5" xfId="1192" xr:uid="{00000000-0005-0000-0000-0000F42C0000}"/>
    <cellStyle name="Normal 2 3 3 2 5 2" xfId="7387" xr:uid="{00000000-0005-0000-0000-0000F52C0000}"/>
    <cellStyle name="Normal 2 3 3 2 5 2 2" xfId="11015" xr:uid="{00000000-0005-0000-0000-0000F62C0000}"/>
    <cellStyle name="Normal 2 3 3 2 6" xfId="5452" xr:uid="{00000000-0005-0000-0000-0000F72C0000}"/>
    <cellStyle name="Normal 2 3 3 2 6 2" xfId="10939" xr:uid="{00000000-0005-0000-0000-0000F82C0000}"/>
    <cellStyle name="Normal 2 3 3 2 7" xfId="5783" xr:uid="{00000000-0005-0000-0000-0000F92C0000}"/>
    <cellStyle name="Normal 2 3 3 2 7 2" xfId="14750" xr:uid="{00000000-0005-0000-0000-0000FA2C0000}"/>
    <cellStyle name="Normal 2 3 3 2 7 2 2" xfId="31756" xr:uid="{D69856D3-3242-49E3-BBB6-BDD1F6BEC31C}"/>
    <cellStyle name="Normal 2 3 3 2 7 3" xfId="24919" xr:uid="{83CD74C0-257F-436E-8556-9DE9768D0816}"/>
    <cellStyle name="Normal 2 3 3 2 8" xfId="10908" xr:uid="{00000000-0005-0000-0000-0000FB2C0000}"/>
    <cellStyle name="Normal 2 3 3 2 9" xfId="9517" xr:uid="{00000000-0005-0000-0000-0000FC2C0000}"/>
    <cellStyle name="Normal 2 3 3 2_BS " xfId="6124" xr:uid="{00000000-0005-0000-0000-0000FD2C0000}"/>
    <cellStyle name="Normal 2 3 3 3" xfId="1193" xr:uid="{00000000-0005-0000-0000-0000FE2C0000}"/>
    <cellStyle name="Normal 2 3 3 3 2" xfId="6229" xr:uid="{00000000-0005-0000-0000-0000FF2C0000}"/>
    <cellStyle name="Normal 2 3 3 3 2 2" xfId="14858" xr:uid="{00000000-0005-0000-0000-0000002D0000}"/>
    <cellStyle name="Normal 2 3 3 3 2 2 2" xfId="31864" xr:uid="{1081E973-BFEB-4B54-9E10-819D3377CE38}"/>
    <cellStyle name="Normal 2 3 3 3 2 3" xfId="25027" xr:uid="{A2CEEA28-3A6F-403C-BDAB-D73608C36E5D}"/>
    <cellStyle name="Normal 2 3 3 4" xfId="1194" xr:uid="{00000000-0005-0000-0000-0000012D0000}"/>
    <cellStyle name="Normal 2 3 3 4 2" xfId="1195" xr:uid="{00000000-0005-0000-0000-0000022D0000}"/>
    <cellStyle name="Normal 2 3 3 4 2 2" xfId="5458" xr:uid="{00000000-0005-0000-0000-0000032D0000}"/>
    <cellStyle name="Normal 2 3 3 4 2 2 2" xfId="10945" xr:uid="{00000000-0005-0000-0000-0000042D0000}"/>
    <cellStyle name="Normal 2 3 3 4 2 3" xfId="7685" xr:uid="{00000000-0005-0000-0000-0000052D0000}"/>
    <cellStyle name="Normal 2 3 3 4 2 3 2" xfId="15762" xr:uid="{00000000-0005-0000-0000-0000062D0000}"/>
    <cellStyle name="Normal 2 3 3 4 2 3 2 2" xfId="32768" xr:uid="{B717DC85-338D-42A0-ABFE-6ACF36F8084C}"/>
    <cellStyle name="Normal 2 3 3 4 2 3 3" xfId="25931" xr:uid="{C638B2F7-3C0A-472F-B129-D3A5538CE8D4}"/>
    <cellStyle name="Normal 2 3 3 4 2 4" xfId="10914" xr:uid="{00000000-0005-0000-0000-0000072D0000}"/>
    <cellStyle name="Normal 2 3 3 4 2 5" xfId="9523" xr:uid="{00000000-0005-0000-0000-0000082D0000}"/>
    <cellStyle name="Normal 2 3 3 4 3" xfId="5457" xr:uid="{00000000-0005-0000-0000-0000092D0000}"/>
    <cellStyle name="Normal 2 3 3 4 3 2" xfId="10944" xr:uid="{00000000-0005-0000-0000-00000A2D0000}"/>
    <cellStyle name="Normal 2 3 3 4 4" xfId="6996" xr:uid="{00000000-0005-0000-0000-00000B2D0000}"/>
    <cellStyle name="Normal 2 3 3 4 5" xfId="10913" xr:uid="{00000000-0005-0000-0000-00000C2D0000}"/>
    <cellStyle name="Normal 2 3 3 4 6" xfId="9522" xr:uid="{00000000-0005-0000-0000-00000D2D0000}"/>
    <cellStyle name="Normal 2 3 3 5" xfId="1196" xr:uid="{00000000-0005-0000-0000-00000E2D0000}"/>
    <cellStyle name="Normal 2 3 3 5 2" xfId="5459" xr:uid="{00000000-0005-0000-0000-00000F2D0000}"/>
    <cellStyle name="Normal 2 3 3 5 2 2" xfId="10946" xr:uid="{00000000-0005-0000-0000-0000102D0000}"/>
    <cellStyle name="Normal 2 3 3 5 3" xfId="7240" xr:uid="{00000000-0005-0000-0000-0000112D0000}"/>
    <cellStyle name="Normal 2 3 3 5 4" xfId="10915" xr:uid="{00000000-0005-0000-0000-0000122D0000}"/>
    <cellStyle name="Normal 2 3 3 5 5" xfId="9524" xr:uid="{00000000-0005-0000-0000-0000132D0000}"/>
    <cellStyle name="Normal 2 3 3 6" xfId="1197" xr:uid="{00000000-0005-0000-0000-0000142D0000}"/>
    <cellStyle name="Normal 2 3 3 6 2" xfId="5460" xr:uid="{00000000-0005-0000-0000-0000152D0000}"/>
    <cellStyle name="Normal 2 3 3 6 2 2" xfId="10947" xr:uid="{00000000-0005-0000-0000-0000162D0000}"/>
    <cellStyle name="Normal 2 3 3 6 3" xfId="10916" xr:uid="{00000000-0005-0000-0000-0000172D0000}"/>
    <cellStyle name="Normal 2 3 3 6 4" xfId="9525" xr:uid="{00000000-0005-0000-0000-0000182D0000}"/>
    <cellStyle name="Normal 2 3 3 7" xfId="1198" xr:uid="{00000000-0005-0000-0000-0000192D0000}"/>
    <cellStyle name="Normal 2 3 3 8" xfId="5451" xr:uid="{00000000-0005-0000-0000-00001A2D0000}"/>
    <cellStyle name="Normal 2 3 3 8 2" xfId="10938" xr:uid="{00000000-0005-0000-0000-00001B2D0000}"/>
    <cellStyle name="Normal 2 3 3 9" xfId="5782" xr:uid="{00000000-0005-0000-0000-00001C2D0000}"/>
    <cellStyle name="Normal 2 3 3 9 2" xfId="14749" xr:uid="{00000000-0005-0000-0000-00001D2D0000}"/>
    <cellStyle name="Normal 2 3 3 9 2 2" xfId="31755" xr:uid="{F6C35C61-03B1-4142-83EC-3A9A31A7FB10}"/>
    <cellStyle name="Normal 2 3 3 9 3" xfId="24918" xr:uid="{4622436A-3C3A-4E9B-9902-ECFED28F66F2}"/>
    <cellStyle name="Normal 2 3 3_BS " xfId="6123" xr:uid="{00000000-0005-0000-0000-00001E2D0000}"/>
    <cellStyle name="Normal 2 3 4" xfId="1199" xr:uid="{00000000-0005-0000-0000-00001F2D0000}"/>
    <cellStyle name="Normal 2 3 4 2" xfId="6998" xr:uid="{00000000-0005-0000-0000-0000202D0000}"/>
    <cellStyle name="Normal 2 3 4 2 2" xfId="7687" xr:uid="{00000000-0005-0000-0000-0000212D0000}"/>
    <cellStyle name="Normal 2 3 4 3" xfId="5784" xr:uid="{00000000-0005-0000-0000-0000222D0000}"/>
    <cellStyle name="Normal 2 3 4 4" xfId="20905" xr:uid="{00000000-0005-0000-0000-0000232D0000}"/>
    <cellStyle name="Normal 2 3 5" xfId="1200" xr:uid="{00000000-0005-0000-0000-0000242D0000}"/>
    <cellStyle name="Normal 2 3 5 2" xfId="1201" xr:uid="{00000000-0005-0000-0000-0000252D0000}"/>
    <cellStyle name="Normal 2 3 5 2 2" xfId="6231" xr:uid="{00000000-0005-0000-0000-0000262D0000}"/>
    <cellStyle name="Normal 2 3 5 3" xfId="1202" xr:uid="{00000000-0005-0000-0000-0000272D0000}"/>
    <cellStyle name="Normal 2 3 5 3 2" xfId="7688" xr:uid="{00000000-0005-0000-0000-0000282D0000}"/>
    <cellStyle name="Normal 2 3 5 4" xfId="1203" xr:uid="{00000000-0005-0000-0000-0000292D0000}"/>
    <cellStyle name="Normal 2 3 5 4 2" xfId="7388" xr:uid="{00000000-0005-0000-0000-00002A2D0000}"/>
    <cellStyle name="Normal 2 3 5 5" xfId="5785" xr:uid="{00000000-0005-0000-0000-00002B2D0000}"/>
    <cellStyle name="Normal 2 3 5 6" xfId="20906" xr:uid="{00000000-0005-0000-0000-00002C2D0000}"/>
    <cellStyle name="Normal 2 3 5_BS " xfId="6125" xr:uid="{00000000-0005-0000-0000-00002D2D0000}"/>
    <cellStyle name="Normal 2 3 6" xfId="1204" xr:uid="{00000000-0005-0000-0000-00002E2D0000}"/>
    <cellStyle name="Normal 2 3 6 2" xfId="6227" xr:uid="{00000000-0005-0000-0000-00002F2D0000}"/>
    <cellStyle name="Normal 2 3 7" xfId="1205" xr:uid="{00000000-0005-0000-0000-0000302D0000}"/>
    <cellStyle name="Normal 2 3 7 2" xfId="7683" xr:uid="{00000000-0005-0000-0000-0000312D0000}"/>
    <cellStyle name="Normal 2 3 7 3" xfId="6994" xr:uid="{00000000-0005-0000-0000-0000322D0000}"/>
    <cellStyle name="Normal 2 3 8" xfId="1206" xr:uid="{00000000-0005-0000-0000-0000332D0000}"/>
    <cellStyle name="Normal 2 3 8 2" xfId="7954" xr:uid="{00000000-0005-0000-0000-0000342D0000}"/>
    <cellStyle name="Normal 2 3 8 3" xfId="7130" xr:uid="{00000000-0005-0000-0000-0000352D0000}"/>
    <cellStyle name="Normal 2 3 9" xfId="1207" xr:uid="{00000000-0005-0000-0000-0000362D0000}"/>
    <cellStyle name="Normal 2 3 9 2" xfId="8388" xr:uid="{00000000-0005-0000-0000-0000372D0000}"/>
    <cellStyle name="Normal 2 3 9 2 2" xfId="11067" xr:uid="{00000000-0005-0000-0000-0000382D0000}"/>
    <cellStyle name="Normal 2 3 9 3" xfId="7960" xr:uid="{00000000-0005-0000-0000-0000392D0000}"/>
    <cellStyle name="Normal 2 3 9 3 2" xfId="11028" xr:uid="{00000000-0005-0000-0000-00003A2D0000}"/>
    <cellStyle name="Normal 2 3 9 4" xfId="7181" xr:uid="{00000000-0005-0000-0000-00003B2D0000}"/>
    <cellStyle name="Normal 2 3_BS " xfId="6121" xr:uid="{00000000-0005-0000-0000-00003C2D0000}"/>
    <cellStyle name="Normal 2 4" xfId="1208" xr:uid="{00000000-0005-0000-0000-00003D2D0000}"/>
    <cellStyle name="Normal 2 4 2" xfId="1209" xr:uid="{00000000-0005-0000-0000-00003E2D0000}"/>
    <cellStyle name="Normal 2 4 2 2" xfId="7000" xr:uid="{00000000-0005-0000-0000-00003F2D0000}"/>
    <cellStyle name="Normal 2 4 2 2 2" xfId="7690" xr:uid="{00000000-0005-0000-0000-0000402D0000}"/>
    <cellStyle name="Normal 2 4 2 3" xfId="5787" xr:uid="{00000000-0005-0000-0000-0000412D0000}"/>
    <cellStyle name="Normal 2 4 2 4" xfId="20907" xr:uid="{00000000-0005-0000-0000-0000422D0000}"/>
    <cellStyle name="Normal 2 4 3" xfId="1210" xr:uid="{00000000-0005-0000-0000-0000432D0000}"/>
    <cellStyle name="Normal 2 4 3 2" xfId="7689" xr:uid="{00000000-0005-0000-0000-0000442D0000}"/>
    <cellStyle name="Normal 2 4 3 3" xfId="6540" xr:uid="{00000000-0005-0000-0000-0000452D0000}"/>
    <cellStyle name="Normal 2 4 4" xfId="1211" xr:uid="{00000000-0005-0000-0000-0000462D0000}"/>
    <cellStyle name="Normal 2 4 4 2" xfId="6999" xr:uid="{00000000-0005-0000-0000-0000472D0000}"/>
    <cellStyle name="Normal 2 4 5" xfId="1212" xr:uid="{00000000-0005-0000-0000-0000482D0000}"/>
    <cellStyle name="Normal 2 4 5 2" xfId="7255" xr:uid="{00000000-0005-0000-0000-0000492D0000}"/>
    <cellStyle name="Normal 2 4 5 2 2" xfId="15479" xr:uid="{00000000-0005-0000-0000-00004A2D0000}"/>
    <cellStyle name="Normal 2 4 5 2 2 2" xfId="32485" xr:uid="{F88704F5-C0DC-4FCB-A58C-5920CAFC98B0}"/>
    <cellStyle name="Normal 2 4 5 2 3" xfId="25648" xr:uid="{FF4B753D-4DB6-49F3-853C-4DCFA3CB5552}"/>
    <cellStyle name="Normal 2 4 6" xfId="5786" xr:uid="{00000000-0005-0000-0000-00004B2D0000}"/>
    <cellStyle name="Normal 2 4 7" xfId="8544" xr:uid="{00000000-0005-0000-0000-00004C2D0000}"/>
    <cellStyle name="Normal 2 5" xfId="1213" xr:uid="{00000000-0005-0000-0000-00004D2D0000}"/>
    <cellStyle name="Normal 2 5 2" xfId="1214" xr:uid="{00000000-0005-0000-0000-00004E2D0000}"/>
    <cellStyle name="Normal 2 5 2 2" xfId="1215" xr:uid="{00000000-0005-0000-0000-00004F2D0000}"/>
    <cellStyle name="Normal 2 5 2 2 2" xfId="5462" xr:uid="{00000000-0005-0000-0000-0000502D0000}"/>
    <cellStyle name="Normal 2 5 2 2 2 2" xfId="10949" xr:uid="{00000000-0005-0000-0000-0000512D0000}"/>
    <cellStyle name="Normal 2 5 2 2 3" xfId="10918" xr:uid="{00000000-0005-0000-0000-0000522D0000}"/>
    <cellStyle name="Normal 2 5 2 2 4" xfId="9527" xr:uid="{00000000-0005-0000-0000-0000532D0000}"/>
    <cellStyle name="Normal 2 5 2 3" xfId="5461" xr:uid="{00000000-0005-0000-0000-0000542D0000}"/>
    <cellStyle name="Normal 2 5 2 3 2" xfId="10948" xr:uid="{00000000-0005-0000-0000-0000552D0000}"/>
    <cellStyle name="Normal 2 5 2 4" xfId="6232" xr:uid="{00000000-0005-0000-0000-0000562D0000}"/>
    <cellStyle name="Normal 2 5 2 4 2" xfId="14860" xr:uid="{00000000-0005-0000-0000-0000572D0000}"/>
    <cellStyle name="Normal 2 5 2 4 2 2" xfId="31866" xr:uid="{99C7552F-3DCD-47F6-B751-95C9C2ED2D9B}"/>
    <cellStyle name="Normal 2 5 2 4 3" xfId="25029" xr:uid="{D9C29AA9-B02D-4423-BB6A-F99FEA1A8D5B}"/>
    <cellStyle name="Normal 2 5 2 5" xfId="10917" xr:uid="{00000000-0005-0000-0000-0000582D0000}"/>
    <cellStyle name="Normal 2 5 2 6" xfId="9526" xr:uid="{00000000-0005-0000-0000-0000592D0000}"/>
    <cellStyle name="Normal 2 5 2 7" xfId="20909" xr:uid="{00000000-0005-0000-0000-00005A2D0000}"/>
    <cellStyle name="Normal 2 5 3" xfId="1216" xr:uid="{00000000-0005-0000-0000-00005B2D0000}"/>
    <cellStyle name="Normal 2 5 3 2" xfId="7691" xr:uid="{00000000-0005-0000-0000-00005C2D0000}"/>
    <cellStyle name="Normal 2 5 3 2 2" xfId="15764" xr:uid="{00000000-0005-0000-0000-00005D2D0000}"/>
    <cellStyle name="Normal 2 5 3 2 2 2" xfId="32770" xr:uid="{BE740A3C-73B2-47B4-9C89-5CCD4154A22C}"/>
    <cellStyle name="Normal 2 5 3 2 3" xfId="25933" xr:uid="{5F27E254-7AC5-47FA-A8DD-515DC2CF4C1F}"/>
    <cellStyle name="Normal 2 5 3 3" xfId="7001" xr:uid="{00000000-0005-0000-0000-00005E2D0000}"/>
    <cellStyle name="Normal 2 5 4" xfId="1217" xr:uid="{00000000-0005-0000-0000-00005F2D0000}"/>
    <cellStyle name="Normal 2 5 4 2" xfId="7389" xr:uid="{00000000-0005-0000-0000-0000602D0000}"/>
    <cellStyle name="Normal 2 5 5" xfId="5788" xr:uid="{00000000-0005-0000-0000-0000612D0000}"/>
    <cellStyle name="Normal 2 5 5 2" xfId="14751" xr:uid="{00000000-0005-0000-0000-0000622D0000}"/>
    <cellStyle name="Normal 2 5 5 2 2" xfId="31757" xr:uid="{125AC2FD-FD29-451C-A6BC-3EA415FC919F}"/>
    <cellStyle name="Normal 2 5 5 3" xfId="24920" xr:uid="{88CF92B4-EE71-4117-BA2D-26B0A176CA50}"/>
    <cellStyle name="Normal 2 5 6" xfId="8545" xr:uid="{00000000-0005-0000-0000-0000632D0000}"/>
    <cellStyle name="Normal 2 5 7" xfId="20908" xr:uid="{00000000-0005-0000-0000-0000642D0000}"/>
    <cellStyle name="Normal 2 5_BS " xfId="6126" xr:uid="{00000000-0005-0000-0000-0000652D0000}"/>
    <cellStyle name="Normal 2 6" xfId="1218" xr:uid="{00000000-0005-0000-0000-0000662D0000}"/>
    <cellStyle name="Normal 2 6 2" xfId="6541" xr:uid="{00000000-0005-0000-0000-0000672D0000}"/>
    <cellStyle name="Normal 2 6 2 2" xfId="9357" xr:uid="{00000000-0005-0000-0000-0000682D0000}"/>
    <cellStyle name="Normal 2 6 4" xfId="7149" xr:uid="{00000000-0005-0000-0000-0000692D0000}"/>
    <cellStyle name="Normal 2 7" xfId="1219" xr:uid="{00000000-0005-0000-0000-00006A2D0000}"/>
    <cellStyle name="Normal 2 7 2" xfId="1220" xr:uid="{00000000-0005-0000-0000-00006B2D0000}"/>
    <cellStyle name="Normal 2 7 2 2" xfId="1221" xr:uid="{00000000-0005-0000-0000-00006C2D0000}"/>
    <cellStyle name="Normal 2 7 2 2 2" xfId="1222" xr:uid="{00000000-0005-0000-0000-00006D2D0000}"/>
    <cellStyle name="Normal 2 7 2 2 3" xfId="1223" xr:uid="{00000000-0005-0000-0000-00006E2D0000}"/>
    <cellStyle name="Normal 2 7 2 2 4" xfId="1224" xr:uid="{00000000-0005-0000-0000-00006F2D0000}"/>
    <cellStyle name="Normal 2 7 2 2 5" xfId="1225" xr:uid="{00000000-0005-0000-0000-0000702D0000}"/>
    <cellStyle name="Normal 2 7 3" xfId="1226" xr:uid="{00000000-0005-0000-0000-0000712D0000}"/>
    <cellStyle name="Normal 2 7 4" xfId="1227" xr:uid="{00000000-0005-0000-0000-0000722D0000}"/>
    <cellStyle name="Normal 2 7 4 2" xfId="1228" xr:uid="{00000000-0005-0000-0000-0000732D0000}"/>
    <cellStyle name="Normal 2 7 4 3" xfId="1229" xr:uid="{00000000-0005-0000-0000-0000742D0000}"/>
    <cellStyle name="Normal 2 7 4 4" xfId="1230" xr:uid="{00000000-0005-0000-0000-0000752D0000}"/>
    <cellStyle name="Normal 2 7 5" xfId="20910" xr:uid="{00000000-0005-0000-0000-0000762D0000}"/>
    <cellStyle name="Normal 2 72" xfId="7926" xr:uid="{00000000-0005-0000-0000-0000772D0000}"/>
    <cellStyle name="Normal 2 8" xfId="1231" xr:uid="{00000000-0005-0000-0000-0000782D0000}"/>
    <cellStyle name="Normal 2 8 2" xfId="1232" xr:uid="{00000000-0005-0000-0000-0000792D0000}"/>
    <cellStyle name="Normal 2 8 3" xfId="1233" xr:uid="{00000000-0005-0000-0000-00007A2D0000}"/>
    <cellStyle name="Normal 2 8 3 2" xfId="1234" xr:uid="{00000000-0005-0000-0000-00007B2D0000}"/>
    <cellStyle name="Normal 2 8 3 3" xfId="1235" xr:uid="{00000000-0005-0000-0000-00007C2D0000}"/>
    <cellStyle name="Normal 2 8 4" xfId="1236" xr:uid="{00000000-0005-0000-0000-00007D2D0000}"/>
    <cellStyle name="Normal 2 8 5" xfId="9319" xr:uid="{00000000-0005-0000-0000-00007E2D0000}"/>
    <cellStyle name="Normal 2 8 5 2" xfId="16487" xr:uid="{00000000-0005-0000-0000-00007F2D0000}"/>
    <cellStyle name="Normal 2 8 5 2 2" xfId="33473" xr:uid="{DF751327-32B8-4DCE-BA80-AF83D7C24423}"/>
    <cellStyle name="Normal 2 8 5 3" xfId="26602" xr:uid="{47D827B4-C33D-4A13-8EB5-0E0F2361735A}"/>
    <cellStyle name="Normal 2 8 6" xfId="20911" xr:uid="{00000000-0005-0000-0000-0000802D0000}"/>
    <cellStyle name="Normal 2 9" xfId="1237" xr:uid="{00000000-0005-0000-0000-0000812D0000}"/>
    <cellStyle name="Normal 2 9 2" xfId="20912" xr:uid="{00000000-0005-0000-0000-0000822D0000}"/>
    <cellStyle name="Normal 2_Afresh_Lead_Q3'53(19.10.53)" xfId="1238" xr:uid="{00000000-0005-0000-0000-0000832D0000}"/>
    <cellStyle name="Normal 20" xfId="1239" xr:uid="{00000000-0005-0000-0000-0000842D0000}"/>
    <cellStyle name="Normal 20 10" xfId="4047" xr:uid="{00000000-0005-0000-0000-0000852D0000}"/>
    <cellStyle name="Normal 20 10 2" xfId="10181" xr:uid="{00000000-0005-0000-0000-0000862D0000}"/>
    <cellStyle name="Normal 20 10 2 2" xfId="17251" xr:uid="{00000000-0005-0000-0000-0000872D0000}"/>
    <cellStyle name="Normal 20 10 2 2 2" xfId="34197" xr:uid="{74ADD24F-C983-4845-9228-DFCD6D885E7B}"/>
    <cellStyle name="Normal 20 10 2 3" xfId="27310" xr:uid="{342CA624-CDFC-4B44-B0F1-AFEFFC2723AA}"/>
    <cellStyle name="Normal 20 10 3" xfId="13178" xr:uid="{00000000-0005-0000-0000-0000882D0000}"/>
    <cellStyle name="Normal 20 10 3 2" xfId="30184" xr:uid="{D9040523-4D53-4912-9BC3-91316F960785}"/>
    <cellStyle name="Normal 20 10 4" xfId="23347" xr:uid="{042D241F-0912-4E50-A32A-3CDA089CAF46}"/>
    <cellStyle name="Normal 20 11" xfId="5789" xr:uid="{00000000-0005-0000-0000-0000892D0000}"/>
    <cellStyle name="Normal 20 12" xfId="8997" xr:uid="{00000000-0005-0000-0000-00008A2D0000}"/>
    <cellStyle name="Normal 20 13" xfId="20913" xr:uid="{00000000-0005-0000-0000-00008B2D0000}"/>
    <cellStyle name="Normal 20 14" xfId="11439" xr:uid="{00000000-0005-0000-0000-00008C2D0000}"/>
    <cellStyle name="Normal 20 14 2" xfId="28445" xr:uid="{9F7B1A7E-A14E-41D7-8CC9-6BA7228B3258}"/>
    <cellStyle name="Normal 20 15" xfId="21609" xr:uid="{D3696650-CB30-4C71-9C2D-42B67C3D29D1}"/>
    <cellStyle name="Normal 20 2" xfId="1240" xr:uid="{00000000-0005-0000-0000-00008D2D0000}"/>
    <cellStyle name="Normal 20 2 2" xfId="1241" xr:uid="{00000000-0005-0000-0000-00008E2D0000}"/>
    <cellStyle name="Normal 20 2 3" xfId="20914" xr:uid="{00000000-0005-0000-0000-00008F2D0000}"/>
    <cellStyle name="Normal 20 3" xfId="1242" xr:uid="{00000000-0005-0000-0000-0000902D0000}"/>
    <cellStyle name="Normal 20 4" xfId="1243" xr:uid="{00000000-0005-0000-0000-0000912D0000}"/>
    <cellStyle name="Normal 20 4 2" xfId="6543" xr:uid="{00000000-0005-0000-0000-0000922D0000}"/>
    <cellStyle name="Normal 20 4 2 2" xfId="6544" xr:uid="{00000000-0005-0000-0000-0000932D0000}"/>
    <cellStyle name="Normal 20 4 2 2 2" xfId="15047" xr:uid="{00000000-0005-0000-0000-0000942D0000}"/>
    <cellStyle name="Normal 20 4 2 2 2 2" xfId="32053" xr:uid="{BBF8695F-2EDA-40C6-83B5-561304A6523C}"/>
    <cellStyle name="Normal 20 4 2 2 3" xfId="25216" xr:uid="{5445E7F7-AAB0-44B6-8950-34CB320CF184}"/>
    <cellStyle name="Normal 20 4 2 3" xfId="15046" xr:uid="{00000000-0005-0000-0000-0000952D0000}"/>
    <cellStyle name="Normal 20 4 2 3 2" xfId="32052" xr:uid="{CF793887-8AA6-41B5-8952-ADB2540757AE}"/>
    <cellStyle name="Normal 20 4 2 4" xfId="25215" xr:uid="{7326E6C1-E077-46E1-920F-EC72CAB989C1}"/>
    <cellStyle name="Normal 20 4 3" xfId="6545" xr:uid="{00000000-0005-0000-0000-0000962D0000}"/>
    <cellStyle name="Normal 20 4 3 2" xfId="15048" xr:uid="{00000000-0005-0000-0000-0000972D0000}"/>
    <cellStyle name="Normal 20 4 3 2 2" xfId="32054" xr:uid="{5920A27D-3D07-4E05-AFE3-69085C256D48}"/>
    <cellStyle name="Normal 20 4 3 3" xfId="25217" xr:uid="{43130D53-970F-4A76-A7C3-08012E19E581}"/>
    <cellStyle name="Normal 20 4 4" xfId="7693" xr:uid="{00000000-0005-0000-0000-0000982D0000}"/>
    <cellStyle name="Normal 20 4 5" xfId="6542" xr:uid="{00000000-0005-0000-0000-0000992D0000}"/>
    <cellStyle name="Normal 20 4 5 2" xfId="15045" xr:uid="{00000000-0005-0000-0000-00009A2D0000}"/>
    <cellStyle name="Normal 20 4 5 2 2" xfId="32051" xr:uid="{0E6B241C-EF00-43B0-A6A6-82E492953EFE}"/>
    <cellStyle name="Normal 20 4 5 3" xfId="25214" xr:uid="{E52049E4-587A-485E-8294-281185925911}"/>
    <cellStyle name="Normal 20 5" xfId="1244" xr:uid="{00000000-0005-0000-0000-00009B2D0000}"/>
    <cellStyle name="Normal 20 5 2" xfId="7002" xr:uid="{00000000-0005-0000-0000-00009C2D0000}"/>
    <cellStyle name="Normal 20 6" xfId="1245" xr:uid="{00000000-0005-0000-0000-00009D2D0000}"/>
    <cellStyle name="Normal 20 6 2" xfId="2972" xr:uid="{00000000-0005-0000-0000-00009E2D0000}"/>
    <cellStyle name="Normal 20 6 2 2" xfId="3540" xr:uid="{00000000-0005-0000-0000-00009F2D0000}"/>
    <cellStyle name="Normal 20 6 2 2 2" xfId="5287" xr:uid="{00000000-0005-0000-0000-0000A02D0000}"/>
    <cellStyle name="Normal 20 6 2 2 2 2" xfId="10746" xr:uid="{00000000-0005-0000-0000-0000A12D0000}"/>
    <cellStyle name="Normal 20 6 2 2 2 2 2" xfId="17816" xr:uid="{00000000-0005-0000-0000-0000A22D0000}"/>
    <cellStyle name="Normal 20 6 2 2 2 2 2 2" xfId="34762" xr:uid="{678975FB-1C62-412A-96AF-061632F3C4DB}"/>
    <cellStyle name="Normal 20 6 2 2 2 2 3" xfId="27875" xr:uid="{0E526999-0B60-48F4-A890-806982DE7355}"/>
    <cellStyle name="Normal 20 6 2 2 2 3" xfId="14417" xr:uid="{00000000-0005-0000-0000-0000A32D0000}"/>
    <cellStyle name="Normal 20 6 2 2 2 3 2" xfId="31423" xr:uid="{1F96934B-D0C5-43FB-BBED-F599013B3976}"/>
    <cellStyle name="Normal 20 6 2 2 2 4" xfId="24586" xr:uid="{96605AFE-02FB-488A-8E96-DBB0D36C4999}"/>
    <cellStyle name="Normal 20 6 2 2 3" xfId="9995" xr:uid="{00000000-0005-0000-0000-0000A42D0000}"/>
    <cellStyle name="Normal 20 6 2 2 3 2" xfId="17065" xr:uid="{00000000-0005-0000-0000-0000A52D0000}"/>
    <cellStyle name="Normal 20 6 2 2 3 2 2" xfId="34011" xr:uid="{66B4FB50-7477-4C27-A304-EFC99B10DC7C}"/>
    <cellStyle name="Normal 20 6 2 2 3 3" xfId="27124" xr:uid="{4F706966-B506-4BC9-95E1-678A74063D57}"/>
    <cellStyle name="Normal 20 6 2 2 4" xfId="12672" xr:uid="{00000000-0005-0000-0000-0000A62D0000}"/>
    <cellStyle name="Normal 20 6 2 2 4 2" xfId="29678" xr:uid="{0EF7D880-5EB8-45EA-B11D-BF9E42BE1F9F}"/>
    <cellStyle name="Normal 20 6 2 2 5" xfId="22841" xr:uid="{D19BE7F4-BF6C-4BC0-A953-06D43545888E}"/>
    <cellStyle name="Normal 20 6 2 3" xfId="4740" xr:uid="{00000000-0005-0000-0000-0000A72D0000}"/>
    <cellStyle name="Normal 20 6 2 3 2" xfId="10370" xr:uid="{00000000-0005-0000-0000-0000A82D0000}"/>
    <cellStyle name="Normal 20 6 2 3 2 2" xfId="17440" xr:uid="{00000000-0005-0000-0000-0000A92D0000}"/>
    <cellStyle name="Normal 20 6 2 3 2 2 2" xfId="34386" xr:uid="{4F3FACD9-0FCD-44C6-882C-E0D9D3D75236}"/>
    <cellStyle name="Normal 20 6 2 3 2 3" xfId="27499" xr:uid="{51532DE0-6DEC-4BD9-9591-A1F7F94BD388}"/>
    <cellStyle name="Normal 20 6 2 3 3" xfId="13870" xr:uid="{00000000-0005-0000-0000-0000AA2D0000}"/>
    <cellStyle name="Normal 20 6 2 3 3 2" xfId="30876" xr:uid="{9412E8FC-D8DC-41D7-A0ED-0D9DEF44B2BD}"/>
    <cellStyle name="Normal 20 6 2 3 4" xfId="24039" xr:uid="{13DE6AA2-7FBC-474A-A2DA-4E1E0B70BD56}"/>
    <cellStyle name="Normal 20 6 2 4" xfId="9622" xr:uid="{00000000-0005-0000-0000-0000AB2D0000}"/>
    <cellStyle name="Normal 20 6 2 4 2" xfId="16692" xr:uid="{00000000-0005-0000-0000-0000AC2D0000}"/>
    <cellStyle name="Normal 20 6 2 4 2 2" xfId="33638" xr:uid="{ABA908DF-6873-405B-BAC4-4F4514F3C4DD}"/>
    <cellStyle name="Normal 20 6 2 4 3" xfId="26751" xr:uid="{001AF23E-F231-4B48-81D1-CCBF6921DD0D}"/>
    <cellStyle name="Normal 20 6 2 5" xfId="12132" xr:uid="{00000000-0005-0000-0000-0000AD2D0000}"/>
    <cellStyle name="Normal 20 6 2 5 2" xfId="29138" xr:uid="{C348DAEB-D82A-4C26-B5FA-1807F0E7E4EB}"/>
    <cellStyle name="Normal 20 6 2 6" xfId="22301" xr:uid="{2030024D-AF11-4B65-931E-3674607DE42C}"/>
    <cellStyle name="Normal 20 6 3" xfId="3352" xr:uid="{00000000-0005-0000-0000-0000AE2D0000}"/>
    <cellStyle name="Normal 20 6 3 2" xfId="5099" xr:uid="{00000000-0005-0000-0000-0000AF2D0000}"/>
    <cellStyle name="Normal 20 6 3 2 2" xfId="10558" xr:uid="{00000000-0005-0000-0000-0000B02D0000}"/>
    <cellStyle name="Normal 20 6 3 2 2 2" xfId="17628" xr:uid="{00000000-0005-0000-0000-0000B12D0000}"/>
    <cellStyle name="Normal 20 6 3 2 2 2 2" xfId="34574" xr:uid="{83402758-08CC-438F-90D5-F695F33D34F6}"/>
    <cellStyle name="Normal 20 6 3 2 2 3" xfId="27687" xr:uid="{EE99ED32-69A5-46E4-8D7C-EC907C03B587}"/>
    <cellStyle name="Normal 20 6 3 2 3" xfId="14229" xr:uid="{00000000-0005-0000-0000-0000B22D0000}"/>
    <cellStyle name="Normal 20 6 3 2 3 2" xfId="31235" xr:uid="{F5E3D110-FF70-4B96-BFFE-FB576A432652}"/>
    <cellStyle name="Normal 20 6 3 2 4" xfId="24398" xr:uid="{5839AFCE-12BF-4F13-9CEC-04894307B4F4}"/>
    <cellStyle name="Normal 20 6 3 3" xfId="9808" xr:uid="{00000000-0005-0000-0000-0000B32D0000}"/>
    <cellStyle name="Normal 20 6 3 3 2" xfId="16878" xr:uid="{00000000-0005-0000-0000-0000B42D0000}"/>
    <cellStyle name="Normal 20 6 3 3 2 2" xfId="33824" xr:uid="{CFF7310F-0257-46D8-9167-C8E6F0007D0B}"/>
    <cellStyle name="Normal 20 6 3 3 3" xfId="26937" xr:uid="{9976BE9C-4D65-4DA9-BB98-E6DE57ECBB43}"/>
    <cellStyle name="Normal 20 6 3 4" xfId="12484" xr:uid="{00000000-0005-0000-0000-0000B52D0000}"/>
    <cellStyle name="Normal 20 6 3 4 2" xfId="29490" xr:uid="{FB301935-60BA-4FBD-80DF-22DA1060671E}"/>
    <cellStyle name="Normal 20 6 3 5" xfId="22653" xr:uid="{22A47CE1-2416-4C48-8B15-71708961A9CB}"/>
    <cellStyle name="Normal 20 6 4" xfId="4048" xr:uid="{00000000-0005-0000-0000-0000B62D0000}"/>
    <cellStyle name="Normal 20 6 4 2" xfId="10182" xr:uid="{00000000-0005-0000-0000-0000B72D0000}"/>
    <cellStyle name="Normal 20 6 4 2 2" xfId="17252" xr:uid="{00000000-0005-0000-0000-0000B82D0000}"/>
    <cellStyle name="Normal 20 6 4 2 2 2" xfId="34198" xr:uid="{FC05C70C-38E0-4E76-97F1-5F02EED27752}"/>
    <cellStyle name="Normal 20 6 4 2 3" xfId="27311" xr:uid="{C4D05409-3E2D-4628-9520-F4B01E28CBBC}"/>
    <cellStyle name="Normal 20 6 4 3" xfId="13179" xr:uid="{00000000-0005-0000-0000-0000B92D0000}"/>
    <cellStyle name="Normal 20 6 4 3 2" xfId="30185" xr:uid="{C56557AA-8990-40B1-8912-C5CD9984DF37}"/>
    <cellStyle name="Normal 20 6 4 4" xfId="23348" xr:uid="{813E4E56-0658-49A7-B3C5-56C9243F9055}"/>
    <cellStyle name="Normal 20 6 5" xfId="9528" xr:uid="{00000000-0005-0000-0000-0000BA2D0000}"/>
    <cellStyle name="Normal 20 6 5 2" xfId="16603" xr:uid="{00000000-0005-0000-0000-0000BB2D0000}"/>
    <cellStyle name="Normal 20 6 5 2 2" xfId="33549" xr:uid="{61909AFA-A852-49E3-8BA5-9220A6F73024}"/>
    <cellStyle name="Normal 20 6 5 3" xfId="26662" xr:uid="{F2D63537-9C1F-4735-8A91-2AC76B4B533E}"/>
    <cellStyle name="Normal 20 6 6" xfId="11440" xr:uid="{00000000-0005-0000-0000-0000BC2D0000}"/>
    <cellStyle name="Normal 20 6 6 2" xfId="28446" xr:uid="{A7A8A385-364B-4E41-8C54-8DBC5865AA4C}"/>
    <cellStyle name="Normal 20 6 7" xfId="21610" xr:uid="{70438024-4A79-4497-B8EE-3258355D5F9A}"/>
    <cellStyle name="Normal 20 7" xfId="1246" xr:uid="{00000000-0005-0000-0000-0000BD2D0000}"/>
    <cellStyle name="Normal 20 8" xfId="2971" xr:uid="{00000000-0005-0000-0000-0000BE2D0000}"/>
    <cellStyle name="Normal 20 8 2" xfId="3539" xr:uid="{00000000-0005-0000-0000-0000BF2D0000}"/>
    <cellStyle name="Normal 20 8 2 2" xfId="5286" xr:uid="{00000000-0005-0000-0000-0000C02D0000}"/>
    <cellStyle name="Normal 20 8 2 2 2" xfId="10745" xr:uid="{00000000-0005-0000-0000-0000C12D0000}"/>
    <cellStyle name="Normal 20 8 2 2 2 2" xfId="17815" xr:uid="{00000000-0005-0000-0000-0000C22D0000}"/>
    <cellStyle name="Normal 20 8 2 2 2 2 2" xfId="34761" xr:uid="{1840CC05-5E42-4F89-8A5A-6D11458FDF25}"/>
    <cellStyle name="Normal 20 8 2 2 2 3" xfId="27874" xr:uid="{5952AB7F-360E-447E-83EC-26D3AED78045}"/>
    <cellStyle name="Normal 20 8 2 2 3" xfId="14416" xr:uid="{00000000-0005-0000-0000-0000C32D0000}"/>
    <cellStyle name="Normal 20 8 2 2 3 2" xfId="31422" xr:uid="{B04532AA-17E5-43FB-9B0D-14BB25AC0B72}"/>
    <cellStyle name="Normal 20 8 2 2 4" xfId="24585" xr:uid="{95205216-95F5-4527-AE4A-31FBE4FA1656}"/>
    <cellStyle name="Normal 20 8 2 3" xfId="9994" xr:uid="{00000000-0005-0000-0000-0000C42D0000}"/>
    <cellStyle name="Normal 20 8 2 3 2" xfId="17064" xr:uid="{00000000-0005-0000-0000-0000C52D0000}"/>
    <cellStyle name="Normal 20 8 2 3 2 2" xfId="34010" xr:uid="{6452396D-33E5-4E8F-A98F-BA92F427127B}"/>
    <cellStyle name="Normal 20 8 2 3 3" xfId="27123" xr:uid="{3DC99FC7-81CF-45E8-A531-1ADDB1E4A000}"/>
    <cellStyle name="Normal 20 8 2 4" xfId="12671" xr:uid="{00000000-0005-0000-0000-0000C62D0000}"/>
    <cellStyle name="Normal 20 8 2 4 2" xfId="29677" xr:uid="{184F6712-93B7-4DD1-A943-F67A622FBBEA}"/>
    <cellStyle name="Normal 20 8 2 5" xfId="22840" xr:uid="{B4BB9AB8-5CF7-4146-8635-642CC06085F3}"/>
    <cellStyle name="Normal 20 8 3" xfId="4739" xr:uid="{00000000-0005-0000-0000-0000C72D0000}"/>
    <cellStyle name="Normal 20 8 3 2" xfId="10369" xr:uid="{00000000-0005-0000-0000-0000C82D0000}"/>
    <cellStyle name="Normal 20 8 3 2 2" xfId="17439" xr:uid="{00000000-0005-0000-0000-0000C92D0000}"/>
    <cellStyle name="Normal 20 8 3 2 2 2" xfId="34385" xr:uid="{8E38B212-D98A-4B6C-B617-C0D6C95038B0}"/>
    <cellStyle name="Normal 20 8 3 2 3" xfId="27498" xr:uid="{145C99EB-05E0-4505-9EC8-E8805A1F7D76}"/>
    <cellStyle name="Normal 20 8 3 3" xfId="13869" xr:uid="{00000000-0005-0000-0000-0000CA2D0000}"/>
    <cellStyle name="Normal 20 8 3 3 2" xfId="30875" xr:uid="{E23B9EB8-2570-4094-AE2C-FCA205E4E29A}"/>
    <cellStyle name="Normal 20 8 3 4" xfId="24038" xr:uid="{064B86F0-6945-4795-9A83-230A853EF1FD}"/>
    <cellStyle name="Normal 20 8 4" xfId="9621" xr:uid="{00000000-0005-0000-0000-0000CB2D0000}"/>
    <cellStyle name="Normal 20 8 4 2" xfId="16691" xr:uid="{00000000-0005-0000-0000-0000CC2D0000}"/>
    <cellStyle name="Normal 20 8 4 2 2" xfId="33637" xr:uid="{B8D85A57-E948-4DCB-8A06-8A578D355CBB}"/>
    <cellStyle name="Normal 20 8 4 3" xfId="26750" xr:uid="{1E57D8AE-9C5D-4707-BD17-BB0506E83860}"/>
    <cellStyle name="Normal 20 8 5" xfId="12131" xr:uid="{00000000-0005-0000-0000-0000CD2D0000}"/>
    <cellStyle name="Normal 20 8 5 2" xfId="29137" xr:uid="{2246AE0C-C180-49B9-A33E-AB24720D2F11}"/>
    <cellStyle name="Normal 20 8 6" xfId="22300" xr:uid="{C6F56A0A-70BA-427D-9C7D-1580A4CEF006}"/>
    <cellStyle name="Normal 20 9" xfId="3351" xr:uid="{00000000-0005-0000-0000-0000CE2D0000}"/>
    <cellStyle name="Normal 20 9 2" xfId="5098" xr:uid="{00000000-0005-0000-0000-0000CF2D0000}"/>
    <cellStyle name="Normal 20 9 2 2" xfId="10557" xr:uid="{00000000-0005-0000-0000-0000D02D0000}"/>
    <cellStyle name="Normal 20 9 2 2 2" xfId="17627" xr:uid="{00000000-0005-0000-0000-0000D12D0000}"/>
    <cellStyle name="Normal 20 9 2 2 2 2" xfId="34573" xr:uid="{78F9DD8F-6D0C-4C7D-AC1A-D1EB4021DAF8}"/>
    <cellStyle name="Normal 20 9 2 2 3" xfId="27686" xr:uid="{EA797E9D-C96E-421E-B86A-D79828AED316}"/>
    <cellStyle name="Normal 20 9 2 3" xfId="14228" xr:uid="{00000000-0005-0000-0000-0000D22D0000}"/>
    <cellStyle name="Normal 20 9 2 3 2" xfId="31234" xr:uid="{EAF9034A-E80E-44AD-A97C-308EAB1CD21C}"/>
    <cellStyle name="Normal 20 9 2 4" xfId="24397" xr:uid="{E9CCB724-0F34-44C5-BCFF-4563AA8C809F}"/>
    <cellStyle name="Normal 20 9 3" xfId="9807" xr:uid="{00000000-0005-0000-0000-0000D32D0000}"/>
    <cellStyle name="Normal 20 9 3 2" xfId="16877" xr:uid="{00000000-0005-0000-0000-0000D42D0000}"/>
    <cellStyle name="Normal 20 9 3 2 2" xfId="33823" xr:uid="{F30DC60C-4B01-4E9E-A6DB-383D9B5D4A23}"/>
    <cellStyle name="Normal 20 9 3 3" xfId="26936" xr:uid="{63742F0B-FF48-4692-A3B4-0EE388843B6B}"/>
    <cellStyle name="Normal 20 9 4" xfId="12483" xr:uid="{00000000-0005-0000-0000-0000D52D0000}"/>
    <cellStyle name="Normal 20 9 4 2" xfId="29489" xr:uid="{38C9D158-3107-4645-8AAC-9ABDB3ED669C}"/>
    <cellStyle name="Normal 20 9 5" xfId="22652" xr:uid="{69557ACC-35BB-4C51-8241-D9D7867CDB96}"/>
    <cellStyle name="Normal 21" xfId="1247" xr:uid="{00000000-0005-0000-0000-0000D62D0000}"/>
    <cellStyle name="Normal 21 2" xfId="1248" xr:uid="{00000000-0005-0000-0000-0000D72D0000}"/>
    <cellStyle name="Normal 21 2 2" xfId="20915" xr:uid="{00000000-0005-0000-0000-0000D82D0000}"/>
    <cellStyle name="Normal 21 3" xfId="1249" xr:uid="{00000000-0005-0000-0000-0000D92D0000}"/>
    <cellStyle name="Normal 21 3 2" xfId="7694" xr:uid="{00000000-0005-0000-0000-0000DA2D0000}"/>
    <cellStyle name="Normal 21 3 3" xfId="7003" xr:uid="{00000000-0005-0000-0000-0000DB2D0000}"/>
    <cellStyle name="Normal 21 4" xfId="1250" xr:uid="{00000000-0005-0000-0000-0000DC2D0000}"/>
    <cellStyle name="Normal 21 5" xfId="1251" xr:uid="{00000000-0005-0000-0000-0000DD2D0000}"/>
    <cellStyle name="Normal 21 6" xfId="1252" xr:uid="{00000000-0005-0000-0000-0000DE2D0000}"/>
    <cellStyle name="Normal 21 7" xfId="5790" xr:uid="{00000000-0005-0000-0000-0000DF2D0000}"/>
    <cellStyle name="Normal 21 8" xfId="8998" xr:uid="{00000000-0005-0000-0000-0000E02D0000}"/>
    <cellStyle name="Normal 212" xfId="7281" xr:uid="{00000000-0005-0000-0000-0000E12D0000}"/>
    <cellStyle name="Normal 212 2" xfId="11007" xr:uid="{00000000-0005-0000-0000-0000E22D0000}"/>
    <cellStyle name="Normal 22" xfId="1253" xr:uid="{00000000-0005-0000-0000-0000E32D0000}"/>
    <cellStyle name="Normal 22 2" xfId="1254" xr:uid="{00000000-0005-0000-0000-0000E42D0000}"/>
    <cellStyle name="Normal 22 2 2" xfId="1255" xr:uid="{00000000-0005-0000-0000-0000E52D0000}"/>
    <cellStyle name="Normal 22 2 3" xfId="1256" xr:uid="{00000000-0005-0000-0000-0000E62D0000}"/>
    <cellStyle name="Normal 22 2 4" xfId="1257" xr:uid="{00000000-0005-0000-0000-0000E72D0000}"/>
    <cellStyle name="Normal 22 3" xfId="1258" xr:uid="{00000000-0005-0000-0000-0000E82D0000}"/>
    <cellStyle name="Normal 22 3 2" xfId="1259" xr:uid="{00000000-0005-0000-0000-0000E92D0000}"/>
    <cellStyle name="Normal 22 3 2 2" xfId="7695" xr:uid="{00000000-0005-0000-0000-0000EA2D0000}"/>
    <cellStyle name="Normal 22 3 3" xfId="1260" xr:uid="{00000000-0005-0000-0000-0000EB2D0000}"/>
    <cellStyle name="Normal 22 3 4" xfId="7004" xr:uid="{00000000-0005-0000-0000-0000EC2D0000}"/>
    <cellStyle name="Normal 22 4" xfId="1261" xr:uid="{00000000-0005-0000-0000-0000ED2D0000}"/>
    <cellStyle name="Normal 22 5" xfId="1262" xr:uid="{00000000-0005-0000-0000-0000EE2D0000}"/>
    <cellStyle name="Normal 22 6" xfId="1263" xr:uid="{00000000-0005-0000-0000-0000EF2D0000}"/>
    <cellStyle name="Normal 22 7" xfId="6008" xr:uid="{00000000-0005-0000-0000-0000F02D0000}"/>
    <cellStyle name="Normal 22 8" xfId="8999" xr:uid="{00000000-0005-0000-0000-0000F12D0000}"/>
    <cellStyle name="Normal 22 9" xfId="20916" xr:uid="{00000000-0005-0000-0000-0000F22D0000}"/>
    <cellStyle name="Normal 22 9 2" xfId="35047" xr:uid="{77DE97DD-AD62-4076-AD45-0D03096C5A3A}"/>
    <cellStyle name="Normal 23" xfId="1264" xr:uid="{00000000-0005-0000-0000-0000F32D0000}"/>
    <cellStyle name="Normal 23 2" xfId="1265" xr:uid="{00000000-0005-0000-0000-0000F42D0000}"/>
    <cellStyle name="Normal 23 2 2" xfId="1266" xr:uid="{00000000-0005-0000-0000-0000F52D0000}"/>
    <cellStyle name="Normal 23 2 2 2" xfId="1267" xr:uid="{00000000-0005-0000-0000-0000F62D0000}"/>
    <cellStyle name="Normal 23 2 2 3" xfId="1268" xr:uid="{00000000-0005-0000-0000-0000F72D0000}"/>
    <cellStyle name="Normal 23 2 2 4" xfId="1269" xr:uid="{00000000-0005-0000-0000-0000F82D0000}"/>
    <cellStyle name="Normal 23 2 2 5" xfId="9358" xr:uid="{00000000-0005-0000-0000-0000F92D0000}"/>
    <cellStyle name="Normal 23 2 3" xfId="1270" xr:uid="{00000000-0005-0000-0000-0000FA2D0000}"/>
    <cellStyle name="Normal 23 2 4" xfId="9000" xr:uid="{00000000-0005-0000-0000-0000FB2D0000}"/>
    <cellStyle name="Normal 23 3" xfId="1271" xr:uid="{00000000-0005-0000-0000-0000FC2D0000}"/>
    <cellStyle name="Normal 23 3 2" xfId="6546" xr:uid="{00000000-0005-0000-0000-0000FD2D0000}"/>
    <cellStyle name="Normal 23 4" xfId="1272" xr:uid="{00000000-0005-0000-0000-0000FE2D0000}"/>
    <cellStyle name="Normal 23 4 2" xfId="7274" xr:uid="{00000000-0005-0000-0000-0000FF2D0000}"/>
    <cellStyle name="Normal 23 5" xfId="1273" xr:uid="{00000000-0005-0000-0000-0000002E0000}"/>
    <cellStyle name="Normal 23 5 2" xfId="7427" xr:uid="{00000000-0005-0000-0000-0000012E0000}"/>
    <cellStyle name="Normal 23 6" xfId="8421" xr:uid="{00000000-0005-0000-0000-0000022E0000}"/>
    <cellStyle name="Normal 23 7" xfId="20917" xr:uid="{00000000-0005-0000-0000-0000032E0000}"/>
    <cellStyle name="Normal 24" xfId="1274" xr:uid="{00000000-0005-0000-0000-0000042E0000}"/>
    <cellStyle name="Normal 24 2" xfId="1275" xr:uid="{00000000-0005-0000-0000-0000052E0000}"/>
    <cellStyle name="Normal 24 2 2" xfId="1276" xr:uid="{00000000-0005-0000-0000-0000062E0000}"/>
    <cellStyle name="Normal 24 2 2 2" xfId="6547" xr:uid="{00000000-0005-0000-0000-0000072E0000}"/>
    <cellStyle name="Normal 24 2 2 3" xfId="9359" xr:uid="{00000000-0005-0000-0000-0000082E0000}"/>
    <cellStyle name="Normal 24 2 3" xfId="1277" xr:uid="{00000000-0005-0000-0000-0000092E0000}"/>
    <cellStyle name="Normal 24 2 4" xfId="1278" xr:uid="{00000000-0005-0000-0000-00000A2E0000}"/>
    <cellStyle name="Normal 24 2 5" xfId="9001" xr:uid="{00000000-0005-0000-0000-00000B2E0000}"/>
    <cellStyle name="Normal 24 3" xfId="1279" xr:uid="{00000000-0005-0000-0000-00000C2E0000}"/>
    <cellStyle name="Normal 24 3 2" xfId="6548" xr:uid="{00000000-0005-0000-0000-00000D2E0000}"/>
    <cellStyle name="Normal 24 4" xfId="1280" xr:uid="{00000000-0005-0000-0000-00000E2E0000}"/>
    <cellStyle name="Normal 24 5" xfId="1281" xr:uid="{00000000-0005-0000-0000-00000F2E0000}"/>
    <cellStyle name="Normal 24 6" xfId="1282" xr:uid="{00000000-0005-0000-0000-0000102E0000}"/>
    <cellStyle name="Normal 25" xfId="1283" xr:uid="{00000000-0005-0000-0000-0000112E0000}"/>
    <cellStyle name="Normal 25 2" xfId="1284" xr:uid="{00000000-0005-0000-0000-0000122E0000}"/>
    <cellStyle name="Normal 25 2 2" xfId="9361" xr:uid="{00000000-0005-0000-0000-0000132E0000}"/>
    <cellStyle name="Normal 25 3" xfId="1285" xr:uid="{00000000-0005-0000-0000-0000142E0000}"/>
    <cellStyle name="Normal 25 3 2" xfId="6550" xr:uid="{00000000-0005-0000-0000-0000152E0000}"/>
    <cellStyle name="Normal 25 3 3" xfId="9002" xr:uid="{00000000-0005-0000-0000-0000162E0000}"/>
    <cellStyle name="Normal 25 4" xfId="6549" xr:uid="{00000000-0005-0000-0000-0000172E0000}"/>
    <cellStyle name="Normal 25 4 2" xfId="9360" xr:uid="{00000000-0005-0000-0000-0000182E0000}"/>
    <cellStyle name="Normal 25 5" xfId="9415" xr:uid="{00000000-0005-0000-0000-0000192E0000}"/>
    <cellStyle name="Normal 25 5 2" xfId="16529" xr:uid="{00000000-0005-0000-0000-00001A2E0000}"/>
    <cellStyle name="Normal 25 6" xfId="9444" xr:uid="{00000000-0005-0000-0000-00001B2E0000}"/>
    <cellStyle name="Normal 25 6 2" xfId="16555" xr:uid="{00000000-0005-0000-0000-00001C2E0000}"/>
    <cellStyle name="Normal 25 7" xfId="8427" xr:uid="{00000000-0005-0000-0000-00001D2E0000}"/>
    <cellStyle name="Normal 25 7 2" xfId="16298" xr:uid="{00000000-0005-0000-0000-00001E2E0000}"/>
    <cellStyle name="Normal 25 8" xfId="20918" xr:uid="{00000000-0005-0000-0000-00001F2E0000}"/>
    <cellStyle name="Normal 26" xfId="1286" xr:uid="{00000000-0005-0000-0000-0000202E0000}"/>
    <cellStyle name="Normal 26 10" xfId="3353" xr:uid="{00000000-0005-0000-0000-0000212E0000}"/>
    <cellStyle name="Normal 26 10 2" xfId="5100" xr:uid="{00000000-0005-0000-0000-0000222E0000}"/>
    <cellStyle name="Normal 26 10 2 2" xfId="10559" xr:uid="{00000000-0005-0000-0000-0000232E0000}"/>
    <cellStyle name="Normal 26 10 2 2 2" xfId="17629" xr:uid="{00000000-0005-0000-0000-0000242E0000}"/>
    <cellStyle name="Normal 26 10 2 2 2 2" xfId="34575" xr:uid="{F7139E93-86E5-42EE-AFA4-20A96FF4664B}"/>
    <cellStyle name="Normal 26 10 2 2 3" xfId="27688" xr:uid="{A57D449D-B44E-4CD6-A11F-2D6B8FC2683D}"/>
    <cellStyle name="Normal 26 10 2 3" xfId="14230" xr:uid="{00000000-0005-0000-0000-0000252E0000}"/>
    <cellStyle name="Normal 26 10 2 3 2" xfId="31236" xr:uid="{2BE8876B-9653-4CB2-A661-7AD293ABE637}"/>
    <cellStyle name="Normal 26 10 2 4" xfId="24399" xr:uid="{860BDD73-0BEA-4C41-B99C-518B3DDE0994}"/>
    <cellStyle name="Normal 26 10 3" xfId="9809" xr:uid="{00000000-0005-0000-0000-0000262E0000}"/>
    <cellStyle name="Normal 26 10 3 2" xfId="16879" xr:uid="{00000000-0005-0000-0000-0000272E0000}"/>
    <cellStyle name="Normal 26 10 3 2 2" xfId="33825" xr:uid="{01316107-AF79-403B-BA18-EBFFEAD2185E}"/>
    <cellStyle name="Normal 26 10 3 3" xfId="26938" xr:uid="{459E72D8-E892-42E9-850A-BFB5E687351E}"/>
    <cellStyle name="Normal 26 10 4" xfId="12485" xr:uid="{00000000-0005-0000-0000-0000282E0000}"/>
    <cellStyle name="Normal 26 10 4 2" xfId="29491" xr:uid="{84E770FB-2FE8-40C3-92F6-0177707FACB5}"/>
    <cellStyle name="Normal 26 10 5" xfId="22654" xr:uid="{65F097EC-9D9D-4BB0-9DDB-DDAF85AEF4C5}"/>
    <cellStyle name="Normal 26 11" xfId="4049" xr:uid="{00000000-0005-0000-0000-0000292E0000}"/>
    <cellStyle name="Normal 26 11 2" xfId="10183" xr:uid="{00000000-0005-0000-0000-00002A2E0000}"/>
    <cellStyle name="Normal 26 11 2 2" xfId="17253" xr:uid="{00000000-0005-0000-0000-00002B2E0000}"/>
    <cellStyle name="Normal 26 11 2 2 2" xfId="34199" xr:uid="{E5A78A80-47A8-40F1-847E-9217F279CB30}"/>
    <cellStyle name="Normal 26 11 2 3" xfId="27312" xr:uid="{1B476484-D869-482F-B571-107D1A20833B}"/>
    <cellStyle name="Normal 26 11 3" xfId="13180" xr:uid="{00000000-0005-0000-0000-00002C2E0000}"/>
    <cellStyle name="Normal 26 11 3 2" xfId="30186" xr:uid="{C0219689-3E23-4794-ABCE-D1D17A7EAB69}"/>
    <cellStyle name="Normal 26 11 4" xfId="23349" xr:uid="{DF2DBD5B-5A05-473B-8B3E-02689E3A416E}"/>
    <cellStyle name="Normal 26 12" xfId="9003" xr:uid="{00000000-0005-0000-0000-00002D2E0000}"/>
    <cellStyle name="Normal 26 13" xfId="20919" xr:uid="{00000000-0005-0000-0000-00002E2E0000}"/>
    <cellStyle name="Normal 26 14" xfId="11441" xr:uid="{00000000-0005-0000-0000-00002F2E0000}"/>
    <cellStyle name="Normal 26 14 2" xfId="28447" xr:uid="{4C2CC99E-5BBD-4FA6-9AD7-8F5B03862504}"/>
    <cellStyle name="Normal 26 15" xfId="21611" xr:uid="{9F6994B3-D66A-4266-B715-81A6AFD9D8DB}"/>
    <cellStyle name="Normal 26 2" xfId="1287" xr:uid="{00000000-0005-0000-0000-0000302E0000}"/>
    <cellStyle name="Normal 26 2 2" xfId="6551" xr:uid="{00000000-0005-0000-0000-0000312E0000}"/>
    <cellStyle name="Normal 26 2 3" xfId="9004" xr:uid="{00000000-0005-0000-0000-0000322E0000}"/>
    <cellStyle name="Normal 26 3" xfId="1288" xr:uid="{00000000-0005-0000-0000-0000332E0000}"/>
    <cellStyle name="Normal 26 3 2" xfId="7279" xr:uid="{00000000-0005-0000-0000-0000342E0000}"/>
    <cellStyle name="Normal 26 3 2 2" xfId="9362" xr:uid="{00000000-0005-0000-0000-0000352E0000}"/>
    <cellStyle name="Normal 26 3 3" xfId="9005" xr:uid="{00000000-0005-0000-0000-0000362E0000}"/>
    <cellStyle name="Normal 26 4" xfId="1289" xr:uid="{00000000-0005-0000-0000-0000372E0000}"/>
    <cellStyle name="Normal 26 4 2" xfId="7428" xr:uid="{00000000-0005-0000-0000-0000382E0000}"/>
    <cellStyle name="Normal 26 4 2 2" xfId="15596" xr:uid="{00000000-0005-0000-0000-0000392E0000}"/>
    <cellStyle name="Normal 26 4 2 2 2" xfId="32602" xr:uid="{DA9A7C62-B6F8-4584-AAD2-C5D6E94EE567}"/>
    <cellStyle name="Normal 26 4 2 3" xfId="25765" xr:uid="{269A37AD-F220-4018-B132-5FFF5E3F3566}"/>
    <cellStyle name="Normal 26 5" xfId="1290" xr:uid="{00000000-0005-0000-0000-00003A2E0000}"/>
    <cellStyle name="Normal 26 6" xfId="1291" xr:uid="{00000000-0005-0000-0000-00003B2E0000}"/>
    <cellStyle name="Normal 26 7" xfId="1292" xr:uid="{00000000-0005-0000-0000-00003C2E0000}"/>
    <cellStyle name="Normal 26 7 2" xfId="2974" xr:uid="{00000000-0005-0000-0000-00003D2E0000}"/>
    <cellStyle name="Normal 26 7 2 2" xfId="3542" xr:uid="{00000000-0005-0000-0000-00003E2E0000}"/>
    <cellStyle name="Normal 26 7 2 2 2" xfId="5289" xr:uid="{00000000-0005-0000-0000-00003F2E0000}"/>
    <cellStyle name="Normal 26 7 2 2 2 2" xfId="10748" xr:uid="{00000000-0005-0000-0000-0000402E0000}"/>
    <cellStyle name="Normal 26 7 2 2 2 2 2" xfId="17818" xr:uid="{00000000-0005-0000-0000-0000412E0000}"/>
    <cellStyle name="Normal 26 7 2 2 2 2 2 2" xfId="34764" xr:uid="{2ED02BF9-83EC-4CC5-81B0-CEDC51C78B84}"/>
    <cellStyle name="Normal 26 7 2 2 2 2 3" xfId="27877" xr:uid="{20831045-77C3-4CAC-A984-5BC56386116D}"/>
    <cellStyle name="Normal 26 7 2 2 2 3" xfId="14419" xr:uid="{00000000-0005-0000-0000-0000422E0000}"/>
    <cellStyle name="Normal 26 7 2 2 2 3 2" xfId="31425" xr:uid="{BDDAC8AA-F36A-4C6C-857B-34F6B39174E4}"/>
    <cellStyle name="Normal 26 7 2 2 2 4" xfId="24588" xr:uid="{6CC72AEF-6F5C-46C8-A0DF-630425765CC2}"/>
    <cellStyle name="Normal 26 7 2 2 3" xfId="9997" xr:uid="{00000000-0005-0000-0000-0000432E0000}"/>
    <cellStyle name="Normal 26 7 2 2 3 2" xfId="17067" xr:uid="{00000000-0005-0000-0000-0000442E0000}"/>
    <cellStyle name="Normal 26 7 2 2 3 2 2" xfId="34013" xr:uid="{A148C3AC-1A2E-4278-A236-0FD571CAD8E7}"/>
    <cellStyle name="Normal 26 7 2 2 3 3" xfId="27126" xr:uid="{58B417C2-45D4-484C-BE0F-FBFBE45BF64E}"/>
    <cellStyle name="Normal 26 7 2 2 4" xfId="12674" xr:uid="{00000000-0005-0000-0000-0000452E0000}"/>
    <cellStyle name="Normal 26 7 2 2 4 2" xfId="29680" xr:uid="{4DB947BC-D668-417F-8C26-7FB6E9BC2B5A}"/>
    <cellStyle name="Normal 26 7 2 2 5" xfId="22843" xr:uid="{E58C30FB-12EF-4B2A-801C-A18DE3C9F1E3}"/>
    <cellStyle name="Normal 26 7 2 3" xfId="4742" xr:uid="{00000000-0005-0000-0000-0000462E0000}"/>
    <cellStyle name="Normal 26 7 2 3 2" xfId="10372" xr:uid="{00000000-0005-0000-0000-0000472E0000}"/>
    <cellStyle name="Normal 26 7 2 3 2 2" xfId="17442" xr:uid="{00000000-0005-0000-0000-0000482E0000}"/>
    <cellStyle name="Normal 26 7 2 3 2 2 2" xfId="34388" xr:uid="{9855CDAC-A58A-40AA-9225-A4EACE2653BE}"/>
    <cellStyle name="Normal 26 7 2 3 2 3" xfId="27501" xr:uid="{F2454FC9-BFA4-45F0-9DAA-176841BA6BD1}"/>
    <cellStyle name="Normal 26 7 2 3 3" xfId="13872" xr:uid="{00000000-0005-0000-0000-0000492E0000}"/>
    <cellStyle name="Normal 26 7 2 3 3 2" xfId="30878" xr:uid="{2A875CA4-A972-4790-89BF-233CCB89C70F}"/>
    <cellStyle name="Normal 26 7 2 3 4" xfId="24041" xr:uid="{E7244685-6E3B-4DAE-9313-B10931A8010F}"/>
    <cellStyle name="Normal 26 7 2 4" xfId="9624" xr:uid="{00000000-0005-0000-0000-00004A2E0000}"/>
    <cellStyle name="Normal 26 7 2 4 2" xfId="16694" xr:uid="{00000000-0005-0000-0000-00004B2E0000}"/>
    <cellStyle name="Normal 26 7 2 4 2 2" xfId="33640" xr:uid="{A7211D41-BA82-4AC9-877C-EC5FE9135B6D}"/>
    <cellStyle name="Normal 26 7 2 4 3" xfId="26753" xr:uid="{BDE1325F-B2BB-42D5-81C5-6B24370D6A4A}"/>
    <cellStyle name="Normal 26 7 2 5" xfId="12134" xr:uid="{00000000-0005-0000-0000-00004C2E0000}"/>
    <cellStyle name="Normal 26 7 2 5 2" xfId="29140" xr:uid="{29D32BBC-00F7-4A4A-A17D-871094DA06DA}"/>
    <cellStyle name="Normal 26 7 2 6" xfId="22303" xr:uid="{2BF649A5-993D-4904-A099-FDA1C6B3838B}"/>
    <cellStyle name="Normal 26 7 3" xfId="3354" xr:uid="{00000000-0005-0000-0000-00004D2E0000}"/>
    <cellStyle name="Normal 26 7 3 2" xfId="5101" xr:uid="{00000000-0005-0000-0000-00004E2E0000}"/>
    <cellStyle name="Normal 26 7 3 2 2" xfId="10560" xr:uid="{00000000-0005-0000-0000-00004F2E0000}"/>
    <cellStyle name="Normal 26 7 3 2 2 2" xfId="17630" xr:uid="{00000000-0005-0000-0000-0000502E0000}"/>
    <cellStyle name="Normal 26 7 3 2 2 2 2" xfId="34576" xr:uid="{1BCE1CBE-7B7E-4A5E-AF79-F1E73423CD3C}"/>
    <cellStyle name="Normal 26 7 3 2 2 3" xfId="27689" xr:uid="{E8D25069-64E0-46F0-8044-366223C0A9E6}"/>
    <cellStyle name="Normal 26 7 3 2 3" xfId="14231" xr:uid="{00000000-0005-0000-0000-0000512E0000}"/>
    <cellStyle name="Normal 26 7 3 2 3 2" xfId="31237" xr:uid="{7F28D31B-B087-4B93-8BCA-7678E52F5486}"/>
    <cellStyle name="Normal 26 7 3 2 4" xfId="24400" xr:uid="{6F974740-7A9B-4794-A753-397D107C62A9}"/>
    <cellStyle name="Normal 26 7 3 3" xfId="9810" xr:uid="{00000000-0005-0000-0000-0000522E0000}"/>
    <cellStyle name="Normal 26 7 3 3 2" xfId="16880" xr:uid="{00000000-0005-0000-0000-0000532E0000}"/>
    <cellStyle name="Normal 26 7 3 3 2 2" xfId="33826" xr:uid="{B7186DE6-38DE-4ADC-B4A4-AE87EE5745C2}"/>
    <cellStyle name="Normal 26 7 3 3 3" xfId="26939" xr:uid="{E2A12BCB-1B07-4651-A7BB-9AC7134EDBAC}"/>
    <cellStyle name="Normal 26 7 3 4" xfId="12486" xr:uid="{00000000-0005-0000-0000-0000542E0000}"/>
    <cellStyle name="Normal 26 7 3 4 2" xfId="29492" xr:uid="{125AEB24-9565-4BAD-8C54-7848B36A6079}"/>
    <cellStyle name="Normal 26 7 3 5" xfId="22655" xr:uid="{DF563890-5C90-470E-BA84-BF270D587A3D}"/>
    <cellStyle name="Normal 26 7 4" xfId="4050" xr:uid="{00000000-0005-0000-0000-0000552E0000}"/>
    <cellStyle name="Normal 26 7 4 2" xfId="10184" xr:uid="{00000000-0005-0000-0000-0000562E0000}"/>
    <cellStyle name="Normal 26 7 4 2 2" xfId="17254" xr:uid="{00000000-0005-0000-0000-0000572E0000}"/>
    <cellStyle name="Normal 26 7 4 2 2 2" xfId="34200" xr:uid="{63DDA012-8C78-4C99-824F-D712643669C5}"/>
    <cellStyle name="Normal 26 7 4 2 3" xfId="27313" xr:uid="{CB570182-BBE0-40CB-9FDE-1BCFBDBD8F95}"/>
    <cellStyle name="Normal 26 7 4 3" xfId="13181" xr:uid="{00000000-0005-0000-0000-0000582E0000}"/>
    <cellStyle name="Normal 26 7 4 3 2" xfId="30187" xr:uid="{9F07D492-522F-4FAB-AD64-9B0362948311}"/>
    <cellStyle name="Normal 26 7 4 4" xfId="23350" xr:uid="{C108009E-4AB2-40FC-8A5B-DB499C4C0DB2}"/>
    <cellStyle name="Normal 26 7 5" xfId="9529" xr:uid="{00000000-0005-0000-0000-0000592E0000}"/>
    <cellStyle name="Normal 26 7 5 2" xfId="16604" xr:uid="{00000000-0005-0000-0000-00005A2E0000}"/>
    <cellStyle name="Normal 26 7 5 2 2" xfId="33550" xr:uid="{E365A137-9633-4326-9C7B-F04748903A4A}"/>
    <cellStyle name="Normal 26 7 5 3" xfId="26663" xr:uid="{0AA2CBCE-CBB7-4A1C-A345-35D343987201}"/>
    <cellStyle name="Normal 26 7 6" xfId="11442" xr:uid="{00000000-0005-0000-0000-00005B2E0000}"/>
    <cellStyle name="Normal 26 7 6 2" xfId="28448" xr:uid="{8485C6EF-4FCB-4D6A-849A-0C6FF249208B}"/>
    <cellStyle name="Normal 26 7 7" xfId="21612" xr:uid="{01EB2FA1-5427-435E-A79C-D426A66F3393}"/>
    <cellStyle name="Normal 26 8" xfId="1293" xr:uid="{00000000-0005-0000-0000-00005C2E0000}"/>
    <cellStyle name="Normal 26 9" xfId="2973" xr:uid="{00000000-0005-0000-0000-00005D2E0000}"/>
    <cellStyle name="Normal 26 9 2" xfId="3541" xr:uid="{00000000-0005-0000-0000-00005E2E0000}"/>
    <cellStyle name="Normal 26 9 2 2" xfId="5288" xr:uid="{00000000-0005-0000-0000-00005F2E0000}"/>
    <cellStyle name="Normal 26 9 2 2 2" xfId="10747" xr:uid="{00000000-0005-0000-0000-0000602E0000}"/>
    <cellStyle name="Normal 26 9 2 2 2 2" xfId="17817" xr:uid="{00000000-0005-0000-0000-0000612E0000}"/>
    <cellStyle name="Normal 26 9 2 2 2 2 2" xfId="34763" xr:uid="{61097815-87CA-4EBC-87E7-44C4FEC3AFAB}"/>
    <cellStyle name="Normal 26 9 2 2 2 3" xfId="27876" xr:uid="{80FF8987-9D13-4741-9479-0D62FB7B0DC7}"/>
    <cellStyle name="Normal 26 9 2 2 3" xfId="14418" xr:uid="{00000000-0005-0000-0000-0000622E0000}"/>
    <cellStyle name="Normal 26 9 2 2 3 2" xfId="31424" xr:uid="{20F49718-20CF-407E-90FC-DC12C21F18FB}"/>
    <cellStyle name="Normal 26 9 2 2 4" xfId="24587" xr:uid="{48240042-87EC-414F-B387-FC9CFB016C0B}"/>
    <cellStyle name="Normal 26 9 2 3" xfId="9996" xr:uid="{00000000-0005-0000-0000-0000632E0000}"/>
    <cellStyle name="Normal 26 9 2 3 2" xfId="17066" xr:uid="{00000000-0005-0000-0000-0000642E0000}"/>
    <cellStyle name="Normal 26 9 2 3 2 2" xfId="34012" xr:uid="{C011C3E8-15FA-437F-9107-69C2B4629C4F}"/>
    <cellStyle name="Normal 26 9 2 3 3" xfId="27125" xr:uid="{55E4D127-2F72-4852-87A7-9C1E2965D251}"/>
    <cellStyle name="Normal 26 9 2 4" xfId="12673" xr:uid="{00000000-0005-0000-0000-0000652E0000}"/>
    <cellStyle name="Normal 26 9 2 4 2" xfId="29679" xr:uid="{F770F43F-C0FC-44C2-A9D0-AA3BEB454767}"/>
    <cellStyle name="Normal 26 9 2 5" xfId="22842" xr:uid="{9B7EBCB5-148E-4387-ADB6-A62328DDB987}"/>
    <cellStyle name="Normal 26 9 3" xfId="4741" xr:uid="{00000000-0005-0000-0000-0000662E0000}"/>
    <cellStyle name="Normal 26 9 3 2" xfId="10371" xr:uid="{00000000-0005-0000-0000-0000672E0000}"/>
    <cellStyle name="Normal 26 9 3 2 2" xfId="17441" xr:uid="{00000000-0005-0000-0000-0000682E0000}"/>
    <cellStyle name="Normal 26 9 3 2 2 2" xfId="34387" xr:uid="{EAF0BC90-A096-4B5F-B5F5-04B57E7AFD8B}"/>
    <cellStyle name="Normal 26 9 3 2 3" xfId="27500" xr:uid="{7F546B53-09B1-4970-AAEF-58C1E21A690B}"/>
    <cellStyle name="Normal 26 9 3 3" xfId="13871" xr:uid="{00000000-0005-0000-0000-0000692E0000}"/>
    <cellStyle name="Normal 26 9 3 3 2" xfId="30877" xr:uid="{C00362BB-52EE-4025-854A-593C420E31B3}"/>
    <cellStyle name="Normal 26 9 3 4" xfId="24040" xr:uid="{B378A51D-A001-4A0D-8C1F-927CF3E0814A}"/>
    <cellStyle name="Normal 26 9 4" xfId="9623" xr:uid="{00000000-0005-0000-0000-00006A2E0000}"/>
    <cellStyle name="Normal 26 9 4 2" xfId="16693" xr:uid="{00000000-0005-0000-0000-00006B2E0000}"/>
    <cellStyle name="Normal 26 9 4 2 2" xfId="33639" xr:uid="{D84BA99C-826E-4F60-8323-C53DDE756BDB}"/>
    <cellStyle name="Normal 26 9 4 3" xfId="26752" xr:uid="{D02F0AE2-A358-4036-8854-F51BC013ED3D}"/>
    <cellStyle name="Normal 26 9 5" xfId="12133" xr:uid="{00000000-0005-0000-0000-00006C2E0000}"/>
    <cellStyle name="Normal 26 9 5 2" xfId="29139" xr:uid="{5855A101-D31A-488C-9BA7-1C4D4989A0FA}"/>
    <cellStyle name="Normal 26 9 6" xfId="22302" xr:uid="{85D2D967-80F4-4C66-B303-C8E2C8F77580}"/>
    <cellStyle name="Normal 264" xfId="1294" xr:uid="{00000000-0005-0000-0000-00006D2E0000}"/>
    <cellStyle name="Normal 27" xfId="1295" xr:uid="{00000000-0005-0000-0000-00006E2E0000}"/>
    <cellStyle name="Normal 27 2" xfId="1296" xr:uid="{00000000-0005-0000-0000-00006F2E0000}"/>
    <cellStyle name="Normal 27 2 2" xfId="7940" xr:uid="{00000000-0005-0000-0000-0000702E0000}"/>
    <cellStyle name="Normal 27 2 3" xfId="9007" xr:uid="{00000000-0005-0000-0000-0000712E0000}"/>
    <cellStyle name="Normal 27 3" xfId="1297" xr:uid="{00000000-0005-0000-0000-0000722E0000}"/>
    <cellStyle name="Normal 27 3 2" xfId="7436" xr:uid="{00000000-0005-0000-0000-0000732E0000}"/>
    <cellStyle name="Normal 27 3 2 2" xfId="15603" xr:uid="{00000000-0005-0000-0000-0000742E0000}"/>
    <cellStyle name="Normal 27 3 2 2 2" xfId="32609" xr:uid="{3FCF1595-7E44-4536-B566-F57A328177F9}"/>
    <cellStyle name="Normal 27 3 2 3" xfId="25772" xr:uid="{0F7A19FE-5CBE-45CF-979D-12390C97591C}"/>
    <cellStyle name="Normal 27 3 3" xfId="9008" xr:uid="{00000000-0005-0000-0000-0000752E0000}"/>
    <cellStyle name="Normal 27 4" xfId="1298" xr:uid="{00000000-0005-0000-0000-0000762E0000}"/>
    <cellStyle name="Normal 27 4 2" xfId="9363" xr:uid="{00000000-0005-0000-0000-0000772E0000}"/>
    <cellStyle name="Normal 27 5" xfId="1299" xr:uid="{00000000-0005-0000-0000-0000782E0000}"/>
    <cellStyle name="Normal 27 6" xfId="1300" xr:uid="{00000000-0005-0000-0000-0000792E0000}"/>
    <cellStyle name="Normal 27 7" xfId="1301" xr:uid="{00000000-0005-0000-0000-00007A2E0000}"/>
    <cellStyle name="Normal 27 8" xfId="1302" xr:uid="{00000000-0005-0000-0000-00007B2E0000}"/>
    <cellStyle name="Normal 27 9" xfId="9006" xr:uid="{00000000-0005-0000-0000-00007C2E0000}"/>
    <cellStyle name="Normal 272" xfId="7896" xr:uid="{00000000-0005-0000-0000-00007D2E0000}"/>
    <cellStyle name="Normal 273" xfId="7897" xr:uid="{00000000-0005-0000-0000-00007E2E0000}"/>
    <cellStyle name="Normal 276" xfId="7241" xr:uid="{00000000-0005-0000-0000-00007F2E0000}"/>
    <cellStyle name="Normal 28" xfId="1303" xr:uid="{00000000-0005-0000-0000-0000802E0000}"/>
    <cellStyle name="Normal 28 10" xfId="9009" xr:uid="{00000000-0005-0000-0000-0000812E0000}"/>
    <cellStyle name="Normal 28 11" xfId="20920" xr:uid="{00000000-0005-0000-0000-0000822E0000}"/>
    <cellStyle name="Normal 28 12" xfId="11443" xr:uid="{00000000-0005-0000-0000-0000832E0000}"/>
    <cellStyle name="Normal 28 12 2" xfId="28449" xr:uid="{8FC5C9B9-059E-45B8-8BCC-20A50A8BD4F5}"/>
    <cellStyle name="Normal 28 13" xfId="21613" xr:uid="{028A1570-9E9E-4329-9105-10AFFAE7D2BD}"/>
    <cellStyle name="Normal 28 2" xfId="1304" xr:uid="{00000000-0005-0000-0000-0000842E0000}"/>
    <cellStyle name="Normal 28 2 2" xfId="6554" xr:uid="{00000000-0005-0000-0000-0000852E0000}"/>
    <cellStyle name="Normal 28 2 2 2" xfId="6555" xr:uid="{00000000-0005-0000-0000-0000862E0000}"/>
    <cellStyle name="Normal 28 2 2 2 2" xfId="15052" xr:uid="{00000000-0005-0000-0000-0000872E0000}"/>
    <cellStyle name="Normal 28 2 2 2 2 2" xfId="32058" xr:uid="{67358207-D93A-4254-B7BD-131C92F23B3E}"/>
    <cellStyle name="Normal 28 2 2 2 3" xfId="25221" xr:uid="{7891B2E1-DABF-4894-9C64-B6D40A2AF08C}"/>
    <cellStyle name="Normal 28 2 2 3" xfId="9364" xr:uid="{00000000-0005-0000-0000-0000882E0000}"/>
    <cellStyle name="Normal 28 2 2 4" xfId="15051" xr:uid="{00000000-0005-0000-0000-0000892E0000}"/>
    <cellStyle name="Normal 28 2 2 4 2" xfId="32057" xr:uid="{52572C93-178C-46F6-8140-E755B71BA8C2}"/>
    <cellStyle name="Normal 28 2 2 5" xfId="25220" xr:uid="{86D80870-AE21-42AB-9C4E-C0763FF89262}"/>
    <cellStyle name="Normal 28 2 3" xfId="6556" xr:uid="{00000000-0005-0000-0000-00008A2E0000}"/>
    <cellStyle name="Normal 28 2 3 2" xfId="15053" xr:uid="{00000000-0005-0000-0000-00008B2E0000}"/>
    <cellStyle name="Normal 28 2 3 2 2" xfId="32059" xr:uid="{F0CD7745-8811-4C68-9FAA-A09326791220}"/>
    <cellStyle name="Normal 28 2 3 3" xfId="25222" xr:uid="{821C132F-BDAC-4233-A2A8-72FECD28A0AB}"/>
    <cellStyle name="Normal 28 2 4" xfId="6553" xr:uid="{00000000-0005-0000-0000-00008C2E0000}"/>
    <cellStyle name="Normal 28 2 4 2" xfId="15050" xr:uid="{00000000-0005-0000-0000-00008D2E0000}"/>
    <cellStyle name="Normal 28 2 4 2 2" xfId="32056" xr:uid="{79B5DC68-F8DC-4843-B596-3C5290C85501}"/>
    <cellStyle name="Normal 28 2 4 3" xfId="25219" xr:uid="{56123D03-94CD-44B6-A29D-D31D6CFFF1C8}"/>
    <cellStyle name="Normal 28 3" xfId="1305" xr:uid="{00000000-0005-0000-0000-00008E2E0000}"/>
    <cellStyle name="Normal 28 3 2" xfId="6558" xr:uid="{00000000-0005-0000-0000-00008F2E0000}"/>
    <cellStyle name="Normal 28 3 2 2" xfId="15055" xr:uid="{00000000-0005-0000-0000-0000902E0000}"/>
    <cellStyle name="Normal 28 3 2 2 2" xfId="32061" xr:uid="{F09DF5BC-01A1-4997-A3A6-131C96C97FE9}"/>
    <cellStyle name="Normal 28 3 2 3" xfId="25224" xr:uid="{76F57FEA-D12C-4207-BA63-85222B41A906}"/>
    <cellStyle name="Normal 28 3 3" xfId="6557" xr:uid="{00000000-0005-0000-0000-0000912E0000}"/>
    <cellStyle name="Normal 28 3 3 2" xfId="15054" xr:uid="{00000000-0005-0000-0000-0000922E0000}"/>
    <cellStyle name="Normal 28 3 3 2 2" xfId="32060" xr:uid="{C655FA58-6C3A-4944-BDA3-A35911DFF1E4}"/>
    <cellStyle name="Normal 28 3 3 3" xfId="25223" xr:uid="{E8CB25FE-A2B7-4FEA-AEDB-78FC8FA5F754}"/>
    <cellStyle name="Normal 28 4" xfId="1306" xr:uid="{00000000-0005-0000-0000-0000932E0000}"/>
    <cellStyle name="Normal 28 4 2" xfId="6559" xr:uid="{00000000-0005-0000-0000-0000942E0000}"/>
    <cellStyle name="Normal 28 4 2 2" xfId="15056" xr:uid="{00000000-0005-0000-0000-0000952E0000}"/>
    <cellStyle name="Normal 28 4 2 2 2" xfId="32062" xr:uid="{E3DE6C29-AD0B-4105-95F2-6B326086AE3E}"/>
    <cellStyle name="Normal 28 4 2 3" xfId="25225" xr:uid="{AB520D33-D7E0-4C42-9576-03B44B836303}"/>
    <cellStyle name="Normal 28 5" xfId="1307" xr:uid="{00000000-0005-0000-0000-0000962E0000}"/>
    <cellStyle name="Normal 28 5 2" xfId="2976" xr:uid="{00000000-0005-0000-0000-0000972E0000}"/>
    <cellStyle name="Normal 28 5 2 2" xfId="3544" xr:uid="{00000000-0005-0000-0000-0000982E0000}"/>
    <cellStyle name="Normal 28 5 2 2 2" xfId="5291" xr:uid="{00000000-0005-0000-0000-0000992E0000}"/>
    <cellStyle name="Normal 28 5 2 2 2 2" xfId="10750" xr:uid="{00000000-0005-0000-0000-00009A2E0000}"/>
    <cellStyle name="Normal 28 5 2 2 2 2 2" xfId="17820" xr:uid="{00000000-0005-0000-0000-00009B2E0000}"/>
    <cellStyle name="Normal 28 5 2 2 2 2 2 2" xfId="34766" xr:uid="{4413012B-850E-4F42-A51E-AE2489F918D5}"/>
    <cellStyle name="Normal 28 5 2 2 2 2 3" xfId="27879" xr:uid="{ED26B16C-4016-40B3-83F2-4AF74524AD1D}"/>
    <cellStyle name="Normal 28 5 2 2 2 3" xfId="14421" xr:uid="{00000000-0005-0000-0000-00009C2E0000}"/>
    <cellStyle name="Normal 28 5 2 2 2 3 2" xfId="31427" xr:uid="{40D327D9-C7A3-491E-9A61-1D5749F258B7}"/>
    <cellStyle name="Normal 28 5 2 2 2 4" xfId="24590" xr:uid="{AB968D74-7C73-4D7B-AE0B-AD0CF481A459}"/>
    <cellStyle name="Normal 28 5 2 2 3" xfId="9999" xr:uid="{00000000-0005-0000-0000-00009D2E0000}"/>
    <cellStyle name="Normal 28 5 2 2 3 2" xfId="17069" xr:uid="{00000000-0005-0000-0000-00009E2E0000}"/>
    <cellStyle name="Normal 28 5 2 2 3 2 2" xfId="34015" xr:uid="{4B4DF7B1-E722-46B8-BB84-0ED1DAA42C0C}"/>
    <cellStyle name="Normal 28 5 2 2 3 3" xfId="27128" xr:uid="{FA4EDAA0-05F5-4667-9454-19F08D1BABD2}"/>
    <cellStyle name="Normal 28 5 2 2 4" xfId="12676" xr:uid="{00000000-0005-0000-0000-00009F2E0000}"/>
    <cellStyle name="Normal 28 5 2 2 4 2" xfId="29682" xr:uid="{BB739ACC-E372-40C0-9659-CB8251F1A6E7}"/>
    <cellStyle name="Normal 28 5 2 2 5" xfId="22845" xr:uid="{83A08A0C-9FB9-4F5E-8F5F-6740DEEA819B}"/>
    <cellStyle name="Normal 28 5 2 3" xfId="4744" xr:uid="{00000000-0005-0000-0000-0000A02E0000}"/>
    <cellStyle name="Normal 28 5 2 3 2" xfId="10374" xr:uid="{00000000-0005-0000-0000-0000A12E0000}"/>
    <cellStyle name="Normal 28 5 2 3 2 2" xfId="17444" xr:uid="{00000000-0005-0000-0000-0000A22E0000}"/>
    <cellStyle name="Normal 28 5 2 3 2 2 2" xfId="34390" xr:uid="{DD55B967-B25D-4845-B837-6ADE19454F97}"/>
    <cellStyle name="Normal 28 5 2 3 2 3" xfId="27503" xr:uid="{6870ED3C-B577-4792-84B8-3B72A93F62C1}"/>
    <cellStyle name="Normal 28 5 2 3 3" xfId="13874" xr:uid="{00000000-0005-0000-0000-0000A32E0000}"/>
    <cellStyle name="Normal 28 5 2 3 3 2" xfId="30880" xr:uid="{0288C5CE-BA26-44DB-99ED-4E6328577825}"/>
    <cellStyle name="Normal 28 5 2 3 4" xfId="24043" xr:uid="{2083B422-82E1-4BAF-8C49-DF81642846C3}"/>
    <cellStyle name="Normal 28 5 2 4" xfId="9626" xr:uid="{00000000-0005-0000-0000-0000A42E0000}"/>
    <cellStyle name="Normal 28 5 2 4 2" xfId="16696" xr:uid="{00000000-0005-0000-0000-0000A52E0000}"/>
    <cellStyle name="Normal 28 5 2 4 2 2" xfId="33642" xr:uid="{BA2A0FDA-DF00-4F02-B438-C8B7C5492B87}"/>
    <cellStyle name="Normal 28 5 2 4 3" xfId="26755" xr:uid="{3C3CA994-9AA2-4F90-8609-C1B35A2E04C4}"/>
    <cellStyle name="Normal 28 5 2 5" xfId="12136" xr:uid="{00000000-0005-0000-0000-0000A62E0000}"/>
    <cellStyle name="Normal 28 5 2 5 2" xfId="29142" xr:uid="{9F4B092D-DEA0-4F10-8F90-58F06866BA40}"/>
    <cellStyle name="Normal 28 5 2 6" xfId="22305" xr:uid="{1B580203-1C1E-4E47-B5AE-CA1CEEA4B525}"/>
    <cellStyle name="Normal 28 5 3" xfId="3356" xr:uid="{00000000-0005-0000-0000-0000A72E0000}"/>
    <cellStyle name="Normal 28 5 3 2" xfId="5103" xr:uid="{00000000-0005-0000-0000-0000A82E0000}"/>
    <cellStyle name="Normal 28 5 3 2 2" xfId="10562" xr:uid="{00000000-0005-0000-0000-0000A92E0000}"/>
    <cellStyle name="Normal 28 5 3 2 2 2" xfId="17632" xr:uid="{00000000-0005-0000-0000-0000AA2E0000}"/>
    <cellStyle name="Normal 28 5 3 2 2 2 2" xfId="34578" xr:uid="{E67B6377-ABD6-4C54-BADA-360C42C02CDE}"/>
    <cellStyle name="Normal 28 5 3 2 2 3" xfId="27691" xr:uid="{BC0F63B3-1E19-4B68-AC23-1C520D6EC4E8}"/>
    <cellStyle name="Normal 28 5 3 2 3" xfId="14233" xr:uid="{00000000-0005-0000-0000-0000AB2E0000}"/>
    <cellStyle name="Normal 28 5 3 2 3 2" xfId="31239" xr:uid="{15E0BFD0-33DE-4E20-9503-FE96B34C26A7}"/>
    <cellStyle name="Normal 28 5 3 2 4" xfId="24402" xr:uid="{E4BF6D11-F18A-43D4-AA3A-30610D7C1C06}"/>
    <cellStyle name="Normal 28 5 3 3" xfId="9812" xr:uid="{00000000-0005-0000-0000-0000AC2E0000}"/>
    <cellStyle name="Normal 28 5 3 3 2" xfId="16882" xr:uid="{00000000-0005-0000-0000-0000AD2E0000}"/>
    <cellStyle name="Normal 28 5 3 3 2 2" xfId="33828" xr:uid="{7DCCFDE3-5398-43A1-881B-4944A09AEA23}"/>
    <cellStyle name="Normal 28 5 3 3 3" xfId="26941" xr:uid="{B7DF0F21-28AC-460B-8C57-AE3F202588F1}"/>
    <cellStyle name="Normal 28 5 3 4" xfId="12488" xr:uid="{00000000-0005-0000-0000-0000AE2E0000}"/>
    <cellStyle name="Normal 28 5 3 4 2" xfId="29494" xr:uid="{12DD1731-7A89-4D7F-AA7B-547FBC6D84DB}"/>
    <cellStyle name="Normal 28 5 3 5" xfId="22657" xr:uid="{4B56CD3E-0DF9-4417-8402-F5528707491E}"/>
    <cellStyle name="Normal 28 5 4" xfId="4052" xr:uid="{00000000-0005-0000-0000-0000AF2E0000}"/>
    <cellStyle name="Normal 28 5 4 2" xfId="10186" xr:uid="{00000000-0005-0000-0000-0000B02E0000}"/>
    <cellStyle name="Normal 28 5 4 2 2" xfId="17256" xr:uid="{00000000-0005-0000-0000-0000B12E0000}"/>
    <cellStyle name="Normal 28 5 4 2 2 2" xfId="34202" xr:uid="{AD19AD4E-F779-43D7-97A8-25390587E0C0}"/>
    <cellStyle name="Normal 28 5 4 2 3" xfId="27315" xr:uid="{4B05FA7B-D4E5-4E62-866E-380648D01B05}"/>
    <cellStyle name="Normal 28 5 4 3" xfId="13183" xr:uid="{00000000-0005-0000-0000-0000B22E0000}"/>
    <cellStyle name="Normal 28 5 4 3 2" xfId="30189" xr:uid="{939561D1-2B21-43C1-9B4A-4DBCC59B08EA}"/>
    <cellStyle name="Normal 28 5 4 4" xfId="23352" xr:uid="{11419240-3D28-43F7-A479-7BB42E2506F8}"/>
    <cellStyle name="Normal 28 5 5" xfId="9530" xr:uid="{00000000-0005-0000-0000-0000B32E0000}"/>
    <cellStyle name="Normal 28 5 5 2" xfId="16605" xr:uid="{00000000-0005-0000-0000-0000B42E0000}"/>
    <cellStyle name="Normal 28 5 5 2 2" xfId="33551" xr:uid="{0E544D1B-00D9-4808-AB18-B3A050FE67C2}"/>
    <cellStyle name="Normal 28 5 5 3" xfId="26664" xr:uid="{B8F0E762-C6DA-4265-BD1E-BD92D75ABABF}"/>
    <cellStyle name="Normal 28 5 6" xfId="11444" xr:uid="{00000000-0005-0000-0000-0000B52E0000}"/>
    <cellStyle name="Normal 28 5 6 2" xfId="28450" xr:uid="{79218D92-F481-4EF5-85EB-7B10E672840B}"/>
    <cellStyle name="Normal 28 5 7" xfId="21614" xr:uid="{3F9CF553-20C4-4339-8B95-97529A33586B}"/>
    <cellStyle name="Normal 28 6" xfId="2975" xr:uid="{00000000-0005-0000-0000-0000B62E0000}"/>
    <cellStyle name="Normal 28 6 2" xfId="3543" xr:uid="{00000000-0005-0000-0000-0000B72E0000}"/>
    <cellStyle name="Normal 28 6 2 2" xfId="5290" xr:uid="{00000000-0005-0000-0000-0000B82E0000}"/>
    <cellStyle name="Normal 28 6 2 2 2" xfId="10749" xr:uid="{00000000-0005-0000-0000-0000B92E0000}"/>
    <cellStyle name="Normal 28 6 2 2 2 2" xfId="17819" xr:uid="{00000000-0005-0000-0000-0000BA2E0000}"/>
    <cellStyle name="Normal 28 6 2 2 2 2 2" xfId="34765" xr:uid="{D5CC134E-7DE0-47CA-862C-24C30B62A732}"/>
    <cellStyle name="Normal 28 6 2 2 2 3" xfId="27878" xr:uid="{A04685A0-4709-4C97-8E1D-25BBCBCF0B5A}"/>
    <cellStyle name="Normal 28 6 2 2 3" xfId="14420" xr:uid="{00000000-0005-0000-0000-0000BB2E0000}"/>
    <cellStyle name="Normal 28 6 2 2 3 2" xfId="31426" xr:uid="{0AB705AF-9768-4172-BDF8-96309F8781F9}"/>
    <cellStyle name="Normal 28 6 2 2 4" xfId="24589" xr:uid="{5663A638-9E27-46BD-9768-2B7491FC5994}"/>
    <cellStyle name="Normal 28 6 2 3" xfId="9998" xr:uid="{00000000-0005-0000-0000-0000BC2E0000}"/>
    <cellStyle name="Normal 28 6 2 3 2" xfId="17068" xr:uid="{00000000-0005-0000-0000-0000BD2E0000}"/>
    <cellStyle name="Normal 28 6 2 3 2 2" xfId="34014" xr:uid="{8FA264C9-945C-474A-9AE2-2E431DA31913}"/>
    <cellStyle name="Normal 28 6 2 3 3" xfId="27127" xr:uid="{AE3D606E-D98F-42C8-AE92-B926C62FCB92}"/>
    <cellStyle name="Normal 28 6 2 4" xfId="12675" xr:uid="{00000000-0005-0000-0000-0000BE2E0000}"/>
    <cellStyle name="Normal 28 6 2 4 2" xfId="29681" xr:uid="{3148A211-9387-49CA-A008-3B6A03237640}"/>
    <cellStyle name="Normal 28 6 2 5" xfId="22844" xr:uid="{90262073-1D58-416E-A5CD-D3861D5A6B9A}"/>
    <cellStyle name="Normal 28 6 3" xfId="4743" xr:uid="{00000000-0005-0000-0000-0000BF2E0000}"/>
    <cellStyle name="Normal 28 6 3 2" xfId="10373" xr:uid="{00000000-0005-0000-0000-0000C02E0000}"/>
    <cellStyle name="Normal 28 6 3 2 2" xfId="17443" xr:uid="{00000000-0005-0000-0000-0000C12E0000}"/>
    <cellStyle name="Normal 28 6 3 2 2 2" xfId="34389" xr:uid="{858E8B9D-6E1D-4ECD-8837-29B975B3AEA6}"/>
    <cellStyle name="Normal 28 6 3 2 3" xfId="27502" xr:uid="{D4B120E8-7AC8-476A-A365-3D93204785F9}"/>
    <cellStyle name="Normal 28 6 3 3" xfId="13873" xr:uid="{00000000-0005-0000-0000-0000C22E0000}"/>
    <cellStyle name="Normal 28 6 3 3 2" xfId="30879" xr:uid="{BC346913-DB3B-4360-877A-E01B66DE5A3B}"/>
    <cellStyle name="Normal 28 6 3 4" xfId="24042" xr:uid="{A31E1332-CE84-4911-95A3-CD3E3A7CDACC}"/>
    <cellStyle name="Normal 28 6 4" xfId="9625" xr:uid="{00000000-0005-0000-0000-0000C32E0000}"/>
    <cellStyle name="Normal 28 6 4 2" xfId="16695" xr:uid="{00000000-0005-0000-0000-0000C42E0000}"/>
    <cellStyle name="Normal 28 6 4 2 2" xfId="33641" xr:uid="{772591D5-274A-4F62-BC00-F9E4D6C4239C}"/>
    <cellStyle name="Normal 28 6 4 3" xfId="26754" xr:uid="{6DC1B9D8-BF6F-4A88-B0D3-85F5768FAF8C}"/>
    <cellStyle name="Normal 28 6 5" xfId="12135" xr:uid="{00000000-0005-0000-0000-0000C52E0000}"/>
    <cellStyle name="Normal 28 6 5 2" xfId="29141" xr:uid="{773E8448-5A0D-49BF-8CB7-313931365AE2}"/>
    <cellStyle name="Normal 28 6 6" xfId="22304" xr:uid="{227448BD-E6A3-43F1-9FE6-F4D92D109FDC}"/>
    <cellStyle name="Normal 28 7" xfId="3355" xr:uid="{00000000-0005-0000-0000-0000C62E0000}"/>
    <cellStyle name="Normal 28 7 2" xfId="5102" xr:uid="{00000000-0005-0000-0000-0000C72E0000}"/>
    <cellStyle name="Normal 28 7 2 2" xfId="10561" xr:uid="{00000000-0005-0000-0000-0000C82E0000}"/>
    <cellStyle name="Normal 28 7 2 2 2" xfId="17631" xr:uid="{00000000-0005-0000-0000-0000C92E0000}"/>
    <cellStyle name="Normal 28 7 2 2 2 2" xfId="34577" xr:uid="{254598EB-A3E6-48DF-AE3D-C9809957A3E7}"/>
    <cellStyle name="Normal 28 7 2 2 3" xfId="27690" xr:uid="{00800B4B-83B5-4CE3-BCEA-40E23747EB4F}"/>
    <cellStyle name="Normal 28 7 2 3" xfId="14232" xr:uid="{00000000-0005-0000-0000-0000CA2E0000}"/>
    <cellStyle name="Normal 28 7 2 3 2" xfId="31238" xr:uid="{C102C2CF-2A08-4ED8-9303-5D8ECB977695}"/>
    <cellStyle name="Normal 28 7 2 4" xfId="24401" xr:uid="{F8D44B42-E12C-4BBB-A6DB-421EBE8C2DB9}"/>
    <cellStyle name="Normal 28 7 3" xfId="9811" xr:uid="{00000000-0005-0000-0000-0000CB2E0000}"/>
    <cellStyle name="Normal 28 7 3 2" xfId="16881" xr:uid="{00000000-0005-0000-0000-0000CC2E0000}"/>
    <cellStyle name="Normal 28 7 3 2 2" xfId="33827" xr:uid="{1EE6A751-4B1E-4EDD-8FEE-58A9ED84BBF9}"/>
    <cellStyle name="Normal 28 7 3 3" xfId="26940" xr:uid="{0F519386-D0ED-4ED6-8A17-56350A256B20}"/>
    <cellStyle name="Normal 28 7 4" xfId="12487" xr:uid="{00000000-0005-0000-0000-0000CD2E0000}"/>
    <cellStyle name="Normal 28 7 4 2" xfId="29493" xr:uid="{8C004BC9-68B5-4E44-8BCE-6C8CE27B1267}"/>
    <cellStyle name="Normal 28 7 5" xfId="22656" xr:uid="{993C4E10-6D03-4DB7-8C86-8399B9915B87}"/>
    <cellStyle name="Normal 28 8" xfId="4051" xr:uid="{00000000-0005-0000-0000-0000CE2E0000}"/>
    <cellStyle name="Normal 28 8 2" xfId="10185" xr:uid="{00000000-0005-0000-0000-0000CF2E0000}"/>
    <cellStyle name="Normal 28 8 2 2" xfId="17255" xr:uid="{00000000-0005-0000-0000-0000D02E0000}"/>
    <cellStyle name="Normal 28 8 2 2 2" xfId="34201" xr:uid="{C27F3A3F-A912-41BD-9A79-E93A5F176157}"/>
    <cellStyle name="Normal 28 8 2 3" xfId="27314" xr:uid="{F8C48FA1-7FD4-43E1-A3D7-3B2132543C84}"/>
    <cellStyle name="Normal 28 8 3" xfId="13182" xr:uid="{00000000-0005-0000-0000-0000D12E0000}"/>
    <cellStyle name="Normal 28 8 3 2" xfId="30188" xr:uid="{6FACF295-58AE-4D1E-9990-0CDF96FF690A}"/>
    <cellStyle name="Normal 28 8 4" xfId="23351" xr:uid="{72A046ED-3314-4137-8251-FEA55A6B7824}"/>
    <cellStyle name="Normal 28 9" xfId="6552" xr:uid="{00000000-0005-0000-0000-0000D22E0000}"/>
    <cellStyle name="Normal 28 9 2" xfId="15049" xr:uid="{00000000-0005-0000-0000-0000D32E0000}"/>
    <cellStyle name="Normal 28 9 2 2" xfId="32055" xr:uid="{691F3B60-1A11-426D-9700-AEBD3C486CAC}"/>
    <cellStyle name="Normal 28 9 3" xfId="25218" xr:uid="{F0127487-9A0B-41DB-ACC7-270C0BAB57F6}"/>
    <cellStyle name="Normal 280" xfId="7299" xr:uid="{00000000-0005-0000-0000-0000D42E0000}"/>
    <cellStyle name="Normal 29" xfId="1308" xr:uid="{00000000-0005-0000-0000-0000D52E0000}"/>
    <cellStyle name="Normal 29 10" xfId="9010" xr:uid="{00000000-0005-0000-0000-0000D62E0000}"/>
    <cellStyle name="Normal 29 11" xfId="11445" xr:uid="{00000000-0005-0000-0000-0000D72E0000}"/>
    <cellStyle name="Normal 29 11 2" xfId="28451" xr:uid="{0A0D597E-4AC2-4EB1-8277-7BE399EEF19B}"/>
    <cellStyle name="Normal 29 12" xfId="21615" xr:uid="{0B474290-CBC0-45C5-9228-0BF2DA99846C}"/>
    <cellStyle name="Normal 29 2" xfId="1309" xr:uid="{00000000-0005-0000-0000-0000D82E0000}"/>
    <cellStyle name="Normal 29 2 2" xfId="6562" xr:uid="{00000000-0005-0000-0000-0000D92E0000}"/>
    <cellStyle name="Normal 29 2 2 2" xfId="6563" xr:uid="{00000000-0005-0000-0000-0000DA2E0000}"/>
    <cellStyle name="Normal 29 2 2 2 2" xfId="15060" xr:uid="{00000000-0005-0000-0000-0000DB2E0000}"/>
    <cellStyle name="Normal 29 2 2 2 2 2" xfId="32066" xr:uid="{7F9E6CA4-789E-4B1B-9B74-1FBE1179023D}"/>
    <cellStyle name="Normal 29 2 2 2 3" xfId="25229" xr:uid="{2F163347-4C15-4115-9978-A8CC77EF0DC9}"/>
    <cellStyle name="Normal 29 2 2 3" xfId="15059" xr:uid="{00000000-0005-0000-0000-0000DC2E0000}"/>
    <cellStyle name="Normal 29 2 2 3 2" xfId="32065" xr:uid="{AE793C2C-2126-4738-8B3D-7CE5E7E99882}"/>
    <cellStyle name="Normal 29 2 2 4" xfId="25228" xr:uid="{793F3C95-EAC3-49C6-B48F-2ED4A094E445}"/>
    <cellStyle name="Normal 29 2 3" xfId="6564" xr:uid="{00000000-0005-0000-0000-0000DD2E0000}"/>
    <cellStyle name="Normal 29 2 3 2" xfId="15061" xr:uid="{00000000-0005-0000-0000-0000DE2E0000}"/>
    <cellStyle name="Normal 29 2 3 2 2" xfId="32067" xr:uid="{1D8CE78A-A403-4317-8A90-D4776901EA11}"/>
    <cellStyle name="Normal 29 2 3 3" xfId="25230" xr:uid="{3750E80E-7A07-43FC-812F-9C9D6292BC1B}"/>
    <cellStyle name="Normal 29 2 4" xfId="6561" xr:uid="{00000000-0005-0000-0000-0000DF2E0000}"/>
    <cellStyle name="Normal 29 2 4 2" xfId="15058" xr:uid="{00000000-0005-0000-0000-0000E02E0000}"/>
    <cellStyle name="Normal 29 2 4 2 2" xfId="32064" xr:uid="{F952B926-DFD2-4662-BE50-5D4A2AA2588D}"/>
    <cellStyle name="Normal 29 2 4 3" xfId="25227" xr:uid="{29637DB7-2232-4CE7-A1BC-6D18D7708EE1}"/>
    <cellStyle name="Normal 29 2 5" xfId="9011" xr:uid="{00000000-0005-0000-0000-0000E12E0000}"/>
    <cellStyle name="Normal 29 3" xfId="1310" xr:uid="{00000000-0005-0000-0000-0000E22E0000}"/>
    <cellStyle name="Normal 29 3 2" xfId="6566" xr:uid="{00000000-0005-0000-0000-0000E32E0000}"/>
    <cellStyle name="Normal 29 3 2 2" xfId="9429" xr:uid="{00000000-0005-0000-0000-0000E42E0000}"/>
    <cellStyle name="Normal 29 3 2 2 2" xfId="16541" xr:uid="{00000000-0005-0000-0000-0000E52E0000}"/>
    <cellStyle name="Normal 29 3 2 3" xfId="15063" xr:uid="{00000000-0005-0000-0000-0000E62E0000}"/>
    <cellStyle name="Normal 29 3 2 3 2" xfId="32069" xr:uid="{FA149E9E-50FE-4B48-A990-1B38B1A3366E}"/>
    <cellStyle name="Normal 29 3 2 4" xfId="25232" xr:uid="{B74B9705-BACC-4ECD-A700-903DB65FAFBF}"/>
    <cellStyle name="Normal 29 3 3" xfId="6565" xr:uid="{00000000-0005-0000-0000-0000E72E0000}"/>
    <cellStyle name="Normal 29 3 3 2" xfId="9457" xr:uid="{00000000-0005-0000-0000-0000E82E0000}"/>
    <cellStyle name="Normal 29 3 3 2 2" xfId="16566" xr:uid="{00000000-0005-0000-0000-0000E92E0000}"/>
    <cellStyle name="Normal 29 3 3 3" xfId="15062" xr:uid="{00000000-0005-0000-0000-0000EA2E0000}"/>
    <cellStyle name="Normal 29 3 3 3 2" xfId="32068" xr:uid="{F066F925-0E9D-4017-8947-5DF8B87A2DBF}"/>
    <cellStyle name="Normal 29 3 3 4" xfId="25231" xr:uid="{42FE86F3-AF71-4441-A86B-DF9EE59AC4EA}"/>
    <cellStyle name="Normal 29 3 4" xfId="9012" xr:uid="{00000000-0005-0000-0000-0000EB2E0000}"/>
    <cellStyle name="Normal 29 3 4 2" xfId="16466" xr:uid="{00000000-0005-0000-0000-0000EC2E0000}"/>
    <cellStyle name="Normal 29 4" xfId="1311" xr:uid="{00000000-0005-0000-0000-0000ED2E0000}"/>
    <cellStyle name="Normal 29 4 2" xfId="6567" xr:uid="{00000000-0005-0000-0000-0000EE2E0000}"/>
    <cellStyle name="Normal 29 4 2 2" xfId="15064" xr:uid="{00000000-0005-0000-0000-0000EF2E0000}"/>
    <cellStyle name="Normal 29 4 2 2 2" xfId="32070" xr:uid="{4AFF6847-B663-41E3-850C-44E3EEB93566}"/>
    <cellStyle name="Normal 29 4 2 3" xfId="25233" xr:uid="{BCAF3CD2-D6B6-45E3-B6E5-8D0B2F28E8A8}"/>
    <cellStyle name="Normal 29 5" xfId="1312" xr:uid="{00000000-0005-0000-0000-0000F02E0000}"/>
    <cellStyle name="Normal 29 5 2" xfId="2978" xr:uid="{00000000-0005-0000-0000-0000F12E0000}"/>
    <cellStyle name="Normal 29 5 2 2" xfId="3546" xr:uid="{00000000-0005-0000-0000-0000F22E0000}"/>
    <cellStyle name="Normal 29 5 2 2 2" xfId="5293" xr:uid="{00000000-0005-0000-0000-0000F32E0000}"/>
    <cellStyle name="Normal 29 5 2 2 2 2" xfId="10752" xr:uid="{00000000-0005-0000-0000-0000F42E0000}"/>
    <cellStyle name="Normal 29 5 2 2 2 2 2" xfId="17822" xr:uid="{00000000-0005-0000-0000-0000F52E0000}"/>
    <cellStyle name="Normal 29 5 2 2 2 2 2 2" xfId="34768" xr:uid="{1B22D523-F527-4A03-8B69-07C0FAFFD067}"/>
    <cellStyle name="Normal 29 5 2 2 2 2 3" xfId="27881" xr:uid="{7D5F97F8-D6A0-4040-93AE-1C5B3271A63D}"/>
    <cellStyle name="Normal 29 5 2 2 2 3" xfId="14423" xr:uid="{00000000-0005-0000-0000-0000F62E0000}"/>
    <cellStyle name="Normal 29 5 2 2 2 3 2" xfId="31429" xr:uid="{8BB21601-4163-4E8C-B8E8-E4971B5697E8}"/>
    <cellStyle name="Normal 29 5 2 2 2 4" xfId="24592" xr:uid="{7C292057-4CC2-4A4D-B34C-7120FA5F0739}"/>
    <cellStyle name="Normal 29 5 2 2 3" xfId="10001" xr:uid="{00000000-0005-0000-0000-0000F72E0000}"/>
    <cellStyle name="Normal 29 5 2 2 3 2" xfId="17071" xr:uid="{00000000-0005-0000-0000-0000F82E0000}"/>
    <cellStyle name="Normal 29 5 2 2 3 2 2" xfId="34017" xr:uid="{EDA95FF1-21B3-4D74-929B-5BD798240FD1}"/>
    <cellStyle name="Normal 29 5 2 2 3 3" xfId="27130" xr:uid="{76D7086E-6B6D-4E36-8AA9-77170F7452DE}"/>
    <cellStyle name="Normal 29 5 2 2 4" xfId="12678" xr:uid="{00000000-0005-0000-0000-0000F92E0000}"/>
    <cellStyle name="Normal 29 5 2 2 4 2" xfId="29684" xr:uid="{4CA5616A-303D-4BE0-8EB8-E27AB36B05F8}"/>
    <cellStyle name="Normal 29 5 2 2 5" xfId="22847" xr:uid="{BDF4FDCB-DE22-49ED-945F-1DAFF3160030}"/>
    <cellStyle name="Normal 29 5 2 3" xfId="4746" xr:uid="{00000000-0005-0000-0000-0000FA2E0000}"/>
    <cellStyle name="Normal 29 5 2 3 2" xfId="10376" xr:uid="{00000000-0005-0000-0000-0000FB2E0000}"/>
    <cellStyle name="Normal 29 5 2 3 2 2" xfId="17446" xr:uid="{00000000-0005-0000-0000-0000FC2E0000}"/>
    <cellStyle name="Normal 29 5 2 3 2 2 2" xfId="34392" xr:uid="{63E5756D-4247-4298-8EE7-7BDD319BE31C}"/>
    <cellStyle name="Normal 29 5 2 3 2 3" xfId="27505" xr:uid="{C99606AB-685D-45D2-AE81-0A6D3FFD8EF5}"/>
    <cellStyle name="Normal 29 5 2 3 3" xfId="13876" xr:uid="{00000000-0005-0000-0000-0000FD2E0000}"/>
    <cellStyle name="Normal 29 5 2 3 3 2" xfId="30882" xr:uid="{30159C5D-8660-434D-8013-AD959C7044A3}"/>
    <cellStyle name="Normal 29 5 2 3 4" xfId="24045" xr:uid="{4E6B9771-BAAC-4DEA-A90B-4D9375FE4E6B}"/>
    <cellStyle name="Normal 29 5 2 4" xfId="9628" xr:uid="{00000000-0005-0000-0000-0000FE2E0000}"/>
    <cellStyle name="Normal 29 5 2 4 2" xfId="16698" xr:uid="{00000000-0005-0000-0000-0000FF2E0000}"/>
    <cellStyle name="Normal 29 5 2 4 2 2" xfId="33644" xr:uid="{509BD7B2-EF88-4C9A-9E17-7A68A54280D8}"/>
    <cellStyle name="Normal 29 5 2 4 3" xfId="26757" xr:uid="{2674CA84-F134-455E-AD4E-49A4208D6013}"/>
    <cellStyle name="Normal 29 5 2 5" xfId="12138" xr:uid="{00000000-0005-0000-0000-0000002F0000}"/>
    <cellStyle name="Normal 29 5 2 5 2" xfId="29144" xr:uid="{28DD2D07-4C31-4315-9E94-408B92D57D85}"/>
    <cellStyle name="Normal 29 5 2 6" xfId="22307" xr:uid="{A0F16F28-D051-47D4-B795-4FF8653393CB}"/>
    <cellStyle name="Normal 29 5 3" xfId="3358" xr:uid="{00000000-0005-0000-0000-0000012F0000}"/>
    <cellStyle name="Normal 29 5 3 2" xfId="5105" xr:uid="{00000000-0005-0000-0000-0000022F0000}"/>
    <cellStyle name="Normal 29 5 3 2 2" xfId="10564" xr:uid="{00000000-0005-0000-0000-0000032F0000}"/>
    <cellStyle name="Normal 29 5 3 2 2 2" xfId="17634" xr:uid="{00000000-0005-0000-0000-0000042F0000}"/>
    <cellStyle name="Normal 29 5 3 2 2 2 2" xfId="34580" xr:uid="{102B1D83-A9ED-46C9-AE06-2E49C342033B}"/>
    <cellStyle name="Normal 29 5 3 2 2 3" xfId="27693" xr:uid="{0DA641C6-63C7-4E76-9E98-824B41E9BFF7}"/>
    <cellStyle name="Normal 29 5 3 2 3" xfId="14235" xr:uid="{00000000-0005-0000-0000-0000052F0000}"/>
    <cellStyle name="Normal 29 5 3 2 3 2" xfId="31241" xr:uid="{AFB2D6C3-1933-4015-9640-BE480031589E}"/>
    <cellStyle name="Normal 29 5 3 2 4" xfId="24404" xr:uid="{6AD63FB5-EB4B-47EC-BACF-3A3047CED3CA}"/>
    <cellStyle name="Normal 29 5 3 3" xfId="9814" xr:uid="{00000000-0005-0000-0000-0000062F0000}"/>
    <cellStyle name="Normal 29 5 3 3 2" xfId="16884" xr:uid="{00000000-0005-0000-0000-0000072F0000}"/>
    <cellStyle name="Normal 29 5 3 3 2 2" xfId="33830" xr:uid="{A2E8BC40-D9A1-4846-8700-D3E3BF0F22FD}"/>
    <cellStyle name="Normal 29 5 3 3 3" xfId="26943" xr:uid="{D1D42B00-974C-45C4-8CAF-F411E787865E}"/>
    <cellStyle name="Normal 29 5 3 4" xfId="12490" xr:uid="{00000000-0005-0000-0000-0000082F0000}"/>
    <cellStyle name="Normal 29 5 3 4 2" xfId="29496" xr:uid="{F7DAF61F-8A7B-49E3-A9C6-CD0BDC7CEB01}"/>
    <cellStyle name="Normal 29 5 3 5" xfId="22659" xr:uid="{9F6932EB-F26B-4DA5-A813-88936B74C4A1}"/>
    <cellStyle name="Normal 29 5 4" xfId="4054" xr:uid="{00000000-0005-0000-0000-0000092F0000}"/>
    <cellStyle name="Normal 29 5 4 2" xfId="10188" xr:uid="{00000000-0005-0000-0000-00000A2F0000}"/>
    <cellStyle name="Normal 29 5 4 2 2" xfId="17258" xr:uid="{00000000-0005-0000-0000-00000B2F0000}"/>
    <cellStyle name="Normal 29 5 4 2 2 2" xfId="34204" xr:uid="{658BBB25-002F-4BAA-B3C6-64A7331CFA03}"/>
    <cellStyle name="Normal 29 5 4 2 3" xfId="27317" xr:uid="{A54E4084-E6B1-4129-BEA1-7248DBF028C6}"/>
    <cellStyle name="Normal 29 5 4 3" xfId="13185" xr:uid="{00000000-0005-0000-0000-00000C2F0000}"/>
    <cellStyle name="Normal 29 5 4 3 2" xfId="30191" xr:uid="{C4D7CC96-C09E-4FBD-89C6-95D7429F6E8E}"/>
    <cellStyle name="Normal 29 5 4 4" xfId="23354" xr:uid="{E818F30C-B82C-4935-9EA4-920AC2D90779}"/>
    <cellStyle name="Normal 29 5 5" xfId="9531" xr:uid="{00000000-0005-0000-0000-00000D2F0000}"/>
    <cellStyle name="Normal 29 5 5 2" xfId="16606" xr:uid="{00000000-0005-0000-0000-00000E2F0000}"/>
    <cellStyle name="Normal 29 5 5 2 2" xfId="33552" xr:uid="{4E1997A1-D1A3-4C57-8E13-2311B0548287}"/>
    <cellStyle name="Normal 29 5 5 3" xfId="26665" xr:uid="{B1D89F03-7489-4008-9FC0-3A2A84A3E725}"/>
    <cellStyle name="Normal 29 5 6" xfId="11446" xr:uid="{00000000-0005-0000-0000-00000F2F0000}"/>
    <cellStyle name="Normal 29 5 6 2" xfId="28452" xr:uid="{9AB6C837-6AA0-4A2A-A381-0884EA2356ED}"/>
    <cellStyle name="Normal 29 5 7" xfId="21616" xr:uid="{9962F07D-48FB-4AAC-A661-318F61451A91}"/>
    <cellStyle name="Normal 29 6" xfId="2977" xr:uid="{00000000-0005-0000-0000-0000102F0000}"/>
    <cellStyle name="Normal 29 6 2" xfId="3545" xr:uid="{00000000-0005-0000-0000-0000112F0000}"/>
    <cellStyle name="Normal 29 6 2 2" xfId="5292" xr:uid="{00000000-0005-0000-0000-0000122F0000}"/>
    <cellStyle name="Normal 29 6 2 2 2" xfId="10751" xr:uid="{00000000-0005-0000-0000-0000132F0000}"/>
    <cellStyle name="Normal 29 6 2 2 2 2" xfId="17821" xr:uid="{00000000-0005-0000-0000-0000142F0000}"/>
    <cellStyle name="Normal 29 6 2 2 2 2 2" xfId="34767" xr:uid="{CB77CEFA-1B5B-4DE9-B6EB-DDA6ADFA4885}"/>
    <cellStyle name="Normal 29 6 2 2 2 3" xfId="27880" xr:uid="{D55918EC-83F3-4238-9584-F271D7649F52}"/>
    <cellStyle name="Normal 29 6 2 2 3" xfId="14422" xr:uid="{00000000-0005-0000-0000-0000152F0000}"/>
    <cellStyle name="Normal 29 6 2 2 3 2" xfId="31428" xr:uid="{73407341-2921-48F8-ABB0-ED7370F085D9}"/>
    <cellStyle name="Normal 29 6 2 2 4" xfId="24591" xr:uid="{603FC8A0-135C-47B0-BA15-059A24CF57B9}"/>
    <cellStyle name="Normal 29 6 2 3" xfId="10000" xr:uid="{00000000-0005-0000-0000-0000162F0000}"/>
    <cellStyle name="Normal 29 6 2 3 2" xfId="17070" xr:uid="{00000000-0005-0000-0000-0000172F0000}"/>
    <cellStyle name="Normal 29 6 2 3 2 2" xfId="34016" xr:uid="{310EDEB2-3995-4A3A-8D55-7D4AB847948A}"/>
    <cellStyle name="Normal 29 6 2 3 3" xfId="27129" xr:uid="{7E579054-1F9A-41F9-96F5-9A7CCEC19916}"/>
    <cellStyle name="Normal 29 6 2 4" xfId="12677" xr:uid="{00000000-0005-0000-0000-0000182F0000}"/>
    <cellStyle name="Normal 29 6 2 4 2" xfId="29683" xr:uid="{0475DB3B-5A55-4B87-9D1B-9577DC995AAB}"/>
    <cellStyle name="Normal 29 6 2 5" xfId="22846" xr:uid="{BFAE9640-5FDC-406B-A6D9-53D65AA96859}"/>
    <cellStyle name="Normal 29 6 3" xfId="4745" xr:uid="{00000000-0005-0000-0000-0000192F0000}"/>
    <cellStyle name="Normal 29 6 3 2" xfId="10375" xr:uid="{00000000-0005-0000-0000-00001A2F0000}"/>
    <cellStyle name="Normal 29 6 3 2 2" xfId="17445" xr:uid="{00000000-0005-0000-0000-00001B2F0000}"/>
    <cellStyle name="Normal 29 6 3 2 2 2" xfId="34391" xr:uid="{F7B12D6D-3AD4-49B5-96C0-803C8E25DC33}"/>
    <cellStyle name="Normal 29 6 3 2 3" xfId="27504" xr:uid="{A32A8D15-4357-4AA8-8A0E-304972548271}"/>
    <cellStyle name="Normal 29 6 3 3" xfId="13875" xr:uid="{00000000-0005-0000-0000-00001C2F0000}"/>
    <cellStyle name="Normal 29 6 3 3 2" xfId="30881" xr:uid="{BDB0C7C5-9DDE-4C14-A32E-23D8842AA607}"/>
    <cellStyle name="Normal 29 6 3 4" xfId="24044" xr:uid="{2BE5CF83-854F-4E1C-8789-D1A20EF50C5D}"/>
    <cellStyle name="Normal 29 6 4" xfId="9627" xr:uid="{00000000-0005-0000-0000-00001D2F0000}"/>
    <cellStyle name="Normal 29 6 4 2" xfId="16697" xr:uid="{00000000-0005-0000-0000-00001E2F0000}"/>
    <cellStyle name="Normal 29 6 4 2 2" xfId="33643" xr:uid="{F08B1104-8371-48C4-A111-4582A7C23C01}"/>
    <cellStyle name="Normal 29 6 4 3" xfId="26756" xr:uid="{37407E69-354B-4E2E-9B8F-7F9CA45214D7}"/>
    <cellStyle name="Normal 29 6 5" xfId="12137" xr:uid="{00000000-0005-0000-0000-00001F2F0000}"/>
    <cellStyle name="Normal 29 6 5 2" xfId="29143" xr:uid="{53D5EFA9-EE3F-4E7A-B4AA-99C722E43C91}"/>
    <cellStyle name="Normal 29 6 6" xfId="22306" xr:uid="{D0A91FA5-EDA7-420E-B01B-75DB0AE72DB2}"/>
    <cellStyle name="Normal 29 7" xfId="3357" xr:uid="{00000000-0005-0000-0000-0000202F0000}"/>
    <cellStyle name="Normal 29 7 2" xfId="5104" xr:uid="{00000000-0005-0000-0000-0000212F0000}"/>
    <cellStyle name="Normal 29 7 2 2" xfId="10563" xr:uid="{00000000-0005-0000-0000-0000222F0000}"/>
    <cellStyle name="Normal 29 7 2 2 2" xfId="17633" xr:uid="{00000000-0005-0000-0000-0000232F0000}"/>
    <cellStyle name="Normal 29 7 2 2 2 2" xfId="34579" xr:uid="{6BCD7E40-B4E7-448A-9FD6-F39527600232}"/>
    <cellStyle name="Normal 29 7 2 2 3" xfId="27692" xr:uid="{D9F89F78-9324-4D43-8593-F80F0E18255D}"/>
    <cellStyle name="Normal 29 7 2 3" xfId="14234" xr:uid="{00000000-0005-0000-0000-0000242F0000}"/>
    <cellStyle name="Normal 29 7 2 3 2" xfId="31240" xr:uid="{CB7B7A13-3BF7-4C51-8295-8E932475B7E1}"/>
    <cellStyle name="Normal 29 7 2 4" xfId="24403" xr:uid="{5F0AD5AD-D00F-4B7A-B02E-B5AF71EED2E3}"/>
    <cellStyle name="Normal 29 7 3" xfId="9813" xr:uid="{00000000-0005-0000-0000-0000252F0000}"/>
    <cellStyle name="Normal 29 7 3 2" xfId="16883" xr:uid="{00000000-0005-0000-0000-0000262F0000}"/>
    <cellStyle name="Normal 29 7 3 2 2" xfId="33829" xr:uid="{61E2AF66-8556-43D4-B51B-0465E0798C86}"/>
    <cellStyle name="Normal 29 7 3 3" xfId="26942" xr:uid="{487B6AF3-83B5-4698-95C4-CA594790D855}"/>
    <cellStyle name="Normal 29 7 4" xfId="12489" xr:uid="{00000000-0005-0000-0000-0000272F0000}"/>
    <cellStyle name="Normal 29 7 4 2" xfId="29495" xr:uid="{F8EFED4D-9FD1-4F8F-A0F0-2AD1233C330C}"/>
    <cellStyle name="Normal 29 7 5" xfId="22658" xr:uid="{FD5A2194-4D1F-450A-BF6E-94EC55CD33D6}"/>
    <cellStyle name="Normal 29 8" xfId="4053" xr:uid="{00000000-0005-0000-0000-0000282F0000}"/>
    <cellStyle name="Normal 29 8 2" xfId="10187" xr:uid="{00000000-0005-0000-0000-0000292F0000}"/>
    <cellStyle name="Normal 29 8 2 2" xfId="17257" xr:uid="{00000000-0005-0000-0000-00002A2F0000}"/>
    <cellStyle name="Normal 29 8 2 2 2" xfId="34203" xr:uid="{FAEDB028-DEE5-446D-88DE-A34A6F36773B}"/>
    <cellStyle name="Normal 29 8 2 3" xfId="27316" xr:uid="{EABCF832-6FA7-48D5-BE84-CCDA0BBD964F}"/>
    <cellStyle name="Normal 29 8 3" xfId="13184" xr:uid="{00000000-0005-0000-0000-00002B2F0000}"/>
    <cellStyle name="Normal 29 8 3 2" xfId="30190" xr:uid="{7F42BA14-AFD1-42E4-BA35-915348F3882E}"/>
    <cellStyle name="Normal 29 8 4" xfId="23353" xr:uid="{6BEB350C-4B05-49C1-87F8-47F642067303}"/>
    <cellStyle name="Normal 29 9" xfId="6560" xr:uid="{00000000-0005-0000-0000-00002C2F0000}"/>
    <cellStyle name="Normal 29 9 2" xfId="15057" xr:uid="{00000000-0005-0000-0000-00002D2F0000}"/>
    <cellStyle name="Normal 29 9 2 2" xfId="32063" xr:uid="{8448A864-604B-4767-912E-1087F3DD4840}"/>
    <cellStyle name="Normal 29 9 3" xfId="25226" xr:uid="{3125A650-960B-4B5A-B3A8-E8D41724F26D}"/>
    <cellStyle name="Normal 292" xfId="7309" xr:uid="{00000000-0005-0000-0000-00002E2F0000}"/>
    <cellStyle name="Normal 292 2" xfId="8025" xr:uid="{00000000-0005-0000-0000-00002F2F0000}"/>
    <cellStyle name="Normal 292 2 2" xfId="11051" xr:uid="{00000000-0005-0000-0000-0000302F0000}"/>
    <cellStyle name="Normal 292 3" xfId="11012" xr:uid="{00000000-0005-0000-0000-0000312F0000}"/>
    <cellStyle name="Normal 3" xfId="1313" xr:uid="{00000000-0005-0000-0000-0000322F0000}"/>
    <cellStyle name="Normal 3 10" xfId="1314" xr:uid="{00000000-0005-0000-0000-0000332F0000}"/>
    <cellStyle name="Normal 3 10 2" xfId="20921" xr:uid="{00000000-0005-0000-0000-0000342F0000}"/>
    <cellStyle name="Normal 3 11" xfId="1315" xr:uid="{00000000-0005-0000-0000-0000352F0000}"/>
    <cellStyle name="Normal 3 11 2" xfId="7005" xr:uid="{00000000-0005-0000-0000-0000362F0000}"/>
    <cellStyle name="Normal 3 12" xfId="1316" xr:uid="{00000000-0005-0000-0000-0000372F0000}"/>
    <cellStyle name="Normal 3 12 2" xfId="5791" xr:uid="{00000000-0005-0000-0000-0000382F0000}"/>
    <cellStyle name="Normal 3 13" xfId="1317" xr:uid="{00000000-0005-0000-0000-0000392F0000}"/>
    <cellStyle name="Normal 3 13 2" xfId="7154" xr:uid="{00000000-0005-0000-0000-00003A2F0000}"/>
    <cellStyle name="Normal 3 14" xfId="1318" xr:uid="{00000000-0005-0000-0000-00003B2F0000}"/>
    <cellStyle name="Normal 3 14 2" xfId="5521" xr:uid="{00000000-0005-0000-0000-00003C2F0000}"/>
    <cellStyle name="Normal 3 15" xfId="5494" xr:uid="{00000000-0005-0000-0000-00003D2F0000}"/>
    <cellStyle name="Normal 3 2" xfId="1319" xr:uid="{00000000-0005-0000-0000-00003E2F0000}"/>
    <cellStyle name="Normal 3 2 2" xfId="1320" xr:uid="{00000000-0005-0000-0000-00003F2F0000}"/>
    <cellStyle name="Normal 3 2 2 2" xfId="1321" xr:uid="{00000000-0005-0000-0000-0000402F0000}"/>
    <cellStyle name="Normal 3 2 2 3" xfId="7242" xr:uid="{00000000-0005-0000-0000-0000412F0000}"/>
    <cellStyle name="Normal 3 2 2 3 2" xfId="7698" xr:uid="{00000000-0005-0000-0000-0000422F0000}"/>
    <cellStyle name="Normal 3 2 2 3 3" xfId="11003" xr:uid="{00000000-0005-0000-0000-0000432F0000}"/>
    <cellStyle name="Normal 3 2 2 4" xfId="5793" xr:uid="{00000000-0005-0000-0000-0000442F0000}"/>
    <cellStyle name="Normal 3 2 2 5" xfId="9014" xr:uid="{00000000-0005-0000-0000-0000452F0000}"/>
    <cellStyle name="Normal 3 2 2 6" xfId="20922" xr:uid="{00000000-0005-0000-0000-0000462F0000}"/>
    <cellStyle name="Normal 3 2 3" xfId="1322" xr:uid="{00000000-0005-0000-0000-0000472F0000}"/>
    <cellStyle name="Normal 3 2 3 2" xfId="1323" xr:uid="{00000000-0005-0000-0000-0000482F0000}"/>
    <cellStyle name="Normal 3 2 3 2 2" xfId="7699" xr:uid="{00000000-0005-0000-0000-0000492F0000}"/>
    <cellStyle name="Normal 3 2 3 2 3" xfId="9430" xr:uid="{00000000-0005-0000-0000-00004A2F0000}"/>
    <cellStyle name="Normal 3 2 3 2 3 2" xfId="16542" xr:uid="{00000000-0005-0000-0000-00004B2F0000}"/>
    <cellStyle name="Normal 3 2 3 3" xfId="5794" xr:uid="{00000000-0005-0000-0000-00004C2F0000}"/>
    <cellStyle name="Normal 3 2 3 3 2" xfId="9458" xr:uid="{00000000-0005-0000-0000-00004D2F0000}"/>
    <cellStyle name="Normal 3 2 3 3 2 2" xfId="16567" xr:uid="{00000000-0005-0000-0000-00004E2F0000}"/>
    <cellStyle name="Normal 3 2 3 4" xfId="9013" xr:uid="{00000000-0005-0000-0000-00004F2F0000}"/>
    <cellStyle name="Normal 3 2 3 4 2" xfId="16467" xr:uid="{00000000-0005-0000-0000-0000502F0000}"/>
    <cellStyle name="Normal 3 2 3 5" xfId="20923" xr:uid="{00000000-0005-0000-0000-0000512F0000}"/>
    <cellStyle name="Normal 3 2 4" xfId="1324" xr:uid="{00000000-0005-0000-0000-0000522F0000}"/>
    <cellStyle name="Normal 3 2 4 2" xfId="1325" xr:uid="{00000000-0005-0000-0000-0000532F0000}"/>
    <cellStyle name="Normal 3 2 4 2 2" xfId="7700" xr:uid="{00000000-0005-0000-0000-0000542F0000}"/>
    <cellStyle name="Normal 3 2 4 3" xfId="5795" xr:uid="{00000000-0005-0000-0000-0000552F0000}"/>
    <cellStyle name="Normal 3 2 5" xfId="1326" xr:uid="{00000000-0005-0000-0000-0000562F0000}"/>
    <cellStyle name="Normal 3 2 5 2" xfId="7697" xr:uid="{00000000-0005-0000-0000-0000572F0000}"/>
    <cellStyle name="Normal 3 2 6" xfId="7176" xr:uid="{00000000-0005-0000-0000-0000582F0000}"/>
    <cellStyle name="Normal 3 2 6 2" xfId="15420" xr:uid="{00000000-0005-0000-0000-0000592F0000}"/>
    <cellStyle name="Normal 3 2 6 2 2" xfId="32426" xr:uid="{E207EB60-9433-4524-A753-0E2463465913}"/>
    <cellStyle name="Normal 3 2 6 3" xfId="25589" xr:uid="{6F9426BB-B752-4186-8B6C-1D4E6CF86B17}"/>
    <cellStyle name="Normal 3 2 7" xfId="5792" xr:uid="{00000000-0005-0000-0000-00005A2F0000}"/>
    <cellStyle name="Normal 3 2 8" xfId="8446" xr:uid="{00000000-0005-0000-0000-00005B2F0000}"/>
    <cellStyle name="Normal 3 2_Sena WP Q2'53 TAW" xfId="1327" xr:uid="{00000000-0005-0000-0000-00005C2F0000}"/>
    <cellStyle name="Normal 3 3" xfId="1328" xr:uid="{00000000-0005-0000-0000-00005D2F0000}"/>
    <cellStyle name="Normal 3 3 2" xfId="1329" xr:uid="{00000000-0005-0000-0000-00005E2F0000}"/>
    <cellStyle name="Normal 3 3 2 2" xfId="6233" xr:uid="{00000000-0005-0000-0000-00005F2F0000}"/>
    <cellStyle name="Normal 3 3 2 3" xfId="7007" xr:uid="{00000000-0005-0000-0000-0000602F0000}"/>
    <cellStyle name="Normal 3 3 2 3 2" xfId="7702" xr:uid="{00000000-0005-0000-0000-0000612F0000}"/>
    <cellStyle name="Normal 3 3 2 4" xfId="5796" xr:uid="{00000000-0005-0000-0000-0000622F0000}"/>
    <cellStyle name="Normal 3 3 2 5" xfId="20925" xr:uid="{00000000-0005-0000-0000-0000632F0000}"/>
    <cellStyle name="Normal 3 3 2_BS " xfId="6128" xr:uid="{00000000-0005-0000-0000-0000642F0000}"/>
    <cellStyle name="Normal 3 3 3" xfId="1330" xr:uid="{00000000-0005-0000-0000-0000652F0000}"/>
    <cellStyle name="Normal 3 3 3 2" xfId="6312" xr:uid="{00000000-0005-0000-0000-0000662F0000}"/>
    <cellStyle name="Normal 3 3 3 3" xfId="20926" xr:uid="{00000000-0005-0000-0000-0000672F0000}"/>
    <cellStyle name="Normal 3 3 4" xfId="7006" xr:uid="{00000000-0005-0000-0000-0000682F0000}"/>
    <cellStyle name="Normal 3 3 4 2" xfId="7701" xr:uid="{00000000-0005-0000-0000-0000692F0000}"/>
    <cellStyle name="Normal 3 3 5" xfId="7243" xr:uid="{00000000-0005-0000-0000-00006A2F0000}"/>
    <cellStyle name="Normal 3 3 5 2" xfId="11004" xr:uid="{00000000-0005-0000-0000-00006B2F0000}"/>
    <cellStyle name="Normal 3 3 6" xfId="9015" xr:uid="{00000000-0005-0000-0000-00006C2F0000}"/>
    <cellStyle name="Normal 3 3 6 2" xfId="16468" xr:uid="{00000000-0005-0000-0000-00006D2F0000}"/>
    <cellStyle name="Normal 3 3 6 2 2" xfId="33460" xr:uid="{22CEA482-469D-4D09-BD2C-8007CD6F744A}"/>
    <cellStyle name="Normal 3 3 6 3" xfId="26589" xr:uid="{D41133FF-C61A-4C37-99D9-4500BB92718B}"/>
    <cellStyle name="Normal 3 3 7" xfId="9479" xr:uid="{00000000-0005-0000-0000-00006E2F0000}"/>
    <cellStyle name="Normal 3 3 7 2" xfId="16581" xr:uid="{00000000-0005-0000-0000-00006F2F0000}"/>
    <cellStyle name="Normal 3 3 7 2 2" xfId="33527" xr:uid="{93CA76BA-CD3C-404E-B049-A050CA7325FC}"/>
    <cellStyle name="Normal 3 3 7 3" xfId="26640" xr:uid="{BEA0496C-63C4-4868-8D06-17CD461C8C2C}"/>
    <cellStyle name="Normal 3 3 8" xfId="9478" xr:uid="{00000000-0005-0000-0000-0000702F0000}"/>
    <cellStyle name="Normal 3 3 8 2" xfId="16580" xr:uid="{00000000-0005-0000-0000-0000712F0000}"/>
    <cellStyle name="Normal 3 3 8 2 2" xfId="33526" xr:uid="{4B30251E-0EF7-44C4-948B-28BE12FF6800}"/>
    <cellStyle name="Normal 3 3 8 3" xfId="26639" xr:uid="{1EABDCE1-D1FF-45F7-8FE2-85E54B1D7F95}"/>
    <cellStyle name="Normal 3 3 9" xfId="20924" xr:uid="{00000000-0005-0000-0000-0000722F0000}"/>
    <cellStyle name="Normal 3 3_BS " xfId="6127" xr:uid="{00000000-0005-0000-0000-0000732F0000}"/>
    <cellStyle name="Normal 3 4" xfId="1331" xr:uid="{00000000-0005-0000-0000-0000742F0000}"/>
    <cellStyle name="Normal 3 4 2" xfId="7008" xr:uid="{00000000-0005-0000-0000-0000752F0000}"/>
    <cellStyle name="Normal 3 4 2 2" xfId="7703" xr:uid="{00000000-0005-0000-0000-0000762F0000}"/>
    <cellStyle name="Normal 3 4 3" xfId="7220" xr:uid="{00000000-0005-0000-0000-0000772F0000}"/>
    <cellStyle name="Normal 3 4 3 2" xfId="11001" xr:uid="{00000000-0005-0000-0000-0000782F0000}"/>
    <cellStyle name="Normal 3 4 4" xfId="5797" xr:uid="{00000000-0005-0000-0000-0000792F0000}"/>
    <cellStyle name="Normal 3 4 5" xfId="9475" xr:uid="{00000000-0005-0000-0000-00007A2F0000}"/>
    <cellStyle name="Normal 3 4 6" xfId="20927" xr:uid="{00000000-0005-0000-0000-00007B2F0000}"/>
    <cellStyle name="Normal 3 5" xfId="1332" xr:uid="{00000000-0005-0000-0000-00007C2F0000}"/>
    <cellStyle name="Normal 3 5 2" xfId="1333" xr:uid="{00000000-0005-0000-0000-00007D2F0000}"/>
    <cellStyle name="Normal 3 5 2 2" xfId="1334" xr:uid="{00000000-0005-0000-0000-00007E2F0000}"/>
    <cellStyle name="Normal 3 5 2 2 2" xfId="7009" xr:uid="{00000000-0005-0000-0000-00007F2F0000}"/>
    <cellStyle name="Normal 3 5 3" xfId="1335" xr:uid="{00000000-0005-0000-0000-0000802F0000}"/>
    <cellStyle name="Normal 3 5 4" xfId="1336" xr:uid="{00000000-0005-0000-0000-0000812F0000}"/>
    <cellStyle name="Normal 3 5 4 2" xfId="7704" xr:uid="{00000000-0005-0000-0000-0000822F0000}"/>
    <cellStyle name="Normal 3 5 5" xfId="5798" xr:uid="{00000000-0005-0000-0000-0000832F0000}"/>
    <cellStyle name="Normal 3 5 6" xfId="20928" xr:uid="{00000000-0005-0000-0000-0000842F0000}"/>
    <cellStyle name="Normal 3 6" xfId="1337" xr:uid="{00000000-0005-0000-0000-0000852F0000}"/>
    <cellStyle name="Normal 3 6 2" xfId="1338" xr:uid="{00000000-0005-0000-0000-0000862F0000}"/>
    <cellStyle name="Normal 3 6 2 2" xfId="1339" xr:uid="{00000000-0005-0000-0000-0000872F0000}"/>
    <cellStyle name="Normal 3 6 2 2 2" xfId="7705" xr:uid="{00000000-0005-0000-0000-0000882F0000}"/>
    <cellStyle name="Normal 3 6 3" xfId="1340" xr:uid="{00000000-0005-0000-0000-0000892F0000}"/>
    <cellStyle name="Normal 3 6 3 2" xfId="7390" xr:uid="{00000000-0005-0000-0000-00008A2F0000}"/>
    <cellStyle name="Normal 3 6 4" xfId="1341" xr:uid="{00000000-0005-0000-0000-00008B2F0000}"/>
    <cellStyle name="Normal 3 6 5" xfId="5799" xr:uid="{00000000-0005-0000-0000-00008C2F0000}"/>
    <cellStyle name="Normal 3 6 6" xfId="20929" xr:uid="{00000000-0005-0000-0000-00008D2F0000}"/>
    <cellStyle name="Normal 3 7" xfId="1342" xr:uid="{00000000-0005-0000-0000-00008E2F0000}"/>
    <cellStyle name="Normal 3 7 2" xfId="1343" xr:uid="{00000000-0005-0000-0000-00008F2F0000}"/>
    <cellStyle name="Normal 3 7 2 2" xfId="7696" xr:uid="{00000000-0005-0000-0000-0000902F0000}"/>
    <cellStyle name="Normal 3 7 3" xfId="1344" xr:uid="{00000000-0005-0000-0000-0000912F0000}"/>
    <cellStyle name="Normal 3 7 4" xfId="1345" xr:uid="{00000000-0005-0000-0000-0000922F0000}"/>
    <cellStyle name="Normal 3 7 5" xfId="20930" xr:uid="{00000000-0005-0000-0000-0000932F0000}"/>
    <cellStyle name="Normal 3 8" xfId="1346" xr:uid="{00000000-0005-0000-0000-0000942F0000}"/>
    <cellStyle name="Normal 3 8 2" xfId="6568" xr:uid="{00000000-0005-0000-0000-0000952F0000}"/>
    <cellStyle name="Normal 3 8 3" xfId="20931" xr:uid="{00000000-0005-0000-0000-0000962F0000}"/>
    <cellStyle name="Normal 3 9" xfId="1347" xr:uid="{00000000-0005-0000-0000-0000972F0000}"/>
    <cellStyle name="Normal 3 9 2" xfId="7942" xr:uid="{00000000-0005-0000-0000-0000982F0000}"/>
    <cellStyle name="Normal 3 9 2 2" xfId="15865" xr:uid="{00000000-0005-0000-0000-0000992F0000}"/>
    <cellStyle name="Normal 3 9 2 2 2" xfId="32871" xr:uid="{E9F23E33-A75B-44AC-B94A-639A0470A578}"/>
    <cellStyle name="Normal 3 9 2 3" xfId="26034" xr:uid="{06A8243E-164C-408E-B981-EB7A67A3EBD6}"/>
    <cellStyle name="Normal 3 9 3" xfId="6569" xr:uid="{00000000-0005-0000-0000-00009A2F0000}"/>
    <cellStyle name="Normal 3 9 4" xfId="20932" xr:uid="{00000000-0005-0000-0000-00009B2F0000}"/>
    <cellStyle name="Normal 3_Book3" xfId="1348" xr:uid="{00000000-0005-0000-0000-00009C2F0000}"/>
    <cellStyle name="Normal 30" xfId="1349" xr:uid="{00000000-0005-0000-0000-00009D2F0000}"/>
    <cellStyle name="Normal 30 2" xfId="1350" xr:uid="{00000000-0005-0000-0000-00009E2F0000}"/>
    <cellStyle name="Normal 30 2 2" xfId="6572" xr:uid="{00000000-0005-0000-0000-00009F2F0000}"/>
    <cellStyle name="Normal 30 2 2 2" xfId="9365" xr:uid="{00000000-0005-0000-0000-0000A02F0000}"/>
    <cellStyle name="Normal 30 2 2 3" xfId="15067" xr:uid="{00000000-0005-0000-0000-0000A12F0000}"/>
    <cellStyle name="Normal 30 2 2 3 2" xfId="32073" xr:uid="{63626BBD-88DE-419A-B62F-2C7C8D8ED89A}"/>
    <cellStyle name="Normal 30 2 2 4" xfId="25236" xr:uid="{21C1D6F9-5F8B-41A7-B324-06B99F850CF4}"/>
    <cellStyle name="Normal 30 2 3" xfId="7245" xr:uid="{00000000-0005-0000-0000-0000A22F0000}"/>
    <cellStyle name="Normal 30 2 4" xfId="6571" xr:uid="{00000000-0005-0000-0000-0000A32F0000}"/>
    <cellStyle name="Normal 30 2 4 2" xfId="15066" xr:uid="{00000000-0005-0000-0000-0000A42F0000}"/>
    <cellStyle name="Normal 30 2 4 2 2" xfId="32072" xr:uid="{91CFED1C-F1B1-47EB-8A5F-3E69F399F21F}"/>
    <cellStyle name="Normal 30 2 4 3" xfId="25235" xr:uid="{C9F58650-D024-4213-97E9-CB5E6018BCD9}"/>
    <cellStyle name="Normal 30 2 5" xfId="9016" xr:uid="{00000000-0005-0000-0000-0000A52F0000}"/>
    <cellStyle name="Normal 30 3" xfId="1351" xr:uid="{00000000-0005-0000-0000-0000A62F0000}"/>
    <cellStyle name="Normal 30 3 2" xfId="6573" xr:uid="{00000000-0005-0000-0000-0000A72F0000}"/>
    <cellStyle name="Normal 30 3 2 2" xfId="9431" xr:uid="{00000000-0005-0000-0000-0000A82F0000}"/>
    <cellStyle name="Normal 30 3 2 2 2" xfId="16543" xr:uid="{00000000-0005-0000-0000-0000A92F0000}"/>
    <cellStyle name="Normal 30 3 2 3" xfId="15068" xr:uid="{00000000-0005-0000-0000-0000AA2F0000}"/>
    <cellStyle name="Normal 30 3 2 3 2" xfId="32074" xr:uid="{74B3E451-14CB-4CFE-BFD4-5882D96EC618}"/>
    <cellStyle name="Normal 30 3 2 4" xfId="25237" xr:uid="{9E176B8F-944C-464A-8610-4C94867D6CFC}"/>
    <cellStyle name="Normal 30 3 3" xfId="9459" xr:uid="{00000000-0005-0000-0000-0000AB2F0000}"/>
    <cellStyle name="Normal 30 3 3 2" xfId="16568" xr:uid="{00000000-0005-0000-0000-0000AC2F0000}"/>
    <cellStyle name="Normal 30 3 4" xfId="9017" xr:uid="{00000000-0005-0000-0000-0000AD2F0000}"/>
    <cellStyle name="Normal 30 3 4 2" xfId="16469" xr:uid="{00000000-0005-0000-0000-0000AE2F0000}"/>
    <cellStyle name="Normal 30 4" xfId="7244" xr:uid="{00000000-0005-0000-0000-0000AF2F0000}"/>
    <cellStyle name="Normal 30 5" xfId="6570" xr:uid="{00000000-0005-0000-0000-0000B02F0000}"/>
    <cellStyle name="Normal 30 5 2" xfId="15065" xr:uid="{00000000-0005-0000-0000-0000B12F0000}"/>
    <cellStyle name="Normal 30 5 2 2" xfId="32071" xr:uid="{75CD6E6B-368D-4D6E-BA31-4A4F134B54FB}"/>
    <cellStyle name="Normal 30 5 3" xfId="25234" xr:uid="{CFBF8752-4F49-4EB4-BAE6-254206CC18FC}"/>
    <cellStyle name="Normal 30 6" xfId="20933" xr:uid="{00000000-0005-0000-0000-0000B22F0000}"/>
    <cellStyle name="Normal 31" xfId="1352" xr:uid="{00000000-0005-0000-0000-0000B32F0000}"/>
    <cellStyle name="Normal 31 2" xfId="1353" xr:uid="{00000000-0005-0000-0000-0000B42F0000}"/>
    <cellStyle name="Normal 31 2 2" xfId="6576" xr:uid="{00000000-0005-0000-0000-0000B52F0000}"/>
    <cellStyle name="Normal 31 2 2 2" xfId="9367" xr:uid="{00000000-0005-0000-0000-0000B62F0000}"/>
    <cellStyle name="Normal 31 2 2 3" xfId="15071" xr:uid="{00000000-0005-0000-0000-0000B72F0000}"/>
    <cellStyle name="Normal 31 2 2 3 2" xfId="32077" xr:uid="{56648F2B-D57D-499A-B398-92E3F07690DE}"/>
    <cellStyle name="Normal 31 2 2 4" xfId="25240" xr:uid="{35FFA920-172C-434E-B8FA-97B84A181EF9}"/>
    <cellStyle name="Normal 31 2 3" xfId="6575" xr:uid="{00000000-0005-0000-0000-0000B82F0000}"/>
    <cellStyle name="Normal 31 2 3 2" xfId="15070" xr:uid="{00000000-0005-0000-0000-0000B92F0000}"/>
    <cellStyle name="Normal 31 2 3 2 2" xfId="32076" xr:uid="{85D1C012-974D-4C59-A03F-240A58445367}"/>
    <cellStyle name="Normal 31 2 3 3" xfId="25239" xr:uid="{45F765D6-9E97-4DE2-95BD-BC4245A5D88E}"/>
    <cellStyle name="Normal 31 2 4" xfId="9019" xr:uid="{00000000-0005-0000-0000-0000BA2F0000}"/>
    <cellStyle name="Normal 31 3" xfId="1354" xr:uid="{00000000-0005-0000-0000-0000BB2F0000}"/>
    <cellStyle name="Normal 31 3 2" xfId="6577" xr:uid="{00000000-0005-0000-0000-0000BC2F0000}"/>
    <cellStyle name="Normal 31 3 2 2" xfId="9432" xr:uid="{00000000-0005-0000-0000-0000BD2F0000}"/>
    <cellStyle name="Normal 31 3 2 2 2" xfId="16544" xr:uid="{00000000-0005-0000-0000-0000BE2F0000}"/>
    <cellStyle name="Normal 31 3 2 3" xfId="15072" xr:uid="{00000000-0005-0000-0000-0000BF2F0000}"/>
    <cellStyle name="Normal 31 3 2 3 2" xfId="32078" xr:uid="{14B88E22-AF55-46D9-AD45-C7FA90387311}"/>
    <cellStyle name="Normal 31 3 2 4" xfId="25241" xr:uid="{6BF1EAC8-B710-44EF-8D6B-870626CDF070}"/>
    <cellStyle name="Normal 31 3 3" xfId="9460" xr:uid="{00000000-0005-0000-0000-0000C02F0000}"/>
    <cellStyle name="Normal 31 3 3 2" xfId="16569" xr:uid="{00000000-0005-0000-0000-0000C12F0000}"/>
    <cellStyle name="Normal 31 3 4" xfId="9020" xr:uid="{00000000-0005-0000-0000-0000C22F0000}"/>
    <cellStyle name="Normal 31 3 4 2" xfId="16470" xr:uid="{00000000-0005-0000-0000-0000C32F0000}"/>
    <cellStyle name="Normal 31 4" xfId="1355" xr:uid="{00000000-0005-0000-0000-0000C42F0000}"/>
    <cellStyle name="Normal 31 4 2" xfId="7301" xr:uid="{00000000-0005-0000-0000-0000C52F0000}"/>
    <cellStyle name="Normal 31 4 3" xfId="9366" xr:uid="{00000000-0005-0000-0000-0000C62F0000}"/>
    <cellStyle name="Normal 31 5" xfId="1356" xr:uid="{00000000-0005-0000-0000-0000C72F0000}"/>
    <cellStyle name="Normal 31 6" xfId="6574" xr:uid="{00000000-0005-0000-0000-0000C82F0000}"/>
    <cellStyle name="Normal 31 6 2" xfId="15069" xr:uid="{00000000-0005-0000-0000-0000C92F0000}"/>
    <cellStyle name="Normal 31 6 2 2" xfId="32075" xr:uid="{9BFE7BC2-10C4-41C5-8701-4D91564A3C14}"/>
    <cellStyle name="Normal 31 6 3" xfId="25238" xr:uid="{E592609A-1818-4C08-AC20-ACA1202A0451}"/>
    <cellStyle name="Normal 31 7" xfId="9018" xr:uid="{00000000-0005-0000-0000-0000CA2F0000}"/>
    <cellStyle name="Normal 32" xfId="1357" xr:uid="{00000000-0005-0000-0000-0000CB2F0000}"/>
    <cellStyle name="Normal 32 2" xfId="1358" xr:uid="{00000000-0005-0000-0000-0000CC2F0000}"/>
    <cellStyle name="Normal 32 2 2" xfId="7311" xr:uid="{00000000-0005-0000-0000-0000CD2F0000}"/>
    <cellStyle name="Normal 32 2 2 2" xfId="15518" xr:uid="{00000000-0005-0000-0000-0000CE2F0000}"/>
    <cellStyle name="Normal 32 2 2 2 2" xfId="32524" xr:uid="{3972FD5E-FAD5-4F5F-B013-DF40B8D9C5B0}"/>
    <cellStyle name="Normal 32 2 2 3" xfId="25687" xr:uid="{02518D28-2FAD-43A8-8EA9-4B16C6F68D4C}"/>
    <cellStyle name="Normal 32 3" xfId="1359" xr:uid="{00000000-0005-0000-0000-0000CF2F0000}"/>
    <cellStyle name="Normal 32 4" xfId="6578" xr:uid="{00000000-0005-0000-0000-0000D02F0000}"/>
    <cellStyle name="Normal 32 5" xfId="9021" xr:uid="{00000000-0005-0000-0000-0000D12F0000}"/>
    <cellStyle name="Normal 32 6" xfId="20934" xr:uid="{00000000-0005-0000-0000-0000D22F0000}"/>
    <cellStyle name="Normal 33" xfId="1360" xr:uid="{00000000-0005-0000-0000-0000D32F0000}"/>
    <cellStyle name="Normal 33 2" xfId="1361" xr:uid="{00000000-0005-0000-0000-0000D42F0000}"/>
    <cellStyle name="Normal 33 3" xfId="1362" xr:uid="{00000000-0005-0000-0000-0000D52F0000}"/>
    <cellStyle name="Normal 33 4" xfId="6579" xr:uid="{00000000-0005-0000-0000-0000D62F0000}"/>
    <cellStyle name="Normal 33 5" xfId="9022" xr:uid="{00000000-0005-0000-0000-0000D72F0000}"/>
    <cellStyle name="Normal 33 6" xfId="20935" xr:uid="{00000000-0005-0000-0000-0000D82F0000}"/>
    <cellStyle name="Normal 34" xfId="1363" xr:uid="{00000000-0005-0000-0000-0000D92F0000}"/>
    <cellStyle name="Normal 34 2" xfId="1364" xr:uid="{00000000-0005-0000-0000-0000DA2F0000}"/>
    <cellStyle name="Normal 34 3" xfId="1365" xr:uid="{00000000-0005-0000-0000-0000DB2F0000}"/>
    <cellStyle name="Normal 34 4" xfId="5538" xr:uid="{00000000-0005-0000-0000-0000DC2F0000}"/>
    <cellStyle name="Normal 34 5" xfId="9023" xr:uid="{00000000-0005-0000-0000-0000DD2F0000}"/>
    <cellStyle name="Normal 34 6" xfId="20936" xr:uid="{00000000-0005-0000-0000-0000DE2F0000}"/>
    <cellStyle name="Normal 35" xfId="1366" xr:uid="{00000000-0005-0000-0000-0000DF2F0000}"/>
    <cellStyle name="Normal 35 2" xfId="7920" xr:uid="{00000000-0005-0000-0000-0000E02F0000}"/>
    <cellStyle name="Normal 35 2 2" xfId="8359" xr:uid="{00000000-0005-0000-0000-0000E12F0000}"/>
    <cellStyle name="Normal 35 2 2 2" xfId="11057" xr:uid="{00000000-0005-0000-0000-0000E22F0000}"/>
    <cellStyle name="Normal 35 2 3" xfId="11017" xr:uid="{00000000-0005-0000-0000-0000E32F0000}"/>
    <cellStyle name="Normal 35 3" xfId="7292" xr:uid="{00000000-0005-0000-0000-0000E42F0000}"/>
    <cellStyle name="Normal 35 3 2" xfId="15506" xr:uid="{00000000-0005-0000-0000-0000E52F0000}"/>
    <cellStyle name="Normal 35 3 2 2" xfId="32512" xr:uid="{B7ADCBB7-DA35-44B5-964C-7CA6392D0E4A}"/>
    <cellStyle name="Normal 35 3 3" xfId="25675" xr:uid="{2E15859A-2AE4-43F9-92D7-E600BC49E3E1}"/>
    <cellStyle name="Normal 35 4" xfId="9024" xr:uid="{00000000-0005-0000-0000-0000E62F0000}"/>
    <cellStyle name="Normal 35 5" xfId="20937" xr:uid="{00000000-0005-0000-0000-0000E72F0000}"/>
    <cellStyle name="Normal 36" xfId="1367" xr:uid="{00000000-0005-0000-0000-0000E82F0000}"/>
    <cellStyle name="Normal 36 2" xfId="7922" xr:uid="{00000000-0005-0000-0000-0000E92F0000}"/>
    <cellStyle name="Normal 36 2 2" xfId="9026" xr:uid="{00000000-0005-0000-0000-0000EA2F0000}"/>
    <cellStyle name="Normal 36 3" xfId="7291" xr:uid="{00000000-0005-0000-0000-0000EB2F0000}"/>
    <cellStyle name="Normal 36 3 2" xfId="15505" xr:uid="{00000000-0005-0000-0000-0000EC2F0000}"/>
    <cellStyle name="Normal 36 3 2 2" xfId="32511" xr:uid="{18D4D460-2807-4A98-A197-D86194E46007}"/>
    <cellStyle name="Normal 36 3 3" xfId="25674" xr:uid="{069C673C-19E7-4E79-B827-9026D1926628}"/>
    <cellStyle name="Normal 36 4" xfId="9025" xr:uid="{00000000-0005-0000-0000-0000ED2F0000}"/>
    <cellStyle name="Normal 36 5" xfId="20938" xr:uid="{00000000-0005-0000-0000-0000EE2F0000}"/>
    <cellStyle name="Normal 37" xfId="1368" xr:uid="{00000000-0005-0000-0000-0000EF2F0000}"/>
    <cellStyle name="Normal 37 2" xfId="8366" xr:uid="{00000000-0005-0000-0000-0000F02F0000}"/>
    <cellStyle name="Normal 37 3" xfId="7930" xr:uid="{00000000-0005-0000-0000-0000F12F0000}"/>
    <cellStyle name="Normal 37 4" xfId="9027" xr:uid="{00000000-0005-0000-0000-0000F22F0000}"/>
    <cellStyle name="Normal 37 5" xfId="20939" xr:uid="{00000000-0005-0000-0000-0000F32F0000}"/>
    <cellStyle name="Normal 38" xfId="1369" xr:uid="{00000000-0005-0000-0000-0000F42F0000}"/>
    <cellStyle name="Normal 38 2" xfId="1370" xr:uid="{00000000-0005-0000-0000-0000F52F0000}"/>
    <cellStyle name="Normal 38 3" xfId="1371" xr:uid="{00000000-0005-0000-0000-0000F62F0000}"/>
    <cellStyle name="Normal 38 4" xfId="7985" xr:uid="{00000000-0005-0000-0000-0000F72F0000}"/>
    <cellStyle name="Normal 38 5" xfId="9028" xr:uid="{00000000-0005-0000-0000-0000F82F0000}"/>
    <cellStyle name="Normal 38 6" xfId="20940" xr:uid="{00000000-0005-0000-0000-0000F92F0000}"/>
    <cellStyle name="Normal 39" xfId="1372" xr:uid="{00000000-0005-0000-0000-0000FA2F0000}"/>
    <cellStyle name="Normal 39 2" xfId="1373" xr:uid="{00000000-0005-0000-0000-0000FB2F0000}"/>
    <cellStyle name="Normal 39 3" xfId="1374" xr:uid="{00000000-0005-0000-0000-0000FC2F0000}"/>
    <cellStyle name="Normal 39 4" xfId="1375" xr:uid="{00000000-0005-0000-0000-0000FD2F0000}"/>
    <cellStyle name="Normal 39 5" xfId="7990" xr:uid="{00000000-0005-0000-0000-0000FE2F0000}"/>
    <cellStyle name="Normal 39 6" xfId="9029" xr:uid="{00000000-0005-0000-0000-0000FF2F0000}"/>
    <cellStyle name="Normal 39 7" xfId="20941" xr:uid="{00000000-0005-0000-0000-000000300000}"/>
    <cellStyle name="Normal 4" xfId="1376" xr:uid="{00000000-0005-0000-0000-000001300000}"/>
    <cellStyle name="Normal 4 10" xfId="1377" xr:uid="{00000000-0005-0000-0000-000002300000}"/>
    <cellStyle name="Normal 4 10 2" xfId="7156" xr:uid="{00000000-0005-0000-0000-000003300000}"/>
    <cellStyle name="Normal 4 10 3" xfId="20943" xr:uid="{00000000-0005-0000-0000-000004300000}"/>
    <cellStyle name="Normal 4 10 3 2" xfId="35048" xr:uid="{C3BDBE38-0E4D-48E7-A086-F7D7630D2426}"/>
    <cellStyle name="Normal 4 11" xfId="1378" xr:uid="{00000000-0005-0000-0000-000005300000}"/>
    <cellStyle name="Normal 4 11 2" xfId="7993" xr:uid="{00000000-0005-0000-0000-000006300000}"/>
    <cellStyle name="Normal 4 11 2 2" xfId="15891" xr:uid="{00000000-0005-0000-0000-000007300000}"/>
    <cellStyle name="Normal 4 11 2 2 2" xfId="32897" xr:uid="{B7525BAC-E118-4617-9482-C078D7EA2098}"/>
    <cellStyle name="Normal 4 11 2 3" xfId="26060" xr:uid="{267CBED4-A350-40C7-BD5E-8EE6A75CFAAB}"/>
    <cellStyle name="Normal 4 12" xfId="1379" xr:uid="{00000000-0005-0000-0000-000008300000}"/>
    <cellStyle name="Normal 4 13" xfId="5800" xr:uid="{00000000-0005-0000-0000-000009300000}"/>
    <cellStyle name="Normal 4 14" xfId="5471" xr:uid="{00000000-0005-0000-0000-00000A300000}"/>
    <cellStyle name="Normal 4 14 2" xfId="14568" xr:uid="{00000000-0005-0000-0000-00000B300000}"/>
    <cellStyle name="Normal 4 14 2 2" xfId="31574" xr:uid="{B91D6609-D1EA-4CD0-A5D5-5C3691A7D834}"/>
    <cellStyle name="Normal 4 14 3" xfId="24737" xr:uid="{B055327E-73E7-4597-9520-E591A7A203C4}"/>
    <cellStyle name="Normal 4 15" xfId="8443" xr:uid="{00000000-0005-0000-0000-00000C300000}"/>
    <cellStyle name="Normal 4 15 2" xfId="16310" xr:uid="{00000000-0005-0000-0000-00000D300000}"/>
    <cellStyle name="Normal 4 16" xfId="20942" xr:uid="{00000000-0005-0000-0000-00000E300000}"/>
    <cellStyle name="Normal 4 2" xfId="1380" xr:uid="{00000000-0005-0000-0000-00000F300000}"/>
    <cellStyle name="Normal 4 2 2" xfId="1381" xr:uid="{00000000-0005-0000-0000-000010300000}"/>
    <cellStyle name="Normal 4 2 2 2" xfId="7011" xr:uid="{00000000-0005-0000-0000-000011300000}"/>
    <cellStyle name="Normal 4 2 2 2 2" xfId="7707" xr:uid="{00000000-0005-0000-0000-000012300000}"/>
    <cellStyle name="Normal 4 2 2 3" xfId="1382" xr:uid="{00000000-0005-0000-0000-000013300000}"/>
    <cellStyle name="Normal 4 2 2 3 2" xfId="1383" xr:uid="{00000000-0005-0000-0000-000014300000}"/>
    <cellStyle name="Normal 4 2 2 3 2 2" xfId="2980" xr:uid="{00000000-0005-0000-0000-000015300000}"/>
    <cellStyle name="Normal 4 2 2 3 2 2 2" xfId="3548" xr:uid="{00000000-0005-0000-0000-000016300000}"/>
    <cellStyle name="Normal 4 2 2 3 2 2 2 2" xfId="5295" xr:uid="{00000000-0005-0000-0000-000017300000}"/>
    <cellStyle name="Normal 4 2 2 3 2 2 2 2 2" xfId="10754" xr:uid="{00000000-0005-0000-0000-000018300000}"/>
    <cellStyle name="Normal 4 2 2 3 2 2 2 2 2 2" xfId="17824" xr:uid="{00000000-0005-0000-0000-000019300000}"/>
    <cellStyle name="Normal 4 2 2 3 2 2 2 2 2 2 2" xfId="34770" xr:uid="{6D3BCA79-DE41-474B-B5CF-59938B1E9462}"/>
    <cellStyle name="Normal 4 2 2 3 2 2 2 2 2 3" xfId="27883" xr:uid="{4E3F774E-8739-4D19-900F-6FE548FF725C}"/>
    <cellStyle name="Normal 4 2 2 3 2 2 2 2 3" xfId="14425" xr:uid="{00000000-0005-0000-0000-00001A300000}"/>
    <cellStyle name="Normal 4 2 2 3 2 2 2 2 3 2" xfId="31431" xr:uid="{B531BEF4-0383-47EF-AF11-F05E4059F02F}"/>
    <cellStyle name="Normal 4 2 2 3 2 2 2 2 4" xfId="24594" xr:uid="{1336C26D-6664-44C6-8FAB-FCC28D297602}"/>
    <cellStyle name="Normal 4 2 2 3 2 2 2 3" xfId="10003" xr:uid="{00000000-0005-0000-0000-00001B300000}"/>
    <cellStyle name="Normal 4 2 2 3 2 2 2 3 2" xfId="17073" xr:uid="{00000000-0005-0000-0000-00001C300000}"/>
    <cellStyle name="Normal 4 2 2 3 2 2 2 3 2 2" xfId="34019" xr:uid="{CA33E317-3742-4C7A-859B-9B459269B89D}"/>
    <cellStyle name="Normal 4 2 2 3 2 2 2 3 3" xfId="27132" xr:uid="{1AD89ECB-B357-434D-ADA6-F431D5850779}"/>
    <cellStyle name="Normal 4 2 2 3 2 2 2 4" xfId="12680" xr:uid="{00000000-0005-0000-0000-00001D300000}"/>
    <cellStyle name="Normal 4 2 2 3 2 2 2 4 2" xfId="29686" xr:uid="{9E5867D3-7FD8-4D8A-B07A-E8CD435556E0}"/>
    <cellStyle name="Normal 4 2 2 3 2 2 2 5" xfId="22849" xr:uid="{F8B1C231-7F78-4EE3-8C15-906CB31C19A5}"/>
    <cellStyle name="Normal 4 2 2 3 2 2 3" xfId="4748" xr:uid="{00000000-0005-0000-0000-00001E300000}"/>
    <cellStyle name="Normal 4 2 2 3 2 2 3 2" xfId="10378" xr:uid="{00000000-0005-0000-0000-00001F300000}"/>
    <cellStyle name="Normal 4 2 2 3 2 2 3 2 2" xfId="17448" xr:uid="{00000000-0005-0000-0000-000020300000}"/>
    <cellStyle name="Normal 4 2 2 3 2 2 3 2 2 2" xfId="34394" xr:uid="{BEEF0EE6-BD86-4EF1-A389-2A8CD134E8AE}"/>
    <cellStyle name="Normal 4 2 2 3 2 2 3 2 3" xfId="27507" xr:uid="{E838997C-FB8B-4A28-AD6A-EB6DCC81D9F7}"/>
    <cellStyle name="Normal 4 2 2 3 2 2 3 3" xfId="13878" xr:uid="{00000000-0005-0000-0000-000021300000}"/>
    <cellStyle name="Normal 4 2 2 3 2 2 3 3 2" xfId="30884" xr:uid="{335576FF-CA16-468E-B003-CFD0A713A4F7}"/>
    <cellStyle name="Normal 4 2 2 3 2 2 3 4" xfId="24047" xr:uid="{C0534E34-9AC2-4F45-B0A5-B66591B05A39}"/>
    <cellStyle name="Normal 4 2 2 3 2 2 4" xfId="9629" xr:uid="{00000000-0005-0000-0000-000022300000}"/>
    <cellStyle name="Normal 4 2 2 3 2 2 4 2" xfId="16699" xr:uid="{00000000-0005-0000-0000-000023300000}"/>
    <cellStyle name="Normal 4 2 2 3 2 2 4 2 2" xfId="33645" xr:uid="{B7C5FF95-C2BB-4533-A280-EF19C50678A1}"/>
    <cellStyle name="Normal 4 2 2 3 2 2 4 3" xfId="26758" xr:uid="{4C823F34-B094-42A2-8696-E7EE574EA4DC}"/>
    <cellStyle name="Normal 4 2 2 3 2 2 5" xfId="12140" xr:uid="{00000000-0005-0000-0000-000024300000}"/>
    <cellStyle name="Normal 4 2 2 3 2 2 5 2" xfId="29146" xr:uid="{55B3CD0B-E7F4-42C9-AF08-56C24C2CBF82}"/>
    <cellStyle name="Normal 4 2 2 3 2 2 6" xfId="22309" xr:uid="{FECCF0EB-E771-4F1A-B587-B58393FAC63B}"/>
    <cellStyle name="Normal 4 2 2 3 2 3" xfId="3360" xr:uid="{00000000-0005-0000-0000-000025300000}"/>
    <cellStyle name="Normal 4 2 2 3 2 3 2" xfId="5107" xr:uid="{00000000-0005-0000-0000-000026300000}"/>
    <cellStyle name="Normal 4 2 2 3 2 3 2 2" xfId="10566" xr:uid="{00000000-0005-0000-0000-000027300000}"/>
    <cellStyle name="Normal 4 2 2 3 2 3 2 2 2" xfId="17636" xr:uid="{00000000-0005-0000-0000-000028300000}"/>
    <cellStyle name="Normal 4 2 2 3 2 3 2 2 2 2" xfId="34582" xr:uid="{F10AAC3C-62A9-4909-9C91-D636EF422B8E}"/>
    <cellStyle name="Normal 4 2 2 3 2 3 2 2 3" xfId="27695" xr:uid="{3C13036E-1901-4E59-81A3-883D5D88E37C}"/>
    <cellStyle name="Normal 4 2 2 3 2 3 2 3" xfId="14237" xr:uid="{00000000-0005-0000-0000-000029300000}"/>
    <cellStyle name="Normal 4 2 2 3 2 3 2 3 2" xfId="31243" xr:uid="{AA777C19-9F42-4012-B9D9-98DC60F6E2D6}"/>
    <cellStyle name="Normal 4 2 2 3 2 3 2 4" xfId="24406" xr:uid="{23BDA072-A673-41C2-B43B-5DF88271AC2E}"/>
    <cellStyle name="Normal 4 2 2 3 2 3 3" xfId="9816" xr:uid="{00000000-0005-0000-0000-00002A300000}"/>
    <cellStyle name="Normal 4 2 2 3 2 3 3 2" xfId="16886" xr:uid="{00000000-0005-0000-0000-00002B300000}"/>
    <cellStyle name="Normal 4 2 2 3 2 3 3 2 2" xfId="33832" xr:uid="{6297674F-307C-4846-9EF4-7E6646587AB3}"/>
    <cellStyle name="Normal 4 2 2 3 2 3 3 3" xfId="26945" xr:uid="{511DA63B-C250-4C6E-9765-11F4B10D7B44}"/>
    <cellStyle name="Normal 4 2 2 3 2 3 4" xfId="12492" xr:uid="{00000000-0005-0000-0000-00002C300000}"/>
    <cellStyle name="Normal 4 2 2 3 2 3 4 2" xfId="29498" xr:uid="{C072E0EB-0FE5-46C4-83CD-6C479103EBA2}"/>
    <cellStyle name="Normal 4 2 2 3 2 3 5" xfId="22661" xr:uid="{71EB3BB3-0872-4ACC-99FF-2E6E791A84B5}"/>
    <cellStyle name="Normal 4 2 2 3 2 4" xfId="4056" xr:uid="{00000000-0005-0000-0000-00002D300000}"/>
    <cellStyle name="Normal 4 2 2 3 2 4 2" xfId="10190" xr:uid="{00000000-0005-0000-0000-00002E300000}"/>
    <cellStyle name="Normal 4 2 2 3 2 4 2 2" xfId="17260" xr:uid="{00000000-0005-0000-0000-00002F300000}"/>
    <cellStyle name="Normal 4 2 2 3 2 4 2 2 2" xfId="34206" xr:uid="{39A0E1C4-E658-4D18-8BEC-7E7CE8FB2D17}"/>
    <cellStyle name="Normal 4 2 2 3 2 4 2 3" xfId="27319" xr:uid="{551DE470-149B-4DB5-A84F-682A486A01AF}"/>
    <cellStyle name="Normal 4 2 2 3 2 4 3" xfId="13187" xr:uid="{00000000-0005-0000-0000-000030300000}"/>
    <cellStyle name="Normal 4 2 2 3 2 4 3 2" xfId="30193" xr:uid="{DAAF62B0-FBFA-462A-8BD9-E3E35DE6352F}"/>
    <cellStyle name="Normal 4 2 2 3 2 4 4" xfId="23356" xr:uid="{E87F0200-DAFC-45C6-93B5-273D8E457F67}"/>
    <cellStyle name="Normal 4 2 2 3 2 5" xfId="6581" xr:uid="{00000000-0005-0000-0000-000031300000}"/>
    <cellStyle name="Normal 4 2 2 3 2 5 2" xfId="15074" xr:uid="{00000000-0005-0000-0000-000032300000}"/>
    <cellStyle name="Normal 4 2 2 3 2 5 2 2" xfId="32080" xr:uid="{8148101F-4CF6-40B6-A5C3-2B496E0906C4}"/>
    <cellStyle name="Normal 4 2 2 3 2 5 3" xfId="25243" xr:uid="{CE495FB1-E3E7-4CA0-BCED-AA824ED4E959}"/>
    <cellStyle name="Normal 4 2 2 3 2 6" xfId="11449" xr:uid="{00000000-0005-0000-0000-000033300000}"/>
    <cellStyle name="Normal 4 2 2 3 2 6 2" xfId="28455" xr:uid="{3F024631-F4A1-418E-848C-284111389A9B}"/>
    <cellStyle name="Normal 4 2 2 3 2 7" xfId="21618" xr:uid="{84E1B61B-17D0-4D34-B9AC-E55EBC04F5CE}"/>
    <cellStyle name="Normal 4 2 2 3 3" xfId="2979" xr:uid="{00000000-0005-0000-0000-000034300000}"/>
    <cellStyle name="Normal 4 2 2 3 3 2" xfId="3547" xr:uid="{00000000-0005-0000-0000-000035300000}"/>
    <cellStyle name="Normal 4 2 2 3 3 2 2" xfId="5294" xr:uid="{00000000-0005-0000-0000-000036300000}"/>
    <cellStyle name="Normal 4 2 2 3 3 2 2 2" xfId="10753" xr:uid="{00000000-0005-0000-0000-000037300000}"/>
    <cellStyle name="Normal 4 2 2 3 3 2 2 2 2" xfId="17823" xr:uid="{00000000-0005-0000-0000-000038300000}"/>
    <cellStyle name="Normal 4 2 2 3 3 2 2 2 2 2" xfId="34769" xr:uid="{EFE2705B-DEF0-4884-865D-71FC617668FA}"/>
    <cellStyle name="Normal 4 2 2 3 3 2 2 2 3" xfId="27882" xr:uid="{D46381D5-4ADD-4F1E-B097-768DC0DB7F96}"/>
    <cellStyle name="Normal 4 2 2 3 3 2 2 3" xfId="14424" xr:uid="{00000000-0005-0000-0000-000039300000}"/>
    <cellStyle name="Normal 4 2 2 3 3 2 2 3 2" xfId="31430" xr:uid="{9ABE4131-35C5-449F-A30B-F6B4A970F554}"/>
    <cellStyle name="Normal 4 2 2 3 3 2 2 4" xfId="24593" xr:uid="{5FA97DB5-9FAA-4922-B553-F282FFDEFB42}"/>
    <cellStyle name="Normal 4 2 2 3 3 2 3" xfId="10002" xr:uid="{00000000-0005-0000-0000-00003A300000}"/>
    <cellStyle name="Normal 4 2 2 3 3 2 3 2" xfId="17072" xr:uid="{00000000-0005-0000-0000-00003B300000}"/>
    <cellStyle name="Normal 4 2 2 3 3 2 3 2 2" xfId="34018" xr:uid="{F60CCB4E-F3F1-48AE-8143-D21575790035}"/>
    <cellStyle name="Normal 4 2 2 3 3 2 3 3" xfId="27131" xr:uid="{48FEAC15-70E8-4069-B0A5-96E120EBC92E}"/>
    <cellStyle name="Normal 4 2 2 3 3 2 4" xfId="12679" xr:uid="{00000000-0005-0000-0000-00003C300000}"/>
    <cellStyle name="Normal 4 2 2 3 3 2 4 2" xfId="29685" xr:uid="{9757269E-4CF8-42B6-BFF2-DA5C4A3306BB}"/>
    <cellStyle name="Normal 4 2 2 3 3 2 5" xfId="22848" xr:uid="{67F32B0B-3574-4DF5-A096-950BE6BD6601}"/>
    <cellStyle name="Normal 4 2 2 3 3 3" xfId="4747" xr:uid="{00000000-0005-0000-0000-00003D300000}"/>
    <cellStyle name="Normal 4 2 2 3 3 3 2" xfId="10377" xr:uid="{00000000-0005-0000-0000-00003E300000}"/>
    <cellStyle name="Normal 4 2 2 3 3 3 2 2" xfId="17447" xr:uid="{00000000-0005-0000-0000-00003F300000}"/>
    <cellStyle name="Normal 4 2 2 3 3 3 2 2 2" xfId="34393" xr:uid="{77251EE2-643E-4461-B3EE-0FFA35243ECC}"/>
    <cellStyle name="Normal 4 2 2 3 3 3 2 3" xfId="27506" xr:uid="{4F33FEEA-6A88-4337-87BE-442603EC8D2D}"/>
    <cellStyle name="Normal 4 2 2 3 3 3 3" xfId="13877" xr:uid="{00000000-0005-0000-0000-000040300000}"/>
    <cellStyle name="Normal 4 2 2 3 3 3 3 2" xfId="30883" xr:uid="{F19578A0-29F1-450C-821F-FE64F8F41743}"/>
    <cellStyle name="Normal 4 2 2 3 3 3 4" xfId="24046" xr:uid="{4EF1C27A-037E-48DE-B2E9-0CE935A0BB09}"/>
    <cellStyle name="Normal 4 2 2 3 3 4" xfId="7012" xr:uid="{00000000-0005-0000-0000-000041300000}"/>
    <cellStyle name="Normal 4 2 2 3 3 4 2" xfId="15340" xr:uid="{00000000-0005-0000-0000-000042300000}"/>
    <cellStyle name="Normal 4 2 2 3 3 4 2 2" xfId="32346" xr:uid="{C1D9B077-E064-4C1C-B90F-ACB4EDFB6F56}"/>
    <cellStyle name="Normal 4 2 2 3 3 4 3" xfId="25509" xr:uid="{B85E8C9A-07DF-4289-9C73-91472A38C27A}"/>
    <cellStyle name="Normal 4 2 2 3 3 5" xfId="12139" xr:uid="{00000000-0005-0000-0000-000043300000}"/>
    <cellStyle name="Normal 4 2 2 3 3 5 2" xfId="29145" xr:uid="{EB8BA28E-C7B0-4F18-BE18-520D37A2F066}"/>
    <cellStyle name="Normal 4 2 2 3 3 6" xfId="22308" xr:uid="{5DA87BE0-140D-4B87-9363-59A760E75713}"/>
    <cellStyle name="Normal 4 2 2 3 4" xfId="3359" xr:uid="{00000000-0005-0000-0000-000044300000}"/>
    <cellStyle name="Normal 4 2 2 3 4 2" xfId="5106" xr:uid="{00000000-0005-0000-0000-000045300000}"/>
    <cellStyle name="Normal 4 2 2 3 4 2 2" xfId="10565" xr:uid="{00000000-0005-0000-0000-000046300000}"/>
    <cellStyle name="Normal 4 2 2 3 4 2 2 2" xfId="17635" xr:uid="{00000000-0005-0000-0000-000047300000}"/>
    <cellStyle name="Normal 4 2 2 3 4 2 2 2 2" xfId="34581" xr:uid="{D6806508-C6A6-43D9-91A7-B18CF3198329}"/>
    <cellStyle name="Normal 4 2 2 3 4 2 2 3" xfId="27694" xr:uid="{06A538AE-7AE3-4761-9594-B8AD23014C58}"/>
    <cellStyle name="Normal 4 2 2 3 4 2 3" xfId="14236" xr:uid="{00000000-0005-0000-0000-000048300000}"/>
    <cellStyle name="Normal 4 2 2 3 4 2 3 2" xfId="31242" xr:uid="{A3A31C5F-59D4-48B0-9467-25418B9FDC0B}"/>
    <cellStyle name="Normal 4 2 2 3 4 2 4" xfId="24405" xr:uid="{11D112B9-7D35-4FAB-B90C-C1446B002D63}"/>
    <cellStyle name="Normal 4 2 2 3 4 3" xfId="9815" xr:uid="{00000000-0005-0000-0000-000049300000}"/>
    <cellStyle name="Normal 4 2 2 3 4 3 2" xfId="16885" xr:uid="{00000000-0005-0000-0000-00004A300000}"/>
    <cellStyle name="Normal 4 2 2 3 4 3 2 2" xfId="33831" xr:uid="{B2EE61C2-3CB2-4D16-9A27-AD0C057EF51B}"/>
    <cellStyle name="Normal 4 2 2 3 4 3 3" xfId="26944" xr:uid="{5C59D345-DB6D-46A2-BE89-306BD80C5F44}"/>
    <cellStyle name="Normal 4 2 2 3 4 4" xfId="12491" xr:uid="{00000000-0005-0000-0000-00004B300000}"/>
    <cellStyle name="Normal 4 2 2 3 4 4 2" xfId="29497" xr:uid="{7B6B8953-B759-4963-9C42-416BCFF15D88}"/>
    <cellStyle name="Normal 4 2 2 3 4 5" xfId="22660" xr:uid="{0012BBAD-28C7-43D7-BEC6-DBAEA773C4FB}"/>
    <cellStyle name="Normal 4 2 2 3 5" xfId="4055" xr:uid="{00000000-0005-0000-0000-00004C300000}"/>
    <cellStyle name="Normal 4 2 2 3 5 2" xfId="10189" xr:uid="{00000000-0005-0000-0000-00004D300000}"/>
    <cellStyle name="Normal 4 2 2 3 5 2 2" xfId="17259" xr:uid="{00000000-0005-0000-0000-00004E300000}"/>
    <cellStyle name="Normal 4 2 2 3 5 2 2 2" xfId="34205" xr:uid="{77353A40-DE93-4A9C-8A1E-8D2BBB1F79C6}"/>
    <cellStyle name="Normal 4 2 2 3 5 2 3" xfId="27318" xr:uid="{BE3E05B3-47E4-4E8E-8D16-F3E1D0BC5503}"/>
    <cellStyle name="Normal 4 2 2 3 5 3" xfId="13186" xr:uid="{00000000-0005-0000-0000-00004F300000}"/>
    <cellStyle name="Normal 4 2 2 3 5 3 2" xfId="30192" xr:uid="{C991E639-817C-4086-95B6-97867973BE82}"/>
    <cellStyle name="Normal 4 2 2 3 5 4" xfId="23355" xr:uid="{F10797DD-BD8E-48C4-8D69-FD35B8FB6D67}"/>
    <cellStyle name="Normal 4 2 2 3 6" xfId="6580" xr:uid="{00000000-0005-0000-0000-000050300000}"/>
    <cellStyle name="Normal 4 2 2 3 6 2" xfId="15073" xr:uid="{00000000-0005-0000-0000-000051300000}"/>
    <cellStyle name="Normal 4 2 2 3 6 2 2" xfId="32079" xr:uid="{D3577752-0238-4E07-8E41-4011EB701B04}"/>
    <cellStyle name="Normal 4 2 2 3 6 3" xfId="25242" xr:uid="{8A66837F-83B1-4497-9AC3-C5E9D68E0F2D}"/>
    <cellStyle name="Normal 4 2 2 3 7" xfId="11448" xr:uid="{00000000-0005-0000-0000-000052300000}"/>
    <cellStyle name="Normal 4 2 2 3 7 2" xfId="28454" xr:uid="{4B8C8698-0B28-46BB-B8C6-63ECF71BEE16}"/>
    <cellStyle name="Normal 4 2 2 3 8" xfId="21617" xr:uid="{86727BC9-966A-4E83-A152-844AE3762B87}"/>
    <cellStyle name="Normal 4 2 2 4" xfId="5801" xr:uid="{00000000-0005-0000-0000-000053300000}"/>
    <cellStyle name="Normal 4 2 3" xfId="1384" xr:uid="{00000000-0005-0000-0000-000054300000}"/>
    <cellStyle name="Normal 4 2 3 2" xfId="1385" xr:uid="{00000000-0005-0000-0000-000055300000}"/>
    <cellStyle name="Normal 4 2 3 2 2" xfId="1386" xr:uid="{00000000-0005-0000-0000-000056300000}"/>
    <cellStyle name="Normal 4 2 3 2_BS " xfId="6130" xr:uid="{00000000-0005-0000-0000-000057300000}"/>
    <cellStyle name="Normal 4 2 3 3" xfId="1387" xr:uid="{00000000-0005-0000-0000-000058300000}"/>
    <cellStyle name="Normal 4 2 3 3 2" xfId="1388" xr:uid="{00000000-0005-0000-0000-000059300000}"/>
    <cellStyle name="Normal 4 2 3 3_BS " xfId="6131" xr:uid="{00000000-0005-0000-0000-00005A300000}"/>
    <cellStyle name="Normal 4 2 3 4" xfId="1389" xr:uid="{00000000-0005-0000-0000-00005B300000}"/>
    <cellStyle name="Normal 4 2 3_BS " xfId="6129" xr:uid="{00000000-0005-0000-0000-00005C300000}"/>
    <cellStyle name="Normal 4 2 4" xfId="1390" xr:uid="{00000000-0005-0000-0000-00005D300000}"/>
    <cellStyle name="Normal 4 2 5" xfId="20944" xr:uid="{00000000-0005-0000-0000-00005E300000}"/>
    <cellStyle name="Normal 4 2_Sena WP Q2'53 TAW" xfId="1391" xr:uid="{00000000-0005-0000-0000-00005F300000}"/>
    <cellStyle name="Normal 4 3" xfId="1392" xr:uid="{00000000-0005-0000-0000-000060300000}"/>
    <cellStyle name="Normal 4 3 2" xfId="1393" xr:uid="{00000000-0005-0000-0000-000061300000}"/>
    <cellStyle name="Normal 4 3 2 2" xfId="7708" xr:uid="{00000000-0005-0000-0000-000062300000}"/>
    <cellStyle name="Normal 4 3 2 3" xfId="6582" xr:uid="{00000000-0005-0000-0000-000063300000}"/>
    <cellStyle name="Normal 4 3 3" xfId="1394" xr:uid="{00000000-0005-0000-0000-000064300000}"/>
    <cellStyle name="Normal 4 3 4" xfId="1395" xr:uid="{00000000-0005-0000-0000-000065300000}"/>
    <cellStyle name="Normal 4 3 4 2" xfId="7260" xr:uid="{00000000-0005-0000-0000-000066300000}"/>
    <cellStyle name="Normal 4 3 5" xfId="1396" xr:uid="{00000000-0005-0000-0000-000067300000}"/>
    <cellStyle name="Normal 4 3 6" xfId="8546" xr:uid="{00000000-0005-0000-0000-000068300000}"/>
    <cellStyle name="Normal 4 3 7" xfId="20945" xr:uid="{00000000-0005-0000-0000-000069300000}"/>
    <cellStyle name="Normal 4 4" xfId="1397" xr:uid="{00000000-0005-0000-0000-00006A300000}"/>
    <cellStyle name="Normal 4 4 10" xfId="2981" xr:uid="{00000000-0005-0000-0000-00006B300000}"/>
    <cellStyle name="Normal 4 4 10 2" xfId="3549" xr:uid="{00000000-0005-0000-0000-00006C300000}"/>
    <cellStyle name="Normal 4 4 10 2 2" xfId="5296" xr:uid="{00000000-0005-0000-0000-00006D300000}"/>
    <cellStyle name="Normal 4 4 10 2 2 2" xfId="10755" xr:uid="{00000000-0005-0000-0000-00006E300000}"/>
    <cellStyle name="Normal 4 4 10 2 2 2 2" xfId="17825" xr:uid="{00000000-0005-0000-0000-00006F300000}"/>
    <cellStyle name="Normal 4 4 10 2 2 2 2 2" xfId="34771" xr:uid="{EA5B03E6-97B8-49B7-854F-C42AB251C2A6}"/>
    <cellStyle name="Normal 4 4 10 2 2 2 3" xfId="27884" xr:uid="{FE48E840-94D2-422A-BE38-61629FB4CEDA}"/>
    <cellStyle name="Normal 4 4 10 2 2 3" xfId="14426" xr:uid="{00000000-0005-0000-0000-000070300000}"/>
    <cellStyle name="Normal 4 4 10 2 2 3 2" xfId="31432" xr:uid="{F4A8356B-51D2-4A16-82DE-DB68E847E546}"/>
    <cellStyle name="Normal 4 4 10 2 2 4" xfId="24595" xr:uid="{385B1151-8A86-41A2-A00E-FDC164B4669C}"/>
    <cellStyle name="Normal 4 4 10 2 3" xfId="10004" xr:uid="{00000000-0005-0000-0000-000071300000}"/>
    <cellStyle name="Normal 4 4 10 2 3 2" xfId="17074" xr:uid="{00000000-0005-0000-0000-000072300000}"/>
    <cellStyle name="Normal 4 4 10 2 3 2 2" xfId="34020" xr:uid="{28E61700-AFCB-4876-B10A-7D067EF36671}"/>
    <cellStyle name="Normal 4 4 10 2 3 3" xfId="27133" xr:uid="{DB76715B-B41A-4BC4-8350-2AA8D0105740}"/>
    <cellStyle name="Normal 4 4 10 2 4" xfId="12681" xr:uid="{00000000-0005-0000-0000-000073300000}"/>
    <cellStyle name="Normal 4 4 10 2 4 2" xfId="29687" xr:uid="{05C789AA-B295-463E-8155-FC3589E7CC04}"/>
    <cellStyle name="Normal 4 4 10 2 5" xfId="22850" xr:uid="{1FFE9E19-00FB-4B48-92C9-0CF06F24DCD6}"/>
    <cellStyle name="Normal 4 4 10 3" xfId="4749" xr:uid="{00000000-0005-0000-0000-000074300000}"/>
    <cellStyle name="Normal 4 4 10 3 2" xfId="10379" xr:uid="{00000000-0005-0000-0000-000075300000}"/>
    <cellStyle name="Normal 4 4 10 3 2 2" xfId="17449" xr:uid="{00000000-0005-0000-0000-000076300000}"/>
    <cellStyle name="Normal 4 4 10 3 2 2 2" xfId="34395" xr:uid="{16DE9722-BD99-4BBB-9F54-41E6641D8C23}"/>
    <cellStyle name="Normal 4 4 10 3 2 3" xfId="27508" xr:uid="{B2FF30BD-FEE9-4B70-9D7E-AD7ECACDFE88}"/>
    <cellStyle name="Normal 4 4 10 3 3" xfId="13879" xr:uid="{00000000-0005-0000-0000-000077300000}"/>
    <cellStyle name="Normal 4 4 10 3 3 2" xfId="30885" xr:uid="{16ACC71F-5A3B-4631-82AF-2D94EE38CD88}"/>
    <cellStyle name="Normal 4 4 10 3 4" xfId="24048" xr:uid="{6CA8352A-7CC1-4EA8-9E9F-F0CC6E3E3252}"/>
    <cellStyle name="Normal 4 4 10 4" xfId="9630" xr:uid="{00000000-0005-0000-0000-000078300000}"/>
    <cellStyle name="Normal 4 4 10 4 2" xfId="16700" xr:uid="{00000000-0005-0000-0000-000079300000}"/>
    <cellStyle name="Normal 4 4 10 4 2 2" xfId="33646" xr:uid="{BE35F589-33E6-4DF6-A2BF-C001EABFB4AD}"/>
    <cellStyle name="Normal 4 4 10 4 3" xfId="26759" xr:uid="{49E8669D-114B-40BF-8837-6AC646E6E0AF}"/>
    <cellStyle name="Normal 4 4 10 5" xfId="12141" xr:uid="{00000000-0005-0000-0000-00007A300000}"/>
    <cellStyle name="Normal 4 4 10 5 2" xfId="29147" xr:uid="{FFF648B8-5AA0-4668-99C0-8B3779EBC410}"/>
    <cellStyle name="Normal 4 4 10 6" xfId="22310" xr:uid="{CEC3CC16-ED00-477C-AC1D-F79F2132235C}"/>
    <cellStyle name="Normal 4 4 11" xfId="3361" xr:uid="{00000000-0005-0000-0000-00007B300000}"/>
    <cellStyle name="Normal 4 4 11 2" xfId="5108" xr:uid="{00000000-0005-0000-0000-00007C300000}"/>
    <cellStyle name="Normal 4 4 11 2 2" xfId="10567" xr:uid="{00000000-0005-0000-0000-00007D300000}"/>
    <cellStyle name="Normal 4 4 11 2 2 2" xfId="17637" xr:uid="{00000000-0005-0000-0000-00007E300000}"/>
    <cellStyle name="Normal 4 4 11 2 2 2 2" xfId="34583" xr:uid="{FA314216-8A43-4F32-8123-D95502BCF3B4}"/>
    <cellStyle name="Normal 4 4 11 2 2 3" xfId="27696" xr:uid="{7431A015-BC93-4E45-A864-1529848E8002}"/>
    <cellStyle name="Normal 4 4 11 2 3" xfId="14238" xr:uid="{00000000-0005-0000-0000-00007F300000}"/>
    <cellStyle name="Normal 4 4 11 2 3 2" xfId="31244" xr:uid="{2708C9D5-1332-4FEF-BD33-05DF05B26ED5}"/>
    <cellStyle name="Normal 4 4 11 2 4" xfId="24407" xr:uid="{00E4505F-13A0-40C4-A468-DD42C5900C20}"/>
    <cellStyle name="Normal 4 4 11 3" xfId="9817" xr:uid="{00000000-0005-0000-0000-000080300000}"/>
    <cellStyle name="Normal 4 4 11 3 2" xfId="16887" xr:uid="{00000000-0005-0000-0000-000081300000}"/>
    <cellStyle name="Normal 4 4 11 3 2 2" xfId="33833" xr:uid="{5573B1D7-EA1D-4F6D-B6C8-617C37F6BFCC}"/>
    <cellStyle name="Normal 4 4 11 3 3" xfId="26946" xr:uid="{F855F8F4-E03A-459C-8406-A7CDABF508D2}"/>
    <cellStyle name="Normal 4 4 11 4" xfId="12493" xr:uid="{00000000-0005-0000-0000-000082300000}"/>
    <cellStyle name="Normal 4 4 11 4 2" xfId="29499" xr:uid="{68D5F03C-9BD0-40DC-ADC8-41AD52C9EBCA}"/>
    <cellStyle name="Normal 4 4 11 5" xfId="22662" xr:uid="{17BD1047-337B-4092-896E-B57425E3765E}"/>
    <cellStyle name="Normal 4 4 12" xfId="4057" xr:uid="{00000000-0005-0000-0000-000083300000}"/>
    <cellStyle name="Normal 4 4 12 2" xfId="10191" xr:uid="{00000000-0005-0000-0000-000084300000}"/>
    <cellStyle name="Normal 4 4 12 2 2" xfId="17261" xr:uid="{00000000-0005-0000-0000-000085300000}"/>
    <cellStyle name="Normal 4 4 12 2 2 2" xfId="34207" xr:uid="{89999F8D-EEBE-4FCA-A914-E34E5BACD59A}"/>
    <cellStyle name="Normal 4 4 12 2 3" xfId="27320" xr:uid="{FF273073-7BEC-4CBF-B35C-18BAD7EF5C0F}"/>
    <cellStyle name="Normal 4 4 12 3" xfId="13188" xr:uid="{00000000-0005-0000-0000-000086300000}"/>
    <cellStyle name="Normal 4 4 12 3 2" xfId="30194" xr:uid="{5A4E2BA7-92BE-4D8B-B3E0-5C5C302DD12F}"/>
    <cellStyle name="Normal 4 4 12 4" xfId="23357" xr:uid="{9104FB14-A03B-47B6-9DE3-458A89F6761E}"/>
    <cellStyle name="Normal 4 4 13" xfId="5802" xr:uid="{00000000-0005-0000-0000-000087300000}"/>
    <cellStyle name="Normal 4 4 13 2" xfId="14752" xr:uid="{00000000-0005-0000-0000-000088300000}"/>
    <cellStyle name="Normal 4 4 13 2 2" xfId="31758" xr:uid="{9F495D32-748C-4A4F-BB3A-C6502B6A327C}"/>
    <cellStyle name="Normal 4 4 13 3" xfId="24921" xr:uid="{E4A40FAB-ABF6-43CF-BC1A-C5351ABFB94A}"/>
    <cellStyle name="Normal 4 4 14" xfId="9423" xr:uid="{00000000-0005-0000-0000-000089300000}"/>
    <cellStyle name="Normal 4 4 14 2" xfId="16536" xr:uid="{00000000-0005-0000-0000-00008A300000}"/>
    <cellStyle name="Normal 4 4 15" xfId="20946" xr:uid="{00000000-0005-0000-0000-00008B300000}"/>
    <cellStyle name="Normal 4 4 16" xfId="11450" xr:uid="{00000000-0005-0000-0000-00008C300000}"/>
    <cellStyle name="Normal 4 4 16 2" xfId="28456" xr:uid="{64CCC5AE-9EDD-4089-B9BA-D0B43FBB321E}"/>
    <cellStyle name="Normal 4 4 17" xfId="21619" xr:uid="{16FC71A3-C0EC-4485-B5D7-42DF0B281152}"/>
    <cellStyle name="Normal 4 4 2" xfId="1398" xr:uid="{00000000-0005-0000-0000-00008D300000}"/>
    <cellStyle name="Normal 4 4 2 10" xfId="11451" xr:uid="{00000000-0005-0000-0000-00008E300000}"/>
    <cellStyle name="Normal 4 4 2 10 2" xfId="28457" xr:uid="{05A606E9-2A90-4171-AE41-D1A9C02641E1}"/>
    <cellStyle name="Normal 4 4 2 11" xfId="21620" xr:uid="{DEF29F78-B074-4F3D-A93B-354FF08C9047}"/>
    <cellStyle name="Normal 4 4 2 2" xfId="1399" xr:uid="{00000000-0005-0000-0000-00008F300000}"/>
    <cellStyle name="Normal 4 4 2 2 2" xfId="1400" xr:uid="{00000000-0005-0000-0000-000090300000}"/>
    <cellStyle name="Normal 4 4 2 2 2 2" xfId="1401" xr:uid="{00000000-0005-0000-0000-000091300000}"/>
    <cellStyle name="Normal 4 4 2 2 2 2 2" xfId="2985" xr:uid="{00000000-0005-0000-0000-000092300000}"/>
    <cellStyle name="Normal 4 4 2 2 2 2 2 2" xfId="3553" xr:uid="{00000000-0005-0000-0000-000093300000}"/>
    <cellStyle name="Normal 4 4 2 2 2 2 2 2 2" xfId="5300" xr:uid="{00000000-0005-0000-0000-000094300000}"/>
    <cellStyle name="Normal 4 4 2 2 2 2 2 2 2 2" xfId="10759" xr:uid="{00000000-0005-0000-0000-000095300000}"/>
    <cellStyle name="Normal 4 4 2 2 2 2 2 2 2 2 2" xfId="17829" xr:uid="{00000000-0005-0000-0000-000096300000}"/>
    <cellStyle name="Normal 4 4 2 2 2 2 2 2 2 2 2 2" xfId="34775" xr:uid="{FA356B0D-D8EC-421A-9D38-E1FCD447BBA4}"/>
    <cellStyle name="Normal 4 4 2 2 2 2 2 2 2 2 3" xfId="27888" xr:uid="{311B672C-C596-4B78-8B16-333D684AA22E}"/>
    <cellStyle name="Normal 4 4 2 2 2 2 2 2 2 3" xfId="14430" xr:uid="{00000000-0005-0000-0000-000097300000}"/>
    <cellStyle name="Normal 4 4 2 2 2 2 2 2 2 3 2" xfId="31436" xr:uid="{75C52E33-8379-4925-ABDB-24CAE4852DAE}"/>
    <cellStyle name="Normal 4 4 2 2 2 2 2 2 2 4" xfId="24599" xr:uid="{7058CEB5-5BEE-4771-868E-CD7FF15AD3A3}"/>
    <cellStyle name="Normal 4 4 2 2 2 2 2 2 3" xfId="10008" xr:uid="{00000000-0005-0000-0000-000098300000}"/>
    <cellStyle name="Normal 4 4 2 2 2 2 2 2 3 2" xfId="17078" xr:uid="{00000000-0005-0000-0000-000099300000}"/>
    <cellStyle name="Normal 4 4 2 2 2 2 2 2 3 2 2" xfId="34024" xr:uid="{B426FB30-1184-41CC-A03D-032756C68097}"/>
    <cellStyle name="Normal 4 4 2 2 2 2 2 2 3 3" xfId="27137" xr:uid="{32B63443-35F9-4F5A-86E9-03EF299C0E17}"/>
    <cellStyle name="Normal 4 4 2 2 2 2 2 2 4" xfId="12685" xr:uid="{00000000-0005-0000-0000-00009A300000}"/>
    <cellStyle name="Normal 4 4 2 2 2 2 2 2 4 2" xfId="29691" xr:uid="{A75B6DA4-FF34-4CB7-94FB-EF116F749A71}"/>
    <cellStyle name="Normal 4 4 2 2 2 2 2 2 5" xfId="22854" xr:uid="{51A522F8-4708-4274-8B0A-9E320DCD122B}"/>
    <cellStyle name="Normal 4 4 2 2 2 2 2 3" xfId="4753" xr:uid="{00000000-0005-0000-0000-00009B300000}"/>
    <cellStyle name="Normal 4 4 2 2 2 2 2 3 2" xfId="10383" xr:uid="{00000000-0005-0000-0000-00009C300000}"/>
    <cellStyle name="Normal 4 4 2 2 2 2 2 3 2 2" xfId="17453" xr:uid="{00000000-0005-0000-0000-00009D300000}"/>
    <cellStyle name="Normal 4 4 2 2 2 2 2 3 2 2 2" xfId="34399" xr:uid="{532124D9-3B8E-4FFA-AE51-DDED3A0085D7}"/>
    <cellStyle name="Normal 4 4 2 2 2 2 2 3 2 3" xfId="27512" xr:uid="{3C2E95E8-BCF1-4D18-8BF6-EBE7442508BF}"/>
    <cellStyle name="Normal 4 4 2 2 2 2 2 3 3" xfId="13883" xr:uid="{00000000-0005-0000-0000-00009E300000}"/>
    <cellStyle name="Normal 4 4 2 2 2 2 2 3 3 2" xfId="30889" xr:uid="{DE372F27-7AE1-423A-8A36-4ED83C31EAD1}"/>
    <cellStyle name="Normal 4 4 2 2 2 2 2 3 4" xfId="24052" xr:uid="{99798D91-4B80-4F9A-A96F-858FE38E5D8E}"/>
    <cellStyle name="Normal 4 4 2 2 2 2 2 4" xfId="9634" xr:uid="{00000000-0005-0000-0000-00009F300000}"/>
    <cellStyle name="Normal 4 4 2 2 2 2 2 4 2" xfId="16704" xr:uid="{00000000-0005-0000-0000-0000A0300000}"/>
    <cellStyle name="Normal 4 4 2 2 2 2 2 4 2 2" xfId="33650" xr:uid="{B3BA57B5-1817-4C8C-A795-3AB8DAC119D9}"/>
    <cellStyle name="Normal 4 4 2 2 2 2 2 4 3" xfId="26763" xr:uid="{F48193A9-A4E1-46E3-8A47-EF665E15DEDE}"/>
    <cellStyle name="Normal 4 4 2 2 2 2 2 5" xfId="12145" xr:uid="{00000000-0005-0000-0000-0000A1300000}"/>
    <cellStyle name="Normal 4 4 2 2 2 2 2 5 2" xfId="29151" xr:uid="{411C87FB-E733-4758-B693-0458A7B0CB2B}"/>
    <cellStyle name="Normal 4 4 2 2 2 2 2 6" xfId="22314" xr:uid="{8CD1AEA0-E81A-4801-BC7D-A7710CE14518}"/>
    <cellStyle name="Normal 4 4 2 2 2 2 3" xfId="3365" xr:uid="{00000000-0005-0000-0000-0000A2300000}"/>
    <cellStyle name="Normal 4 4 2 2 2 2 3 2" xfId="5112" xr:uid="{00000000-0005-0000-0000-0000A3300000}"/>
    <cellStyle name="Normal 4 4 2 2 2 2 3 2 2" xfId="10571" xr:uid="{00000000-0005-0000-0000-0000A4300000}"/>
    <cellStyle name="Normal 4 4 2 2 2 2 3 2 2 2" xfId="17641" xr:uid="{00000000-0005-0000-0000-0000A5300000}"/>
    <cellStyle name="Normal 4 4 2 2 2 2 3 2 2 2 2" xfId="34587" xr:uid="{8F26D4AA-FF91-489C-9AA3-8403132A3E53}"/>
    <cellStyle name="Normal 4 4 2 2 2 2 3 2 2 3" xfId="27700" xr:uid="{60D4E531-1EA7-485C-8CE3-983433B8B2F5}"/>
    <cellStyle name="Normal 4 4 2 2 2 2 3 2 3" xfId="14242" xr:uid="{00000000-0005-0000-0000-0000A6300000}"/>
    <cellStyle name="Normal 4 4 2 2 2 2 3 2 3 2" xfId="31248" xr:uid="{3C9A9B44-196F-4028-BA6F-D4533689D4EA}"/>
    <cellStyle name="Normal 4 4 2 2 2 2 3 2 4" xfId="24411" xr:uid="{3AE14353-8C73-4EA7-B6FD-B6FFF100C0ED}"/>
    <cellStyle name="Normal 4 4 2 2 2 2 3 3" xfId="9821" xr:uid="{00000000-0005-0000-0000-0000A7300000}"/>
    <cellStyle name="Normal 4 4 2 2 2 2 3 3 2" xfId="16891" xr:uid="{00000000-0005-0000-0000-0000A8300000}"/>
    <cellStyle name="Normal 4 4 2 2 2 2 3 3 2 2" xfId="33837" xr:uid="{D8E8A332-7914-44CB-A659-86424E3EE145}"/>
    <cellStyle name="Normal 4 4 2 2 2 2 3 3 3" xfId="26950" xr:uid="{753DF593-ADAA-416F-A9D3-C6A3016491BE}"/>
    <cellStyle name="Normal 4 4 2 2 2 2 3 4" xfId="12497" xr:uid="{00000000-0005-0000-0000-0000A9300000}"/>
    <cellStyle name="Normal 4 4 2 2 2 2 3 4 2" xfId="29503" xr:uid="{E52B3B38-F5F4-4F9B-B0CE-9BFF62FB2D2D}"/>
    <cellStyle name="Normal 4 4 2 2 2 2 3 5" xfId="22666" xr:uid="{CCBDD3E6-3F98-4A3C-8038-42D3BCB16477}"/>
    <cellStyle name="Normal 4 4 2 2 2 2 4" xfId="4061" xr:uid="{00000000-0005-0000-0000-0000AA300000}"/>
    <cellStyle name="Normal 4 4 2 2 2 2 4 2" xfId="10195" xr:uid="{00000000-0005-0000-0000-0000AB300000}"/>
    <cellStyle name="Normal 4 4 2 2 2 2 4 2 2" xfId="17265" xr:uid="{00000000-0005-0000-0000-0000AC300000}"/>
    <cellStyle name="Normal 4 4 2 2 2 2 4 2 2 2" xfId="34211" xr:uid="{990BE2D7-6081-4E51-A0FD-6C97C91633C3}"/>
    <cellStyle name="Normal 4 4 2 2 2 2 4 2 3" xfId="27324" xr:uid="{0AA0979D-D2F8-435D-86AA-B147CA9AC58D}"/>
    <cellStyle name="Normal 4 4 2 2 2 2 4 3" xfId="13192" xr:uid="{00000000-0005-0000-0000-0000AD300000}"/>
    <cellStyle name="Normal 4 4 2 2 2 2 4 3 2" xfId="30198" xr:uid="{BBF875FA-B9C4-426E-A9CB-D0AC11571F98}"/>
    <cellStyle name="Normal 4 4 2 2 2 2 4 4" xfId="23361" xr:uid="{4A511360-73D6-4804-BC3C-5A9E45BCC1DF}"/>
    <cellStyle name="Normal 4 4 2 2 2 2 5" xfId="9532" xr:uid="{00000000-0005-0000-0000-0000AE300000}"/>
    <cellStyle name="Normal 4 4 2 2 2 2 5 2" xfId="16607" xr:uid="{00000000-0005-0000-0000-0000AF300000}"/>
    <cellStyle name="Normal 4 4 2 2 2 2 5 2 2" xfId="33553" xr:uid="{4AFD693A-0025-4A58-AA44-B930D7334217}"/>
    <cellStyle name="Normal 4 4 2 2 2 2 5 3" xfId="26666" xr:uid="{7E5E2484-A519-4D61-80B4-754093D16611}"/>
    <cellStyle name="Normal 4 4 2 2 2 2 6" xfId="11454" xr:uid="{00000000-0005-0000-0000-0000B0300000}"/>
    <cellStyle name="Normal 4 4 2 2 2 2 6 2" xfId="28460" xr:uid="{1C587B89-9689-409C-8CE8-16D692312978}"/>
    <cellStyle name="Normal 4 4 2 2 2 2 7" xfId="21623" xr:uid="{B78557D8-479D-408A-AAC8-962F05C01F9A}"/>
    <cellStyle name="Normal 4 4 2 2 2 3" xfId="2984" xr:uid="{00000000-0005-0000-0000-0000B1300000}"/>
    <cellStyle name="Normal 4 4 2 2 2 3 2" xfId="3552" xr:uid="{00000000-0005-0000-0000-0000B2300000}"/>
    <cellStyle name="Normal 4 4 2 2 2 3 2 2" xfId="5299" xr:uid="{00000000-0005-0000-0000-0000B3300000}"/>
    <cellStyle name="Normal 4 4 2 2 2 3 2 2 2" xfId="10758" xr:uid="{00000000-0005-0000-0000-0000B4300000}"/>
    <cellStyle name="Normal 4 4 2 2 2 3 2 2 2 2" xfId="17828" xr:uid="{00000000-0005-0000-0000-0000B5300000}"/>
    <cellStyle name="Normal 4 4 2 2 2 3 2 2 2 2 2" xfId="34774" xr:uid="{6C740291-131C-4A98-8249-EDBAFD6D4895}"/>
    <cellStyle name="Normal 4 4 2 2 2 3 2 2 2 3" xfId="27887" xr:uid="{3A028C68-FAC3-48B6-A921-DAD741EB728A}"/>
    <cellStyle name="Normal 4 4 2 2 2 3 2 2 3" xfId="14429" xr:uid="{00000000-0005-0000-0000-0000B6300000}"/>
    <cellStyle name="Normal 4 4 2 2 2 3 2 2 3 2" xfId="31435" xr:uid="{804948A4-5895-4493-B515-173D7C06E064}"/>
    <cellStyle name="Normal 4 4 2 2 2 3 2 2 4" xfId="24598" xr:uid="{F32961CE-5A55-4046-94C5-88788D85AC86}"/>
    <cellStyle name="Normal 4 4 2 2 2 3 2 3" xfId="10007" xr:uid="{00000000-0005-0000-0000-0000B7300000}"/>
    <cellStyle name="Normal 4 4 2 2 2 3 2 3 2" xfId="17077" xr:uid="{00000000-0005-0000-0000-0000B8300000}"/>
    <cellStyle name="Normal 4 4 2 2 2 3 2 3 2 2" xfId="34023" xr:uid="{C24D2B60-42B4-4529-B33F-CBEE38CDF266}"/>
    <cellStyle name="Normal 4 4 2 2 2 3 2 3 3" xfId="27136" xr:uid="{D6B1DB6F-37B4-4B6D-B138-8C654F3269A8}"/>
    <cellStyle name="Normal 4 4 2 2 2 3 2 4" xfId="12684" xr:uid="{00000000-0005-0000-0000-0000B9300000}"/>
    <cellStyle name="Normal 4 4 2 2 2 3 2 4 2" xfId="29690" xr:uid="{11722CE3-691A-4B2A-B72E-9B66BD2F754A}"/>
    <cellStyle name="Normal 4 4 2 2 2 3 2 5" xfId="22853" xr:uid="{7E66982A-5CA6-480B-BDF5-66D2B9D6944F}"/>
    <cellStyle name="Normal 4 4 2 2 2 3 3" xfId="4752" xr:uid="{00000000-0005-0000-0000-0000BA300000}"/>
    <cellStyle name="Normal 4 4 2 2 2 3 3 2" xfId="10382" xr:uid="{00000000-0005-0000-0000-0000BB300000}"/>
    <cellStyle name="Normal 4 4 2 2 2 3 3 2 2" xfId="17452" xr:uid="{00000000-0005-0000-0000-0000BC300000}"/>
    <cellStyle name="Normal 4 4 2 2 2 3 3 2 2 2" xfId="34398" xr:uid="{C0233CB1-9C26-45C4-9EC2-59CBB1D5E6A2}"/>
    <cellStyle name="Normal 4 4 2 2 2 3 3 2 3" xfId="27511" xr:uid="{80ECF591-5EFE-43F9-A1BB-49030AE50DB1}"/>
    <cellStyle name="Normal 4 4 2 2 2 3 3 3" xfId="13882" xr:uid="{00000000-0005-0000-0000-0000BD300000}"/>
    <cellStyle name="Normal 4 4 2 2 2 3 3 3 2" xfId="30888" xr:uid="{F01F9DA2-7CFE-407D-A545-B6F27DAA645B}"/>
    <cellStyle name="Normal 4 4 2 2 2 3 3 4" xfId="24051" xr:uid="{1147247F-ED14-4FB6-BC41-D297BB8210A6}"/>
    <cellStyle name="Normal 4 4 2 2 2 3 4" xfId="9633" xr:uid="{00000000-0005-0000-0000-0000BE300000}"/>
    <cellStyle name="Normal 4 4 2 2 2 3 4 2" xfId="16703" xr:uid="{00000000-0005-0000-0000-0000BF300000}"/>
    <cellStyle name="Normal 4 4 2 2 2 3 4 2 2" xfId="33649" xr:uid="{878D8F78-327E-4CFD-AD0A-BE43DE0382DA}"/>
    <cellStyle name="Normal 4 4 2 2 2 3 4 3" xfId="26762" xr:uid="{CB82E7D4-F7E2-40D7-9242-FA87A41D7A69}"/>
    <cellStyle name="Normal 4 4 2 2 2 3 5" xfId="12144" xr:uid="{00000000-0005-0000-0000-0000C0300000}"/>
    <cellStyle name="Normal 4 4 2 2 2 3 5 2" xfId="29150" xr:uid="{A408CD4C-7150-4965-9B7F-B233554610AA}"/>
    <cellStyle name="Normal 4 4 2 2 2 3 6" xfId="22313" xr:uid="{F87B6721-3E84-4700-8C84-8F4128B5C2B1}"/>
    <cellStyle name="Normal 4 4 2 2 2 4" xfId="3364" xr:uid="{00000000-0005-0000-0000-0000C1300000}"/>
    <cellStyle name="Normal 4 4 2 2 2 4 2" xfId="5111" xr:uid="{00000000-0005-0000-0000-0000C2300000}"/>
    <cellStyle name="Normal 4 4 2 2 2 4 2 2" xfId="10570" xr:uid="{00000000-0005-0000-0000-0000C3300000}"/>
    <cellStyle name="Normal 4 4 2 2 2 4 2 2 2" xfId="17640" xr:uid="{00000000-0005-0000-0000-0000C4300000}"/>
    <cellStyle name="Normal 4 4 2 2 2 4 2 2 2 2" xfId="34586" xr:uid="{5ED33D88-D80D-4845-8E43-AABCA5E624C5}"/>
    <cellStyle name="Normal 4 4 2 2 2 4 2 2 3" xfId="27699" xr:uid="{8164D216-BB52-44CF-ADD3-01B356A32A9F}"/>
    <cellStyle name="Normal 4 4 2 2 2 4 2 3" xfId="14241" xr:uid="{00000000-0005-0000-0000-0000C5300000}"/>
    <cellStyle name="Normal 4 4 2 2 2 4 2 3 2" xfId="31247" xr:uid="{B3596D0B-07B3-48FC-BF92-30039D785CD1}"/>
    <cellStyle name="Normal 4 4 2 2 2 4 2 4" xfId="24410" xr:uid="{2011E5AE-B8D4-4151-8759-AEE5F7D37E0A}"/>
    <cellStyle name="Normal 4 4 2 2 2 4 3" xfId="9820" xr:uid="{00000000-0005-0000-0000-0000C6300000}"/>
    <cellStyle name="Normal 4 4 2 2 2 4 3 2" xfId="16890" xr:uid="{00000000-0005-0000-0000-0000C7300000}"/>
    <cellStyle name="Normal 4 4 2 2 2 4 3 2 2" xfId="33836" xr:uid="{C1CD12C7-99A6-491E-BC42-C487F5CC740B}"/>
    <cellStyle name="Normal 4 4 2 2 2 4 3 3" xfId="26949" xr:uid="{FA307371-CB80-4567-9A1F-5701BC604708}"/>
    <cellStyle name="Normal 4 4 2 2 2 4 4" xfId="12496" xr:uid="{00000000-0005-0000-0000-0000C8300000}"/>
    <cellStyle name="Normal 4 4 2 2 2 4 4 2" xfId="29502" xr:uid="{60485285-CCB3-4BD9-84E0-312B7411BB73}"/>
    <cellStyle name="Normal 4 4 2 2 2 4 5" xfId="22665" xr:uid="{08D8DFC0-68D9-4E21-B05F-E0F2CF6AD744}"/>
    <cellStyle name="Normal 4 4 2 2 2 5" xfId="4060" xr:uid="{00000000-0005-0000-0000-0000C9300000}"/>
    <cellStyle name="Normal 4 4 2 2 2 5 2" xfId="10194" xr:uid="{00000000-0005-0000-0000-0000CA300000}"/>
    <cellStyle name="Normal 4 4 2 2 2 5 2 2" xfId="17264" xr:uid="{00000000-0005-0000-0000-0000CB300000}"/>
    <cellStyle name="Normal 4 4 2 2 2 5 2 2 2" xfId="34210" xr:uid="{7CF1754F-C7F0-4E97-A458-834470EFD783}"/>
    <cellStyle name="Normal 4 4 2 2 2 5 2 3" xfId="27323" xr:uid="{EB5E29CE-3EA3-43D4-B343-7CF74E7D8E51}"/>
    <cellStyle name="Normal 4 4 2 2 2 5 3" xfId="13191" xr:uid="{00000000-0005-0000-0000-0000CC300000}"/>
    <cellStyle name="Normal 4 4 2 2 2 5 3 2" xfId="30197" xr:uid="{10A7433A-F187-4A96-B929-601E4D63BBC6}"/>
    <cellStyle name="Normal 4 4 2 2 2 5 4" xfId="23360" xr:uid="{EFBFBD8F-3CE8-47B4-BD09-EBCB3CCA2FC1}"/>
    <cellStyle name="Normal 4 4 2 2 2 6" xfId="6584" xr:uid="{00000000-0005-0000-0000-0000CD300000}"/>
    <cellStyle name="Normal 4 4 2 2 2 6 2" xfId="15076" xr:uid="{00000000-0005-0000-0000-0000CE300000}"/>
    <cellStyle name="Normal 4 4 2 2 2 6 2 2" xfId="32082" xr:uid="{A7D26555-0BCE-42BA-8B39-42C4C0B2CE5B}"/>
    <cellStyle name="Normal 4 4 2 2 2 6 3" xfId="25245" xr:uid="{55BB7CC9-AEB3-4840-A128-0CAEB331E02C}"/>
    <cellStyle name="Normal 4 4 2 2 2 7" xfId="11453" xr:uid="{00000000-0005-0000-0000-0000CF300000}"/>
    <cellStyle name="Normal 4 4 2 2 2 7 2" xfId="28459" xr:uid="{BD1E557C-2EBD-4922-A768-A70E4E324B9B}"/>
    <cellStyle name="Normal 4 4 2 2 2 8" xfId="21622" xr:uid="{66C2D5F1-023B-4A04-8E9A-D15410336B9D}"/>
    <cellStyle name="Normal 4 4 2 2 3" xfId="1402" xr:uid="{00000000-0005-0000-0000-0000D0300000}"/>
    <cellStyle name="Normal 4 4 2 2 3 2" xfId="2986" xr:uid="{00000000-0005-0000-0000-0000D1300000}"/>
    <cellStyle name="Normal 4 4 2 2 3 2 2" xfId="3554" xr:uid="{00000000-0005-0000-0000-0000D2300000}"/>
    <cellStyle name="Normal 4 4 2 2 3 2 2 2" xfId="5301" xr:uid="{00000000-0005-0000-0000-0000D3300000}"/>
    <cellStyle name="Normal 4 4 2 2 3 2 2 2 2" xfId="10760" xr:uid="{00000000-0005-0000-0000-0000D4300000}"/>
    <cellStyle name="Normal 4 4 2 2 3 2 2 2 2 2" xfId="17830" xr:uid="{00000000-0005-0000-0000-0000D5300000}"/>
    <cellStyle name="Normal 4 4 2 2 3 2 2 2 2 2 2" xfId="34776" xr:uid="{A5D02D62-C8E4-40B7-AC5E-5941835BD204}"/>
    <cellStyle name="Normal 4 4 2 2 3 2 2 2 2 3" xfId="27889" xr:uid="{12B9894E-D167-4769-9B84-B6CF4A90EB7B}"/>
    <cellStyle name="Normal 4 4 2 2 3 2 2 2 3" xfId="14431" xr:uid="{00000000-0005-0000-0000-0000D6300000}"/>
    <cellStyle name="Normal 4 4 2 2 3 2 2 2 3 2" xfId="31437" xr:uid="{0979669B-CD2C-4318-9477-527BC20DEE15}"/>
    <cellStyle name="Normal 4 4 2 2 3 2 2 2 4" xfId="24600" xr:uid="{928CB628-FF55-496F-AC0E-3A0687181B1A}"/>
    <cellStyle name="Normal 4 4 2 2 3 2 2 3" xfId="10009" xr:uid="{00000000-0005-0000-0000-0000D7300000}"/>
    <cellStyle name="Normal 4 4 2 2 3 2 2 3 2" xfId="17079" xr:uid="{00000000-0005-0000-0000-0000D8300000}"/>
    <cellStyle name="Normal 4 4 2 2 3 2 2 3 2 2" xfId="34025" xr:uid="{6B60F86E-573E-4E7A-8F4B-9BB5C6AD2DC3}"/>
    <cellStyle name="Normal 4 4 2 2 3 2 2 3 3" xfId="27138" xr:uid="{48680E38-42FD-4134-8CF7-64A6F51E1301}"/>
    <cellStyle name="Normal 4 4 2 2 3 2 2 4" xfId="12686" xr:uid="{00000000-0005-0000-0000-0000D9300000}"/>
    <cellStyle name="Normal 4 4 2 2 3 2 2 4 2" xfId="29692" xr:uid="{7618B12F-B7C8-4DE8-B39C-293BC4DACC7A}"/>
    <cellStyle name="Normal 4 4 2 2 3 2 2 5" xfId="22855" xr:uid="{23F3D51B-FE61-4A38-BF3A-9F7C503D76A9}"/>
    <cellStyle name="Normal 4 4 2 2 3 2 3" xfId="4754" xr:uid="{00000000-0005-0000-0000-0000DA300000}"/>
    <cellStyle name="Normal 4 4 2 2 3 2 3 2" xfId="10384" xr:uid="{00000000-0005-0000-0000-0000DB300000}"/>
    <cellStyle name="Normal 4 4 2 2 3 2 3 2 2" xfId="17454" xr:uid="{00000000-0005-0000-0000-0000DC300000}"/>
    <cellStyle name="Normal 4 4 2 2 3 2 3 2 2 2" xfId="34400" xr:uid="{0CC1349B-70DA-4B23-A519-86BD1BBF4D05}"/>
    <cellStyle name="Normal 4 4 2 2 3 2 3 2 3" xfId="27513" xr:uid="{A7F00BEB-8D32-4305-AEBB-36E0A886BA7E}"/>
    <cellStyle name="Normal 4 4 2 2 3 2 3 3" xfId="13884" xr:uid="{00000000-0005-0000-0000-0000DD300000}"/>
    <cellStyle name="Normal 4 4 2 2 3 2 3 3 2" xfId="30890" xr:uid="{30060D97-2DF5-409A-A144-A833290DE404}"/>
    <cellStyle name="Normal 4 4 2 2 3 2 3 4" xfId="24053" xr:uid="{A8AB6081-C0DD-43D9-9E92-2D5BB53CF500}"/>
    <cellStyle name="Normal 4 4 2 2 3 2 4" xfId="9635" xr:uid="{00000000-0005-0000-0000-0000DE300000}"/>
    <cellStyle name="Normal 4 4 2 2 3 2 4 2" xfId="16705" xr:uid="{00000000-0005-0000-0000-0000DF300000}"/>
    <cellStyle name="Normal 4 4 2 2 3 2 4 2 2" xfId="33651" xr:uid="{0015C852-6260-427B-B33F-E886FECAAC5A}"/>
    <cellStyle name="Normal 4 4 2 2 3 2 4 3" xfId="26764" xr:uid="{A509D4AE-A16C-4654-80FD-B6388EC81771}"/>
    <cellStyle name="Normal 4 4 2 2 3 2 5" xfId="12146" xr:uid="{00000000-0005-0000-0000-0000E0300000}"/>
    <cellStyle name="Normal 4 4 2 2 3 2 5 2" xfId="29152" xr:uid="{9F247E7E-E751-471A-858F-C9895779DA46}"/>
    <cellStyle name="Normal 4 4 2 2 3 2 6" xfId="22315" xr:uid="{B7E35517-0D9E-434A-A555-048813DD0F19}"/>
    <cellStyle name="Normal 4 4 2 2 3 3" xfId="3366" xr:uid="{00000000-0005-0000-0000-0000E1300000}"/>
    <cellStyle name="Normal 4 4 2 2 3 3 2" xfId="5113" xr:uid="{00000000-0005-0000-0000-0000E2300000}"/>
    <cellStyle name="Normal 4 4 2 2 3 3 2 2" xfId="10572" xr:uid="{00000000-0005-0000-0000-0000E3300000}"/>
    <cellStyle name="Normal 4 4 2 2 3 3 2 2 2" xfId="17642" xr:uid="{00000000-0005-0000-0000-0000E4300000}"/>
    <cellStyle name="Normal 4 4 2 2 3 3 2 2 2 2" xfId="34588" xr:uid="{35B69070-EB82-4C37-9F45-B24C08447C99}"/>
    <cellStyle name="Normal 4 4 2 2 3 3 2 2 3" xfId="27701" xr:uid="{17693968-2C5D-4AAD-AA49-2D934C1AEB20}"/>
    <cellStyle name="Normal 4 4 2 2 3 3 2 3" xfId="14243" xr:uid="{00000000-0005-0000-0000-0000E5300000}"/>
    <cellStyle name="Normal 4 4 2 2 3 3 2 3 2" xfId="31249" xr:uid="{A935FF95-D6A4-4126-AF02-6E35881075A6}"/>
    <cellStyle name="Normal 4 4 2 2 3 3 2 4" xfId="24412" xr:uid="{D4906A7F-2BCE-42C3-8132-95B2344F2CF3}"/>
    <cellStyle name="Normal 4 4 2 2 3 3 3" xfId="9822" xr:uid="{00000000-0005-0000-0000-0000E6300000}"/>
    <cellStyle name="Normal 4 4 2 2 3 3 3 2" xfId="16892" xr:uid="{00000000-0005-0000-0000-0000E7300000}"/>
    <cellStyle name="Normal 4 4 2 2 3 3 3 2 2" xfId="33838" xr:uid="{B129A03F-1089-4200-8146-451AC9C152D1}"/>
    <cellStyle name="Normal 4 4 2 2 3 3 3 3" xfId="26951" xr:uid="{9DF64C61-F648-45E1-8890-041FD42AC774}"/>
    <cellStyle name="Normal 4 4 2 2 3 3 4" xfId="12498" xr:uid="{00000000-0005-0000-0000-0000E8300000}"/>
    <cellStyle name="Normal 4 4 2 2 3 3 4 2" xfId="29504" xr:uid="{4E8A5793-5722-4036-A757-FF8392605970}"/>
    <cellStyle name="Normal 4 4 2 2 3 3 5" xfId="22667" xr:uid="{46100A1D-98E2-4B6C-B932-7CB135668178}"/>
    <cellStyle name="Normal 4 4 2 2 3 4" xfId="4062" xr:uid="{00000000-0005-0000-0000-0000E9300000}"/>
    <cellStyle name="Normal 4 4 2 2 3 4 2" xfId="10196" xr:uid="{00000000-0005-0000-0000-0000EA300000}"/>
    <cellStyle name="Normal 4 4 2 2 3 4 2 2" xfId="17266" xr:uid="{00000000-0005-0000-0000-0000EB300000}"/>
    <cellStyle name="Normal 4 4 2 2 3 4 2 2 2" xfId="34212" xr:uid="{CBD5B768-A376-47F0-9358-B89658BE3B94}"/>
    <cellStyle name="Normal 4 4 2 2 3 4 2 3" xfId="27325" xr:uid="{A08DEA5A-BF22-4D6D-9FA1-0F6DEB8C43FF}"/>
    <cellStyle name="Normal 4 4 2 2 3 4 3" xfId="13193" xr:uid="{00000000-0005-0000-0000-0000EC300000}"/>
    <cellStyle name="Normal 4 4 2 2 3 4 3 2" xfId="30199" xr:uid="{AE880C6A-443A-486B-A00E-3236E46F03FD}"/>
    <cellStyle name="Normal 4 4 2 2 3 4 4" xfId="23362" xr:uid="{BAF9B859-0F66-4F7A-A739-494412F84E73}"/>
    <cellStyle name="Normal 4 4 2 2 3 5" xfId="9533" xr:uid="{00000000-0005-0000-0000-0000ED300000}"/>
    <cellStyle name="Normal 4 4 2 2 3 5 2" xfId="16608" xr:uid="{00000000-0005-0000-0000-0000EE300000}"/>
    <cellStyle name="Normal 4 4 2 2 3 5 2 2" xfId="33554" xr:uid="{EFD2DBBD-718B-41D9-B6D2-95C2435AB246}"/>
    <cellStyle name="Normal 4 4 2 2 3 5 3" xfId="26667" xr:uid="{A1DA8F16-704A-447C-91E2-A180E3934A4E}"/>
    <cellStyle name="Normal 4 4 2 2 3 6" xfId="11455" xr:uid="{00000000-0005-0000-0000-0000EF300000}"/>
    <cellStyle name="Normal 4 4 2 2 3 6 2" xfId="28461" xr:uid="{0D44D80C-A79A-47C0-B3FD-562000024AD1}"/>
    <cellStyle name="Normal 4 4 2 2 3 7" xfId="21624" xr:uid="{DBB22751-2F79-4891-A711-52EFE22C96BF}"/>
    <cellStyle name="Normal 4 4 2 2 4" xfId="2983" xr:uid="{00000000-0005-0000-0000-0000F0300000}"/>
    <cellStyle name="Normal 4 4 2 2 4 2" xfId="3551" xr:uid="{00000000-0005-0000-0000-0000F1300000}"/>
    <cellStyle name="Normal 4 4 2 2 4 2 2" xfId="5298" xr:uid="{00000000-0005-0000-0000-0000F2300000}"/>
    <cellStyle name="Normal 4 4 2 2 4 2 2 2" xfId="10757" xr:uid="{00000000-0005-0000-0000-0000F3300000}"/>
    <cellStyle name="Normal 4 4 2 2 4 2 2 2 2" xfId="17827" xr:uid="{00000000-0005-0000-0000-0000F4300000}"/>
    <cellStyle name="Normal 4 4 2 2 4 2 2 2 2 2" xfId="34773" xr:uid="{BF5293A3-1E07-4496-A87A-F69EA7996335}"/>
    <cellStyle name="Normal 4 4 2 2 4 2 2 2 3" xfId="27886" xr:uid="{9E9A6F53-C67A-4E06-85B8-B69EEAFFC008}"/>
    <cellStyle name="Normal 4 4 2 2 4 2 2 3" xfId="14428" xr:uid="{00000000-0005-0000-0000-0000F5300000}"/>
    <cellStyle name="Normal 4 4 2 2 4 2 2 3 2" xfId="31434" xr:uid="{6770640F-AB86-4D1B-B74B-47E2FF66DAA2}"/>
    <cellStyle name="Normal 4 4 2 2 4 2 2 4" xfId="24597" xr:uid="{AD18317C-DDFF-4E84-95F8-B282F600EEC3}"/>
    <cellStyle name="Normal 4 4 2 2 4 2 3" xfId="10006" xr:uid="{00000000-0005-0000-0000-0000F6300000}"/>
    <cellStyle name="Normal 4 4 2 2 4 2 3 2" xfId="17076" xr:uid="{00000000-0005-0000-0000-0000F7300000}"/>
    <cellStyle name="Normal 4 4 2 2 4 2 3 2 2" xfId="34022" xr:uid="{F5AEEC75-900E-4A38-B8D3-25E9F4CED0CF}"/>
    <cellStyle name="Normal 4 4 2 2 4 2 3 3" xfId="27135" xr:uid="{EF11F2D0-0F93-4BFC-96CF-E21FB9C92D94}"/>
    <cellStyle name="Normal 4 4 2 2 4 2 4" xfId="12683" xr:uid="{00000000-0005-0000-0000-0000F8300000}"/>
    <cellStyle name="Normal 4 4 2 2 4 2 4 2" xfId="29689" xr:uid="{D7BF9D37-D888-450F-9256-14B67222792E}"/>
    <cellStyle name="Normal 4 4 2 2 4 2 5" xfId="22852" xr:uid="{6433341F-6C45-45D4-AED6-7B1157118902}"/>
    <cellStyle name="Normal 4 4 2 2 4 3" xfId="4751" xr:uid="{00000000-0005-0000-0000-0000F9300000}"/>
    <cellStyle name="Normal 4 4 2 2 4 3 2" xfId="10381" xr:uid="{00000000-0005-0000-0000-0000FA300000}"/>
    <cellStyle name="Normal 4 4 2 2 4 3 2 2" xfId="17451" xr:uid="{00000000-0005-0000-0000-0000FB300000}"/>
    <cellStyle name="Normal 4 4 2 2 4 3 2 2 2" xfId="34397" xr:uid="{13F93454-300E-41F2-97B8-D4FE7BBFC25F}"/>
    <cellStyle name="Normal 4 4 2 2 4 3 2 3" xfId="27510" xr:uid="{2BE8CDE9-88A3-4162-8943-D7BEF3FFA7D2}"/>
    <cellStyle name="Normal 4 4 2 2 4 3 3" xfId="13881" xr:uid="{00000000-0005-0000-0000-0000FC300000}"/>
    <cellStyle name="Normal 4 4 2 2 4 3 3 2" xfId="30887" xr:uid="{B709CC81-90EC-4108-850B-7E7F2668364C}"/>
    <cellStyle name="Normal 4 4 2 2 4 3 4" xfId="24050" xr:uid="{53B0D008-F30E-454E-B817-EF5D92B91393}"/>
    <cellStyle name="Normal 4 4 2 2 4 4" xfId="9632" xr:uid="{00000000-0005-0000-0000-0000FD300000}"/>
    <cellStyle name="Normal 4 4 2 2 4 4 2" xfId="16702" xr:uid="{00000000-0005-0000-0000-0000FE300000}"/>
    <cellStyle name="Normal 4 4 2 2 4 4 2 2" xfId="33648" xr:uid="{7B953E3B-BCB5-4300-8B32-5A6AE26BC6F3}"/>
    <cellStyle name="Normal 4 4 2 2 4 4 3" xfId="26761" xr:uid="{D9BE846D-5915-4CEA-9F3B-481E93B43B2B}"/>
    <cellStyle name="Normal 4 4 2 2 4 5" xfId="12143" xr:uid="{00000000-0005-0000-0000-0000FF300000}"/>
    <cellStyle name="Normal 4 4 2 2 4 5 2" xfId="29149" xr:uid="{00A9D708-1B8D-4323-918F-1D8F29A7276D}"/>
    <cellStyle name="Normal 4 4 2 2 4 6" xfId="22312" xr:uid="{F35B2A00-F7F4-414B-8BE5-F04E136C6023}"/>
    <cellStyle name="Normal 4 4 2 2 5" xfId="3363" xr:uid="{00000000-0005-0000-0000-000000310000}"/>
    <cellStyle name="Normal 4 4 2 2 5 2" xfId="5110" xr:uid="{00000000-0005-0000-0000-000001310000}"/>
    <cellStyle name="Normal 4 4 2 2 5 2 2" xfId="10569" xr:uid="{00000000-0005-0000-0000-000002310000}"/>
    <cellStyle name="Normal 4 4 2 2 5 2 2 2" xfId="17639" xr:uid="{00000000-0005-0000-0000-000003310000}"/>
    <cellStyle name="Normal 4 4 2 2 5 2 2 2 2" xfId="34585" xr:uid="{F17972A4-2293-4F3F-9467-1FA3DB12F00B}"/>
    <cellStyle name="Normal 4 4 2 2 5 2 2 3" xfId="27698" xr:uid="{EA17E09F-8629-4573-9E2F-3DF44391EAFD}"/>
    <cellStyle name="Normal 4 4 2 2 5 2 3" xfId="14240" xr:uid="{00000000-0005-0000-0000-000004310000}"/>
    <cellStyle name="Normal 4 4 2 2 5 2 3 2" xfId="31246" xr:uid="{F9E9CAE7-3674-477A-AB95-E1CF14B73B1C}"/>
    <cellStyle name="Normal 4 4 2 2 5 2 4" xfId="24409" xr:uid="{42680D1E-4DD1-4786-A752-F044EF446835}"/>
    <cellStyle name="Normal 4 4 2 2 5 3" xfId="9819" xr:uid="{00000000-0005-0000-0000-000005310000}"/>
    <cellStyle name="Normal 4 4 2 2 5 3 2" xfId="16889" xr:uid="{00000000-0005-0000-0000-000006310000}"/>
    <cellStyle name="Normal 4 4 2 2 5 3 2 2" xfId="33835" xr:uid="{549DC140-A7A5-4DF9-8535-27A8EB4A9F18}"/>
    <cellStyle name="Normal 4 4 2 2 5 3 3" xfId="26948" xr:uid="{E378583D-E694-4A4F-9A89-06A00C075D12}"/>
    <cellStyle name="Normal 4 4 2 2 5 4" xfId="12495" xr:uid="{00000000-0005-0000-0000-000007310000}"/>
    <cellStyle name="Normal 4 4 2 2 5 4 2" xfId="29501" xr:uid="{50404F85-33D0-41CE-8E79-B69B979E2854}"/>
    <cellStyle name="Normal 4 4 2 2 5 5" xfId="22664" xr:uid="{0DB58C42-246D-4964-8F6D-890E90527B16}"/>
    <cellStyle name="Normal 4 4 2 2 6" xfId="4059" xr:uid="{00000000-0005-0000-0000-000008310000}"/>
    <cellStyle name="Normal 4 4 2 2 6 2" xfId="10193" xr:uid="{00000000-0005-0000-0000-000009310000}"/>
    <cellStyle name="Normal 4 4 2 2 6 2 2" xfId="17263" xr:uid="{00000000-0005-0000-0000-00000A310000}"/>
    <cellStyle name="Normal 4 4 2 2 6 2 2 2" xfId="34209" xr:uid="{3F7F9E58-0DCD-48BE-9B79-568808FD36FF}"/>
    <cellStyle name="Normal 4 4 2 2 6 2 3" xfId="27322" xr:uid="{86495635-4DD0-4474-AC66-B946E6510175}"/>
    <cellStyle name="Normal 4 4 2 2 6 3" xfId="13190" xr:uid="{00000000-0005-0000-0000-00000B310000}"/>
    <cellStyle name="Normal 4 4 2 2 6 3 2" xfId="30196" xr:uid="{6C9FD61C-A801-405C-B279-D6833A2AFBA8}"/>
    <cellStyle name="Normal 4 4 2 2 6 4" xfId="23359" xr:uid="{B2407BE5-015E-49D3-A434-A62EC65D541A}"/>
    <cellStyle name="Normal 4 4 2 2 7" xfId="6583" xr:uid="{00000000-0005-0000-0000-00000C310000}"/>
    <cellStyle name="Normal 4 4 2 2 7 2" xfId="15075" xr:uid="{00000000-0005-0000-0000-00000D310000}"/>
    <cellStyle name="Normal 4 4 2 2 7 2 2" xfId="32081" xr:uid="{A466C007-56F1-47E1-903C-46C940236A7D}"/>
    <cellStyle name="Normal 4 4 2 2 7 3" xfId="25244" xr:uid="{8F681353-E42D-4B27-A9F3-41E996853E14}"/>
    <cellStyle name="Normal 4 4 2 2 8" xfId="11452" xr:uid="{00000000-0005-0000-0000-00000E310000}"/>
    <cellStyle name="Normal 4 4 2 2 8 2" xfId="28458" xr:uid="{E0D32D6A-A41A-46AB-8092-64F8520BC2F8}"/>
    <cellStyle name="Normal 4 4 2 2 9" xfId="21621" xr:uid="{BD1A28E4-5A8B-4F5C-93DE-3A4A9E903A07}"/>
    <cellStyle name="Normal 4 4 2 3" xfId="1403" xr:uid="{00000000-0005-0000-0000-00000F310000}"/>
    <cellStyle name="Normal 4 4 2 3 2" xfId="1404" xr:uid="{00000000-0005-0000-0000-000010310000}"/>
    <cellStyle name="Normal 4 4 2 3 2 2" xfId="2988" xr:uid="{00000000-0005-0000-0000-000011310000}"/>
    <cellStyle name="Normal 4 4 2 3 2 2 2" xfId="3556" xr:uid="{00000000-0005-0000-0000-000012310000}"/>
    <cellStyle name="Normal 4 4 2 3 2 2 2 2" xfId="5303" xr:uid="{00000000-0005-0000-0000-000013310000}"/>
    <cellStyle name="Normal 4 4 2 3 2 2 2 2 2" xfId="10762" xr:uid="{00000000-0005-0000-0000-000014310000}"/>
    <cellStyle name="Normal 4 4 2 3 2 2 2 2 2 2" xfId="17832" xr:uid="{00000000-0005-0000-0000-000015310000}"/>
    <cellStyle name="Normal 4 4 2 3 2 2 2 2 2 2 2" xfId="34778" xr:uid="{B562BF92-C45A-426A-89FE-A518DEA25E8B}"/>
    <cellStyle name="Normal 4 4 2 3 2 2 2 2 2 3" xfId="27891" xr:uid="{A737A298-623D-40DC-9BE4-516F0FAD5C20}"/>
    <cellStyle name="Normal 4 4 2 3 2 2 2 2 3" xfId="14433" xr:uid="{00000000-0005-0000-0000-000016310000}"/>
    <cellStyle name="Normal 4 4 2 3 2 2 2 2 3 2" xfId="31439" xr:uid="{EA606096-82AA-446F-9518-CDF00D8ACDEE}"/>
    <cellStyle name="Normal 4 4 2 3 2 2 2 2 4" xfId="24602" xr:uid="{F1BF2B4F-88B7-4AC3-90B0-6F86B61E7211}"/>
    <cellStyle name="Normal 4 4 2 3 2 2 2 3" xfId="10011" xr:uid="{00000000-0005-0000-0000-000017310000}"/>
    <cellStyle name="Normal 4 4 2 3 2 2 2 3 2" xfId="17081" xr:uid="{00000000-0005-0000-0000-000018310000}"/>
    <cellStyle name="Normal 4 4 2 3 2 2 2 3 2 2" xfId="34027" xr:uid="{0F898A84-71B6-49DD-B6C6-94B9C7FF256F}"/>
    <cellStyle name="Normal 4 4 2 3 2 2 2 3 3" xfId="27140" xr:uid="{6B8B154C-C773-42AA-A975-F04CFDD7EF65}"/>
    <cellStyle name="Normal 4 4 2 3 2 2 2 4" xfId="12688" xr:uid="{00000000-0005-0000-0000-000019310000}"/>
    <cellStyle name="Normal 4 4 2 3 2 2 2 4 2" xfId="29694" xr:uid="{A2DDE340-F53E-4C72-BC10-A23C87F72708}"/>
    <cellStyle name="Normal 4 4 2 3 2 2 2 5" xfId="22857" xr:uid="{139424F3-E6CA-436D-B864-A53B3C0809AA}"/>
    <cellStyle name="Normal 4 4 2 3 2 2 3" xfId="4756" xr:uid="{00000000-0005-0000-0000-00001A310000}"/>
    <cellStyle name="Normal 4 4 2 3 2 2 3 2" xfId="10386" xr:uid="{00000000-0005-0000-0000-00001B310000}"/>
    <cellStyle name="Normal 4 4 2 3 2 2 3 2 2" xfId="17456" xr:uid="{00000000-0005-0000-0000-00001C310000}"/>
    <cellStyle name="Normal 4 4 2 3 2 2 3 2 2 2" xfId="34402" xr:uid="{2070C016-3987-4157-85F5-A0B1F7B21C7A}"/>
    <cellStyle name="Normal 4 4 2 3 2 2 3 2 3" xfId="27515" xr:uid="{D0ED6C10-996D-4F9B-A33C-B59D9135A8A6}"/>
    <cellStyle name="Normal 4 4 2 3 2 2 3 3" xfId="13886" xr:uid="{00000000-0005-0000-0000-00001D310000}"/>
    <cellStyle name="Normal 4 4 2 3 2 2 3 3 2" xfId="30892" xr:uid="{59F67389-A481-46F0-A7B6-C934294573F4}"/>
    <cellStyle name="Normal 4 4 2 3 2 2 3 4" xfId="24055" xr:uid="{9846DDAE-91CC-4AE1-9FB0-AE87F870CB10}"/>
    <cellStyle name="Normal 4 4 2 3 2 2 4" xfId="9637" xr:uid="{00000000-0005-0000-0000-00001E310000}"/>
    <cellStyle name="Normal 4 4 2 3 2 2 4 2" xfId="16707" xr:uid="{00000000-0005-0000-0000-00001F310000}"/>
    <cellStyle name="Normal 4 4 2 3 2 2 4 2 2" xfId="33653" xr:uid="{CFDA54E5-15B6-4EB4-B40D-581F57E7E84D}"/>
    <cellStyle name="Normal 4 4 2 3 2 2 4 3" xfId="26766" xr:uid="{8674439A-041F-4BC7-B9D6-15BBFF4C15CD}"/>
    <cellStyle name="Normal 4 4 2 3 2 2 5" xfId="12148" xr:uid="{00000000-0005-0000-0000-000020310000}"/>
    <cellStyle name="Normal 4 4 2 3 2 2 5 2" xfId="29154" xr:uid="{8C5CA584-A46C-403F-9D4B-E5C9815BA0D4}"/>
    <cellStyle name="Normal 4 4 2 3 2 2 6" xfId="22317" xr:uid="{7A6F293A-1EDC-4D3A-9DEB-452790AC6966}"/>
    <cellStyle name="Normal 4 4 2 3 2 3" xfId="3368" xr:uid="{00000000-0005-0000-0000-000021310000}"/>
    <cellStyle name="Normal 4 4 2 3 2 3 2" xfId="5115" xr:uid="{00000000-0005-0000-0000-000022310000}"/>
    <cellStyle name="Normal 4 4 2 3 2 3 2 2" xfId="10574" xr:uid="{00000000-0005-0000-0000-000023310000}"/>
    <cellStyle name="Normal 4 4 2 3 2 3 2 2 2" xfId="17644" xr:uid="{00000000-0005-0000-0000-000024310000}"/>
    <cellStyle name="Normal 4 4 2 3 2 3 2 2 2 2" xfId="34590" xr:uid="{DB2EFBAF-8328-487F-9198-C9E4551D89DF}"/>
    <cellStyle name="Normal 4 4 2 3 2 3 2 2 3" xfId="27703" xr:uid="{347F86C5-7F3A-46F1-B579-108F4071301C}"/>
    <cellStyle name="Normal 4 4 2 3 2 3 2 3" xfId="14245" xr:uid="{00000000-0005-0000-0000-000025310000}"/>
    <cellStyle name="Normal 4 4 2 3 2 3 2 3 2" xfId="31251" xr:uid="{34EFA0FA-B89F-4210-9646-A44FC025212A}"/>
    <cellStyle name="Normal 4 4 2 3 2 3 2 4" xfId="24414" xr:uid="{E8FBB4B6-8EA1-4806-8E7D-E18B66CFCFA1}"/>
    <cellStyle name="Normal 4 4 2 3 2 3 3" xfId="9824" xr:uid="{00000000-0005-0000-0000-000026310000}"/>
    <cellStyle name="Normal 4 4 2 3 2 3 3 2" xfId="16894" xr:uid="{00000000-0005-0000-0000-000027310000}"/>
    <cellStyle name="Normal 4 4 2 3 2 3 3 2 2" xfId="33840" xr:uid="{3A3DE4DD-888C-458C-961E-E146A193C446}"/>
    <cellStyle name="Normal 4 4 2 3 2 3 3 3" xfId="26953" xr:uid="{ED2D839D-21A6-42E3-B450-E3F8E6E9B2D0}"/>
    <cellStyle name="Normal 4 4 2 3 2 3 4" xfId="12500" xr:uid="{00000000-0005-0000-0000-000028310000}"/>
    <cellStyle name="Normal 4 4 2 3 2 3 4 2" xfId="29506" xr:uid="{D853326D-02CB-4366-B00E-EC40B916C5EE}"/>
    <cellStyle name="Normal 4 4 2 3 2 3 5" xfId="22669" xr:uid="{EACB0EFD-9845-4011-A4D9-011882C05FA7}"/>
    <cellStyle name="Normal 4 4 2 3 2 4" xfId="4064" xr:uid="{00000000-0005-0000-0000-000029310000}"/>
    <cellStyle name="Normal 4 4 2 3 2 4 2" xfId="10198" xr:uid="{00000000-0005-0000-0000-00002A310000}"/>
    <cellStyle name="Normal 4 4 2 3 2 4 2 2" xfId="17268" xr:uid="{00000000-0005-0000-0000-00002B310000}"/>
    <cellStyle name="Normal 4 4 2 3 2 4 2 2 2" xfId="34214" xr:uid="{027C6979-A549-4BDE-9769-AE3F88EA09E5}"/>
    <cellStyle name="Normal 4 4 2 3 2 4 2 3" xfId="27327" xr:uid="{1B65365D-053A-465B-AAFD-0B7792746F0F}"/>
    <cellStyle name="Normal 4 4 2 3 2 4 3" xfId="13195" xr:uid="{00000000-0005-0000-0000-00002C310000}"/>
    <cellStyle name="Normal 4 4 2 3 2 4 3 2" xfId="30201" xr:uid="{8EF763A5-874A-4E64-A7E6-B94228070D9D}"/>
    <cellStyle name="Normal 4 4 2 3 2 4 4" xfId="23364" xr:uid="{12F36D5F-55B1-407F-B7AA-D770883DB355}"/>
    <cellStyle name="Normal 4 4 2 3 2 5" xfId="9534" xr:uid="{00000000-0005-0000-0000-00002D310000}"/>
    <cellStyle name="Normal 4 4 2 3 2 5 2" xfId="16609" xr:uid="{00000000-0005-0000-0000-00002E310000}"/>
    <cellStyle name="Normal 4 4 2 3 2 5 2 2" xfId="33555" xr:uid="{66EC8AF8-63F8-44CD-BE9E-0012782D452F}"/>
    <cellStyle name="Normal 4 4 2 3 2 5 3" xfId="26668" xr:uid="{01652F18-4537-4CD7-A540-B1114D8A6694}"/>
    <cellStyle name="Normal 4 4 2 3 2 6" xfId="11457" xr:uid="{00000000-0005-0000-0000-00002F310000}"/>
    <cellStyle name="Normal 4 4 2 3 2 6 2" xfId="28463" xr:uid="{8B0791C2-1A00-454F-BCD1-693CA67DABD9}"/>
    <cellStyle name="Normal 4 4 2 3 2 7" xfId="21626" xr:uid="{1F8F0588-F285-4021-B3AC-66147641C99A}"/>
    <cellStyle name="Normal 4 4 2 3 3" xfId="2987" xr:uid="{00000000-0005-0000-0000-000030310000}"/>
    <cellStyle name="Normal 4 4 2 3 3 2" xfId="3555" xr:uid="{00000000-0005-0000-0000-000031310000}"/>
    <cellStyle name="Normal 4 4 2 3 3 2 2" xfId="5302" xr:uid="{00000000-0005-0000-0000-000032310000}"/>
    <cellStyle name="Normal 4 4 2 3 3 2 2 2" xfId="10761" xr:uid="{00000000-0005-0000-0000-000033310000}"/>
    <cellStyle name="Normal 4 4 2 3 3 2 2 2 2" xfId="17831" xr:uid="{00000000-0005-0000-0000-000034310000}"/>
    <cellStyle name="Normal 4 4 2 3 3 2 2 2 2 2" xfId="34777" xr:uid="{CB39CA5D-39C6-43DC-B845-5188A42F042C}"/>
    <cellStyle name="Normal 4 4 2 3 3 2 2 2 3" xfId="27890" xr:uid="{9F9B8737-36A5-462C-BE15-8ABF00692325}"/>
    <cellStyle name="Normal 4 4 2 3 3 2 2 3" xfId="14432" xr:uid="{00000000-0005-0000-0000-000035310000}"/>
    <cellStyle name="Normal 4 4 2 3 3 2 2 3 2" xfId="31438" xr:uid="{C165217C-538E-417A-AD6B-3D8291F168CA}"/>
    <cellStyle name="Normal 4 4 2 3 3 2 2 4" xfId="24601" xr:uid="{BAECAAC4-94DC-47E1-B73C-D72F11E9D898}"/>
    <cellStyle name="Normal 4 4 2 3 3 2 3" xfId="10010" xr:uid="{00000000-0005-0000-0000-000036310000}"/>
    <cellStyle name="Normal 4 4 2 3 3 2 3 2" xfId="17080" xr:uid="{00000000-0005-0000-0000-000037310000}"/>
    <cellStyle name="Normal 4 4 2 3 3 2 3 2 2" xfId="34026" xr:uid="{0DBD0E68-D296-4F7F-AE95-711AD0D643D8}"/>
    <cellStyle name="Normal 4 4 2 3 3 2 3 3" xfId="27139" xr:uid="{4B976BA3-6B21-417E-9D44-A1BFEDDF1BC6}"/>
    <cellStyle name="Normal 4 4 2 3 3 2 4" xfId="12687" xr:uid="{00000000-0005-0000-0000-000038310000}"/>
    <cellStyle name="Normal 4 4 2 3 3 2 4 2" xfId="29693" xr:uid="{6AAB0753-BDD2-48D7-B413-20938CB668E7}"/>
    <cellStyle name="Normal 4 4 2 3 3 2 5" xfId="22856" xr:uid="{1BEEFA89-CA7A-409A-925D-32E9E221D94D}"/>
    <cellStyle name="Normal 4 4 2 3 3 3" xfId="4755" xr:uid="{00000000-0005-0000-0000-000039310000}"/>
    <cellStyle name="Normal 4 4 2 3 3 3 2" xfId="10385" xr:uid="{00000000-0005-0000-0000-00003A310000}"/>
    <cellStyle name="Normal 4 4 2 3 3 3 2 2" xfId="17455" xr:uid="{00000000-0005-0000-0000-00003B310000}"/>
    <cellStyle name="Normal 4 4 2 3 3 3 2 2 2" xfId="34401" xr:uid="{51C39FE2-EDED-4E25-9896-AD4101E0910A}"/>
    <cellStyle name="Normal 4 4 2 3 3 3 2 3" xfId="27514" xr:uid="{6E33EC57-D9D1-40DE-9447-922B8FD7F862}"/>
    <cellStyle name="Normal 4 4 2 3 3 3 3" xfId="13885" xr:uid="{00000000-0005-0000-0000-00003C310000}"/>
    <cellStyle name="Normal 4 4 2 3 3 3 3 2" xfId="30891" xr:uid="{B7A79220-5B96-46C4-B29F-8A37C917DFC4}"/>
    <cellStyle name="Normal 4 4 2 3 3 3 4" xfId="24054" xr:uid="{C6A5CF99-2E9B-40B5-9D55-C04F8833E913}"/>
    <cellStyle name="Normal 4 4 2 3 3 4" xfId="9636" xr:uid="{00000000-0005-0000-0000-00003D310000}"/>
    <cellStyle name="Normal 4 4 2 3 3 4 2" xfId="16706" xr:uid="{00000000-0005-0000-0000-00003E310000}"/>
    <cellStyle name="Normal 4 4 2 3 3 4 2 2" xfId="33652" xr:uid="{6C4CC6E6-8D8B-4941-953D-7613A6C7EF8C}"/>
    <cellStyle name="Normal 4 4 2 3 3 4 3" xfId="26765" xr:uid="{3D82A3A5-6949-4480-960F-1E1937560F61}"/>
    <cellStyle name="Normal 4 4 2 3 3 5" xfId="12147" xr:uid="{00000000-0005-0000-0000-00003F310000}"/>
    <cellStyle name="Normal 4 4 2 3 3 5 2" xfId="29153" xr:uid="{B664E90C-DF30-4407-A7DE-36EDDFFCDA1E}"/>
    <cellStyle name="Normal 4 4 2 3 3 6" xfId="22316" xr:uid="{3E87B759-FEE5-4457-B832-7C383534E709}"/>
    <cellStyle name="Normal 4 4 2 3 4" xfId="3367" xr:uid="{00000000-0005-0000-0000-000040310000}"/>
    <cellStyle name="Normal 4 4 2 3 4 2" xfId="5114" xr:uid="{00000000-0005-0000-0000-000041310000}"/>
    <cellStyle name="Normal 4 4 2 3 4 2 2" xfId="10573" xr:uid="{00000000-0005-0000-0000-000042310000}"/>
    <cellStyle name="Normal 4 4 2 3 4 2 2 2" xfId="17643" xr:uid="{00000000-0005-0000-0000-000043310000}"/>
    <cellStyle name="Normal 4 4 2 3 4 2 2 2 2" xfId="34589" xr:uid="{12D9BCC5-AFB9-4B2A-9813-C738E49CDCC8}"/>
    <cellStyle name="Normal 4 4 2 3 4 2 2 3" xfId="27702" xr:uid="{AA102E9C-6D48-4135-B78A-1E8EA65ABEB4}"/>
    <cellStyle name="Normal 4 4 2 3 4 2 3" xfId="14244" xr:uid="{00000000-0005-0000-0000-000044310000}"/>
    <cellStyle name="Normal 4 4 2 3 4 2 3 2" xfId="31250" xr:uid="{011B2D83-7E16-4C23-AEEF-61829EABF5A4}"/>
    <cellStyle name="Normal 4 4 2 3 4 2 4" xfId="24413" xr:uid="{69B99C47-10CA-40B6-B512-B227E1ABFB08}"/>
    <cellStyle name="Normal 4 4 2 3 4 3" xfId="9823" xr:uid="{00000000-0005-0000-0000-000045310000}"/>
    <cellStyle name="Normal 4 4 2 3 4 3 2" xfId="16893" xr:uid="{00000000-0005-0000-0000-000046310000}"/>
    <cellStyle name="Normal 4 4 2 3 4 3 2 2" xfId="33839" xr:uid="{FF3B16F1-FA01-4071-B764-FE706CBA15D2}"/>
    <cellStyle name="Normal 4 4 2 3 4 3 3" xfId="26952" xr:uid="{235340ED-A119-40D3-A9CE-EC32EE65A75A}"/>
    <cellStyle name="Normal 4 4 2 3 4 4" xfId="12499" xr:uid="{00000000-0005-0000-0000-000047310000}"/>
    <cellStyle name="Normal 4 4 2 3 4 4 2" xfId="29505" xr:uid="{44FA6A51-8B0F-4E07-B060-831AD3293B7A}"/>
    <cellStyle name="Normal 4 4 2 3 4 5" xfId="22668" xr:uid="{5E7846BA-F66E-42CF-8B4B-6D91AF3CCBFF}"/>
    <cellStyle name="Normal 4 4 2 3 5" xfId="4063" xr:uid="{00000000-0005-0000-0000-000048310000}"/>
    <cellStyle name="Normal 4 4 2 3 5 2" xfId="10197" xr:uid="{00000000-0005-0000-0000-000049310000}"/>
    <cellStyle name="Normal 4 4 2 3 5 2 2" xfId="17267" xr:uid="{00000000-0005-0000-0000-00004A310000}"/>
    <cellStyle name="Normal 4 4 2 3 5 2 2 2" xfId="34213" xr:uid="{DDB16454-80DC-4405-9F68-D1FA210A55C4}"/>
    <cellStyle name="Normal 4 4 2 3 5 2 3" xfId="27326" xr:uid="{1C04FDA7-5BF2-4215-AA4C-6CC5FD5CCC28}"/>
    <cellStyle name="Normal 4 4 2 3 5 3" xfId="13194" xr:uid="{00000000-0005-0000-0000-00004B310000}"/>
    <cellStyle name="Normal 4 4 2 3 5 3 2" xfId="30200" xr:uid="{8B72FAA8-A1DA-4763-B5E9-219583DED8E4}"/>
    <cellStyle name="Normal 4 4 2 3 5 4" xfId="23363" xr:uid="{627CCE53-4E67-4AD0-AE04-226FDD16271E}"/>
    <cellStyle name="Normal 4 4 2 3 6" xfId="6585" xr:uid="{00000000-0005-0000-0000-00004C310000}"/>
    <cellStyle name="Normal 4 4 2 3 6 2" xfId="15077" xr:uid="{00000000-0005-0000-0000-00004D310000}"/>
    <cellStyle name="Normal 4 4 2 3 6 2 2" xfId="32083" xr:uid="{F3DD86FF-7B41-458B-9B4E-090D6A8F24EA}"/>
    <cellStyle name="Normal 4 4 2 3 6 3" xfId="25246" xr:uid="{7E06335A-A588-4349-BD73-068722C3F5A6}"/>
    <cellStyle name="Normal 4 4 2 3 7" xfId="11456" xr:uid="{00000000-0005-0000-0000-00004E310000}"/>
    <cellStyle name="Normal 4 4 2 3 7 2" xfId="28462" xr:uid="{83355748-B690-4B16-A472-BA1B673997A6}"/>
    <cellStyle name="Normal 4 4 2 3 8" xfId="21625" xr:uid="{9C78B916-66F8-4656-AF43-B76E302911F6}"/>
    <cellStyle name="Normal 4 4 2 4" xfId="1405" xr:uid="{00000000-0005-0000-0000-00004F310000}"/>
    <cellStyle name="Normal 4 4 2 4 2" xfId="1406" xr:uid="{00000000-0005-0000-0000-000050310000}"/>
    <cellStyle name="Normal 4 4 2 4 2 2" xfId="2990" xr:uid="{00000000-0005-0000-0000-000051310000}"/>
    <cellStyle name="Normal 4 4 2 4 2 2 2" xfId="3558" xr:uid="{00000000-0005-0000-0000-000052310000}"/>
    <cellStyle name="Normal 4 4 2 4 2 2 2 2" xfId="5305" xr:uid="{00000000-0005-0000-0000-000053310000}"/>
    <cellStyle name="Normal 4 4 2 4 2 2 2 2 2" xfId="10764" xr:uid="{00000000-0005-0000-0000-000054310000}"/>
    <cellStyle name="Normal 4 4 2 4 2 2 2 2 2 2" xfId="17834" xr:uid="{00000000-0005-0000-0000-000055310000}"/>
    <cellStyle name="Normal 4 4 2 4 2 2 2 2 2 2 2" xfId="34780" xr:uid="{F77B503C-C474-4F71-8E64-C540A5021E00}"/>
    <cellStyle name="Normal 4 4 2 4 2 2 2 2 2 3" xfId="27893" xr:uid="{3E4856F0-6E24-42AC-98A5-D67C415A68F9}"/>
    <cellStyle name="Normal 4 4 2 4 2 2 2 2 3" xfId="14435" xr:uid="{00000000-0005-0000-0000-000056310000}"/>
    <cellStyle name="Normal 4 4 2 4 2 2 2 2 3 2" xfId="31441" xr:uid="{0B2BE721-E774-47C8-AE27-C0D42134306E}"/>
    <cellStyle name="Normal 4 4 2 4 2 2 2 2 4" xfId="24604" xr:uid="{4DC401D4-9B88-469B-8B7D-4EF9E18B8E91}"/>
    <cellStyle name="Normal 4 4 2 4 2 2 2 3" xfId="10013" xr:uid="{00000000-0005-0000-0000-000057310000}"/>
    <cellStyle name="Normal 4 4 2 4 2 2 2 3 2" xfId="17083" xr:uid="{00000000-0005-0000-0000-000058310000}"/>
    <cellStyle name="Normal 4 4 2 4 2 2 2 3 2 2" xfId="34029" xr:uid="{6C87E861-8B58-4CCF-AF01-D37CF8BD005D}"/>
    <cellStyle name="Normal 4 4 2 4 2 2 2 3 3" xfId="27142" xr:uid="{9E919C75-183B-4DBA-AECE-64517030A479}"/>
    <cellStyle name="Normal 4 4 2 4 2 2 2 4" xfId="12690" xr:uid="{00000000-0005-0000-0000-000059310000}"/>
    <cellStyle name="Normal 4 4 2 4 2 2 2 4 2" xfId="29696" xr:uid="{A732767A-8943-4484-BC13-2255D5135652}"/>
    <cellStyle name="Normal 4 4 2 4 2 2 2 5" xfId="22859" xr:uid="{6A039043-E114-4AAC-B5C4-CE85B17B4069}"/>
    <cellStyle name="Normal 4 4 2 4 2 2 3" xfId="4758" xr:uid="{00000000-0005-0000-0000-00005A310000}"/>
    <cellStyle name="Normal 4 4 2 4 2 2 3 2" xfId="10388" xr:uid="{00000000-0005-0000-0000-00005B310000}"/>
    <cellStyle name="Normal 4 4 2 4 2 2 3 2 2" xfId="17458" xr:uid="{00000000-0005-0000-0000-00005C310000}"/>
    <cellStyle name="Normal 4 4 2 4 2 2 3 2 2 2" xfId="34404" xr:uid="{93F44375-8964-4C4C-BA41-4415F2FBDDA2}"/>
    <cellStyle name="Normal 4 4 2 4 2 2 3 2 3" xfId="27517" xr:uid="{A2166051-5D94-42D8-B4F2-FDD00E9B2202}"/>
    <cellStyle name="Normal 4 4 2 4 2 2 3 3" xfId="13888" xr:uid="{00000000-0005-0000-0000-00005D310000}"/>
    <cellStyle name="Normal 4 4 2 4 2 2 3 3 2" xfId="30894" xr:uid="{C784421C-C041-4377-B69F-FD111B51AFFB}"/>
    <cellStyle name="Normal 4 4 2 4 2 2 3 4" xfId="24057" xr:uid="{53E89A3A-0CF7-4A8A-98FF-E17968E808C9}"/>
    <cellStyle name="Normal 4 4 2 4 2 2 4" xfId="9639" xr:uid="{00000000-0005-0000-0000-00005E310000}"/>
    <cellStyle name="Normal 4 4 2 4 2 2 4 2" xfId="16709" xr:uid="{00000000-0005-0000-0000-00005F310000}"/>
    <cellStyle name="Normal 4 4 2 4 2 2 4 2 2" xfId="33655" xr:uid="{17858DE1-6DFC-4DCB-954C-4B8D6BD5427A}"/>
    <cellStyle name="Normal 4 4 2 4 2 2 4 3" xfId="26768" xr:uid="{1678A590-F221-41A3-9650-2818521816BC}"/>
    <cellStyle name="Normal 4 4 2 4 2 2 5" xfId="12150" xr:uid="{00000000-0005-0000-0000-000060310000}"/>
    <cellStyle name="Normal 4 4 2 4 2 2 5 2" xfId="29156" xr:uid="{BAB7CC72-D24F-4031-BB18-61BF768BBCE8}"/>
    <cellStyle name="Normal 4 4 2 4 2 2 6" xfId="22319" xr:uid="{ED335FE0-583E-45AE-959B-2CC67D326137}"/>
    <cellStyle name="Normal 4 4 2 4 2 3" xfId="3370" xr:uid="{00000000-0005-0000-0000-000061310000}"/>
    <cellStyle name="Normal 4 4 2 4 2 3 2" xfId="5117" xr:uid="{00000000-0005-0000-0000-000062310000}"/>
    <cellStyle name="Normal 4 4 2 4 2 3 2 2" xfId="10576" xr:uid="{00000000-0005-0000-0000-000063310000}"/>
    <cellStyle name="Normal 4 4 2 4 2 3 2 2 2" xfId="17646" xr:uid="{00000000-0005-0000-0000-000064310000}"/>
    <cellStyle name="Normal 4 4 2 4 2 3 2 2 2 2" xfId="34592" xr:uid="{862B2902-4878-43B5-9EE6-B8CB383F1EF3}"/>
    <cellStyle name="Normal 4 4 2 4 2 3 2 2 3" xfId="27705" xr:uid="{C59CB43F-E4E2-484C-8730-FB6F7B4DFEE4}"/>
    <cellStyle name="Normal 4 4 2 4 2 3 2 3" xfId="14247" xr:uid="{00000000-0005-0000-0000-000065310000}"/>
    <cellStyle name="Normal 4 4 2 4 2 3 2 3 2" xfId="31253" xr:uid="{6DD106B0-75E7-4ADA-808C-7ACDAA957BF0}"/>
    <cellStyle name="Normal 4 4 2 4 2 3 2 4" xfId="24416" xr:uid="{E7373C11-C754-45C4-9906-24B524C8BFFC}"/>
    <cellStyle name="Normal 4 4 2 4 2 3 3" xfId="9826" xr:uid="{00000000-0005-0000-0000-000066310000}"/>
    <cellStyle name="Normal 4 4 2 4 2 3 3 2" xfId="16896" xr:uid="{00000000-0005-0000-0000-000067310000}"/>
    <cellStyle name="Normal 4 4 2 4 2 3 3 2 2" xfId="33842" xr:uid="{01748317-B64E-4BB4-AF1E-F64E87FBB742}"/>
    <cellStyle name="Normal 4 4 2 4 2 3 3 3" xfId="26955" xr:uid="{3F55566F-E52C-4383-BA6E-87F63FF5B6FE}"/>
    <cellStyle name="Normal 4 4 2 4 2 3 4" xfId="12502" xr:uid="{00000000-0005-0000-0000-000068310000}"/>
    <cellStyle name="Normal 4 4 2 4 2 3 4 2" xfId="29508" xr:uid="{2A16F186-3B64-4E7E-B61C-AC838AC03D26}"/>
    <cellStyle name="Normal 4 4 2 4 2 3 5" xfId="22671" xr:uid="{8AB441A0-6DD4-4D42-B37C-31BFE7318227}"/>
    <cellStyle name="Normal 4 4 2 4 2 4" xfId="4066" xr:uid="{00000000-0005-0000-0000-000069310000}"/>
    <cellStyle name="Normal 4 4 2 4 2 4 2" xfId="10200" xr:uid="{00000000-0005-0000-0000-00006A310000}"/>
    <cellStyle name="Normal 4 4 2 4 2 4 2 2" xfId="17270" xr:uid="{00000000-0005-0000-0000-00006B310000}"/>
    <cellStyle name="Normal 4 4 2 4 2 4 2 2 2" xfId="34216" xr:uid="{E0D578CB-3F7F-4889-A910-8EED6DB49E86}"/>
    <cellStyle name="Normal 4 4 2 4 2 4 2 3" xfId="27329" xr:uid="{97EBF97D-1B5D-465B-B303-031602A66700}"/>
    <cellStyle name="Normal 4 4 2 4 2 4 3" xfId="13197" xr:uid="{00000000-0005-0000-0000-00006C310000}"/>
    <cellStyle name="Normal 4 4 2 4 2 4 3 2" xfId="30203" xr:uid="{DAD2EF40-4FB3-439F-AC81-2DFD5DEA85CB}"/>
    <cellStyle name="Normal 4 4 2 4 2 4 4" xfId="23366" xr:uid="{5FAD7F3D-6CBD-4CEB-9EF1-861C5A5C1A62}"/>
    <cellStyle name="Normal 4 4 2 4 2 5" xfId="9536" xr:uid="{00000000-0005-0000-0000-00006D310000}"/>
    <cellStyle name="Normal 4 4 2 4 2 5 2" xfId="16611" xr:uid="{00000000-0005-0000-0000-00006E310000}"/>
    <cellStyle name="Normal 4 4 2 4 2 5 2 2" xfId="33557" xr:uid="{B3E2334B-FA77-47A6-B1BE-B68E61600910}"/>
    <cellStyle name="Normal 4 4 2 4 2 5 3" xfId="26670" xr:uid="{FCC7237A-B85F-476A-AAE8-EB15C6BE2815}"/>
    <cellStyle name="Normal 4 4 2 4 2 6" xfId="11459" xr:uid="{00000000-0005-0000-0000-00006F310000}"/>
    <cellStyle name="Normal 4 4 2 4 2 6 2" xfId="28465" xr:uid="{794CC8C2-4097-439A-A5A4-25750CED4D2F}"/>
    <cellStyle name="Normal 4 4 2 4 2 7" xfId="21628" xr:uid="{E4ECCEBD-02A4-4439-8B64-08CEFE17EA8D}"/>
    <cellStyle name="Normal 4 4 2 4 3" xfId="2989" xr:uid="{00000000-0005-0000-0000-000070310000}"/>
    <cellStyle name="Normal 4 4 2 4 3 2" xfId="3557" xr:uid="{00000000-0005-0000-0000-000071310000}"/>
    <cellStyle name="Normal 4 4 2 4 3 2 2" xfId="5304" xr:uid="{00000000-0005-0000-0000-000072310000}"/>
    <cellStyle name="Normal 4 4 2 4 3 2 2 2" xfId="10763" xr:uid="{00000000-0005-0000-0000-000073310000}"/>
    <cellStyle name="Normal 4 4 2 4 3 2 2 2 2" xfId="17833" xr:uid="{00000000-0005-0000-0000-000074310000}"/>
    <cellStyle name="Normal 4 4 2 4 3 2 2 2 2 2" xfId="34779" xr:uid="{E40EA37C-9776-434A-AF19-E2818C00B351}"/>
    <cellStyle name="Normal 4 4 2 4 3 2 2 2 3" xfId="27892" xr:uid="{51AE411C-B7EA-48F5-830B-621356A4A48A}"/>
    <cellStyle name="Normal 4 4 2 4 3 2 2 3" xfId="14434" xr:uid="{00000000-0005-0000-0000-000075310000}"/>
    <cellStyle name="Normal 4 4 2 4 3 2 2 3 2" xfId="31440" xr:uid="{B8C1B948-1703-4711-B0D2-663DE6E12B8A}"/>
    <cellStyle name="Normal 4 4 2 4 3 2 2 4" xfId="24603" xr:uid="{C73F3B49-E127-4F34-BB6C-603E7E12D97C}"/>
    <cellStyle name="Normal 4 4 2 4 3 2 3" xfId="10012" xr:uid="{00000000-0005-0000-0000-000076310000}"/>
    <cellStyle name="Normal 4 4 2 4 3 2 3 2" xfId="17082" xr:uid="{00000000-0005-0000-0000-000077310000}"/>
    <cellStyle name="Normal 4 4 2 4 3 2 3 2 2" xfId="34028" xr:uid="{77C829F6-4C55-4BFF-B58A-35A7134613BE}"/>
    <cellStyle name="Normal 4 4 2 4 3 2 3 3" xfId="27141" xr:uid="{B4F28DC2-9A1D-47A1-B822-0265220FE609}"/>
    <cellStyle name="Normal 4 4 2 4 3 2 4" xfId="12689" xr:uid="{00000000-0005-0000-0000-000078310000}"/>
    <cellStyle name="Normal 4 4 2 4 3 2 4 2" xfId="29695" xr:uid="{5E5ECE32-18F9-46BD-AE02-B0F7ED6306B1}"/>
    <cellStyle name="Normal 4 4 2 4 3 2 5" xfId="22858" xr:uid="{B84F172E-88EE-4AE2-90CD-766302B33378}"/>
    <cellStyle name="Normal 4 4 2 4 3 3" xfId="4757" xr:uid="{00000000-0005-0000-0000-000079310000}"/>
    <cellStyle name="Normal 4 4 2 4 3 3 2" xfId="10387" xr:uid="{00000000-0005-0000-0000-00007A310000}"/>
    <cellStyle name="Normal 4 4 2 4 3 3 2 2" xfId="17457" xr:uid="{00000000-0005-0000-0000-00007B310000}"/>
    <cellStyle name="Normal 4 4 2 4 3 3 2 2 2" xfId="34403" xr:uid="{0316733B-3489-4EFF-9A29-81C20F575F36}"/>
    <cellStyle name="Normal 4 4 2 4 3 3 2 3" xfId="27516" xr:uid="{1B13638A-A18E-4224-ACE6-6201EA72EA0C}"/>
    <cellStyle name="Normal 4 4 2 4 3 3 3" xfId="13887" xr:uid="{00000000-0005-0000-0000-00007C310000}"/>
    <cellStyle name="Normal 4 4 2 4 3 3 3 2" xfId="30893" xr:uid="{64A0CA30-BA0C-4F3C-B6B4-6995265FFCB1}"/>
    <cellStyle name="Normal 4 4 2 4 3 3 4" xfId="24056" xr:uid="{4AB2B62B-34F2-4710-B738-E5B04893ABE0}"/>
    <cellStyle name="Normal 4 4 2 4 3 4" xfId="9638" xr:uid="{00000000-0005-0000-0000-00007D310000}"/>
    <cellStyle name="Normal 4 4 2 4 3 4 2" xfId="16708" xr:uid="{00000000-0005-0000-0000-00007E310000}"/>
    <cellStyle name="Normal 4 4 2 4 3 4 2 2" xfId="33654" xr:uid="{2E8B5181-61FE-4E55-B23C-2AD6ADB03A89}"/>
    <cellStyle name="Normal 4 4 2 4 3 4 3" xfId="26767" xr:uid="{07476D8B-C374-4165-8833-165D9B8A49E8}"/>
    <cellStyle name="Normal 4 4 2 4 3 5" xfId="12149" xr:uid="{00000000-0005-0000-0000-00007F310000}"/>
    <cellStyle name="Normal 4 4 2 4 3 5 2" xfId="29155" xr:uid="{D7BB284E-7068-444B-8A2A-898CE0F62280}"/>
    <cellStyle name="Normal 4 4 2 4 3 6" xfId="22318" xr:uid="{A9D4697C-B9B6-4488-A72D-FF262F4BECE2}"/>
    <cellStyle name="Normal 4 4 2 4 4" xfId="3369" xr:uid="{00000000-0005-0000-0000-000080310000}"/>
    <cellStyle name="Normal 4 4 2 4 4 2" xfId="5116" xr:uid="{00000000-0005-0000-0000-000081310000}"/>
    <cellStyle name="Normal 4 4 2 4 4 2 2" xfId="10575" xr:uid="{00000000-0005-0000-0000-000082310000}"/>
    <cellStyle name="Normal 4 4 2 4 4 2 2 2" xfId="17645" xr:uid="{00000000-0005-0000-0000-000083310000}"/>
    <cellStyle name="Normal 4 4 2 4 4 2 2 2 2" xfId="34591" xr:uid="{C65A76B5-5A6C-4257-A065-6EE47AAB9509}"/>
    <cellStyle name="Normal 4 4 2 4 4 2 2 3" xfId="27704" xr:uid="{57CA7434-5FC3-4428-A673-6BC5367B3B74}"/>
    <cellStyle name="Normal 4 4 2 4 4 2 3" xfId="14246" xr:uid="{00000000-0005-0000-0000-000084310000}"/>
    <cellStyle name="Normal 4 4 2 4 4 2 3 2" xfId="31252" xr:uid="{1480B2FF-7E9F-40B3-81D1-D689541626DC}"/>
    <cellStyle name="Normal 4 4 2 4 4 2 4" xfId="24415" xr:uid="{5828EC4B-0000-4239-837A-C421AAABA1EB}"/>
    <cellStyle name="Normal 4 4 2 4 4 3" xfId="9825" xr:uid="{00000000-0005-0000-0000-000085310000}"/>
    <cellStyle name="Normal 4 4 2 4 4 3 2" xfId="16895" xr:uid="{00000000-0005-0000-0000-000086310000}"/>
    <cellStyle name="Normal 4 4 2 4 4 3 2 2" xfId="33841" xr:uid="{29E4A5CA-9889-4D15-B0A3-A535E8993999}"/>
    <cellStyle name="Normal 4 4 2 4 4 3 3" xfId="26954" xr:uid="{F2C7D98B-2D50-4E92-96B5-57697873491E}"/>
    <cellStyle name="Normal 4 4 2 4 4 4" xfId="12501" xr:uid="{00000000-0005-0000-0000-000087310000}"/>
    <cellStyle name="Normal 4 4 2 4 4 4 2" xfId="29507" xr:uid="{A59BBD98-601B-42E2-8620-1156927FCA21}"/>
    <cellStyle name="Normal 4 4 2 4 4 5" xfId="22670" xr:uid="{10C08CE5-FEEF-400A-BCE5-048DA84065C9}"/>
    <cellStyle name="Normal 4 4 2 4 5" xfId="4065" xr:uid="{00000000-0005-0000-0000-000088310000}"/>
    <cellStyle name="Normal 4 4 2 4 5 2" xfId="10199" xr:uid="{00000000-0005-0000-0000-000089310000}"/>
    <cellStyle name="Normal 4 4 2 4 5 2 2" xfId="17269" xr:uid="{00000000-0005-0000-0000-00008A310000}"/>
    <cellStyle name="Normal 4 4 2 4 5 2 2 2" xfId="34215" xr:uid="{1A513959-36EA-41A6-929F-EA18BAE97308}"/>
    <cellStyle name="Normal 4 4 2 4 5 2 3" xfId="27328" xr:uid="{BDC2BA38-2B44-46EC-B691-925D384A824E}"/>
    <cellStyle name="Normal 4 4 2 4 5 3" xfId="13196" xr:uid="{00000000-0005-0000-0000-00008B310000}"/>
    <cellStyle name="Normal 4 4 2 4 5 3 2" xfId="30202" xr:uid="{BC4868A6-D302-4AAE-82F9-70C9886B96FC}"/>
    <cellStyle name="Normal 4 4 2 4 5 4" xfId="23365" xr:uid="{27AA2490-3EEF-4D6D-9350-C69A44E9B991}"/>
    <cellStyle name="Normal 4 4 2 4 6" xfId="9535" xr:uid="{00000000-0005-0000-0000-00008C310000}"/>
    <cellStyle name="Normal 4 4 2 4 6 2" xfId="16610" xr:uid="{00000000-0005-0000-0000-00008D310000}"/>
    <cellStyle name="Normal 4 4 2 4 6 2 2" xfId="33556" xr:uid="{E78D8174-70AD-41D3-A770-5176EEE08CDB}"/>
    <cellStyle name="Normal 4 4 2 4 6 3" xfId="26669" xr:uid="{87C1E368-171E-4052-BA4A-ABF10E71F4DA}"/>
    <cellStyle name="Normal 4 4 2 4 7" xfId="11458" xr:uid="{00000000-0005-0000-0000-00008E310000}"/>
    <cellStyle name="Normal 4 4 2 4 7 2" xfId="28464" xr:uid="{41DDF78B-78AC-4BE1-8386-1848BE325923}"/>
    <cellStyle name="Normal 4 4 2 4 8" xfId="21627" xr:uid="{06AF34A1-1A58-4ADC-B909-FFD6D4CF18D1}"/>
    <cellStyle name="Normal 4 4 2 5" xfId="1407" xr:uid="{00000000-0005-0000-0000-00008F310000}"/>
    <cellStyle name="Normal 4 4 2 5 2" xfId="2991" xr:uid="{00000000-0005-0000-0000-000090310000}"/>
    <cellStyle name="Normal 4 4 2 5 2 2" xfId="3559" xr:uid="{00000000-0005-0000-0000-000091310000}"/>
    <cellStyle name="Normal 4 4 2 5 2 2 2" xfId="5306" xr:uid="{00000000-0005-0000-0000-000092310000}"/>
    <cellStyle name="Normal 4 4 2 5 2 2 2 2" xfId="10765" xr:uid="{00000000-0005-0000-0000-000093310000}"/>
    <cellStyle name="Normal 4 4 2 5 2 2 2 2 2" xfId="17835" xr:uid="{00000000-0005-0000-0000-000094310000}"/>
    <cellStyle name="Normal 4 4 2 5 2 2 2 2 2 2" xfId="34781" xr:uid="{2C5B861F-AD65-4D8F-AF2E-48D01D08AAB9}"/>
    <cellStyle name="Normal 4 4 2 5 2 2 2 2 3" xfId="27894" xr:uid="{4C5F0958-B346-46CC-ADCA-68DAF501B436}"/>
    <cellStyle name="Normal 4 4 2 5 2 2 2 3" xfId="14436" xr:uid="{00000000-0005-0000-0000-000095310000}"/>
    <cellStyle name="Normal 4 4 2 5 2 2 2 3 2" xfId="31442" xr:uid="{44A15420-9ECF-4830-989C-A8999C5B2252}"/>
    <cellStyle name="Normal 4 4 2 5 2 2 2 4" xfId="24605" xr:uid="{FD55BE66-1A9D-445E-91E5-2C0B56A82C69}"/>
    <cellStyle name="Normal 4 4 2 5 2 2 3" xfId="10014" xr:uid="{00000000-0005-0000-0000-000096310000}"/>
    <cellStyle name="Normal 4 4 2 5 2 2 3 2" xfId="17084" xr:uid="{00000000-0005-0000-0000-000097310000}"/>
    <cellStyle name="Normal 4 4 2 5 2 2 3 2 2" xfId="34030" xr:uid="{41F7E73A-07E2-45AB-9868-90C3E6EEAB75}"/>
    <cellStyle name="Normal 4 4 2 5 2 2 3 3" xfId="27143" xr:uid="{18A69491-357D-47BC-8CD2-1EED8D974025}"/>
    <cellStyle name="Normal 4 4 2 5 2 2 4" xfId="12691" xr:uid="{00000000-0005-0000-0000-000098310000}"/>
    <cellStyle name="Normal 4 4 2 5 2 2 4 2" xfId="29697" xr:uid="{190AB08F-D40C-4204-BD90-25B2C6D711BA}"/>
    <cellStyle name="Normal 4 4 2 5 2 2 5" xfId="22860" xr:uid="{6F821EAE-9BE1-4F64-9A96-F3C2BDA2F8A0}"/>
    <cellStyle name="Normal 4 4 2 5 2 3" xfId="4759" xr:uid="{00000000-0005-0000-0000-000099310000}"/>
    <cellStyle name="Normal 4 4 2 5 2 3 2" xfId="10389" xr:uid="{00000000-0005-0000-0000-00009A310000}"/>
    <cellStyle name="Normal 4 4 2 5 2 3 2 2" xfId="17459" xr:uid="{00000000-0005-0000-0000-00009B310000}"/>
    <cellStyle name="Normal 4 4 2 5 2 3 2 2 2" xfId="34405" xr:uid="{74183434-EEC5-47C2-852D-8AA528B83071}"/>
    <cellStyle name="Normal 4 4 2 5 2 3 2 3" xfId="27518" xr:uid="{CCFF329D-02DF-4492-9B36-976A89C400AE}"/>
    <cellStyle name="Normal 4 4 2 5 2 3 3" xfId="13889" xr:uid="{00000000-0005-0000-0000-00009C310000}"/>
    <cellStyle name="Normal 4 4 2 5 2 3 3 2" xfId="30895" xr:uid="{02963B88-2A61-4337-9CA2-65C3FE717050}"/>
    <cellStyle name="Normal 4 4 2 5 2 3 4" xfId="24058" xr:uid="{84293BAF-AB12-414F-A493-EB1EDDDCE991}"/>
    <cellStyle name="Normal 4 4 2 5 2 4" xfId="9640" xr:uid="{00000000-0005-0000-0000-00009D310000}"/>
    <cellStyle name="Normal 4 4 2 5 2 4 2" xfId="16710" xr:uid="{00000000-0005-0000-0000-00009E310000}"/>
    <cellStyle name="Normal 4 4 2 5 2 4 2 2" xfId="33656" xr:uid="{40AB94BD-E9FB-41EF-A93C-C29359B3FE2E}"/>
    <cellStyle name="Normal 4 4 2 5 2 4 3" xfId="26769" xr:uid="{53CB4E93-05FF-4ED7-855E-2CB11162CA76}"/>
    <cellStyle name="Normal 4 4 2 5 2 5" xfId="12151" xr:uid="{00000000-0005-0000-0000-00009F310000}"/>
    <cellStyle name="Normal 4 4 2 5 2 5 2" xfId="29157" xr:uid="{CA87A75A-0FBA-45B7-86CC-6125CA3AFF88}"/>
    <cellStyle name="Normal 4 4 2 5 2 6" xfId="22320" xr:uid="{F0E6719C-158A-4587-9E2B-D5F8EEFFD617}"/>
    <cellStyle name="Normal 4 4 2 5 3" xfId="3371" xr:uid="{00000000-0005-0000-0000-0000A0310000}"/>
    <cellStyle name="Normal 4 4 2 5 3 2" xfId="5118" xr:uid="{00000000-0005-0000-0000-0000A1310000}"/>
    <cellStyle name="Normal 4 4 2 5 3 2 2" xfId="10577" xr:uid="{00000000-0005-0000-0000-0000A2310000}"/>
    <cellStyle name="Normal 4 4 2 5 3 2 2 2" xfId="17647" xr:uid="{00000000-0005-0000-0000-0000A3310000}"/>
    <cellStyle name="Normal 4 4 2 5 3 2 2 2 2" xfId="34593" xr:uid="{C527B3A7-1CD7-452B-A7BE-38029B198827}"/>
    <cellStyle name="Normal 4 4 2 5 3 2 2 3" xfId="27706" xr:uid="{69AD7E11-C042-4A53-AA8D-B0764D2A327F}"/>
    <cellStyle name="Normal 4 4 2 5 3 2 3" xfId="14248" xr:uid="{00000000-0005-0000-0000-0000A4310000}"/>
    <cellStyle name="Normal 4 4 2 5 3 2 3 2" xfId="31254" xr:uid="{8BCFFDB4-D2E3-4349-A2A3-0ED173B19E9B}"/>
    <cellStyle name="Normal 4 4 2 5 3 2 4" xfId="24417" xr:uid="{44F8FE77-91C5-4FF5-AE5D-E521789A58A4}"/>
    <cellStyle name="Normal 4 4 2 5 3 3" xfId="9827" xr:uid="{00000000-0005-0000-0000-0000A5310000}"/>
    <cellStyle name="Normal 4 4 2 5 3 3 2" xfId="16897" xr:uid="{00000000-0005-0000-0000-0000A6310000}"/>
    <cellStyle name="Normal 4 4 2 5 3 3 2 2" xfId="33843" xr:uid="{8FF8A67F-BDB9-4DC9-AA6A-9EF2935CFE28}"/>
    <cellStyle name="Normal 4 4 2 5 3 3 3" xfId="26956" xr:uid="{F468A29A-7273-4357-B4BA-C26BED34F8E5}"/>
    <cellStyle name="Normal 4 4 2 5 3 4" xfId="12503" xr:uid="{00000000-0005-0000-0000-0000A7310000}"/>
    <cellStyle name="Normal 4 4 2 5 3 4 2" xfId="29509" xr:uid="{D0B3D87B-1B4A-4CC9-B7B1-629C0C77EE4A}"/>
    <cellStyle name="Normal 4 4 2 5 3 5" xfId="22672" xr:uid="{491918F7-436A-4DCC-BF81-CCB2A9AE6133}"/>
    <cellStyle name="Normal 4 4 2 5 4" xfId="4067" xr:uid="{00000000-0005-0000-0000-0000A8310000}"/>
    <cellStyle name="Normal 4 4 2 5 4 2" xfId="10201" xr:uid="{00000000-0005-0000-0000-0000A9310000}"/>
    <cellStyle name="Normal 4 4 2 5 4 2 2" xfId="17271" xr:uid="{00000000-0005-0000-0000-0000AA310000}"/>
    <cellStyle name="Normal 4 4 2 5 4 2 2 2" xfId="34217" xr:uid="{F5567D51-1129-4CE4-B8B0-DCB118AC87BB}"/>
    <cellStyle name="Normal 4 4 2 5 4 2 3" xfId="27330" xr:uid="{D059A942-57DA-4D1E-93B3-33CA5CE54A84}"/>
    <cellStyle name="Normal 4 4 2 5 4 3" xfId="13198" xr:uid="{00000000-0005-0000-0000-0000AB310000}"/>
    <cellStyle name="Normal 4 4 2 5 4 3 2" xfId="30204" xr:uid="{5EE101C7-6AD5-404E-A1F1-0CAA5966DDE5}"/>
    <cellStyle name="Normal 4 4 2 5 4 4" xfId="23367" xr:uid="{CBE0089B-3EC9-4FB6-A628-FB4032BE583C}"/>
    <cellStyle name="Normal 4 4 2 5 5" xfId="9537" xr:uid="{00000000-0005-0000-0000-0000AC310000}"/>
    <cellStyle name="Normal 4 4 2 5 5 2" xfId="16612" xr:uid="{00000000-0005-0000-0000-0000AD310000}"/>
    <cellStyle name="Normal 4 4 2 5 5 2 2" xfId="33558" xr:uid="{FDE123AB-4E10-45A6-BA3F-3FB037D32B18}"/>
    <cellStyle name="Normal 4 4 2 5 5 3" xfId="26671" xr:uid="{6A033FE5-603C-4E1F-A286-B433AFA97284}"/>
    <cellStyle name="Normal 4 4 2 5 6" xfId="11460" xr:uid="{00000000-0005-0000-0000-0000AE310000}"/>
    <cellStyle name="Normal 4 4 2 5 6 2" xfId="28466" xr:uid="{6D7113F8-DB70-420A-AA57-781B45DF01E2}"/>
    <cellStyle name="Normal 4 4 2 5 7" xfId="21629" xr:uid="{ECAD261F-0A1D-435A-AD55-66EDEC3E4C4A}"/>
    <cellStyle name="Normal 4 4 2 6" xfId="2982" xr:uid="{00000000-0005-0000-0000-0000AF310000}"/>
    <cellStyle name="Normal 4 4 2 6 2" xfId="3550" xr:uid="{00000000-0005-0000-0000-0000B0310000}"/>
    <cellStyle name="Normal 4 4 2 6 2 2" xfId="5297" xr:uid="{00000000-0005-0000-0000-0000B1310000}"/>
    <cellStyle name="Normal 4 4 2 6 2 2 2" xfId="10756" xr:uid="{00000000-0005-0000-0000-0000B2310000}"/>
    <cellStyle name="Normal 4 4 2 6 2 2 2 2" xfId="17826" xr:uid="{00000000-0005-0000-0000-0000B3310000}"/>
    <cellStyle name="Normal 4 4 2 6 2 2 2 2 2" xfId="34772" xr:uid="{C7368081-087A-48D2-A19E-7DAA59FE99B0}"/>
    <cellStyle name="Normal 4 4 2 6 2 2 2 3" xfId="27885" xr:uid="{1995C316-2D1D-41D8-8E1E-04693B39E534}"/>
    <cellStyle name="Normal 4 4 2 6 2 2 3" xfId="14427" xr:uid="{00000000-0005-0000-0000-0000B4310000}"/>
    <cellStyle name="Normal 4 4 2 6 2 2 3 2" xfId="31433" xr:uid="{55387A3B-D481-4275-BB83-2113F193996A}"/>
    <cellStyle name="Normal 4 4 2 6 2 2 4" xfId="24596" xr:uid="{B2AA50B5-293B-4C49-BF7A-8BD6480CD00C}"/>
    <cellStyle name="Normal 4 4 2 6 2 3" xfId="10005" xr:uid="{00000000-0005-0000-0000-0000B5310000}"/>
    <cellStyle name="Normal 4 4 2 6 2 3 2" xfId="17075" xr:uid="{00000000-0005-0000-0000-0000B6310000}"/>
    <cellStyle name="Normal 4 4 2 6 2 3 2 2" xfId="34021" xr:uid="{A93B306B-BCE7-4D07-AB8B-185999CDCB42}"/>
    <cellStyle name="Normal 4 4 2 6 2 3 3" xfId="27134" xr:uid="{FF14F541-B1E4-428E-AC13-A2FC98F8651D}"/>
    <cellStyle name="Normal 4 4 2 6 2 4" xfId="12682" xr:uid="{00000000-0005-0000-0000-0000B7310000}"/>
    <cellStyle name="Normal 4 4 2 6 2 4 2" xfId="29688" xr:uid="{173A7655-5525-49A9-9CCF-938371BBB72F}"/>
    <cellStyle name="Normal 4 4 2 6 2 5" xfId="22851" xr:uid="{67678EBC-FD5C-47DE-87A3-0248DBA36758}"/>
    <cellStyle name="Normal 4 4 2 6 3" xfId="4750" xr:uid="{00000000-0005-0000-0000-0000B8310000}"/>
    <cellStyle name="Normal 4 4 2 6 3 2" xfId="10380" xr:uid="{00000000-0005-0000-0000-0000B9310000}"/>
    <cellStyle name="Normal 4 4 2 6 3 2 2" xfId="17450" xr:uid="{00000000-0005-0000-0000-0000BA310000}"/>
    <cellStyle name="Normal 4 4 2 6 3 2 2 2" xfId="34396" xr:uid="{8EE0BDCC-A9E7-4C7B-8829-94FE90804837}"/>
    <cellStyle name="Normal 4 4 2 6 3 2 3" xfId="27509" xr:uid="{2559C39C-CAF2-448D-93C8-E34755DD9C9D}"/>
    <cellStyle name="Normal 4 4 2 6 3 3" xfId="13880" xr:uid="{00000000-0005-0000-0000-0000BB310000}"/>
    <cellStyle name="Normal 4 4 2 6 3 3 2" xfId="30886" xr:uid="{43EC7ECF-5B47-4BE9-9237-0DBF872F2158}"/>
    <cellStyle name="Normal 4 4 2 6 3 4" xfId="24049" xr:uid="{CEEF4911-48A9-4972-A8E7-8FB00FF35D3B}"/>
    <cellStyle name="Normal 4 4 2 6 4" xfId="9631" xr:uid="{00000000-0005-0000-0000-0000BC310000}"/>
    <cellStyle name="Normal 4 4 2 6 4 2" xfId="16701" xr:uid="{00000000-0005-0000-0000-0000BD310000}"/>
    <cellStyle name="Normal 4 4 2 6 4 2 2" xfId="33647" xr:uid="{27EE2EB0-1CDE-4862-92B9-F37823F85DC0}"/>
    <cellStyle name="Normal 4 4 2 6 4 3" xfId="26760" xr:uid="{3337BF08-D021-4B8E-AB00-290B22013F2E}"/>
    <cellStyle name="Normal 4 4 2 6 5" xfId="12142" xr:uid="{00000000-0005-0000-0000-0000BE310000}"/>
    <cellStyle name="Normal 4 4 2 6 5 2" xfId="29148" xr:uid="{8B817187-A043-4DE4-9ECE-F8B1B7EC3692}"/>
    <cellStyle name="Normal 4 4 2 6 6" xfId="22311" xr:uid="{2906C6E9-5990-4F84-97D1-A34CA5EC445B}"/>
    <cellStyle name="Normal 4 4 2 7" xfId="3362" xr:uid="{00000000-0005-0000-0000-0000BF310000}"/>
    <cellStyle name="Normal 4 4 2 7 2" xfId="5109" xr:uid="{00000000-0005-0000-0000-0000C0310000}"/>
    <cellStyle name="Normal 4 4 2 7 2 2" xfId="10568" xr:uid="{00000000-0005-0000-0000-0000C1310000}"/>
    <cellStyle name="Normal 4 4 2 7 2 2 2" xfId="17638" xr:uid="{00000000-0005-0000-0000-0000C2310000}"/>
    <cellStyle name="Normal 4 4 2 7 2 2 2 2" xfId="34584" xr:uid="{2DCEAE92-8125-4213-A0EB-CBBBAFE4F287}"/>
    <cellStyle name="Normal 4 4 2 7 2 2 3" xfId="27697" xr:uid="{D6DBFCEB-BEAE-4347-B21F-72D8466C1F9C}"/>
    <cellStyle name="Normal 4 4 2 7 2 3" xfId="14239" xr:uid="{00000000-0005-0000-0000-0000C3310000}"/>
    <cellStyle name="Normal 4 4 2 7 2 3 2" xfId="31245" xr:uid="{EF47F5E9-28A0-46D2-8C65-73233AA0A38A}"/>
    <cellStyle name="Normal 4 4 2 7 2 4" xfId="24408" xr:uid="{DBF0DB1E-9D1A-4790-9D6E-4208001E2057}"/>
    <cellStyle name="Normal 4 4 2 7 3" xfId="9818" xr:uid="{00000000-0005-0000-0000-0000C4310000}"/>
    <cellStyle name="Normal 4 4 2 7 3 2" xfId="16888" xr:uid="{00000000-0005-0000-0000-0000C5310000}"/>
    <cellStyle name="Normal 4 4 2 7 3 2 2" xfId="33834" xr:uid="{C620C01B-C199-423F-99B2-8F4E0ECA1A63}"/>
    <cellStyle name="Normal 4 4 2 7 3 3" xfId="26947" xr:uid="{918F39B8-B438-431C-9FD5-CA9D7AB932AE}"/>
    <cellStyle name="Normal 4 4 2 7 4" xfId="12494" xr:uid="{00000000-0005-0000-0000-0000C6310000}"/>
    <cellStyle name="Normal 4 4 2 7 4 2" xfId="29500" xr:uid="{EE389355-F51F-4616-A406-1E515616D57D}"/>
    <cellStyle name="Normal 4 4 2 7 5" xfId="22663" xr:uid="{F2F28A02-2E47-428A-B9BD-23371502DF9E}"/>
    <cellStyle name="Normal 4 4 2 8" xfId="4058" xr:uid="{00000000-0005-0000-0000-0000C7310000}"/>
    <cellStyle name="Normal 4 4 2 8 2" xfId="10192" xr:uid="{00000000-0005-0000-0000-0000C8310000}"/>
    <cellStyle name="Normal 4 4 2 8 2 2" xfId="17262" xr:uid="{00000000-0005-0000-0000-0000C9310000}"/>
    <cellStyle name="Normal 4 4 2 8 2 2 2" xfId="34208" xr:uid="{745CB716-5A2A-4C65-953A-422274B7AF2B}"/>
    <cellStyle name="Normal 4 4 2 8 2 3" xfId="27321" xr:uid="{9B7C6FD9-910D-4046-B1D7-CD8D2A0BC3C7}"/>
    <cellStyle name="Normal 4 4 2 8 3" xfId="13189" xr:uid="{00000000-0005-0000-0000-0000CA310000}"/>
    <cellStyle name="Normal 4 4 2 8 3 2" xfId="30195" xr:uid="{BCF3D962-8E03-4EF2-AB42-6C36357FB7C9}"/>
    <cellStyle name="Normal 4 4 2 8 4" xfId="23358" xr:uid="{05D57A40-D1D3-4500-A0A3-22BBD5F388F3}"/>
    <cellStyle name="Normal 4 4 2 9" xfId="6234" xr:uid="{00000000-0005-0000-0000-0000CB310000}"/>
    <cellStyle name="Normal 4 4 2 9 2" xfId="14861" xr:uid="{00000000-0005-0000-0000-0000CC310000}"/>
    <cellStyle name="Normal 4 4 2 9 2 2" xfId="31867" xr:uid="{379B19D2-270A-4332-A791-C5EA03F0B2D2}"/>
    <cellStyle name="Normal 4 4 2 9 3" xfId="25030" xr:uid="{1DC75CDD-1A6D-44C3-8FBC-B5C38A2F5FFE}"/>
    <cellStyle name="Normal 4 4 3" xfId="1408" xr:uid="{00000000-0005-0000-0000-0000CD310000}"/>
    <cellStyle name="Normal 4 4 3 10" xfId="6586" xr:uid="{00000000-0005-0000-0000-0000CE310000}"/>
    <cellStyle name="Normal 4 4 3 10 2" xfId="15078" xr:uid="{00000000-0005-0000-0000-0000CF310000}"/>
    <cellStyle name="Normal 4 4 3 10 2 2" xfId="32084" xr:uid="{8B1E44EC-17F2-43FD-9DE8-722FACF27375}"/>
    <cellStyle name="Normal 4 4 3 10 3" xfId="25247" xr:uid="{6B344CAD-FBE6-486B-9D3A-12110A80F6DB}"/>
    <cellStyle name="Normal 4 4 3 11" xfId="11461" xr:uid="{00000000-0005-0000-0000-0000D0310000}"/>
    <cellStyle name="Normal 4 4 3 11 2" xfId="28467" xr:uid="{FEBECE78-28A4-4D66-8136-FB3327E02AED}"/>
    <cellStyle name="Normal 4 4 3 12" xfId="21630" xr:uid="{0B3EBC8F-43E5-46BE-8A5A-4E41565E8BB2}"/>
    <cellStyle name="Normal 4 4 3 2" xfId="1409" xr:uid="{00000000-0005-0000-0000-0000D1310000}"/>
    <cellStyle name="Normal 4 4 3 2 2" xfId="1410" xr:uid="{00000000-0005-0000-0000-0000D2310000}"/>
    <cellStyle name="Normal 4 4 3 2 2 2" xfId="1411" xr:uid="{00000000-0005-0000-0000-0000D3310000}"/>
    <cellStyle name="Normal 4 4 3 2 2 2 2" xfId="2995" xr:uid="{00000000-0005-0000-0000-0000D4310000}"/>
    <cellStyle name="Normal 4 4 3 2 2 2 2 2" xfId="3563" xr:uid="{00000000-0005-0000-0000-0000D5310000}"/>
    <cellStyle name="Normal 4 4 3 2 2 2 2 2 2" xfId="5310" xr:uid="{00000000-0005-0000-0000-0000D6310000}"/>
    <cellStyle name="Normal 4 4 3 2 2 2 2 2 2 2" xfId="10769" xr:uid="{00000000-0005-0000-0000-0000D7310000}"/>
    <cellStyle name="Normal 4 4 3 2 2 2 2 2 2 2 2" xfId="17839" xr:uid="{00000000-0005-0000-0000-0000D8310000}"/>
    <cellStyle name="Normal 4 4 3 2 2 2 2 2 2 2 2 2" xfId="34785" xr:uid="{5EC83E8C-788B-4876-A9B0-44C239384F24}"/>
    <cellStyle name="Normal 4 4 3 2 2 2 2 2 2 2 3" xfId="27898" xr:uid="{D7469E1A-F4D0-422D-A62F-B426BDF0A63D}"/>
    <cellStyle name="Normal 4 4 3 2 2 2 2 2 2 3" xfId="14440" xr:uid="{00000000-0005-0000-0000-0000D9310000}"/>
    <cellStyle name="Normal 4 4 3 2 2 2 2 2 2 3 2" xfId="31446" xr:uid="{9EB37716-B1CE-4F6D-96F9-F9D75B3C5B0A}"/>
    <cellStyle name="Normal 4 4 3 2 2 2 2 2 2 4" xfId="24609" xr:uid="{303BCEB2-DB36-4375-B1E0-22BE098AA470}"/>
    <cellStyle name="Normal 4 4 3 2 2 2 2 2 3" xfId="10018" xr:uid="{00000000-0005-0000-0000-0000DA310000}"/>
    <cellStyle name="Normal 4 4 3 2 2 2 2 2 3 2" xfId="17088" xr:uid="{00000000-0005-0000-0000-0000DB310000}"/>
    <cellStyle name="Normal 4 4 3 2 2 2 2 2 3 2 2" xfId="34034" xr:uid="{93932806-C526-4B82-83E2-CDB1A6021D5C}"/>
    <cellStyle name="Normal 4 4 3 2 2 2 2 2 3 3" xfId="27147" xr:uid="{027A9A6F-3E36-4CC9-B158-DE4F9521EBF6}"/>
    <cellStyle name="Normal 4 4 3 2 2 2 2 2 4" xfId="12695" xr:uid="{00000000-0005-0000-0000-0000DC310000}"/>
    <cellStyle name="Normal 4 4 3 2 2 2 2 2 4 2" xfId="29701" xr:uid="{BF5E9823-1676-4946-B8DB-5632E8A8A17A}"/>
    <cellStyle name="Normal 4 4 3 2 2 2 2 2 5" xfId="22864" xr:uid="{EC7850DD-33C0-487D-BA5F-6D8A252DEFBA}"/>
    <cellStyle name="Normal 4 4 3 2 2 2 2 3" xfId="4763" xr:uid="{00000000-0005-0000-0000-0000DD310000}"/>
    <cellStyle name="Normal 4 4 3 2 2 2 2 3 2" xfId="10393" xr:uid="{00000000-0005-0000-0000-0000DE310000}"/>
    <cellStyle name="Normal 4 4 3 2 2 2 2 3 2 2" xfId="17463" xr:uid="{00000000-0005-0000-0000-0000DF310000}"/>
    <cellStyle name="Normal 4 4 3 2 2 2 2 3 2 2 2" xfId="34409" xr:uid="{EB21CBB8-EBA0-4652-848D-B4BD3E812996}"/>
    <cellStyle name="Normal 4 4 3 2 2 2 2 3 2 3" xfId="27522" xr:uid="{B83621A6-23CB-4C2B-BCC4-68870A9BF174}"/>
    <cellStyle name="Normal 4 4 3 2 2 2 2 3 3" xfId="13893" xr:uid="{00000000-0005-0000-0000-0000E0310000}"/>
    <cellStyle name="Normal 4 4 3 2 2 2 2 3 3 2" xfId="30899" xr:uid="{A3460662-F11A-4C3E-BA49-8E3AEB9B1931}"/>
    <cellStyle name="Normal 4 4 3 2 2 2 2 3 4" xfId="24062" xr:uid="{52674DB2-6895-4014-8851-1F9620A224A2}"/>
    <cellStyle name="Normal 4 4 3 2 2 2 2 4" xfId="9644" xr:uid="{00000000-0005-0000-0000-0000E1310000}"/>
    <cellStyle name="Normal 4 4 3 2 2 2 2 4 2" xfId="16714" xr:uid="{00000000-0005-0000-0000-0000E2310000}"/>
    <cellStyle name="Normal 4 4 3 2 2 2 2 4 2 2" xfId="33660" xr:uid="{3FB1CD62-C35F-4E13-BAE8-5E40BAF697FE}"/>
    <cellStyle name="Normal 4 4 3 2 2 2 2 4 3" xfId="26773" xr:uid="{CBC0BE06-2103-4777-8533-1E06DFF76ED9}"/>
    <cellStyle name="Normal 4 4 3 2 2 2 2 5" xfId="12155" xr:uid="{00000000-0005-0000-0000-0000E3310000}"/>
    <cellStyle name="Normal 4 4 3 2 2 2 2 5 2" xfId="29161" xr:uid="{40A4EA89-0E6A-4201-B0D2-0B01120D6B37}"/>
    <cellStyle name="Normal 4 4 3 2 2 2 2 6" xfId="22324" xr:uid="{700CFBC7-A2F2-44D7-A98B-FBEC9D439699}"/>
    <cellStyle name="Normal 4 4 3 2 2 2 3" xfId="3375" xr:uid="{00000000-0005-0000-0000-0000E4310000}"/>
    <cellStyle name="Normal 4 4 3 2 2 2 3 2" xfId="5122" xr:uid="{00000000-0005-0000-0000-0000E5310000}"/>
    <cellStyle name="Normal 4 4 3 2 2 2 3 2 2" xfId="10581" xr:uid="{00000000-0005-0000-0000-0000E6310000}"/>
    <cellStyle name="Normal 4 4 3 2 2 2 3 2 2 2" xfId="17651" xr:uid="{00000000-0005-0000-0000-0000E7310000}"/>
    <cellStyle name="Normal 4 4 3 2 2 2 3 2 2 2 2" xfId="34597" xr:uid="{1A7E9997-741D-4199-9B63-7BC5D0E8E238}"/>
    <cellStyle name="Normal 4 4 3 2 2 2 3 2 2 3" xfId="27710" xr:uid="{EAC42C71-ACCF-4E99-B5E8-BC48B4B0B397}"/>
    <cellStyle name="Normal 4 4 3 2 2 2 3 2 3" xfId="14252" xr:uid="{00000000-0005-0000-0000-0000E8310000}"/>
    <cellStyle name="Normal 4 4 3 2 2 2 3 2 3 2" xfId="31258" xr:uid="{9A9A4F26-70F8-4AAE-9349-EA9946CC4A5E}"/>
    <cellStyle name="Normal 4 4 3 2 2 2 3 2 4" xfId="24421" xr:uid="{FEDB9A26-BA30-4C49-AD98-BE74604B6220}"/>
    <cellStyle name="Normal 4 4 3 2 2 2 3 3" xfId="9831" xr:uid="{00000000-0005-0000-0000-0000E9310000}"/>
    <cellStyle name="Normal 4 4 3 2 2 2 3 3 2" xfId="16901" xr:uid="{00000000-0005-0000-0000-0000EA310000}"/>
    <cellStyle name="Normal 4 4 3 2 2 2 3 3 2 2" xfId="33847" xr:uid="{4C651D1E-9E40-4735-8778-568FA4141A95}"/>
    <cellStyle name="Normal 4 4 3 2 2 2 3 3 3" xfId="26960" xr:uid="{2A253DDF-E5C4-4C98-8953-CBBBFC15E1E7}"/>
    <cellStyle name="Normal 4 4 3 2 2 2 3 4" xfId="12507" xr:uid="{00000000-0005-0000-0000-0000EB310000}"/>
    <cellStyle name="Normal 4 4 3 2 2 2 3 4 2" xfId="29513" xr:uid="{017A4F8D-A032-41CB-8BE0-47768AB5B233}"/>
    <cellStyle name="Normal 4 4 3 2 2 2 3 5" xfId="22676" xr:uid="{FE28EE5B-7FFA-4B9D-9C67-A181A46F4C4B}"/>
    <cellStyle name="Normal 4 4 3 2 2 2 4" xfId="4071" xr:uid="{00000000-0005-0000-0000-0000EC310000}"/>
    <cellStyle name="Normal 4 4 3 2 2 2 4 2" xfId="10205" xr:uid="{00000000-0005-0000-0000-0000ED310000}"/>
    <cellStyle name="Normal 4 4 3 2 2 2 4 2 2" xfId="17275" xr:uid="{00000000-0005-0000-0000-0000EE310000}"/>
    <cellStyle name="Normal 4 4 3 2 2 2 4 2 2 2" xfId="34221" xr:uid="{FFAD3E00-AC1F-47FA-A826-ECB2D34B22FC}"/>
    <cellStyle name="Normal 4 4 3 2 2 2 4 2 3" xfId="27334" xr:uid="{373B3893-7579-4EC2-8503-C4B5710BE7E2}"/>
    <cellStyle name="Normal 4 4 3 2 2 2 4 3" xfId="13202" xr:uid="{00000000-0005-0000-0000-0000EF310000}"/>
    <cellStyle name="Normal 4 4 3 2 2 2 4 3 2" xfId="30208" xr:uid="{A66B5043-0DDF-423B-A764-8EC84A1EA4E7}"/>
    <cellStyle name="Normal 4 4 3 2 2 2 4 4" xfId="23371" xr:uid="{6A7EE722-5814-4B81-A6EA-2C1A6FE24A10}"/>
    <cellStyle name="Normal 4 4 3 2 2 2 5" xfId="6589" xr:uid="{00000000-0005-0000-0000-0000F0310000}"/>
    <cellStyle name="Normal 4 4 3 2 2 2 5 2" xfId="15081" xr:uid="{00000000-0005-0000-0000-0000F1310000}"/>
    <cellStyle name="Normal 4 4 3 2 2 2 5 2 2" xfId="32087" xr:uid="{0F894950-32D8-4937-A989-398AF10F1C15}"/>
    <cellStyle name="Normal 4 4 3 2 2 2 5 3" xfId="25250" xr:uid="{F16459E9-9924-4A86-B624-F860C104EB09}"/>
    <cellStyle name="Normal 4 4 3 2 2 2 6" xfId="11464" xr:uid="{00000000-0005-0000-0000-0000F2310000}"/>
    <cellStyle name="Normal 4 4 3 2 2 2 6 2" xfId="28470" xr:uid="{31197D53-EB32-4924-8657-3E2CE064FA2D}"/>
    <cellStyle name="Normal 4 4 3 2 2 2 7" xfId="21633" xr:uid="{57971FEC-A30B-4219-A3AC-1F29EBD65C16}"/>
    <cellStyle name="Normal 4 4 3 2 2 3" xfId="2994" xr:uid="{00000000-0005-0000-0000-0000F3310000}"/>
    <cellStyle name="Normal 4 4 3 2 2 3 2" xfId="3562" xr:uid="{00000000-0005-0000-0000-0000F4310000}"/>
    <cellStyle name="Normal 4 4 3 2 2 3 2 2" xfId="5309" xr:uid="{00000000-0005-0000-0000-0000F5310000}"/>
    <cellStyle name="Normal 4 4 3 2 2 3 2 2 2" xfId="10768" xr:uid="{00000000-0005-0000-0000-0000F6310000}"/>
    <cellStyle name="Normal 4 4 3 2 2 3 2 2 2 2" xfId="17838" xr:uid="{00000000-0005-0000-0000-0000F7310000}"/>
    <cellStyle name="Normal 4 4 3 2 2 3 2 2 2 2 2" xfId="34784" xr:uid="{A9AC9C03-FC69-4C44-BAC7-29846163A1D4}"/>
    <cellStyle name="Normal 4 4 3 2 2 3 2 2 2 3" xfId="27897" xr:uid="{976873EE-215E-4B06-8BDB-20F0D2D3C839}"/>
    <cellStyle name="Normal 4 4 3 2 2 3 2 2 3" xfId="14439" xr:uid="{00000000-0005-0000-0000-0000F8310000}"/>
    <cellStyle name="Normal 4 4 3 2 2 3 2 2 3 2" xfId="31445" xr:uid="{CECD7532-EAD3-4744-A866-6DFAEA619F1B}"/>
    <cellStyle name="Normal 4 4 3 2 2 3 2 2 4" xfId="24608" xr:uid="{B7EE599B-5CC0-4F42-B3E9-DDF2F0AFE0CE}"/>
    <cellStyle name="Normal 4 4 3 2 2 3 2 3" xfId="10017" xr:uid="{00000000-0005-0000-0000-0000F9310000}"/>
    <cellStyle name="Normal 4 4 3 2 2 3 2 3 2" xfId="17087" xr:uid="{00000000-0005-0000-0000-0000FA310000}"/>
    <cellStyle name="Normal 4 4 3 2 2 3 2 3 2 2" xfId="34033" xr:uid="{1DFFBA90-33DB-4748-87D0-7A3CE73CD451}"/>
    <cellStyle name="Normal 4 4 3 2 2 3 2 3 3" xfId="27146" xr:uid="{2E046410-CA01-4E21-9D2A-EDBE7D40107D}"/>
    <cellStyle name="Normal 4 4 3 2 2 3 2 4" xfId="12694" xr:uid="{00000000-0005-0000-0000-0000FB310000}"/>
    <cellStyle name="Normal 4 4 3 2 2 3 2 4 2" xfId="29700" xr:uid="{83F958E6-C2C2-4D88-9105-2673423FC45D}"/>
    <cellStyle name="Normal 4 4 3 2 2 3 2 5" xfId="22863" xr:uid="{0FBE4815-67C4-4FD4-9C8A-D905498DE1BE}"/>
    <cellStyle name="Normal 4 4 3 2 2 3 3" xfId="4762" xr:uid="{00000000-0005-0000-0000-0000FC310000}"/>
    <cellStyle name="Normal 4 4 3 2 2 3 3 2" xfId="10392" xr:uid="{00000000-0005-0000-0000-0000FD310000}"/>
    <cellStyle name="Normal 4 4 3 2 2 3 3 2 2" xfId="17462" xr:uid="{00000000-0005-0000-0000-0000FE310000}"/>
    <cellStyle name="Normal 4 4 3 2 2 3 3 2 2 2" xfId="34408" xr:uid="{CA05EB13-EBD7-4235-A56E-F048C131F01C}"/>
    <cellStyle name="Normal 4 4 3 2 2 3 3 2 3" xfId="27521" xr:uid="{4C2F43DB-163F-45FD-BF84-85F609665FEB}"/>
    <cellStyle name="Normal 4 4 3 2 2 3 3 3" xfId="13892" xr:uid="{00000000-0005-0000-0000-0000FF310000}"/>
    <cellStyle name="Normal 4 4 3 2 2 3 3 3 2" xfId="30898" xr:uid="{F3567090-AC6F-42B2-9B63-2DB26BFAD8C4}"/>
    <cellStyle name="Normal 4 4 3 2 2 3 3 4" xfId="24061" xr:uid="{5F6C8C3A-C5BF-4E26-9779-D9307FC7ACE1}"/>
    <cellStyle name="Normal 4 4 3 2 2 3 4" xfId="9643" xr:uid="{00000000-0005-0000-0000-000000320000}"/>
    <cellStyle name="Normal 4 4 3 2 2 3 4 2" xfId="16713" xr:uid="{00000000-0005-0000-0000-000001320000}"/>
    <cellStyle name="Normal 4 4 3 2 2 3 4 2 2" xfId="33659" xr:uid="{3D15A0D0-BC84-4A0E-9F42-0D4B2AD00608}"/>
    <cellStyle name="Normal 4 4 3 2 2 3 4 3" xfId="26772" xr:uid="{11FDB687-B29E-4C86-B9BE-149AB4F7FF57}"/>
    <cellStyle name="Normal 4 4 3 2 2 3 5" xfId="12154" xr:uid="{00000000-0005-0000-0000-000002320000}"/>
    <cellStyle name="Normal 4 4 3 2 2 3 5 2" xfId="29160" xr:uid="{515F28FC-D63F-419C-9803-7BACAE503793}"/>
    <cellStyle name="Normal 4 4 3 2 2 3 6" xfId="22323" xr:uid="{EF8873D2-573D-4C79-9F5B-ECB7F417AA36}"/>
    <cellStyle name="Normal 4 4 3 2 2 4" xfId="3374" xr:uid="{00000000-0005-0000-0000-000003320000}"/>
    <cellStyle name="Normal 4 4 3 2 2 4 2" xfId="5121" xr:uid="{00000000-0005-0000-0000-000004320000}"/>
    <cellStyle name="Normal 4 4 3 2 2 4 2 2" xfId="10580" xr:uid="{00000000-0005-0000-0000-000005320000}"/>
    <cellStyle name="Normal 4 4 3 2 2 4 2 2 2" xfId="17650" xr:uid="{00000000-0005-0000-0000-000006320000}"/>
    <cellStyle name="Normal 4 4 3 2 2 4 2 2 2 2" xfId="34596" xr:uid="{3CE736EB-0C6C-4CDD-B1BF-A6314FAFF8BF}"/>
    <cellStyle name="Normal 4 4 3 2 2 4 2 2 3" xfId="27709" xr:uid="{939E7D76-C8EB-412F-B7EF-60146E6262F0}"/>
    <cellStyle name="Normal 4 4 3 2 2 4 2 3" xfId="14251" xr:uid="{00000000-0005-0000-0000-000007320000}"/>
    <cellStyle name="Normal 4 4 3 2 2 4 2 3 2" xfId="31257" xr:uid="{E6834E19-3D91-4C30-872F-F43C1ED23E5A}"/>
    <cellStyle name="Normal 4 4 3 2 2 4 2 4" xfId="24420" xr:uid="{1401053B-9CAB-4265-8A90-05B69B96A29D}"/>
    <cellStyle name="Normal 4 4 3 2 2 4 3" xfId="9830" xr:uid="{00000000-0005-0000-0000-000008320000}"/>
    <cellStyle name="Normal 4 4 3 2 2 4 3 2" xfId="16900" xr:uid="{00000000-0005-0000-0000-000009320000}"/>
    <cellStyle name="Normal 4 4 3 2 2 4 3 2 2" xfId="33846" xr:uid="{8B015D11-117C-4410-8CAF-44518E533263}"/>
    <cellStyle name="Normal 4 4 3 2 2 4 3 3" xfId="26959" xr:uid="{6B0FBCFB-9834-48A4-A37C-B4B5F5E3443D}"/>
    <cellStyle name="Normal 4 4 3 2 2 4 4" xfId="12506" xr:uid="{00000000-0005-0000-0000-00000A320000}"/>
    <cellStyle name="Normal 4 4 3 2 2 4 4 2" xfId="29512" xr:uid="{E566D218-C007-496B-8D39-7FE0184CA85F}"/>
    <cellStyle name="Normal 4 4 3 2 2 4 5" xfId="22675" xr:uid="{E416D63C-212A-4872-A698-A3EF05CB80DE}"/>
    <cellStyle name="Normal 4 4 3 2 2 5" xfId="4070" xr:uid="{00000000-0005-0000-0000-00000B320000}"/>
    <cellStyle name="Normal 4 4 3 2 2 5 2" xfId="10204" xr:uid="{00000000-0005-0000-0000-00000C320000}"/>
    <cellStyle name="Normal 4 4 3 2 2 5 2 2" xfId="17274" xr:uid="{00000000-0005-0000-0000-00000D320000}"/>
    <cellStyle name="Normal 4 4 3 2 2 5 2 2 2" xfId="34220" xr:uid="{E8241851-DF5F-4B54-BE8F-E2537A343C96}"/>
    <cellStyle name="Normal 4 4 3 2 2 5 2 3" xfId="27333" xr:uid="{DCD3D167-C15A-4FB5-B4EF-C08D47E8A154}"/>
    <cellStyle name="Normal 4 4 3 2 2 5 3" xfId="13201" xr:uid="{00000000-0005-0000-0000-00000E320000}"/>
    <cellStyle name="Normal 4 4 3 2 2 5 3 2" xfId="30207" xr:uid="{9AC0C49D-1F59-4640-B034-7EAA13BE622C}"/>
    <cellStyle name="Normal 4 4 3 2 2 5 4" xfId="23370" xr:uid="{A94C32CE-3BA4-4037-83EE-5EC00D46259E}"/>
    <cellStyle name="Normal 4 4 3 2 2 6" xfId="6588" xr:uid="{00000000-0005-0000-0000-00000F320000}"/>
    <cellStyle name="Normal 4 4 3 2 2 6 2" xfId="15080" xr:uid="{00000000-0005-0000-0000-000010320000}"/>
    <cellStyle name="Normal 4 4 3 2 2 6 2 2" xfId="32086" xr:uid="{BFC8A9DC-6379-4EB4-8F57-26C27A4506FE}"/>
    <cellStyle name="Normal 4 4 3 2 2 6 3" xfId="25249" xr:uid="{A3463BE8-21F2-459D-8762-0CE1DFC11842}"/>
    <cellStyle name="Normal 4 4 3 2 2 7" xfId="11463" xr:uid="{00000000-0005-0000-0000-000011320000}"/>
    <cellStyle name="Normal 4 4 3 2 2 7 2" xfId="28469" xr:uid="{12A41433-FE87-4737-80E0-CC611A4DBEAB}"/>
    <cellStyle name="Normal 4 4 3 2 2 8" xfId="21632" xr:uid="{6C774D00-C3D7-4BC9-8E61-5019AB25A194}"/>
    <cellStyle name="Normal 4 4 3 2 3" xfId="1412" xr:uid="{00000000-0005-0000-0000-000012320000}"/>
    <cellStyle name="Normal 4 4 3 2 3 2" xfId="2996" xr:uid="{00000000-0005-0000-0000-000013320000}"/>
    <cellStyle name="Normal 4 4 3 2 3 2 2" xfId="3564" xr:uid="{00000000-0005-0000-0000-000014320000}"/>
    <cellStyle name="Normal 4 4 3 2 3 2 2 2" xfId="5311" xr:uid="{00000000-0005-0000-0000-000015320000}"/>
    <cellStyle name="Normal 4 4 3 2 3 2 2 2 2" xfId="10770" xr:uid="{00000000-0005-0000-0000-000016320000}"/>
    <cellStyle name="Normal 4 4 3 2 3 2 2 2 2 2" xfId="17840" xr:uid="{00000000-0005-0000-0000-000017320000}"/>
    <cellStyle name="Normal 4 4 3 2 3 2 2 2 2 2 2" xfId="34786" xr:uid="{1482C57C-8EF6-49A8-8828-4A6B7CF3BE32}"/>
    <cellStyle name="Normal 4 4 3 2 3 2 2 2 2 3" xfId="27899" xr:uid="{DE667631-C62B-400B-9604-D6455D5127A1}"/>
    <cellStyle name="Normal 4 4 3 2 3 2 2 2 3" xfId="14441" xr:uid="{00000000-0005-0000-0000-000018320000}"/>
    <cellStyle name="Normal 4 4 3 2 3 2 2 2 3 2" xfId="31447" xr:uid="{AF643C1D-594C-496E-B7CA-4AA45C764131}"/>
    <cellStyle name="Normal 4 4 3 2 3 2 2 2 4" xfId="24610" xr:uid="{8E543174-B973-4957-B1B6-B218EA687AF0}"/>
    <cellStyle name="Normal 4 4 3 2 3 2 2 3" xfId="10019" xr:uid="{00000000-0005-0000-0000-000019320000}"/>
    <cellStyle name="Normal 4 4 3 2 3 2 2 3 2" xfId="17089" xr:uid="{00000000-0005-0000-0000-00001A320000}"/>
    <cellStyle name="Normal 4 4 3 2 3 2 2 3 2 2" xfId="34035" xr:uid="{04803620-04A3-4034-B436-F69F74524802}"/>
    <cellStyle name="Normal 4 4 3 2 3 2 2 3 3" xfId="27148" xr:uid="{CB55D469-86DC-4954-9000-18C0F49149E3}"/>
    <cellStyle name="Normal 4 4 3 2 3 2 2 4" xfId="12696" xr:uid="{00000000-0005-0000-0000-00001B320000}"/>
    <cellStyle name="Normal 4 4 3 2 3 2 2 4 2" xfId="29702" xr:uid="{5E49EB06-C8F3-45DC-8A6F-3C9E64D127CC}"/>
    <cellStyle name="Normal 4 4 3 2 3 2 2 5" xfId="22865" xr:uid="{54710312-4497-4ADF-8B3D-9C59C977368E}"/>
    <cellStyle name="Normal 4 4 3 2 3 2 3" xfId="4764" xr:uid="{00000000-0005-0000-0000-00001C320000}"/>
    <cellStyle name="Normal 4 4 3 2 3 2 3 2" xfId="10394" xr:uid="{00000000-0005-0000-0000-00001D320000}"/>
    <cellStyle name="Normal 4 4 3 2 3 2 3 2 2" xfId="17464" xr:uid="{00000000-0005-0000-0000-00001E320000}"/>
    <cellStyle name="Normal 4 4 3 2 3 2 3 2 2 2" xfId="34410" xr:uid="{66ACDB84-D3C0-4F64-975E-55DD87CAD651}"/>
    <cellStyle name="Normal 4 4 3 2 3 2 3 2 3" xfId="27523" xr:uid="{2A7C893E-5EEF-4D04-9BE8-B8F87C811304}"/>
    <cellStyle name="Normal 4 4 3 2 3 2 3 3" xfId="13894" xr:uid="{00000000-0005-0000-0000-00001F320000}"/>
    <cellStyle name="Normal 4 4 3 2 3 2 3 3 2" xfId="30900" xr:uid="{716ADAEA-7229-49D6-B4DF-BA107506272C}"/>
    <cellStyle name="Normal 4 4 3 2 3 2 3 4" xfId="24063" xr:uid="{A5E20571-DB25-449E-8EDE-A9421FFAC4A0}"/>
    <cellStyle name="Normal 4 4 3 2 3 2 4" xfId="9645" xr:uid="{00000000-0005-0000-0000-000020320000}"/>
    <cellStyle name="Normal 4 4 3 2 3 2 4 2" xfId="16715" xr:uid="{00000000-0005-0000-0000-000021320000}"/>
    <cellStyle name="Normal 4 4 3 2 3 2 4 2 2" xfId="33661" xr:uid="{2003AF62-4FFC-4E88-AB06-A6119E302D91}"/>
    <cellStyle name="Normal 4 4 3 2 3 2 4 3" xfId="26774" xr:uid="{D6972F4E-CE0F-4FBC-B861-66CCF034AFED}"/>
    <cellStyle name="Normal 4 4 3 2 3 2 5" xfId="12156" xr:uid="{00000000-0005-0000-0000-000022320000}"/>
    <cellStyle name="Normal 4 4 3 2 3 2 5 2" xfId="29162" xr:uid="{6C893F0F-2093-4F8A-BED4-928B2F683AAE}"/>
    <cellStyle name="Normal 4 4 3 2 3 2 6" xfId="22325" xr:uid="{81BC5B3B-FEE7-4434-97DC-8FE2E530E20F}"/>
    <cellStyle name="Normal 4 4 3 2 3 3" xfId="3376" xr:uid="{00000000-0005-0000-0000-000023320000}"/>
    <cellStyle name="Normal 4 4 3 2 3 3 2" xfId="5123" xr:uid="{00000000-0005-0000-0000-000024320000}"/>
    <cellStyle name="Normal 4 4 3 2 3 3 2 2" xfId="10582" xr:uid="{00000000-0005-0000-0000-000025320000}"/>
    <cellStyle name="Normal 4 4 3 2 3 3 2 2 2" xfId="17652" xr:uid="{00000000-0005-0000-0000-000026320000}"/>
    <cellStyle name="Normal 4 4 3 2 3 3 2 2 2 2" xfId="34598" xr:uid="{FE85E8D3-20DE-4F62-BD2F-11D980BCA521}"/>
    <cellStyle name="Normal 4 4 3 2 3 3 2 2 3" xfId="27711" xr:uid="{6F24BA91-DAC7-47AE-A171-C99EC76504E9}"/>
    <cellStyle name="Normal 4 4 3 2 3 3 2 3" xfId="14253" xr:uid="{00000000-0005-0000-0000-000027320000}"/>
    <cellStyle name="Normal 4 4 3 2 3 3 2 3 2" xfId="31259" xr:uid="{718592A9-6CBD-4012-AD33-6D6D7E9043C9}"/>
    <cellStyle name="Normal 4 4 3 2 3 3 2 4" xfId="24422" xr:uid="{AF9A67AD-C144-47EE-B7A1-38A689AF1EEE}"/>
    <cellStyle name="Normal 4 4 3 2 3 3 3" xfId="9832" xr:uid="{00000000-0005-0000-0000-000028320000}"/>
    <cellStyle name="Normal 4 4 3 2 3 3 3 2" xfId="16902" xr:uid="{00000000-0005-0000-0000-000029320000}"/>
    <cellStyle name="Normal 4 4 3 2 3 3 3 2 2" xfId="33848" xr:uid="{4AAEB4E2-1EFE-4C9A-A862-A8919C923972}"/>
    <cellStyle name="Normal 4 4 3 2 3 3 3 3" xfId="26961" xr:uid="{AF661931-F577-4BEA-AE0D-B59EBE7B87D1}"/>
    <cellStyle name="Normal 4 4 3 2 3 3 4" xfId="12508" xr:uid="{00000000-0005-0000-0000-00002A320000}"/>
    <cellStyle name="Normal 4 4 3 2 3 3 4 2" xfId="29514" xr:uid="{E3F69538-880F-4B7F-8621-AC4B3A0F436E}"/>
    <cellStyle name="Normal 4 4 3 2 3 3 5" xfId="22677" xr:uid="{0F4A1BAF-D811-4D3C-A733-2647C3531721}"/>
    <cellStyle name="Normal 4 4 3 2 3 4" xfId="4072" xr:uid="{00000000-0005-0000-0000-00002B320000}"/>
    <cellStyle name="Normal 4 4 3 2 3 4 2" xfId="10206" xr:uid="{00000000-0005-0000-0000-00002C320000}"/>
    <cellStyle name="Normal 4 4 3 2 3 4 2 2" xfId="17276" xr:uid="{00000000-0005-0000-0000-00002D320000}"/>
    <cellStyle name="Normal 4 4 3 2 3 4 2 2 2" xfId="34222" xr:uid="{2E278F11-C55C-4845-85B9-D8630E62A099}"/>
    <cellStyle name="Normal 4 4 3 2 3 4 2 3" xfId="27335" xr:uid="{4180610D-AAC4-4B63-BE28-C41172496BAE}"/>
    <cellStyle name="Normal 4 4 3 2 3 4 3" xfId="13203" xr:uid="{00000000-0005-0000-0000-00002E320000}"/>
    <cellStyle name="Normal 4 4 3 2 3 4 3 2" xfId="30209" xr:uid="{251C4AA8-8651-47BD-9015-4AAC12765649}"/>
    <cellStyle name="Normal 4 4 3 2 3 4 4" xfId="23372" xr:uid="{F13FFB73-7833-459A-A4EC-D82994925719}"/>
    <cellStyle name="Normal 4 4 3 2 3 5" xfId="6590" xr:uid="{00000000-0005-0000-0000-00002F320000}"/>
    <cellStyle name="Normal 4 4 3 2 3 5 2" xfId="15082" xr:uid="{00000000-0005-0000-0000-000030320000}"/>
    <cellStyle name="Normal 4 4 3 2 3 5 2 2" xfId="32088" xr:uid="{F67B0AA4-7229-4667-B8B7-900CD3585427}"/>
    <cellStyle name="Normal 4 4 3 2 3 5 3" xfId="25251" xr:uid="{AA26FB40-58CF-430D-B566-4129EBD5540B}"/>
    <cellStyle name="Normal 4 4 3 2 3 6" xfId="11465" xr:uid="{00000000-0005-0000-0000-000031320000}"/>
    <cellStyle name="Normal 4 4 3 2 3 6 2" xfId="28471" xr:uid="{7E69B172-9172-4EB4-ACFD-FE47056EEDB2}"/>
    <cellStyle name="Normal 4 4 3 2 3 7" xfId="21634" xr:uid="{B9CD2414-51DB-4249-8C0B-E583CA02A135}"/>
    <cellStyle name="Normal 4 4 3 2 4" xfId="2993" xr:uid="{00000000-0005-0000-0000-000032320000}"/>
    <cellStyle name="Normal 4 4 3 2 4 2" xfId="3561" xr:uid="{00000000-0005-0000-0000-000033320000}"/>
    <cellStyle name="Normal 4 4 3 2 4 2 2" xfId="5308" xr:uid="{00000000-0005-0000-0000-000034320000}"/>
    <cellStyle name="Normal 4 4 3 2 4 2 2 2" xfId="10767" xr:uid="{00000000-0005-0000-0000-000035320000}"/>
    <cellStyle name="Normal 4 4 3 2 4 2 2 2 2" xfId="17837" xr:uid="{00000000-0005-0000-0000-000036320000}"/>
    <cellStyle name="Normal 4 4 3 2 4 2 2 2 2 2" xfId="34783" xr:uid="{A888706B-CD89-4FC2-A1E2-0E1B4282FA46}"/>
    <cellStyle name="Normal 4 4 3 2 4 2 2 2 3" xfId="27896" xr:uid="{577BA631-8429-417C-9EB6-CB44EAEC5813}"/>
    <cellStyle name="Normal 4 4 3 2 4 2 2 3" xfId="14438" xr:uid="{00000000-0005-0000-0000-000037320000}"/>
    <cellStyle name="Normal 4 4 3 2 4 2 2 3 2" xfId="31444" xr:uid="{4DBC7AC9-D3F4-4579-9D4E-F93721CE737B}"/>
    <cellStyle name="Normal 4 4 3 2 4 2 2 4" xfId="24607" xr:uid="{C20D3B0A-570A-4AFD-80EE-5042FA45B36E}"/>
    <cellStyle name="Normal 4 4 3 2 4 2 3" xfId="10016" xr:uid="{00000000-0005-0000-0000-000038320000}"/>
    <cellStyle name="Normal 4 4 3 2 4 2 3 2" xfId="17086" xr:uid="{00000000-0005-0000-0000-000039320000}"/>
    <cellStyle name="Normal 4 4 3 2 4 2 3 2 2" xfId="34032" xr:uid="{A1178335-4732-4FFB-A56F-08EDB5E6A186}"/>
    <cellStyle name="Normal 4 4 3 2 4 2 3 3" xfId="27145" xr:uid="{F2C0F7A6-4EA1-421B-B48D-17DEEFA47955}"/>
    <cellStyle name="Normal 4 4 3 2 4 2 4" xfId="12693" xr:uid="{00000000-0005-0000-0000-00003A320000}"/>
    <cellStyle name="Normal 4 4 3 2 4 2 4 2" xfId="29699" xr:uid="{D829A7AD-FFE1-4956-97B1-BBE6FCAA715A}"/>
    <cellStyle name="Normal 4 4 3 2 4 2 5" xfId="22862" xr:uid="{A5847AB9-A9C6-4B56-84EB-2E01AE9EA91E}"/>
    <cellStyle name="Normal 4 4 3 2 4 3" xfId="4761" xr:uid="{00000000-0005-0000-0000-00003B320000}"/>
    <cellStyle name="Normal 4 4 3 2 4 3 2" xfId="10391" xr:uid="{00000000-0005-0000-0000-00003C320000}"/>
    <cellStyle name="Normal 4 4 3 2 4 3 2 2" xfId="17461" xr:uid="{00000000-0005-0000-0000-00003D320000}"/>
    <cellStyle name="Normal 4 4 3 2 4 3 2 2 2" xfId="34407" xr:uid="{3BB8451E-DB13-4FC2-ABA1-6EB66ADB4FF2}"/>
    <cellStyle name="Normal 4 4 3 2 4 3 2 3" xfId="27520" xr:uid="{55686F21-2ABF-4305-955A-E1C0B22E3399}"/>
    <cellStyle name="Normal 4 4 3 2 4 3 3" xfId="13891" xr:uid="{00000000-0005-0000-0000-00003E320000}"/>
    <cellStyle name="Normal 4 4 3 2 4 3 3 2" xfId="30897" xr:uid="{1812D36B-E8A6-4BE9-99E0-620FEE995704}"/>
    <cellStyle name="Normal 4 4 3 2 4 3 4" xfId="24060" xr:uid="{05C4D923-6D7E-474A-8A60-FCEBD0B21045}"/>
    <cellStyle name="Normal 4 4 3 2 4 4" xfId="9642" xr:uid="{00000000-0005-0000-0000-00003F320000}"/>
    <cellStyle name="Normal 4 4 3 2 4 4 2" xfId="16712" xr:uid="{00000000-0005-0000-0000-000040320000}"/>
    <cellStyle name="Normal 4 4 3 2 4 4 2 2" xfId="33658" xr:uid="{965E3395-8F4B-40E7-AEFA-E566D107F8F6}"/>
    <cellStyle name="Normal 4 4 3 2 4 4 3" xfId="26771" xr:uid="{35AF301C-BB60-4CF4-85D9-31FC445425B0}"/>
    <cellStyle name="Normal 4 4 3 2 4 5" xfId="12153" xr:uid="{00000000-0005-0000-0000-000041320000}"/>
    <cellStyle name="Normal 4 4 3 2 4 5 2" xfId="29159" xr:uid="{B6D21A54-415E-4BD4-8EA1-FCD13387CF3E}"/>
    <cellStyle name="Normal 4 4 3 2 4 6" xfId="22322" xr:uid="{9E5C1E83-8B57-4C77-A309-4C2B2AD92969}"/>
    <cellStyle name="Normal 4 4 3 2 5" xfId="3373" xr:uid="{00000000-0005-0000-0000-000042320000}"/>
    <cellStyle name="Normal 4 4 3 2 5 2" xfId="5120" xr:uid="{00000000-0005-0000-0000-000043320000}"/>
    <cellStyle name="Normal 4 4 3 2 5 2 2" xfId="10579" xr:uid="{00000000-0005-0000-0000-000044320000}"/>
    <cellStyle name="Normal 4 4 3 2 5 2 2 2" xfId="17649" xr:uid="{00000000-0005-0000-0000-000045320000}"/>
    <cellStyle name="Normal 4 4 3 2 5 2 2 2 2" xfId="34595" xr:uid="{2E9BFD96-A1EE-49AB-9060-9AF6F3430924}"/>
    <cellStyle name="Normal 4 4 3 2 5 2 2 3" xfId="27708" xr:uid="{0BD479FB-D09D-441E-99DC-9932B172B7CE}"/>
    <cellStyle name="Normal 4 4 3 2 5 2 3" xfId="14250" xr:uid="{00000000-0005-0000-0000-000046320000}"/>
    <cellStyle name="Normal 4 4 3 2 5 2 3 2" xfId="31256" xr:uid="{1C021304-6D27-4AFD-894E-ABB8D38EA240}"/>
    <cellStyle name="Normal 4 4 3 2 5 2 4" xfId="24419" xr:uid="{1A1532F9-B86E-45FD-83E7-8184193505F1}"/>
    <cellStyle name="Normal 4 4 3 2 5 3" xfId="9829" xr:uid="{00000000-0005-0000-0000-000047320000}"/>
    <cellStyle name="Normal 4 4 3 2 5 3 2" xfId="16899" xr:uid="{00000000-0005-0000-0000-000048320000}"/>
    <cellStyle name="Normal 4 4 3 2 5 3 2 2" xfId="33845" xr:uid="{9C6B7ECA-DF7E-469D-972E-42DC076F3064}"/>
    <cellStyle name="Normal 4 4 3 2 5 3 3" xfId="26958" xr:uid="{FFEF6901-783C-4FFB-9535-2CDF8E4DB5F9}"/>
    <cellStyle name="Normal 4 4 3 2 5 4" xfId="12505" xr:uid="{00000000-0005-0000-0000-000049320000}"/>
    <cellStyle name="Normal 4 4 3 2 5 4 2" xfId="29511" xr:uid="{E5733DE9-A5FA-459D-9F97-0B2C88750BDC}"/>
    <cellStyle name="Normal 4 4 3 2 5 5" xfId="22674" xr:uid="{5205B88B-2319-42CC-8B6F-6816FB8758FF}"/>
    <cellStyle name="Normal 4 4 3 2 6" xfId="4069" xr:uid="{00000000-0005-0000-0000-00004A320000}"/>
    <cellStyle name="Normal 4 4 3 2 6 2" xfId="10203" xr:uid="{00000000-0005-0000-0000-00004B320000}"/>
    <cellStyle name="Normal 4 4 3 2 6 2 2" xfId="17273" xr:uid="{00000000-0005-0000-0000-00004C320000}"/>
    <cellStyle name="Normal 4 4 3 2 6 2 2 2" xfId="34219" xr:uid="{FBAD6672-A3F7-46B1-BB55-A97E2E6D9B9C}"/>
    <cellStyle name="Normal 4 4 3 2 6 2 3" xfId="27332" xr:uid="{F110542F-17BC-43C5-9DA9-26BD49A2DD30}"/>
    <cellStyle name="Normal 4 4 3 2 6 3" xfId="13200" xr:uid="{00000000-0005-0000-0000-00004D320000}"/>
    <cellStyle name="Normal 4 4 3 2 6 3 2" xfId="30206" xr:uid="{F9AD7FD3-7E6A-4B97-BAF9-6C18B16860EC}"/>
    <cellStyle name="Normal 4 4 3 2 6 4" xfId="23369" xr:uid="{1136685C-E13F-4074-9A14-F5778EC070EB}"/>
    <cellStyle name="Normal 4 4 3 2 7" xfId="6587" xr:uid="{00000000-0005-0000-0000-00004E320000}"/>
    <cellStyle name="Normal 4 4 3 2 7 2" xfId="15079" xr:uid="{00000000-0005-0000-0000-00004F320000}"/>
    <cellStyle name="Normal 4 4 3 2 7 2 2" xfId="32085" xr:uid="{CA74DC8D-1B44-4DA8-8B44-56C936BD14A1}"/>
    <cellStyle name="Normal 4 4 3 2 7 3" xfId="25248" xr:uid="{3424E1AC-7E92-460F-9BBA-F97008ED19CB}"/>
    <cellStyle name="Normal 4 4 3 2 8" xfId="11462" xr:uid="{00000000-0005-0000-0000-000050320000}"/>
    <cellStyle name="Normal 4 4 3 2 8 2" xfId="28468" xr:uid="{EF73C2FB-4D7F-4E19-9E94-FE853D73BB40}"/>
    <cellStyle name="Normal 4 4 3 2 9" xfId="21631" xr:uid="{3EA114C3-E98F-4121-9D04-0F49CD969A50}"/>
    <cellStyle name="Normal 4 4 3 3" xfId="1413" xr:uid="{00000000-0005-0000-0000-000051320000}"/>
    <cellStyle name="Normal 4 4 3 3 2" xfId="1414" xr:uid="{00000000-0005-0000-0000-000052320000}"/>
    <cellStyle name="Normal 4 4 3 3 2 2" xfId="1415" xr:uid="{00000000-0005-0000-0000-000053320000}"/>
    <cellStyle name="Normal 4 4 3 3 2 2 2" xfId="2999" xr:uid="{00000000-0005-0000-0000-000054320000}"/>
    <cellStyle name="Normal 4 4 3 3 2 2 2 2" xfId="3567" xr:uid="{00000000-0005-0000-0000-000055320000}"/>
    <cellStyle name="Normal 4 4 3 3 2 2 2 2 2" xfId="5314" xr:uid="{00000000-0005-0000-0000-000056320000}"/>
    <cellStyle name="Normal 4 4 3 3 2 2 2 2 2 2" xfId="10773" xr:uid="{00000000-0005-0000-0000-000057320000}"/>
    <cellStyle name="Normal 4 4 3 3 2 2 2 2 2 2 2" xfId="17843" xr:uid="{00000000-0005-0000-0000-000058320000}"/>
    <cellStyle name="Normal 4 4 3 3 2 2 2 2 2 2 2 2" xfId="34789" xr:uid="{B6A9F82F-DA37-4E2F-AC3C-9E3AC40CCEA1}"/>
    <cellStyle name="Normal 4 4 3 3 2 2 2 2 2 2 3" xfId="27902" xr:uid="{A8DD381F-5ED1-4E09-BC39-5E4B4F1D0E60}"/>
    <cellStyle name="Normal 4 4 3 3 2 2 2 2 2 3" xfId="14444" xr:uid="{00000000-0005-0000-0000-000059320000}"/>
    <cellStyle name="Normal 4 4 3 3 2 2 2 2 2 3 2" xfId="31450" xr:uid="{06F9AC7A-B497-4EC9-993A-E1007DDCFCFB}"/>
    <cellStyle name="Normal 4 4 3 3 2 2 2 2 2 4" xfId="24613" xr:uid="{374A98D1-06F8-4D49-8E14-A7ACA7F74789}"/>
    <cellStyle name="Normal 4 4 3 3 2 2 2 2 3" xfId="10022" xr:uid="{00000000-0005-0000-0000-00005A320000}"/>
    <cellStyle name="Normal 4 4 3 3 2 2 2 2 3 2" xfId="17092" xr:uid="{00000000-0005-0000-0000-00005B320000}"/>
    <cellStyle name="Normal 4 4 3 3 2 2 2 2 3 2 2" xfId="34038" xr:uid="{B0775229-1B96-48F4-9E7E-0589B8399967}"/>
    <cellStyle name="Normal 4 4 3 3 2 2 2 2 3 3" xfId="27151" xr:uid="{5161E4FF-46B0-4DCB-9B57-91752949353A}"/>
    <cellStyle name="Normal 4 4 3 3 2 2 2 2 4" xfId="12699" xr:uid="{00000000-0005-0000-0000-00005C320000}"/>
    <cellStyle name="Normal 4 4 3 3 2 2 2 2 4 2" xfId="29705" xr:uid="{2597DF73-ED67-4256-A1D9-BCBD1D985537}"/>
    <cellStyle name="Normal 4 4 3 3 2 2 2 2 5" xfId="22868" xr:uid="{1E863F84-DA1B-42FD-B9F1-1979F0E6761D}"/>
    <cellStyle name="Normal 4 4 3 3 2 2 2 3" xfId="4767" xr:uid="{00000000-0005-0000-0000-00005D320000}"/>
    <cellStyle name="Normal 4 4 3 3 2 2 2 3 2" xfId="10397" xr:uid="{00000000-0005-0000-0000-00005E320000}"/>
    <cellStyle name="Normal 4 4 3 3 2 2 2 3 2 2" xfId="17467" xr:uid="{00000000-0005-0000-0000-00005F320000}"/>
    <cellStyle name="Normal 4 4 3 3 2 2 2 3 2 2 2" xfId="34413" xr:uid="{448BA21C-9704-4ACA-B476-3264B29FA5BB}"/>
    <cellStyle name="Normal 4 4 3 3 2 2 2 3 2 3" xfId="27526" xr:uid="{79867206-3270-4AFE-9402-FB965BD9BD28}"/>
    <cellStyle name="Normal 4 4 3 3 2 2 2 3 3" xfId="13897" xr:uid="{00000000-0005-0000-0000-000060320000}"/>
    <cellStyle name="Normal 4 4 3 3 2 2 2 3 3 2" xfId="30903" xr:uid="{533A12F4-4C29-4384-96EC-064C286C0D33}"/>
    <cellStyle name="Normal 4 4 3 3 2 2 2 3 4" xfId="24066" xr:uid="{B1812774-980C-499E-A220-ADA8F271280A}"/>
    <cellStyle name="Normal 4 4 3 3 2 2 2 4" xfId="9648" xr:uid="{00000000-0005-0000-0000-000061320000}"/>
    <cellStyle name="Normal 4 4 3 3 2 2 2 4 2" xfId="16718" xr:uid="{00000000-0005-0000-0000-000062320000}"/>
    <cellStyle name="Normal 4 4 3 3 2 2 2 4 2 2" xfId="33664" xr:uid="{30060178-A169-4F3E-B257-6C5ED64457DB}"/>
    <cellStyle name="Normal 4 4 3 3 2 2 2 4 3" xfId="26777" xr:uid="{6A529914-69B7-4B35-88DA-24B7F9F817B6}"/>
    <cellStyle name="Normal 4 4 3 3 2 2 2 5" xfId="12159" xr:uid="{00000000-0005-0000-0000-000063320000}"/>
    <cellStyle name="Normal 4 4 3 3 2 2 2 5 2" xfId="29165" xr:uid="{2749927D-2B0C-40D4-A08D-526F9E0FC09C}"/>
    <cellStyle name="Normal 4 4 3 3 2 2 2 6" xfId="22328" xr:uid="{745E12CF-F456-4810-8BFE-49A96AF297F3}"/>
    <cellStyle name="Normal 4 4 3 3 2 2 3" xfId="3379" xr:uid="{00000000-0005-0000-0000-000064320000}"/>
    <cellStyle name="Normal 4 4 3 3 2 2 3 2" xfId="5126" xr:uid="{00000000-0005-0000-0000-000065320000}"/>
    <cellStyle name="Normal 4 4 3 3 2 2 3 2 2" xfId="10585" xr:uid="{00000000-0005-0000-0000-000066320000}"/>
    <cellStyle name="Normal 4 4 3 3 2 2 3 2 2 2" xfId="17655" xr:uid="{00000000-0005-0000-0000-000067320000}"/>
    <cellStyle name="Normal 4 4 3 3 2 2 3 2 2 2 2" xfId="34601" xr:uid="{1825B2FF-0FFE-46C8-AF3F-87D3974F8617}"/>
    <cellStyle name="Normal 4 4 3 3 2 2 3 2 2 3" xfId="27714" xr:uid="{65D42C7A-937A-45E1-8896-AAB825486FED}"/>
    <cellStyle name="Normal 4 4 3 3 2 2 3 2 3" xfId="14256" xr:uid="{00000000-0005-0000-0000-000068320000}"/>
    <cellStyle name="Normal 4 4 3 3 2 2 3 2 3 2" xfId="31262" xr:uid="{EAE820F6-4848-4DA2-8B08-6E4DB0E53A88}"/>
    <cellStyle name="Normal 4 4 3 3 2 2 3 2 4" xfId="24425" xr:uid="{32A3CBD3-AA4D-41AB-BE4B-AB854E83FE54}"/>
    <cellStyle name="Normal 4 4 3 3 2 2 3 3" xfId="9835" xr:uid="{00000000-0005-0000-0000-000069320000}"/>
    <cellStyle name="Normal 4 4 3 3 2 2 3 3 2" xfId="16905" xr:uid="{00000000-0005-0000-0000-00006A320000}"/>
    <cellStyle name="Normal 4 4 3 3 2 2 3 3 2 2" xfId="33851" xr:uid="{F8518B3A-AAD5-4F22-B6C9-61B3D206BFDE}"/>
    <cellStyle name="Normal 4 4 3 3 2 2 3 3 3" xfId="26964" xr:uid="{9BA7AFB5-6925-4A08-8450-25A1791865C2}"/>
    <cellStyle name="Normal 4 4 3 3 2 2 3 4" xfId="12511" xr:uid="{00000000-0005-0000-0000-00006B320000}"/>
    <cellStyle name="Normal 4 4 3 3 2 2 3 4 2" xfId="29517" xr:uid="{2A05B91F-75DC-48B4-9527-63B61F34E29A}"/>
    <cellStyle name="Normal 4 4 3 3 2 2 3 5" xfId="22680" xr:uid="{7AC7CF6D-78A8-4123-861D-F5B95EEA3526}"/>
    <cellStyle name="Normal 4 4 3 3 2 2 4" xfId="4075" xr:uid="{00000000-0005-0000-0000-00006C320000}"/>
    <cellStyle name="Normal 4 4 3 3 2 2 4 2" xfId="10209" xr:uid="{00000000-0005-0000-0000-00006D320000}"/>
    <cellStyle name="Normal 4 4 3 3 2 2 4 2 2" xfId="17279" xr:uid="{00000000-0005-0000-0000-00006E320000}"/>
    <cellStyle name="Normal 4 4 3 3 2 2 4 2 2 2" xfId="34225" xr:uid="{825D02D4-8668-420D-9C13-810DE68E7FD9}"/>
    <cellStyle name="Normal 4 4 3 3 2 2 4 2 3" xfId="27338" xr:uid="{6FE5F60D-2F54-450C-9629-48571CCE8D29}"/>
    <cellStyle name="Normal 4 4 3 3 2 2 4 3" xfId="13206" xr:uid="{00000000-0005-0000-0000-00006F320000}"/>
    <cellStyle name="Normal 4 4 3 3 2 2 4 3 2" xfId="30212" xr:uid="{E9E94C21-2D86-453E-8022-5C9C8A877ACA}"/>
    <cellStyle name="Normal 4 4 3 3 2 2 4 4" xfId="23375" xr:uid="{8A48E4A8-DD69-476C-AB9A-2CBF383389CA}"/>
    <cellStyle name="Normal 4 4 3 3 2 2 5" xfId="6593" xr:uid="{00000000-0005-0000-0000-000070320000}"/>
    <cellStyle name="Normal 4 4 3 3 2 2 5 2" xfId="15085" xr:uid="{00000000-0005-0000-0000-000071320000}"/>
    <cellStyle name="Normal 4 4 3 3 2 2 5 2 2" xfId="32091" xr:uid="{24414F3C-07BD-420B-B5F3-7A039E26A1FC}"/>
    <cellStyle name="Normal 4 4 3 3 2 2 5 3" xfId="25254" xr:uid="{DE4D389A-9BA1-418C-A9E3-EE6BAEE0274A}"/>
    <cellStyle name="Normal 4 4 3 3 2 2 6" xfId="11468" xr:uid="{00000000-0005-0000-0000-000072320000}"/>
    <cellStyle name="Normal 4 4 3 3 2 2 6 2" xfId="28474" xr:uid="{0723EAB7-B2CA-4ED8-9C63-5D9EA073AB50}"/>
    <cellStyle name="Normal 4 4 3 3 2 2 7" xfId="21637" xr:uid="{00D3A88F-DC34-4B8E-8FFB-B5D62C23864C}"/>
    <cellStyle name="Normal 4 4 3 3 2 3" xfId="2998" xr:uid="{00000000-0005-0000-0000-000073320000}"/>
    <cellStyle name="Normal 4 4 3 3 2 3 2" xfId="3566" xr:uid="{00000000-0005-0000-0000-000074320000}"/>
    <cellStyle name="Normal 4 4 3 3 2 3 2 2" xfId="5313" xr:uid="{00000000-0005-0000-0000-000075320000}"/>
    <cellStyle name="Normal 4 4 3 3 2 3 2 2 2" xfId="10772" xr:uid="{00000000-0005-0000-0000-000076320000}"/>
    <cellStyle name="Normal 4 4 3 3 2 3 2 2 2 2" xfId="17842" xr:uid="{00000000-0005-0000-0000-000077320000}"/>
    <cellStyle name="Normal 4 4 3 3 2 3 2 2 2 2 2" xfId="34788" xr:uid="{F5756737-D06F-4ED8-9E2A-6FB6A495EBD2}"/>
    <cellStyle name="Normal 4 4 3 3 2 3 2 2 2 3" xfId="27901" xr:uid="{38BDA5B2-8818-42A6-B370-E8C957FC1A7F}"/>
    <cellStyle name="Normal 4 4 3 3 2 3 2 2 3" xfId="14443" xr:uid="{00000000-0005-0000-0000-000078320000}"/>
    <cellStyle name="Normal 4 4 3 3 2 3 2 2 3 2" xfId="31449" xr:uid="{2CDB9C9F-24AE-439B-B56D-2C8FCB6AE550}"/>
    <cellStyle name="Normal 4 4 3 3 2 3 2 2 4" xfId="24612" xr:uid="{9A410535-F973-4712-B72E-9BE9D4C861DF}"/>
    <cellStyle name="Normal 4 4 3 3 2 3 2 3" xfId="10021" xr:uid="{00000000-0005-0000-0000-000079320000}"/>
    <cellStyle name="Normal 4 4 3 3 2 3 2 3 2" xfId="17091" xr:uid="{00000000-0005-0000-0000-00007A320000}"/>
    <cellStyle name="Normal 4 4 3 3 2 3 2 3 2 2" xfId="34037" xr:uid="{FFABE245-8964-4C9B-B803-27716AB25806}"/>
    <cellStyle name="Normal 4 4 3 3 2 3 2 3 3" xfId="27150" xr:uid="{6E8B1DA5-B443-4B47-A00E-97226988F805}"/>
    <cellStyle name="Normal 4 4 3 3 2 3 2 4" xfId="12698" xr:uid="{00000000-0005-0000-0000-00007B320000}"/>
    <cellStyle name="Normal 4 4 3 3 2 3 2 4 2" xfId="29704" xr:uid="{05C22ADD-880A-4D95-B0EB-B68141D20A1D}"/>
    <cellStyle name="Normal 4 4 3 3 2 3 2 5" xfId="22867" xr:uid="{217EEFBB-4FCF-47E0-9812-3565793FC464}"/>
    <cellStyle name="Normal 4 4 3 3 2 3 3" xfId="4766" xr:uid="{00000000-0005-0000-0000-00007C320000}"/>
    <cellStyle name="Normal 4 4 3 3 2 3 3 2" xfId="10396" xr:uid="{00000000-0005-0000-0000-00007D320000}"/>
    <cellStyle name="Normal 4 4 3 3 2 3 3 2 2" xfId="17466" xr:uid="{00000000-0005-0000-0000-00007E320000}"/>
    <cellStyle name="Normal 4 4 3 3 2 3 3 2 2 2" xfId="34412" xr:uid="{099463D8-A264-488E-8201-1002FF60E8AB}"/>
    <cellStyle name="Normal 4 4 3 3 2 3 3 2 3" xfId="27525" xr:uid="{7C74F743-C414-4DD4-AC5A-7092B64335C6}"/>
    <cellStyle name="Normal 4 4 3 3 2 3 3 3" xfId="13896" xr:uid="{00000000-0005-0000-0000-00007F320000}"/>
    <cellStyle name="Normal 4 4 3 3 2 3 3 3 2" xfId="30902" xr:uid="{72AC0C9D-EC8D-4801-A5A0-501236774199}"/>
    <cellStyle name="Normal 4 4 3 3 2 3 3 4" xfId="24065" xr:uid="{FBB22A4B-BDD9-42B9-8A42-B8E200E45615}"/>
    <cellStyle name="Normal 4 4 3 3 2 3 4" xfId="9647" xr:uid="{00000000-0005-0000-0000-000080320000}"/>
    <cellStyle name="Normal 4 4 3 3 2 3 4 2" xfId="16717" xr:uid="{00000000-0005-0000-0000-000081320000}"/>
    <cellStyle name="Normal 4 4 3 3 2 3 4 2 2" xfId="33663" xr:uid="{5479FF8A-5CB5-4446-83A0-3E2848E1C016}"/>
    <cellStyle name="Normal 4 4 3 3 2 3 4 3" xfId="26776" xr:uid="{3BBAF9C1-D7C0-4CB8-B152-044628F06BE5}"/>
    <cellStyle name="Normal 4 4 3 3 2 3 5" xfId="12158" xr:uid="{00000000-0005-0000-0000-000082320000}"/>
    <cellStyle name="Normal 4 4 3 3 2 3 5 2" xfId="29164" xr:uid="{A5CD0ADE-7842-40B9-B6B7-A8A1FF04DC15}"/>
    <cellStyle name="Normal 4 4 3 3 2 3 6" xfId="22327" xr:uid="{CE1FEFE0-428B-46E0-867D-B576C38AF7B5}"/>
    <cellStyle name="Normal 4 4 3 3 2 4" xfId="3378" xr:uid="{00000000-0005-0000-0000-000083320000}"/>
    <cellStyle name="Normal 4 4 3 3 2 4 2" xfId="5125" xr:uid="{00000000-0005-0000-0000-000084320000}"/>
    <cellStyle name="Normal 4 4 3 3 2 4 2 2" xfId="10584" xr:uid="{00000000-0005-0000-0000-000085320000}"/>
    <cellStyle name="Normal 4 4 3 3 2 4 2 2 2" xfId="17654" xr:uid="{00000000-0005-0000-0000-000086320000}"/>
    <cellStyle name="Normal 4 4 3 3 2 4 2 2 2 2" xfId="34600" xr:uid="{30F252F4-B3EC-4630-8A8B-6F9B751D290D}"/>
    <cellStyle name="Normal 4 4 3 3 2 4 2 2 3" xfId="27713" xr:uid="{162548E1-DE93-4692-9E5F-4C6D6A42292E}"/>
    <cellStyle name="Normal 4 4 3 3 2 4 2 3" xfId="14255" xr:uid="{00000000-0005-0000-0000-000087320000}"/>
    <cellStyle name="Normal 4 4 3 3 2 4 2 3 2" xfId="31261" xr:uid="{91640C8B-938C-4823-8724-D64A80A7084A}"/>
    <cellStyle name="Normal 4 4 3 3 2 4 2 4" xfId="24424" xr:uid="{124E147E-AD8D-4894-BC4F-ACFFBD04C86E}"/>
    <cellStyle name="Normal 4 4 3 3 2 4 3" xfId="9834" xr:uid="{00000000-0005-0000-0000-000088320000}"/>
    <cellStyle name="Normal 4 4 3 3 2 4 3 2" xfId="16904" xr:uid="{00000000-0005-0000-0000-000089320000}"/>
    <cellStyle name="Normal 4 4 3 3 2 4 3 2 2" xfId="33850" xr:uid="{8C922BB0-3DD9-4E0C-9F2E-938C7D75AA20}"/>
    <cellStyle name="Normal 4 4 3 3 2 4 3 3" xfId="26963" xr:uid="{50E21BD0-E585-4A9C-972F-7629E22E06B9}"/>
    <cellStyle name="Normal 4 4 3 3 2 4 4" xfId="12510" xr:uid="{00000000-0005-0000-0000-00008A320000}"/>
    <cellStyle name="Normal 4 4 3 3 2 4 4 2" xfId="29516" xr:uid="{4AB13121-49B8-443A-8307-B4FB24738A40}"/>
    <cellStyle name="Normal 4 4 3 3 2 4 5" xfId="22679" xr:uid="{BC8EEA8B-6B21-4F9B-BB05-12A83525B7A7}"/>
    <cellStyle name="Normal 4 4 3 3 2 5" xfId="4074" xr:uid="{00000000-0005-0000-0000-00008B320000}"/>
    <cellStyle name="Normal 4 4 3 3 2 5 2" xfId="10208" xr:uid="{00000000-0005-0000-0000-00008C320000}"/>
    <cellStyle name="Normal 4 4 3 3 2 5 2 2" xfId="17278" xr:uid="{00000000-0005-0000-0000-00008D320000}"/>
    <cellStyle name="Normal 4 4 3 3 2 5 2 2 2" xfId="34224" xr:uid="{ED658873-2014-4FF6-BD6E-C6A3A63DC065}"/>
    <cellStyle name="Normal 4 4 3 3 2 5 2 3" xfId="27337" xr:uid="{1544567E-94DD-4804-898E-76C836218983}"/>
    <cellStyle name="Normal 4 4 3 3 2 5 3" xfId="13205" xr:uid="{00000000-0005-0000-0000-00008E320000}"/>
    <cellStyle name="Normal 4 4 3 3 2 5 3 2" xfId="30211" xr:uid="{D2C0BDB2-755F-4D9C-A6AC-765AB69BAA5E}"/>
    <cellStyle name="Normal 4 4 3 3 2 5 4" xfId="23374" xr:uid="{79677BCD-0864-4B2F-834A-776DA2EBA332}"/>
    <cellStyle name="Normal 4 4 3 3 2 6" xfId="6592" xr:uid="{00000000-0005-0000-0000-00008F320000}"/>
    <cellStyle name="Normal 4 4 3 3 2 6 2" xfId="15084" xr:uid="{00000000-0005-0000-0000-000090320000}"/>
    <cellStyle name="Normal 4 4 3 3 2 6 2 2" xfId="32090" xr:uid="{385B3932-E7A1-4DD7-8511-18E7B3BE73C5}"/>
    <cellStyle name="Normal 4 4 3 3 2 6 3" xfId="25253" xr:uid="{09ACEC49-10C9-488E-840E-7DCAF1262E4C}"/>
    <cellStyle name="Normal 4 4 3 3 2 7" xfId="11467" xr:uid="{00000000-0005-0000-0000-000091320000}"/>
    <cellStyle name="Normal 4 4 3 3 2 7 2" xfId="28473" xr:uid="{E1804C04-40A0-4F63-8625-7DB54A7847DE}"/>
    <cellStyle name="Normal 4 4 3 3 2 8" xfId="21636" xr:uid="{6976D022-E157-41A3-BFA0-314C7A896C1C}"/>
    <cellStyle name="Normal 4 4 3 3 3" xfId="1416" xr:uid="{00000000-0005-0000-0000-000092320000}"/>
    <cellStyle name="Normal 4 4 3 3 3 2" xfId="3000" xr:uid="{00000000-0005-0000-0000-000093320000}"/>
    <cellStyle name="Normal 4 4 3 3 3 2 2" xfId="3568" xr:uid="{00000000-0005-0000-0000-000094320000}"/>
    <cellStyle name="Normal 4 4 3 3 3 2 2 2" xfId="5315" xr:uid="{00000000-0005-0000-0000-000095320000}"/>
    <cellStyle name="Normal 4 4 3 3 3 2 2 2 2" xfId="10774" xr:uid="{00000000-0005-0000-0000-000096320000}"/>
    <cellStyle name="Normal 4 4 3 3 3 2 2 2 2 2" xfId="17844" xr:uid="{00000000-0005-0000-0000-000097320000}"/>
    <cellStyle name="Normal 4 4 3 3 3 2 2 2 2 2 2" xfId="34790" xr:uid="{15D992BE-38A4-4CCC-8DE7-3292917B7DBE}"/>
    <cellStyle name="Normal 4 4 3 3 3 2 2 2 2 3" xfId="27903" xr:uid="{38BDFD56-702A-4135-8376-783D56301A4F}"/>
    <cellStyle name="Normal 4 4 3 3 3 2 2 2 3" xfId="14445" xr:uid="{00000000-0005-0000-0000-000098320000}"/>
    <cellStyle name="Normal 4 4 3 3 3 2 2 2 3 2" xfId="31451" xr:uid="{8421BA4E-1E80-4C00-98AE-3F6981B53F0C}"/>
    <cellStyle name="Normal 4 4 3 3 3 2 2 2 4" xfId="24614" xr:uid="{EC3EC7B2-B8B7-411B-A93D-B678DABA62F4}"/>
    <cellStyle name="Normal 4 4 3 3 3 2 2 3" xfId="10023" xr:uid="{00000000-0005-0000-0000-000099320000}"/>
    <cellStyle name="Normal 4 4 3 3 3 2 2 3 2" xfId="17093" xr:uid="{00000000-0005-0000-0000-00009A320000}"/>
    <cellStyle name="Normal 4 4 3 3 3 2 2 3 2 2" xfId="34039" xr:uid="{1BA00981-8742-4466-AA6F-DECA32A96C1D}"/>
    <cellStyle name="Normal 4 4 3 3 3 2 2 3 3" xfId="27152" xr:uid="{4F975B16-C946-4BCE-9913-320B5F4BC0B0}"/>
    <cellStyle name="Normal 4 4 3 3 3 2 2 4" xfId="12700" xr:uid="{00000000-0005-0000-0000-00009B320000}"/>
    <cellStyle name="Normal 4 4 3 3 3 2 2 4 2" xfId="29706" xr:uid="{05F264B9-9D92-4988-88D3-62FFBFA811DA}"/>
    <cellStyle name="Normal 4 4 3 3 3 2 2 5" xfId="22869" xr:uid="{87A2B812-BD06-4090-BED5-2B08DFE030F4}"/>
    <cellStyle name="Normal 4 4 3 3 3 2 3" xfId="4768" xr:uid="{00000000-0005-0000-0000-00009C320000}"/>
    <cellStyle name="Normal 4 4 3 3 3 2 3 2" xfId="10398" xr:uid="{00000000-0005-0000-0000-00009D320000}"/>
    <cellStyle name="Normal 4 4 3 3 3 2 3 2 2" xfId="17468" xr:uid="{00000000-0005-0000-0000-00009E320000}"/>
    <cellStyle name="Normal 4 4 3 3 3 2 3 2 2 2" xfId="34414" xr:uid="{44028530-2B4E-4368-9799-20E6679C5FFC}"/>
    <cellStyle name="Normal 4 4 3 3 3 2 3 2 3" xfId="27527" xr:uid="{4A016CC2-42BC-40B3-AAD4-5D9400A7353D}"/>
    <cellStyle name="Normal 4 4 3 3 3 2 3 3" xfId="13898" xr:uid="{00000000-0005-0000-0000-00009F320000}"/>
    <cellStyle name="Normal 4 4 3 3 3 2 3 3 2" xfId="30904" xr:uid="{9671A420-A7D3-41FA-ACA5-C8265B493C1A}"/>
    <cellStyle name="Normal 4 4 3 3 3 2 3 4" xfId="24067" xr:uid="{4C86F725-C246-4CC6-A0A2-01CEF553650F}"/>
    <cellStyle name="Normal 4 4 3 3 3 2 4" xfId="9649" xr:uid="{00000000-0005-0000-0000-0000A0320000}"/>
    <cellStyle name="Normal 4 4 3 3 3 2 4 2" xfId="16719" xr:uid="{00000000-0005-0000-0000-0000A1320000}"/>
    <cellStyle name="Normal 4 4 3 3 3 2 4 2 2" xfId="33665" xr:uid="{440E7784-39F9-41FB-BC1B-025E1BDC561E}"/>
    <cellStyle name="Normal 4 4 3 3 3 2 4 3" xfId="26778" xr:uid="{895A2489-0F65-40FA-938B-0DA0E7280F6D}"/>
    <cellStyle name="Normal 4 4 3 3 3 2 5" xfId="12160" xr:uid="{00000000-0005-0000-0000-0000A2320000}"/>
    <cellStyle name="Normal 4 4 3 3 3 2 5 2" xfId="29166" xr:uid="{C829DBEC-B85B-40C4-9A52-C831200A03C2}"/>
    <cellStyle name="Normal 4 4 3 3 3 2 6" xfId="22329" xr:uid="{8C2CF5A8-0B59-4B2C-95B2-2E907ADAEDB0}"/>
    <cellStyle name="Normal 4 4 3 3 3 3" xfId="3380" xr:uid="{00000000-0005-0000-0000-0000A3320000}"/>
    <cellStyle name="Normal 4 4 3 3 3 3 2" xfId="5127" xr:uid="{00000000-0005-0000-0000-0000A4320000}"/>
    <cellStyle name="Normal 4 4 3 3 3 3 2 2" xfId="10586" xr:uid="{00000000-0005-0000-0000-0000A5320000}"/>
    <cellStyle name="Normal 4 4 3 3 3 3 2 2 2" xfId="17656" xr:uid="{00000000-0005-0000-0000-0000A6320000}"/>
    <cellStyle name="Normal 4 4 3 3 3 3 2 2 2 2" xfId="34602" xr:uid="{9EDE552D-2509-48E0-BE3D-236A6EA273FF}"/>
    <cellStyle name="Normal 4 4 3 3 3 3 2 2 3" xfId="27715" xr:uid="{D68C9FAD-3F25-4C1E-A7D8-51A33B801158}"/>
    <cellStyle name="Normal 4 4 3 3 3 3 2 3" xfId="14257" xr:uid="{00000000-0005-0000-0000-0000A7320000}"/>
    <cellStyle name="Normal 4 4 3 3 3 3 2 3 2" xfId="31263" xr:uid="{E52F7FC3-EE19-4DE9-8048-9B5F1F01C085}"/>
    <cellStyle name="Normal 4 4 3 3 3 3 2 4" xfId="24426" xr:uid="{8669B61D-B8C7-47D2-AC1A-29FBF28C8855}"/>
    <cellStyle name="Normal 4 4 3 3 3 3 3" xfId="9836" xr:uid="{00000000-0005-0000-0000-0000A8320000}"/>
    <cellStyle name="Normal 4 4 3 3 3 3 3 2" xfId="16906" xr:uid="{00000000-0005-0000-0000-0000A9320000}"/>
    <cellStyle name="Normal 4 4 3 3 3 3 3 2 2" xfId="33852" xr:uid="{BCA708D3-20E0-4EC1-B39D-A324D9A6389D}"/>
    <cellStyle name="Normal 4 4 3 3 3 3 3 3" xfId="26965" xr:uid="{0279935A-5191-4F3C-9C06-9895F9685A69}"/>
    <cellStyle name="Normal 4 4 3 3 3 3 4" xfId="12512" xr:uid="{00000000-0005-0000-0000-0000AA320000}"/>
    <cellStyle name="Normal 4 4 3 3 3 3 4 2" xfId="29518" xr:uid="{0F7E1F16-E93E-4D1E-BF97-41767A7EAD4F}"/>
    <cellStyle name="Normal 4 4 3 3 3 3 5" xfId="22681" xr:uid="{F5A52065-CA01-49D6-98D6-FB705F950519}"/>
    <cellStyle name="Normal 4 4 3 3 3 4" xfId="4076" xr:uid="{00000000-0005-0000-0000-0000AB320000}"/>
    <cellStyle name="Normal 4 4 3 3 3 4 2" xfId="10210" xr:uid="{00000000-0005-0000-0000-0000AC320000}"/>
    <cellStyle name="Normal 4 4 3 3 3 4 2 2" xfId="17280" xr:uid="{00000000-0005-0000-0000-0000AD320000}"/>
    <cellStyle name="Normal 4 4 3 3 3 4 2 2 2" xfId="34226" xr:uid="{F713B221-39E2-4352-B692-776472E99F8F}"/>
    <cellStyle name="Normal 4 4 3 3 3 4 2 3" xfId="27339" xr:uid="{39318EBF-3F48-4FE5-86DD-350A8A985ABA}"/>
    <cellStyle name="Normal 4 4 3 3 3 4 3" xfId="13207" xr:uid="{00000000-0005-0000-0000-0000AE320000}"/>
    <cellStyle name="Normal 4 4 3 3 3 4 3 2" xfId="30213" xr:uid="{A36F4E50-3BBE-44D7-8F93-DD5D7CDFFD8A}"/>
    <cellStyle name="Normal 4 4 3 3 3 4 4" xfId="23376" xr:uid="{C5941AB1-F72B-46A4-A21B-4B6D9352F933}"/>
    <cellStyle name="Normal 4 4 3 3 3 5" xfId="6594" xr:uid="{00000000-0005-0000-0000-0000AF320000}"/>
    <cellStyle name="Normal 4 4 3 3 3 5 2" xfId="15086" xr:uid="{00000000-0005-0000-0000-0000B0320000}"/>
    <cellStyle name="Normal 4 4 3 3 3 5 2 2" xfId="32092" xr:uid="{8A8E2824-EA24-4A8B-B5CD-E0862D17869F}"/>
    <cellStyle name="Normal 4 4 3 3 3 5 3" xfId="25255" xr:uid="{E60BB59D-547D-4542-BB23-FD114E3629AE}"/>
    <cellStyle name="Normal 4 4 3 3 3 6" xfId="11469" xr:uid="{00000000-0005-0000-0000-0000B1320000}"/>
    <cellStyle name="Normal 4 4 3 3 3 6 2" xfId="28475" xr:uid="{AB7D75B1-22B4-4208-9A12-53B036ABFF9A}"/>
    <cellStyle name="Normal 4 4 3 3 3 7" xfId="21638" xr:uid="{9C7A0A9E-05B7-4554-890E-D8F83EFC2C0B}"/>
    <cellStyle name="Normal 4 4 3 3 4" xfId="2997" xr:uid="{00000000-0005-0000-0000-0000B2320000}"/>
    <cellStyle name="Normal 4 4 3 3 4 2" xfId="3565" xr:uid="{00000000-0005-0000-0000-0000B3320000}"/>
    <cellStyle name="Normal 4 4 3 3 4 2 2" xfId="5312" xr:uid="{00000000-0005-0000-0000-0000B4320000}"/>
    <cellStyle name="Normal 4 4 3 3 4 2 2 2" xfId="10771" xr:uid="{00000000-0005-0000-0000-0000B5320000}"/>
    <cellStyle name="Normal 4 4 3 3 4 2 2 2 2" xfId="17841" xr:uid="{00000000-0005-0000-0000-0000B6320000}"/>
    <cellStyle name="Normal 4 4 3 3 4 2 2 2 2 2" xfId="34787" xr:uid="{807ED3E8-3745-4CE3-83BA-5343653326DA}"/>
    <cellStyle name="Normal 4 4 3 3 4 2 2 2 3" xfId="27900" xr:uid="{90BA6748-79BE-4A6A-A286-9FC71AD05790}"/>
    <cellStyle name="Normal 4 4 3 3 4 2 2 3" xfId="14442" xr:uid="{00000000-0005-0000-0000-0000B7320000}"/>
    <cellStyle name="Normal 4 4 3 3 4 2 2 3 2" xfId="31448" xr:uid="{6614C555-C075-4ED2-B86D-C18DA8F3D833}"/>
    <cellStyle name="Normal 4 4 3 3 4 2 2 4" xfId="24611" xr:uid="{BDC8F4B5-0D4B-4E87-829E-21DE7A216D55}"/>
    <cellStyle name="Normal 4 4 3 3 4 2 3" xfId="10020" xr:uid="{00000000-0005-0000-0000-0000B8320000}"/>
    <cellStyle name="Normal 4 4 3 3 4 2 3 2" xfId="17090" xr:uid="{00000000-0005-0000-0000-0000B9320000}"/>
    <cellStyle name="Normal 4 4 3 3 4 2 3 2 2" xfId="34036" xr:uid="{9284DB23-F6DF-4EEB-A5A2-CA03A5AEC633}"/>
    <cellStyle name="Normal 4 4 3 3 4 2 3 3" xfId="27149" xr:uid="{943CADDE-40DD-496D-8D09-348DE48862B9}"/>
    <cellStyle name="Normal 4 4 3 3 4 2 4" xfId="12697" xr:uid="{00000000-0005-0000-0000-0000BA320000}"/>
    <cellStyle name="Normal 4 4 3 3 4 2 4 2" xfId="29703" xr:uid="{840B1B40-5500-4DE0-BB41-2CF4A7BE6E63}"/>
    <cellStyle name="Normal 4 4 3 3 4 2 5" xfId="22866" xr:uid="{B374AE9F-C4A7-42D7-99FF-6C58588597C3}"/>
    <cellStyle name="Normal 4 4 3 3 4 3" xfId="4765" xr:uid="{00000000-0005-0000-0000-0000BB320000}"/>
    <cellStyle name="Normal 4 4 3 3 4 3 2" xfId="10395" xr:uid="{00000000-0005-0000-0000-0000BC320000}"/>
    <cellStyle name="Normal 4 4 3 3 4 3 2 2" xfId="17465" xr:uid="{00000000-0005-0000-0000-0000BD320000}"/>
    <cellStyle name="Normal 4 4 3 3 4 3 2 2 2" xfId="34411" xr:uid="{6EBDFF72-41A2-4B91-8E8B-200AB225D19E}"/>
    <cellStyle name="Normal 4 4 3 3 4 3 2 3" xfId="27524" xr:uid="{877F760C-0B3B-48B3-92E5-6E2ABFAF2B92}"/>
    <cellStyle name="Normal 4 4 3 3 4 3 3" xfId="13895" xr:uid="{00000000-0005-0000-0000-0000BE320000}"/>
    <cellStyle name="Normal 4 4 3 3 4 3 3 2" xfId="30901" xr:uid="{00421A02-1935-4451-A11A-FF6BF7CB0248}"/>
    <cellStyle name="Normal 4 4 3 3 4 3 4" xfId="24064" xr:uid="{EE025A9E-0EBD-413A-835A-D97A314B0086}"/>
    <cellStyle name="Normal 4 4 3 3 4 4" xfId="9646" xr:uid="{00000000-0005-0000-0000-0000BF320000}"/>
    <cellStyle name="Normal 4 4 3 3 4 4 2" xfId="16716" xr:uid="{00000000-0005-0000-0000-0000C0320000}"/>
    <cellStyle name="Normal 4 4 3 3 4 4 2 2" xfId="33662" xr:uid="{9C403117-AAB7-4ED4-A98C-FD061BE5C6A6}"/>
    <cellStyle name="Normal 4 4 3 3 4 4 3" xfId="26775" xr:uid="{6E9AC1C8-F4AD-4AB3-B800-D5BB3E719120}"/>
    <cellStyle name="Normal 4 4 3 3 4 5" xfId="12157" xr:uid="{00000000-0005-0000-0000-0000C1320000}"/>
    <cellStyle name="Normal 4 4 3 3 4 5 2" xfId="29163" xr:uid="{8E1428C4-F5A2-4753-8DFD-9704D6474A8C}"/>
    <cellStyle name="Normal 4 4 3 3 4 6" xfId="22326" xr:uid="{539FFF8E-18E4-41B5-B99F-9F6416D33D8C}"/>
    <cellStyle name="Normal 4 4 3 3 5" xfId="3377" xr:uid="{00000000-0005-0000-0000-0000C2320000}"/>
    <cellStyle name="Normal 4 4 3 3 5 2" xfId="5124" xr:uid="{00000000-0005-0000-0000-0000C3320000}"/>
    <cellStyle name="Normal 4 4 3 3 5 2 2" xfId="10583" xr:uid="{00000000-0005-0000-0000-0000C4320000}"/>
    <cellStyle name="Normal 4 4 3 3 5 2 2 2" xfId="17653" xr:uid="{00000000-0005-0000-0000-0000C5320000}"/>
    <cellStyle name="Normal 4 4 3 3 5 2 2 2 2" xfId="34599" xr:uid="{BD3F2454-C888-48D5-BE76-2CD7036854B1}"/>
    <cellStyle name="Normal 4 4 3 3 5 2 2 3" xfId="27712" xr:uid="{A7435A0D-AC60-4D04-93BA-3C509255BE7E}"/>
    <cellStyle name="Normal 4 4 3 3 5 2 3" xfId="14254" xr:uid="{00000000-0005-0000-0000-0000C6320000}"/>
    <cellStyle name="Normal 4 4 3 3 5 2 3 2" xfId="31260" xr:uid="{9525447F-BE4F-42F8-91AE-DD91CACF36E4}"/>
    <cellStyle name="Normal 4 4 3 3 5 2 4" xfId="24423" xr:uid="{2B58E54F-95C7-4631-81CA-45C8C324EA0F}"/>
    <cellStyle name="Normal 4 4 3 3 5 3" xfId="9833" xr:uid="{00000000-0005-0000-0000-0000C7320000}"/>
    <cellStyle name="Normal 4 4 3 3 5 3 2" xfId="16903" xr:uid="{00000000-0005-0000-0000-0000C8320000}"/>
    <cellStyle name="Normal 4 4 3 3 5 3 2 2" xfId="33849" xr:uid="{C2D92594-B91F-4290-A587-9E5F69B5D968}"/>
    <cellStyle name="Normal 4 4 3 3 5 3 3" xfId="26962" xr:uid="{EF8A4317-1673-4440-BE3E-782C0E42D563}"/>
    <cellStyle name="Normal 4 4 3 3 5 4" xfId="12509" xr:uid="{00000000-0005-0000-0000-0000C9320000}"/>
    <cellStyle name="Normal 4 4 3 3 5 4 2" xfId="29515" xr:uid="{E41A204F-8E5F-41D7-83ED-06E0E2508842}"/>
    <cellStyle name="Normal 4 4 3 3 5 5" xfId="22678" xr:uid="{D7F57465-2D2D-43EA-A6C6-E470BEFBEC6D}"/>
    <cellStyle name="Normal 4 4 3 3 6" xfId="4073" xr:uid="{00000000-0005-0000-0000-0000CA320000}"/>
    <cellStyle name="Normal 4 4 3 3 6 2" xfId="10207" xr:uid="{00000000-0005-0000-0000-0000CB320000}"/>
    <cellStyle name="Normal 4 4 3 3 6 2 2" xfId="17277" xr:uid="{00000000-0005-0000-0000-0000CC320000}"/>
    <cellStyle name="Normal 4 4 3 3 6 2 2 2" xfId="34223" xr:uid="{56752A89-686B-4083-8D86-E3B6A4DCF5B2}"/>
    <cellStyle name="Normal 4 4 3 3 6 2 3" xfId="27336" xr:uid="{B638D1A6-A94F-471F-A44A-4DB4760B90FB}"/>
    <cellStyle name="Normal 4 4 3 3 6 3" xfId="13204" xr:uid="{00000000-0005-0000-0000-0000CD320000}"/>
    <cellStyle name="Normal 4 4 3 3 6 3 2" xfId="30210" xr:uid="{77F89DBA-2170-44F7-8429-8D374B9D63E5}"/>
    <cellStyle name="Normal 4 4 3 3 6 4" xfId="23373" xr:uid="{D72A8D32-0907-4A58-B78C-8B253F3F6D1B}"/>
    <cellStyle name="Normal 4 4 3 3 7" xfId="6591" xr:uid="{00000000-0005-0000-0000-0000CE320000}"/>
    <cellStyle name="Normal 4 4 3 3 7 2" xfId="15083" xr:uid="{00000000-0005-0000-0000-0000CF320000}"/>
    <cellStyle name="Normal 4 4 3 3 7 2 2" xfId="32089" xr:uid="{8CECAD7D-6896-4AA6-BA9F-EDEDBA64C757}"/>
    <cellStyle name="Normal 4 4 3 3 7 3" xfId="25252" xr:uid="{F71227C4-3859-42A1-AD38-DF8D81B3C2D4}"/>
    <cellStyle name="Normal 4 4 3 3 8" xfId="11466" xr:uid="{00000000-0005-0000-0000-0000D0320000}"/>
    <cellStyle name="Normal 4 4 3 3 8 2" xfId="28472" xr:uid="{60791CB9-8974-44DB-B4E8-4485141C12EA}"/>
    <cellStyle name="Normal 4 4 3 3 9" xfId="21635" xr:uid="{A2F7E719-E92E-4357-87FC-595AF114EF27}"/>
    <cellStyle name="Normal 4 4 3 4" xfId="1417" xr:uid="{00000000-0005-0000-0000-0000D1320000}"/>
    <cellStyle name="Normal 4 4 3 4 2" xfId="1418" xr:uid="{00000000-0005-0000-0000-0000D2320000}"/>
    <cellStyle name="Normal 4 4 3 4 2 2" xfId="3002" xr:uid="{00000000-0005-0000-0000-0000D3320000}"/>
    <cellStyle name="Normal 4 4 3 4 2 2 2" xfId="3570" xr:uid="{00000000-0005-0000-0000-0000D4320000}"/>
    <cellStyle name="Normal 4 4 3 4 2 2 2 2" xfId="5317" xr:uid="{00000000-0005-0000-0000-0000D5320000}"/>
    <cellStyle name="Normal 4 4 3 4 2 2 2 2 2" xfId="10776" xr:uid="{00000000-0005-0000-0000-0000D6320000}"/>
    <cellStyle name="Normal 4 4 3 4 2 2 2 2 2 2" xfId="17846" xr:uid="{00000000-0005-0000-0000-0000D7320000}"/>
    <cellStyle name="Normal 4 4 3 4 2 2 2 2 2 2 2" xfId="34792" xr:uid="{225D12AC-ECAB-444F-B7B6-FC931628F748}"/>
    <cellStyle name="Normal 4 4 3 4 2 2 2 2 2 3" xfId="27905" xr:uid="{7D4A8A62-E5F5-4D39-811B-815B2BFC6137}"/>
    <cellStyle name="Normal 4 4 3 4 2 2 2 2 3" xfId="14447" xr:uid="{00000000-0005-0000-0000-0000D8320000}"/>
    <cellStyle name="Normal 4 4 3 4 2 2 2 2 3 2" xfId="31453" xr:uid="{CE36EA25-7CB6-4634-9822-7462E0083136}"/>
    <cellStyle name="Normal 4 4 3 4 2 2 2 2 4" xfId="24616" xr:uid="{0A126DB7-BC28-4BC3-AD9E-363327765647}"/>
    <cellStyle name="Normal 4 4 3 4 2 2 2 3" xfId="10025" xr:uid="{00000000-0005-0000-0000-0000D9320000}"/>
    <cellStyle name="Normal 4 4 3 4 2 2 2 3 2" xfId="17095" xr:uid="{00000000-0005-0000-0000-0000DA320000}"/>
    <cellStyle name="Normal 4 4 3 4 2 2 2 3 2 2" xfId="34041" xr:uid="{069BF6DA-BDAC-4392-8B0C-083B1A171F96}"/>
    <cellStyle name="Normal 4 4 3 4 2 2 2 3 3" xfId="27154" xr:uid="{9BA895D3-ACD8-4816-AA89-727820E9E4C6}"/>
    <cellStyle name="Normal 4 4 3 4 2 2 2 4" xfId="12702" xr:uid="{00000000-0005-0000-0000-0000DB320000}"/>
    <cellStyle name="Normal 4 4 3 4 2 2 2 4 2" xfId="29708" xr:uid="{AA17AB01-5E21-428D-879B-C4BD210D56FB}"/>
    <cellStyle name="Normal 4 4 3 4 2 2 2 5" xfId="22871" xr:uid="{AF239A25-E43F-4AA3-9A04-C5DF9D2C06C6}"/>
    <cellStyle name="Normal 4 4 3 4 2 2 3" xfId="4770" xr:uid="{00000000-0005-0000-0000-0000DC320000}"/>
    <cellStyle name="Normal 4 4 3 4 2 2 3 2" xfId="10400" xr:uid="{00000000-0005-0000-0000-0000DD320000}"/>
    <cellStyle name="Normal 4 4 3 4 2 2 3 2 2" xfId="17470" xr:uid="{00000000-0005-0000-0000-0000DE320000}"/>
    <cellStyle name="Normal 4 4 3 4 2 2 3 2 2 2" xfId="34416" xr:uid="{9C6EBCA2-4DC7-4FC6-9A64-5A6E766F086F}"/>
    <cellStyle name="Normal 4 4 3 4 2 2 3 2 3" xfId="27529" xr:uid="{703094D5-4F48-4CED-8DF0-391EDF89679A}"/>
    <cellStyle name="Normal 4 4 3 4 2 2 3 3" xfId="13900" xr:uid="{00000000-0005-0000-0000-0000DF320000}"/>
    <cellStyle name="Normal 4 4 3 4 2 2 3 3 2" xfId="30906" xr:uid="{B1CCAD74-9887-4467-98D4-F1352CF590F3}"/>
    <cellStyle name="Normal 4 4 3 4 2 2 3 4" xfId="24069" xr:uid="{C7C468AA-A6AE-4FB3-A7CD-E2350C62E9C9}"/>
    <cellStyle name="Normal 4 4 3 4 2 2 4" xfId="9651" xr:uid="{00000000-0005-0000-0000-0000E0320000}"/>
    <cellStyle name="Normal 4 4 3 4 2 2 4 2" xfId="16721" xr:uid="{00000000-0005-0000-0000-0000E1320000}"/>
    <cellStyle name="Normal 4 4 3 4 2 2 4 2 2" xfId="33667" xr:uid="{9C525B4E-5CD8-454D-9E18-BD831E3FAC4A}"/>
    <cellStyle name="Normal 4 4 3 4 2 2 4 3" xfId="26780" xr:uid="{96DD7727-1FDF-4BF1-90BC-BF59DCCDCFC2}"/>
    <cellStyle name="Normal 4 4 3 4 2 2 5" xfId="12162" xr:uid="{00000000-0005-0000-0000-0000E2320000}"/>
    <cellStyle name="Normal 4 4 3 4 2 2 5 2" xfId="29168" xr:uid="{8F3BE9F4-DE3A-4FFF-BDA9-3B6EB1E63882}"/>
    <cellStyle name="Normal 4 4 3 4 2 2 6" xfId="22331" xr:uid="{3E00419E-190A-4C6E-A10E-7139541FB189}"/>
    <cellStyle name="Normal 4 4 3 4 2 3" xfId="3382" xr:uid="{00000000-0005-0000-0000-0000E3320000}"/>
    <cellStyle name="Normal 4 4 3 4 2 3 2" xfId="5129" xr:uid="{00000000-0005-0000-0000-0000E4320000}"/>
    <cellStyle name="Normal 4 4 3 4 2 3 2 2" xfId="10588" xr:uid="{00000000-0005-0000-0000-0000E5320000}"/>
    <cellStyle name="Normal 4 4 3 4 2 3 2 2 2" xfId="17658" xr:uid="{00000000-0005-0000-0000-0000E6320000}"/>
    <cellStyle name="Normal 4 4 3 4 2 3 2 2 2 2" xfId="34604" xr:uid="{3C4FB73C-65C9-4546-95B6-989B811E1843}"/>
    <cellStyle name="Normal 4 4 3 4 2 3 2 2 3" xfId="27717" xr:uid="{41937B27-33C0-42FF-825A-A2B41BF23B0D}"/>
    <cellStyle name="Normal 4 4 3 4 2 3 2 3" xfId="14259" xr:uid="{00000000-0005-0000-0000-0000E7320000}"/>
    <cellStyle name="Normal 4 4 3 4 2 3 2 3 2" xfId="31265" xr:uid="{EE12F640-EC1E-406B-9DFC-5CC13CBF0122}"/>
    <cellStyle name="Normal 4 4 3 4 2 3 2 4" xfId="24428" xr:uid="{9F5D90C4-26B1-4433-9CD4-D86F640F104D}"/>
    <cellStyle name="Normal 4 4 3 4 2 3 3" xfId="9838" xr:uid="{00000000-0005-0000-0000-0000E8320000}"/>
    <cellStyle name="Normal 4 4 3 4 2 3 3 2" xfId="16908" xr:uid="{00000000-0005-0000-0000-0000E9320000}"/>
    <cellStyle name="Normal 4 4 3 4 2 3 3 2 2" xfId="33854" xr:uid="{7D494CAF-AF2C-4D0B-8237-81D37D45B84A}"/>
    <cellStyle name="Normal 4 4 3 4 2 3 3 3" xfId="26967" xr:uid="{420AB08B-765C-4ED4-81D0-917735C7A43F}"/>
    <cellStyle name="Normal 4 4 3 4 2 3 4" xfId="12514" xr:uid="{00000000-0005-0000-0000-0000EA320000}"/>
    <cellStyle name="Normal 4 4 3 4 2 3 4 2" xfId="29520" xr:uid="{3217F936-9BC1-439C-9AFB-69F32D7DEB5C}"/>
    <cellStyle name="Normal 4 4 3 4 2 3 5" xfId="22683" xr:uid="{1E341C95-24A4-4B23-9A52-AE16E62E2766}"/>
    <cellStyle name="Normal 4 4 3 4 2 4" xfId="4078" xr:uid="{00000000-0005-0000-0000-0000EB320000}"/>
    <cellStyle name="Normal 4 4 3 4 2 4 2" xfId="10212" xr:uid="{00000000-0005-0000-0000-0000EC320000}"/>
    <cellStyle name="Normal 4 4 3 4 2 4 2 2" xfId="17282" xr:uid="{00000000-0005-0000-0000-0000ED320000}"/>
    <cellStyle name="Normal 4 4 3 4 2 4 2 2 2" xfId="34228" xr:uid="{3589CD64-9130-47E4-A7E5-4008351D5AD3}"/>
    <cellStyle name="Normal 4 4 3 4 2 4 2 3" xfId="27341" xr:uid="{E968847B-6FFF-4AED-9EB7-D6C5B2B63062}"/>
    <cellStyle name="Normal 4 4 3 4 2 4 3" xfId="13209" xr:uid="{00000000-0005-0000-0000-0000EE320000}"/>
    <cellStyle name="Normal 4 4 3 4 2 4 3 2" xfId="30215" xr:uid="{750189FF-E475-4B64-9E57-055958FB0094}"/>
    <cellStyle name="Normal 4 4 3 4 2 4 4" xfId="23378" xr:uid="{AD044BEF-2E1C-482B-BA8E-2F33ADC9C746}"/>
    <cellStyle name="Normal 4 4 3 4 2 5" xfId="6596" xr:uid="{00000000-0005-0000-0000-0000EF320000}"/>
    <cellStyle name="Normal 4 4 3 4 2 5 2" xfId="15088" xr:uid="{00000000-0005-0000-0000-0000F0320000}"/>
    <cellStyle name="Normal 4 4 3 4 2 5 2 2" xfId="32094" xr:uid="{42F5B52F-C508-46B9-B3B5-BCB8D75C9C4C}"/>
    <cellStyle name="Normal 4 4 3 4 2 5 3" xfId="25257" xr:uid="{F717BE7E-02A2-44C5-B5DE-F3F4073FA55C}"/>
    <cellStyle name="Normal 4 4 3 4 2 6" xfId="11471" xr:uid="{00000000-0005-0000-0000-0000F1320000}"/>
    <cellStyle name="Normal 4 4 3 4 2 6 2" xfId="28477" xr:uid="{25DF846A-4831-42AE-AAF8-1214689D47BA}"/>
    <cellStyle name="Normal 4 4 3 4 2 7" xfId="21640" xr:uid="{44595BB6-0807-4F15-B85B-FC1CAA0051B0}"/>
    <cellStyle name="Normal 4 4 3 4 3" xfId="3001" xr:uid="{00000000-0005-0000-0000-0000F2320000}"/>
    <cellStyle name="Normal 4 4 3 4 3 2" xfId="3569" xr:uid="{00000000-0005-0000-0000-0000F3320000}"/>
    <cellStyle name="Normal 4 4 3 4 3 2 2" xfId="5316" xr:uid="{00000000-0005-0000-0000-0000F4320000}"/>
    <cellStyle name="Normal 4 4 3 4 3 2 2 2" xfId="10775" xr:uid="{00000000-0005-0000-0000-0000F5320000}"/>
    <cellStyle name="Normal 4 4 3 4 3 2 2 2 2" xfId="17845" xr:uid="{00000000-0005-0000-0000-0000F6320000}"/>
    <cellStyle name="Normal 4 4 3 4 3 2 2 2 2 2" xfId="34791" xr:uid="{47BFFD1C-2FDC-4EAF-8AD9-B42ACC301F1A}"/>
    <cellStyle name="Normal 4 4 3 4 3 2 2 2 3" xfId="27904" xr:uid="{E49C5C49-00AC-4439-85D5-4E88E546103E}"/>
    <cellStyle name="Normal 4 4 3 4 3 2 2 3" xfId="14446" xr:uid="{00000000-0005-0000-0000-0000F7320000}"/>
    <cellStyle name="Normal 4 4 3 4 3 2 2 3 2" xfId="31452" xr:uid="{2A02EFF8-6594-4CE9-96C7-0AADA3DD724F}"/>
    <cellStyle name="Normal 4 4 3 4 3 2 2 4" xfId="24615" xr:uid="{DB0BC67C-26DD-4ED1-9828-61425A2B61C0}"/>
    <cellStyle name="Normal 4 4 3 4 3 2 3" xfId="10024" xr:uid="{00000000-0005-0000-0000-0000F8320000}"/>
    <cellStyle name="Normal 4 4 3 4 3 2 3 2" xfId="17094" xr:uid="{00000000-0005-0000-0000-0000F9320000}"/>
    <cellStyle name="Normal 4 4 3 4 3 2 3 2 2" xfId="34040" xr:uid="{5A0F39D7-FA93-4C9F-9E4B-7BA82007C183}"/>
    <cellStyle name="Normal 4 4 3 4 3 2 3 3" xfId="27153" xr:uid="{F794897F-16D5-4F8E-A81C-96D36EE617FE}"/>
    <cellStyle name="Normal 4 4 3 4 3 2 4" xfId="12701" xr:uid="{00000000-0005-0000-0000-0000FA320000}"/>
    <cellStyle name="Normal 4 4 3 4 3 2 4 2" xfId="29707" xr:uid="{AF91A82C-7DEE-404C-B73E-26AFB9B82FC8}"/>
    <cellStyle name="Normal 4 4 3 4 3 2 5" xfId="22870" xr:uid="{BEBA3C38-5953-4CD3-80EB-61EC9B6A4665}"/>
    <cellStyle name="Normal 4 4 3 4 3 3" xfId="4769" xr:uid="{00000000-0005-0000-0000-0000FB320000}"/>
    <cellStyle name="Normal 4 4 3 4 3 3 2" xfId="10399" xr:uid="{00000000-0005-0000-0000-0000FC320000}"/>
    <cellStyle name="Normal 4 4 3 4 3 3 2 2" xfId="17469" xr:uid="{00000000-0005-0000-0000-0000FD320000}"/>
    <cellStyle name="Normal 4 4 3 4 3 3 2 2 2" xfId="34415" xr:uid="{27C02E2F-C911-449C-9264-FB49439E6919}"/>
    <cellStyle name="Normal 4 4 3 4 3 3 2 3" xfId="27528" xr:uid="{29DB2615-8F33-4103-8692-E99C60881C1E}"/>
    <cellStyle name="Normal 4 4 3 4 3 3 3" xfId="13899" xr:uid="{00000000-0005-0000-0000-0000FE320000}"/>
    <cellStyle name="Normal 4 4 3 4 3 3 3 2" xfId="30905" xr:uid="{FF84ADD6-198A-4B18-BC2F-75326FD16748}"/>
    <cellStyle name="Normal 4 4 3 4 3 3 4" xfId="24068" xr:uid="{98123577-A0CE-491E-AA41-E45793A66EE7}"/>
    <cellStyle name="Normal 4 4 3 4 3 4" xfId="9650" xr:uid="{00000000-0005-0000-0000-0000FF320000}"/>
    <cellStyle name="Normal 4 4 3 4 3 4 2" xfId="16720" xr:uid="{00000000-0005-0000-0000-000000330000}"/>
    <cellStyle name="Normal 4 4 3 4 3 4 2 2" xfId="33666" xr:uid="{DDDA348B-CFD0-4DF9-BA51-DC7FC03E7BB9}"/>
    <cellStyle name="Normal 4 4 3 4 3 4 3" xfId="26779" xr:uid="{2C8A877C-84A6-4F47-BF48-3C124099BE42}"/>
    <cellStyle name="Normal 4 4 3 4 3 5" xfId="12161" xr:uid="{00000000-0005-0000-0000-000001330000}"/>
    <cellStyle name="Normal 4 4 3 4 3 5 2" xfId="29167" xr:uid="{254A94C8-5BC6-4768-80E9-894EE26CF937}"/>
    <cellStyle name="Normal 4 4 3 4 3 6" xfId="22330" xr:uid="{B53BEA62-6A1D-45BB-87C2-0C8C51831072}"/>
    <cellStyle name="Normal 4 4 3 4 4" xfId="3381" xr:uid="{00000000-0005-0000-0000-000002330000}"/>
    <cellStyle name="Normal 4 4 3 4 4 2" xfId="5128" xr:uid="{00000000-0005-0000-0000-000003330000}"/>
    <cellStyle name="Normal 4 4 3 4 4 2 2" xfId="10587" xr:uid="{00000000-0005-0000-0000-000004330000}"/>
    <cellStyle name="Normal 4 4 3 4 4 2 2 2" xfId="17657" xr:uid="{00000000-0005-0000-0000-000005330000}"/>
    <cellStyle name="Normal 4 4 3 4 4 2 2 2 2" xfId="34603" xr:uid="{AFBD5CBF-DCF2-469D-9E0D-EDC25853C176}"/>
    <cellStyle name="Normal 4 4 3 4 4 2 2 3" xfId="27716" xr:uid="{24B3A846-1348-4E82-881B-46EF80680B7D}"/>
    <cellStyle name="Normal 4 4 3 4 4 2 3" xfId="14258" xr:uid="{00000000-0005-0000-0000-000006330000}"/>
    <cellStyle name="Normal 4 4 3 4 4 2 3 2" xfId="31264" xr:uid="{2D1B216C-1042-4A66-8015-B7BCDF6938E3}"/>
    <cellStyle name="Normal 4 4 3 4 4 2 4" xfId="24427" xr:uid="{58134FC6-5EE5-4726-9A41-1524EB34DD6C}"/>
    <cellStyle name="Normal 4 4 3 4 4 3" xfId="9837" xr:uid="{00000000-0005-0000-0000-000007330000}"/>
    <cellStyle name="Normal 4 4 3 4 4 3 2" xfId="16907" xr:uid="{00000000-0005-0000-0000-000008330000}"/>
    <cellStyle name="Normal 4 4 3 4 4 3 2 2" xfId="33853" xr:uid="{44E15850-E6CF-40ED-B1A7-45AE19372698}"/>
    <cellStyle name="Normal 4 4 3 4 4 3 3" xfId="26966" xr:uid="{AED6CA52-A532-477A-9F86-6C3E7CC3E0C9}"/>
    <cellStyle name="Normal 4 4 3 4 4 4" xfId="12513" xr:uid="{00000000-0005-0000-0000-000009330000}"/>
    <cellStyle name="Normal 4 4 3 4 4 4 2" xfId="29519" xr:uid="{1186996F-681D-4AE7-B498-184AC0AEF65C}"/>
    <cellStyle name="Normal 4 4 3 4 4 5" xfId="22682" xr:uid="{74DD9034-8771-4FE0-B5F0-A23A0BE25018}"/>
    <cellStyle name="Normal 4 4 3 4 5" xfId="4077" xr:uid="{00000000-0005-0000-0000-00000A330000}"/>
    <cellStyle name="Normal 4 4 3 4 5 2" xfId="10211" xr:uid="{00000000-0005-0000-0000-00000B330000}"/>
    <cellStyle name="Normal 4 4 3 4 5 2 2" xfId="17281" xr:uid="{00000000-0005-0000-0000-00000C330000}"/>
    <cellStyle name="Normal 4 4 3 4 5 2 2 2" xfId="34227" xr:uid="{D6EBA095-BDF8-46F4-BE52-74EB5C3237FE}"/>
    <cellStyle name="Normal 4 4 3 4 5 2 3" xfId="27340" xr:uid="{850DA102-521E-4407-817C-529841CF6FE6}"/>
    <cellStyle name="Normal 4 4 3 4 5 3" xfId="13208" xr:uid="{00000000-0005-0000-0000-00000D330000}"/>
    <cellStyle name="Normal 4 4 3 4 5 3 2" xfId="30214" xr:uid="{F347D115-6213-41B5-BBDB-138C8A4B42D8}"/>
    <cellStyle name="Normal 4 4 3 4 5 4" xfId="23377" xr:uid="{EC026D10-A74D-4B64-A244-978C39C30CE8}"/>
    <cellStyle name="Normal 4 4 3 4 6" xfId="6595" xr:uid="{00000000-0005-0000-0000-00000E330000}"/>
    <cellStyle name="Normal 4 4 3 4 6 2" xfId="15087" xr:uid="{00000000-0005-0000-0000-00000F330000}"/>
    <cellStyle name="Normal 4 4 3 4 6 2 2" xfId="32093" xr:uid="{CB3D49D6-E87F-43FF-A945-3A1C33C7E239}"/>
    <cellStyle name="Normal 4 4 3 4 6 3" xfId="25256" xr:uid="{CAF6BC40-29FD-4A00-9D15-2DD55B1A603A}"/>
    <cellStyle name="Normal 4 4 3 4 7" xfId="11470" xr:uid="{00000000-0005-0000-0000-000010330000}"/>
    <cellStyle name="Normal 4 4 3 4 7 2" xfId="28476" xr:uid="{E0FA75CD-3F80-404B-A0B0-2BCE39D4A893}"/>
    <cellStyle name="Normal 4 4 3 4 8" xfId="21639" xr:uid="{635F6738-172D-4898-9A63-EE327E44A7CC}"/>
    <cellStyle name="Normal 4 4 3 5" xfId="1419" xr:uid="{00000000-0005-0000-0000-000011330000}"/>
    <cellStyle name="Normal 4 4 3 5 2" xfId="1420" xr:uid="{00000000-0005-0000-0000-000012330000}"/>
    <cellStyle name="Normal 4 4 3 5 2 2" xfId="3004" xr:uid="{00000000-0005-0000-0000-000013330000}"/>
    <cellStyle name="Normal 4 4 3 5 2 2 2" xfId="3572" xr:uid="{00000000-0005-0000-0000-000014330000}"/>
    <cellStyle name="Normal 4 4 3 5 2 2 2 2" xfId="5319" xr:uid="{00000000-0005-0000-0000-000015330000}"/>
    <cellStyle name="Normal 4 4 3 5 2 2 2 2 2" xfId="10778" xr:uid="{00000000-0005-0000-0000-000016330000}"/>
    <cellStyle name="Normal 4 4 3 5 2 2 2 2 2 2" xfId="17848" xr:uid="{00000000-0005-0000-0000-000017330000}"/>
    <cellStyle name="Normal 4 4 3 5 2 2 2 2 2 2 2" xfId="34794" xr:uid="{BB0305F3-EFBD-40A7-BB36-5ADBE2A6C0B4}"/>
    <cellStyle name="Normal 4 4 3 5 2 2 2 2 2 3" xfId="27907" xr:uid="{DE62F1AC-F3C9-4E07-9D9C-AC5E72260FEA}"/>
    <cellStyle name="Normal 4 4 3 5 2 2 2 2 3" xfId="14449" xr:uid="{00000000-0005-0000-0000-000018330000}"/>
    <cellStyle name="Normal 4 4 3 5 2 2 2 2 3 2" xfId="31455" xr:uid="{15992F67-DBBF-4409-BD60-11C19213EC06}"/>
    <cellStyle name="Normal 4 4 3 5 2 2 2 2 4" xfId="24618" xr:uid="{BE888405-C839-4CDC-BE67-418DBE0BC98C}"/>
    <cellStyle name="Normal 4 4 3 5 2 2 2 3" xfId="10027" xr:uid="{00000000-0005-0000-0000-000019330000}"/>
    <cellStyle name="Normal 4 4 3 5 2 2 2 3 2" xfId="17097" xr:uid="{00000000-0005-0000-0000-00001A330000}"/>
    <cellStyle name="Normal 4 4 3 5 2 2 2 3 2 2" xfId="34043" xr:uid="{7B215D74-CA02-44BF-AAE5-898CE1A7C695}"/>
    <cellStyle name="Normal 4 4 3 5 2 2 2 3 3" xfId="27156" xr:uid="{F61E64FC-39B0-44F1-8B9C-AF74CF0D77E8}"/>
    <cellStyle name="Normal 4 4 3 5 2 2 2 4" xfId="12704" xr:uid="{00000000-0005-0000-0000-00001B330000}"/>
    <cellStyle name="Normal 4 4 3 5 2 2 2 4 2" xfId="29710" xr:uid="{E907C9AE-3C0D-46FE-A56D-D1DAFAE40306}"/>
    <cellStyle name="Normal 4 4 3 5 2 2 2 5" xfId="22873" xr:uid="{51276123-594B-4619-994A-285DDE1FB43C}"/>
    <cellStyle name="Normal 4 4 3 5 2 2 3" xfId="4772" xr:uid="{00000000-0005-0000-0000-00001C330000}"/>
    <cellStyle name="Normal 4 4 3 5 2 2 3 2" xfId="10402" xr:uid="{00000000-0005-0000-0000-00001D330000}"/>
    <cellStyle name="Normal 4 4 3 5 2 2 3 2 2" xfId="17472" xr:uid="{00000000-0005-0000-0000-00001E330000}"/>
    <cellStyle name="Normal 4 4 3 5 2 2 3 2 2 2" xfId="34418" xr:uid="{237EB6B5-AAB2-4546-8B93-D997434B38E1}"/>
    <cellStyle name="Normal 4 4 3 5 2 2 3 2 3" xfId="27531" xr:uid="{E4F07488-ED5B-4935-BD43-2D3BEB904776}"/>
    <cellStyle name="Normal 4 4 3 5 2 2 3 3" xfId="13902" xr:uid="{00000000-0005-0000-0000-00001F330000}"/>
    <cellStyle name="Normal 4 4 3 5 2 2 3 3 2" xfId="30908" xr:uid="{8D93178B-5154-4064-B8F3-C5CB459AC6AC}"/>
    <cellStyle name="Normal 4 4 3 5 2 2 3 4" xfId="24071" xr:uid="{350C9E72-ECA7-4BA1-9DD7-4CD027D54F22}"/>
    <cellStyle name="Normal 4 4 3 5 2 2 4" xfId="9653" xr:uid="{00000000-0005-0000-0000-000020330000}"/>
    <cellStyle name="Normal 4 4 3 5 2 2 4 2" xfId="16723" xr:uid="{00000000-0005-0000-0000-000021330000}"/>
    <cellStyle name="Normal 4 4 3 5 2 2 4 2 2" xfId="33669" xr:uid="{046DAB78-7608-4895-B0E1-7E54F67DB491}"/>
    <cellStyle name="Normal 4 4 3 5 2 2 4 3" xfId="26782" xr:uid="{1E04BE7D-1D43-4777-A0D1-79951BA84AA0}"/>
    <cellStyle name="Normal 4 4 3 5 2 2 5" xfId="12164" xr:uid="{00000000-0005-0000-0000-000022330000}"/>
    <cellStyle name="Normal 4 4 3 5 2 2 5 2" xfId="29170" xr:uid="{3B128F87-EF0F-4072-96C1-7FA94E3C5F89}"/>
    <cellStyle name="Normal 4 4 3 5 2 2 6" xfId="22333" xr:uid="{887FA7D3-3AA4-4204-9C1D-FF7009F4669E}"/>
    <cellStyle name="Normal 4 4 3 5 2 3" xfId="3384" xr:uid="{00000000-0005-0000-0000-000023330000}"/>
    <cellStyle name="Normal 4 4 3 5 2 3 2" xfId="5131" xr:uid="{00000000-0005-0000-0000-000024330000}"/>
    <cellStyle name="Normal 4 4 3 5 2 3 2 2" xfId="10590" xr:uid="{00000000-0005-0000-0000-000025330000}"/>
    <cellStyle name="Normal 4 4 3 5 2 3 2 2 2" xfId="17660" xr:uid="{00000000-0005-0000-0000-000026330000}"/>
    <cellStyle name="Normal 4 4 3 5 2 3 2 2 2 2" xfId="34606" xr:uid="{5B08D48D-1D38-4D77-A877-F023A49B1BE4}"/>
    <cellStyle name="Normal 4 4 3 5 2 3 2 2 3" xfId="27719" xr:uid="{ED2CB8F2-7A09-4891-8D18-6459322B1BD3}"/>
    <cellStyle name="Normal 4 4 3 5 2 3 2 3" xfId="14261" xr:uid="{00000000-0005-0000-0000-000027330000}"/>
    <cellStyle name="Normal 4 4 3 5 2 3 2 3 2" xfId="31267" xr:uid="{A4CBD192-5DAD-4907-A3FE-D41A7F4CE8A3}"/>
    <cellStyle name="Normal 4 4 3 5 2 3 2 4" xfId="24430" xr:uid="{D861BC8C-D2D2-4552-B6D0-2B0C85349512}"/>
    <cellStyle name="Normal 4 4 3 5 2 3 3" xfId="9840" xr:uid="{00000000-0005-0000-0000-000028330000}"/>
    <cellStyle name="Normal 4 4 3 5 2 3 3 2" xfId="16910" xr:uid="{00000000-0005-0000-0000-000029330000}"/>
    <cellStyle name="Normal 4 4 3 5 2 3 3 2 2" xfId="33856" xr:uid="{E9E0C943-24AF-4BED-B3E5-A08231373942}"/>
    <cellStyle name="Normal 4 4 3 5 2 3 3 3" xfId="26969" xr:uid="{E6594D11-B4C0-4455-8192-A152AD80139B}"/>
    <cellStyle name="Normal 4 4 3 5 2 3 4" xfId="12516" xr:uid="{00000000-0005-0000-0000-00002A330000}"/>
    <cellStyle name="Normal 4 4 3 5 2 3 4 2" xfId="29522" xr:uid="{4BD4196C-E564-4999-BEC3-C18637C543B9}"/>
    <cellStyle name="Normal 4 4 3 5 2 3 5" xfId="22685" xr:uid="{3A2BB281-4A28-4970-8FFA-A87583E4A6C9}"/>
    <cellStyle name="Normal 4 4 3 5 2 4" xfId="4080" xr:uid="{00000000-0005-0000-0000-00002B330000}"/>
    <cellStyle name="Normal 4 4 3 5 2 4 2" xfId="10214" xr:uid="{00000000-0005-0000-0000-00002C330000}"/>
    <cellStyle name="Normal 4 4 3 5 2 4 2 2" xfId="17284" xr:uid="{00000000-0005-0000-0000-00002D330000}"/>
    <cellStyle name="Normal 4 4 3 5 2 4 2 2 2" xfId="34230" xr:uid="{FA53F3C8-8D36-4C7C-B84C-12D162B89885}"/>
    <cellStyle name="Normal 4 4 3 5 2 4 2 3" xfId="27343" xr:uid="{932F03C5-0DEB-410D-AD46-F2EC43102ECA}"/>
    <cellStyle name="Normal 4 4 3 5 2 4 3" xfId="13211" xr:uid="{00000000-0005-0000-0000-00002E330000}"/>
    <cellStyle name="Normal 4 4 3 5 2 4 3 2" xfId="30217" xr:uid="{6E93A0A0-3933-410E-B176-1F4DA2FD287B}"/>
    <cellStyle name="Normal 4 4 3 5 2 4 4" xfId="23380" xr:uid="{D146E7D3-D44E-4FD1-9D9C-EFF120981FAD}"/>
    <cellStyle name="Normal 4 4 3 5 2 5" xfId="9538" xr:uid="{00000000-0005-0000-0000-00002F330000}"/>
    <cellStyle name="Normal 4 4 3 5 2 5 2" xfId="16613" xr:uid="{00000000-0005-0000-0000-000030330000}"/>
    <cellStyle name="Normal 4 4 3 5 2 5 2 2" xfId="33559" xr:uid="{40045118-9825-47C9-B074-49380F5498A6}"/>
    <cellStyle name="Normal 4 4 3 5 2 5 3" xfId="26672" xr:uid="{2C79C70F-9166-4209-B967-13FF250ABDE7}"/>
    <cellStyle name="Normal 4 4 3 5 2 6" xfId="11473" xr:uid="{00000000-0005-0000-0000-000031330000}"/>
    <cellStyle name="Normal 4 4 3 5 2 6 2" xfId="28479" xr:uid="{03E665DA-8BFC-473F-A657-B1A3EA6FE2FE}"/>
    <cellStyle name="Normal 4 4 3 5 2 7" xfId="21642" xr:uid="{6483CDAF-6D66-471C-B07B-94BB93DE0112}"/>
    <cellStyle name="Normal 4 4 3 5 3" xfId="3003" xr:uid="{00000000-0005-0000-0000-000032330000}"/>
    <cellStyle name="Normal 4 4 3 5 3 2" xfId="3571" xr:uid="{00000000-0005-0000-0000-000033330000}"/>
    <cellStyle name="Normal 4 4 3 5 3 2 2" xfId="5318" xr:uid="{00000000-0005-0000-0000-000034330000}"/>
    <cellStyle name="Normal 4 4 3 5 3 2 2 2" xfId="10777" xr:uid="{00000000-0005-0000-0000-000035330000}"/>
    <cellStyle name="Normal 4 4 3 5 3 2 2 2 2" xfId="17847" xr:uid="{00000000-0005-0000-0000-000036330000}"/>
    <cellStyle name="Normal 4 4 3 5 3 2 2 2 2 2" xfId="34793" xr:uid="{9A209F62-2B40-4DDF-9CD4-ADB44AC07217}"/>
    <cellStyle name="Normal 4 4 3 5 3 2 2 2 3" xfId="27906" xr:uid="{2561BE61-9254-4EB5-B941-48240FAF88E2}"/>
    <cellStyle name="Normal 4 4 3 5 3 2 2 3" xfId="14448" xr:uid="{00000000-0005-0000-0000-000037330000}"/>
    <cellStyle name="Normal 4 4 3 5 3 2 2 3 2" xfId="31454" xr:uid="{22190856-C565-4BD6-AD48-4505D7DCFC64}"/>
    <cellStyle name="Normal 4 4 3 5 3 2 2 4" xfId="24617" xr:uid="{ED1DC88F-00AD-4AE7-8343-11E963229B67}"/>
    <cellStyle name="Normal 4 4 3 5 3 2 3" xfId="10026" xr:uid="{00000000-0005-0000-0000-000038330000}"/>
    <cellStyle name="Normal 4 4 3 5 3 2 3 2" xfId="17096" xr:uid="{00000000-0005-0000-0000-000039330000}"/>
    <cellStyle name="Normal 4 4 3 5 3 2 3 2 2" xfId="34042" xr:uid="{9F433F22-355E-401D-A196-87F147BECF3D}"/>
    <cellStyle name="Normal 4 4 3 5 3 2 3 3" xfId="27155" xr:uid="{DB2FB5D3-4C1D-4757-BA24-D26EA7489C80}"/>
    <cellStyle name="Normal 4 4 3 5 3 2 4" xfId="12703" xr:uid="{00000000-0005-0000-0000-00003A330000}"/>
    <cellStyle name="Normal 4 4 3 5 3 2 4 2" xfId="29709" xr:uid="{C84AE4D0-1750-491D-9778-8712E023DE07}"/>
    <cellStyle name="Normal 4 4 3 5 3 2 5" xfId="22872" xr:uid="{3865CC9C-FB75-4970-B9E8-6405FF0F020F}"/>
    <cellStyle name="Normal 4 4 3 5 3 3" xfId="4771" xr:uid="{00000000-0005-0000-0000-00003B330000}"/>
    <cellStyle name="Normal 4 4 3 5 3 3 2" xfId="10401" xr:uid="{00000000-0005-0000-0000-00003C330000}"/>
    <cellStyle name="Normal 4 4 3 5 3 3 2 2" xfId="17471" xr:uid="{00000000-0005-0000-0000-00003D330000}"/>
    <cellStyle name="Normal 4 4 3 5 3 3 2 2 2" xfId="34417" xr:uid="{26983EA4-2C50-48A4-96AE-833D2C84E0F9}"/>
    <cellStyle name="Normal 4 4 3 5 3 3 2 3" xfId="27530" xr:uid="{462A3D9F-589A-4308-873D-27E526EFB6F4}"/>
    <cellStyle name="Normal 4 4 3 5 3 3 3" xfId="13901" xr:uid="{00000000-0005-0000-0000-00003E330000}"/>
    <cellStyle name="Normal 4 4 3 5 3 3 3 2" xfId="30907" xr:uid="{5AB03307-1EF3-439E-9D14-F9C0FA0C1931}"/>
    <cellStyle name="Normal 4 4 3 5 3 3 4" xfId="24070" xr:uid="{92566C13-7A23-412D-9C15-3CE1F1805C43}"/>
    <cellStyle name="Normal 4 4 3 5 3 4" xfId="9652" xr:uid="{00000000-0005-0000-0000-00003F330000}"/>
    <cellStyle name="Normal 4 4 3 5 3 4 2" xfId="16722" xr:uid="{00000000-0005-0000-0000-000040330000}"/>
    <cellStyle name="Normal 4 4 3 5 3 4 2 2" xfId="33668" xr:uid="{BBA7B695-C7CD-4F5B-AE07-2AE256BA7377}"/>
    <cellStyle name="Normal 4 4 3 5 3 4 3" xfId="26781" xr:uid="{EB54FD72-8D46-44E3-B5A1-E059D6DF63A6}"/>
    <cellStyle name="Normal 4 4 3 5 3 5" xfId="12163" xr:uid="{00000000-0005-0000-0000-000041330000}"/>
    <cellStyle name="Normal 4 4 3 5 3 5 2" xfId="29169" xr:uid="{289D705D-74D0-423E-B2A9-177C75093DF7}"/>
    <cellStyle name="Normal 4 4 3 5 3 6" xfId="22332" xr:uid="{9ABCBB67-AECE-4173-A1A0-F8BCA211A5A2}"/>
    <cellStyle name="Normal 4 4 3 5 4" xfId="3383" xr:uid="{00000000-0005-0000-0000-000042330000}"/>
    <cellStyle name="Normal 4 4 3 5 4 2" xfId="5130" xr:uid="{00000000-0005-0000-0000-000043330000}"/>
    <cellStyle name="Normal 4 4 3 5 4 2 2" xfId="10589" xr:uid="{00000000-0005-0000-0000-000044330000}"/>
    <cellStyle name="Normal 4 4 3 5 4 2 2 2" xfId="17659" xr:uid="{00000000-0005-0000-0000-000045330000}"/>
    <cellStyle name="Normal 4 4 3 5 4 2 2 2 2" xfId="34605" xr:uid="{AB1091DA-097E-49A0-9235-E150D924AAEE}"/>
    <cellStyle name="Normal 4 4 3 5 4 2 2 3" xfId="27718" xr:uid="{6E448430-FBA9-4A83-BCB2-5875680070F9}"/>
    <cellStyle name="Normal 4 4 3 5 4 2 3" xfId="14260" xr:uid="{00000000-0005-0000-0000-000046330000}"/>
    <cellStyle name="Normal 4 4 3 5 4 2 3 2" xfId="31266" xr:uid="{450C3FB6-2E56-4318-8F55-3701408713DB}"/>
    <cellStyle name="Normal 4 4 3 5 4 2 4" xfId="24429" xr:uid="{3AA10790-A6D3-49E6-B599-CFB97B5231A1}"/>
    <cellStyle name="Normal 4 4 3 5 4 3" xfId="9839" xr:uid="{00000000-0005-0000-0000-000047330000}"/>
    <cellStyle name="Normal 4 4 3 5 4 3 2" xfId="16909" xr:uid="{00000000-0005-0000-0000-000048330000}"/>
    <cellStyle name="Normal 4 4 3 5 4 3 2 2" xfId="33855" xr:uid="{EF191A37-AEB1-4FDD-91E5-29DD3E2F7B5C}"/>
    <cellStyle name="Normal 4 4 3 5 4 3 3" xfId="26968" xr:uid="{5DF09434-AA6F-4754-A459-546929E55E6B}"/>
    <cellStyle name="Normal 4 4 3 5 4 4" xfId="12515" xr:uid="{00000000-0005-0000-0000-000049330000}"/>
    <cellStyle name="Normal 4 4 3 5 4 4 2" xfId="29521" xr:uid="{40D034C8-CD6E-4FBE-BCF9-3CA3B071D728}"/>
    <cellStyle name="Normal 4 4 3 5 4 5" xfId="22684" xr:uid="{40B7661D-C19E-4599-826A-C62A93A6BBB9}"/>
    <cellStyle name="Normal 4 4 3 5 5" xfId="4079" xr:uid="{00000000-0005-0000-0000-00004A330000}"/>
    <cellStyle name="Normal 4 4 3 5 5 2" xfId="10213" xr:uid="{00000000-0005-0000-0000-00004B330000}"/>
    <cellStyle name="Normal 4 4 3 5 5 2 2" xfId="17283" xr:uid="{00000000-0005-0000-0000-00004C330000}"/>
    <cellStyle name="Normal 4 4 3 5 5 2 2 2" xfId="34229" xr:uid="{78E64D4C-57B3-4455-A510-920E20157B07}"/>
    <cellStyle name="Normal 4 4 3 5 5 2 3" xfId="27342" xr:uid="{66314E56-F3C8-4A62-863D-E7D36C3DABCB}"/>
    <cellStyle name="Normal 4 4 3 5 5 3" xfId="13210" xr:uid="{00000000-0005-0000-0000-00004D330000}"/>
    <cellStyle name="Normal 4 4 3 5 5 3 2" xfId="30216" xr:uid="{94E6BACD-DBEF-47A9-B716-C747928AA010}"/>
    <cellStyle name="Normal 4 4 3 5 5 4" xfId="23379" xr:uid="{109BDAB9-8445-422D-9DC6-C6525A194760}"/>
    <cellStyle name="Normal 4 4 3 5 6" xfId="6597" xr:uid="{00000000-0005-0000-0000-00004E330000}"/>
    <cellStyle name="Normal 4 4 3 5 6 2" xfId="15089" xr:uid="{00000000-0005-0000-0000-00004F330000}"/>
    <cellStyle name="Normal 4 4 3 5 6 2 2" xfId="32095" xr:uid="{E6E10794-ABA7-4B89-80D4-623144BE42D2}"/>
    <cellStyle name="Normal 4 4 3 5 6 3" xfId="25258" xr:uid="{2650B820-54B6-4EDC-BA20-3EED14009F9A}"/>
    <cellStyle name="Normal 4 4 3 5 7" xfId="11472" xr:uid="{00000000-0005-0000-0000-000050330000}"/>
    <cellStyle name="Normal 4 4 3 5 7 2" xfId="28478" xr:uid="{08AF8FEF-86A3-43E5-B4DE-88AB9250623B}"/>
    <cellStyle name="Normal 4 4 3 5 8" xfId="21641" xr:uid="{1CB972D0-3DDD-4757-857F-4EB8D5B93DF3}"/>
    <cellStyle name="Normal 4 4 3 6" xfId="1421" xr:uid="{00000000-0005-0000-0000-000051330000}"/>
    <cellStyle name="Normal 4 4 3 6 2" xfId="3005" xr:uid="{00000000-0005-0000-0000-000052330000}"/>
    <cellStyle name="Normal 4 4 3 6 2 2" xfId="3573" xr:uid="{00000000-0005-0000-0000-000053330000}"/>
    <cellStyle name="Normal 4 4 3 6 2 2 2" xfId="5320" xr:uid="{00000000-0005-0000-0000-000054330000}"/>
    <cellStyle name="Normal 4 4 3 6 2 2 2 2" xfId="10779" xr:uid="{00000000-0005-0000-0000-000055330000}"/>
    <cellStyle name="Normal 4 4 3 6 2 2 2 2 2" xfId="17849" xr:uid="{00000000-0005-0000-0000-000056330000}"/>
    <cellStyle name="Normal 4 4 3 6 2 2 2 2 2 2" xfId="34795" xr:uid="{0E6D9EE7-3E21-4B51-AE46-F58D4DF17A44}"/>
    <cellStyle name="Normal 4 4 3 6 2 2 2 2 3" xfId="27908" xr:uid="{FFB8CF29-AFFC-47A7-9BFE-0F7C313E73DC}"/>
    <cellStyle name="Normal 4 4 3 6 2 2 2 3" xfId="14450" xr:uid="{00000000-0005-0000-0000-000057330000}"/>
    <cellStyle name="Normal 4 4 3 6 2 2 2 3 2" xfId="31456" xr:uid="{CC958B18-7ABB-4488-A9F5-5DE76F73BB95}"/>
    <cellStyle name="Normal 4 4 3 6 2 2 2 4" xfId="24619" xr:uid="{8F73E613-7DAA-4BDD-B7E7-F7CEEF38E90D}"/>
    <cellStyle name="Normal 4 4 3 6 2 2 3" xfId="10028" xr:uid="{00000000-0005-0000-0000-000058330000}"/>
    <cellStyle name="Normal 4 4 3 6 2 2 3 2" xfId="17098" xr:uid="{00000000-0005-0000-0000-000059330000}"/>
    <cellStyle name="Normal 4 4 3 6 2 2 3 2 2" xfId="34044" xr:uid="{424E5B83-998E-4ED3-BB70-4F1FFB1F7518}"/>
    <cellStyle name="Normal 4 4 3 6 2 2 3 3" xfId="27157" xr:uid="{8E636EF9-D284-4D6F-8B74-DEBFDC3CED98}"/>
    <cellStyle name="Normal 4 4 3 6 2 2 4" xfId="12705" xr:uid="{00000000-0005-0000-0000-00005A330000}"/>
    <cellStyle name="Normal 4 4 3 6 2 2 4 2" xfId="29711" xr:uid="{138E5813-C845-4324-AD42-E6BF8F39EB59}"/>
    <cellStyle name="Normal 4 4 3 6 2 2 5" xfId="22874" xr:uid="{68C51EF2-5A86-4F5B-A62D-734B412D04AE}"/>
    <cellStyle name="Normal 4 4 3 6 2 3" xfId="4773" xr:uid="{00000000-0005-0000-0000-00005B330000}"/>
    <cellStyle name="Normal 4 4 3 6 2 3 2" xfId="10403" xr:uid="{00000000-0005-0000-0000-00005C330000}"/>
    <cellStyle name="Normal 4 4 3 6 2 3 2 2" xfId="17473" xr:uid="{00000000-0005-0000-0000-00005D330000}"/>
    <cellStyle name="Normal 4 4 3 6 2 3 2 2 2" xfId="34419" xr:uid="{6B722019-74DC-427E-9933-85D5AFAD5F85}"/>
    <cellStyle name="Normal 4 4 3 6 2 3 2 3" xfId="27532" xr:uid="{C3DFA8AD-A20A-4295-A0AD-540E1665DFF3}"/>
    <cellStyle name="Normal 4 4 3 6 2 3 3" xfId="13903" xr:uid="{00000000-0005-0000-0000-00005E330000}"/>
    <cellStyle name="Normal 4 4 3 6 2 3 3 2" xfId="30909" xr:uid="{FB20FCEC-70C2-486D-900C-C2C123698D0C}"/>
    <cellStyle name="Normal 4 4 3 6 2 3 4" xfId="24072" xr:uid="{15EB0828-D98C-4C31-9AA6-37B0AEB51D89}"/>
    <cellStyle name="Normal 4 4 3 6 2 4" xfId="9654" xr:uid="{00000000-0005-0000-0000-00005F330000}"/>
    <cellStyle name="Normal 4 4 3 6 2 4 2" xfId="16724" xr:uid="{00000000-0005-0000-0000-000060330000}"/>
    <cellStyle name="Normal 4 4 3 6 2 4 2 2" xfId="33670" xr:uid="{E5B62D68-4F95-428D-AD7E-329534A86C8A}"/>
    <cellStyle name="Normal 4 4 3 6 2 4 3" xfId="26783" xr:uid="{3288A926-DBD4-4842-AED6-B2B009823DDB}"/>
    <cellStyle name="Normal 4 4 3 6 2 5" xfId="12165" xr:uid="{00000000-0005-0000-0000-000061330000}"/>
    <cellStyle name="Normal 4 4 3 6 2 5 2" xfId="29171" xr:uid="{000D2068-2550-4C6D-B6DC-B3A27FFE79B1}"/>
    <cellStyle name="Normal 4 4 3 6 2 6" xfId="22334" xr:uid="{12A72AF9-BFF8-4F50-9516-804997CD8715}"/>
    <cellStyle name="Normal 4 4 3 6 3" xfId="3385" xr:uid="{00000000-0005-0000-0000-000062330000}"/>
    <cellStyle name="Normal 4 4 3 6 3 2" xfId="5132" xr:uid="{00000000-0005-0000-0000-000063330000}"/>
    <cellStyle name="Normal 4 4 3 6 3 2 2" xfId="10591" xr:uid="{00000000-0005-0000-0000-000064330000}"/>
    <cellStyle name="Normal 4 4 3 6 3 2 2 2" xfId="17661" xr:uid="{00000000-0005-0000-0000-000065330000}"/>
    <cellStyle name="Normal 4 4 3 6 3 2 2 2 2" xfId="34607" xr:uid="{CCC03784-0A7B-40B5-AADB-FD2BEF2C489D}"/>
    <cellStyle name="Normal 4 4 3 6 3 2 2 3" xfId="27720" xr:uid="{3F38FEEF-F78A-448A-A863-AD979F51C260}"/>
    <cellStyle name="Normal 4 4 3 6 3 2 3" xfId="14262" xr:uid="{00000000-0005-0000-0000-000066330000}"/>
    <cellStyle name="Normal 4 4 3 6 3 2 3 2" xfId="31268" xr:uid="{8078DDFE-4877-4A15-8721-AF2528000D67}"/>
    <cellStyle name="Normal 4 4 3 6 3 2 4" xfId="24431" xr:uid="{9AB093EA-E9A0-4736-94C0-1EBC090134A4}"/>
    <cellStyle name="Normal 4 4 3 6 3 3" xfId="9841" xr:uid="{00000000-0005-0000-0000-000067330000}"/>
    <cellStyle name="Normal 4 4 3 6 3 3 2" xfId="16911" xr:uid="{00000000-0005-0000-0000-000068330000}"/>
    <cellStyle name="Normal 4 4 3 6 3 3 2 2" xfId="33857" xr:uid="{10E9A8DC-0F10-4944-96E4-FEA8A83C220E}"/>
    <cellStyle name="Normal 4 4 3 6 3 3 3" xfId="26970" xr:uid="{6F1E0D6F-2BF5-49B4-BFD0-2E16BB8F7ADA}"/>
    <cellStyle name="Normal 4 4 3 6 3 4" xfId="12517" xr:uid="{00000000-0005-0000-0000-000069330000}"/>
    <cellStyle name="Normal 4 4 3 6 3 4 2" xfId="29523" xr:uid="{B811FA11-B331-4771-B52F-51D920CACC3D}"/>
    <cellStyle name="Normal 4 4 3 6 3 5" xfId="22686" xr:uid="{194BB12A-D587-4A7D-8F39-5A7FF6D28A62}"/>
    <cellStyle name="Normal 4 4 3 6 4" xfId="4081" xr:uid="{00000000-0005-0000-0000-00006A330000}"/>
    <cellStyle name="Normal 4 4 3 6 4 2" xfId="10215" xr:uid="{00000000-0005-0000-0000-00006B330000}"/>
    <cellStyle name="Normal 4 4 3 6 4 2 2" xfId="17285" xr:uid="{00000000-0005-0000-0000-00006C330000}"/>
    <cellStyle name="Normal 4 4 3 6 4 2 2 2" xfId="34231" xr:uid="{A15FC1D3-FF13-4285-92EA-01A38C76301B}"/>
    <cellStyle name="Normal 4 4 3 6 4 2 3" xfId="27344" xr:uid="{16A60F4C-179F-46AE-879C-69A8FAEABD35}"/>
    <cellStyle name="Normal 4 4 3 6 4 3" xfId="13212" xr:uid="{00000000-0005-0000-0000-00006D330000}"/>
    <cellStyle name="Normal 4 4 3 6 4 3 2" xfId="30218" xr:uid="{08CE0FEA-4F54-4CF6-B637-C889E38FEA73}"/>
    <cellStyle name="Normal 4 4 3 6 4 4" xfId="23381" xr:uid="{44A23542-C231-4A8E-AC47-E6402D21E142}"/>
    <cellStyle name="Normal 4 4 3 6 5" xfId="7014" xr:uid="{00000000-0005-0000-0000-00006E330000}"/>
    <cellStyle name="Normal 4 4 3 6 5 2" xfId="15341" xr:uid="{00000000-0005-0000-0000-00006F330000}"/>
    <cellStyle name="Normal 4 4 3 6 5 2 2" xfId="32347" xr:uid="{F2BEB58D-4D24-4DFB-9C86-768D4084FFBC}"/>
    <cellStyle name="Normal 4 4 3 6 5 3" xfId="25510" xr:uid="{26BC575F-F32D-4960-AA47-A5B4EE503D87}"/>
    <cellStyle name="Normal 4 4 3 6 6" xfId="11474" xr:uid="{00000000-0005-0000-0000-000070330000}"/>
    <cellStyle name="Normal 4 4 3 6 6 2" xfId="28480" xr:uid="{C30DFB0C-C9B4-4FF6-9173-3A2ED77BED2D}"/>
    <cellStyle name="Normal 4 4 3 6 7" xfId="21643" xr:uid="{D903E34F-8385-41BD-9E12-784176F759D5}"/>
    <cellStyle name="Normal 4 4 3 7" xfId="2992" xr:uid="{00000000-0005-0000-0000-000071330000}"/>
    <cellStyle name="Normal 4 4 3 7 2" xfId="3560" xr:uid="{00000000-0005-0000-0000-000072330000}"/>
    <cellStyle name="Normal 4 4 3 7 2 2" xfId="5307" xr:uid="{00000000-0005-0000-0000-000073330000}"/>
    <cellStyle name="Normal 4 4 3 7 2 2 2" xfId="10766" xr:uid="{00000000-0005-0000-0000-000074330000}"/>
    <cellStyle name="Normal 4 4 3 7 2 2 2 2" xfId="17836" xr:uid="{00000000-0005-0000-0000-000075330000}"/>
    <cellStyle name="Normal 4 4 3 7 2 2 2 2 2" xfId="34782" xr:uid="{53E13D63-5F61-43B0-929A-C51EA9D26848}"/>
    <cellStyle name="Normal 4 4 3 7 2 2 2 3" xfId="27895" xr:uid="{A78D965C-D3AD-4FA6-90E0-D1A5B971D8AD}"/>
    <cellStyle name="Normal 4 4 3 7 2 2 3" xfId="14437" xr:uid="{00000000-0005-0000-0000-000076330000}"/>
    <cellStyle name="Normal 4 4 3 7 2 2 3 2" xfId="31443" xr:uid="{C945C33B-9F2C-4543-9FB0-3F36C2682598}"/>
    <cellStyle name="Normal 4 4 3 7 2 2 4" xfId="24606" xr:uid="{863D6949-AF8C-4F56-AA50-2D1C13FFEA49}"/>
    <cellStyle name="Normal 4 4 3 7 2 3" xfId="10015" xr:uid="{00000000-0005-0000-0000-000077330000}"/>
    <cellStyle name="Normal 4 4 3 7 2 3 2" xfId="17085" xr:uid="{00000000-0005-0000-0000-000078330000}"/>
    <cellStyle name="Normal 4 4 3 7 2 3 2 2" xfId="34031" xr:uid="{685B2422-738D-4F24-9A5C-045B404AB98A}"/>
    <cellStyle name="Normal 4 4 3 7 2 3 3" xfId="27144" xr:uid="{FA6A08AF-617A-40BA-A470-8361AE57560B}"/>
    <cellStyle name="Normal 4 4 3 7 2 4" xfId="12692" xr:uid="{00000000-0005-0000-0000-000079330000}"/>
    <cellStyle name="Normal 4 4 3 7 2 4 2" xfId="29698" xr:uid="{CC48F6E3-2B1A-4ADE-8195-E592E41DCE11}"/>
    <cellStyle name="Normal 4 4 3 7 2 5" xfId="22861" xr:uid="{BBD4824E-DEFF-4053-A0DB-9987C8FDD39D}"/>
    <cellStyle name="Normal 4 4 3 7 3" xfId="4760" xr:uid="{00000000-0005-0000-0000-00007A330000}"/>
    <cellStyle name="Normal 4 4 3 7 3 2" xfId="10390" xr:uid="{00000000-0005-0000-0000-00007B330000}"/>
    <cellStyle name="Normal 4 4 3 7 3 2 2" xfId="17460" xr:uid="{00000000-0005-0000-0000-00007C330000}"/>
    <cellStyle name="Normal 4 4 3 7 3 2 2 2" xfId="34406" xr:uid="{F3235875-AED8-4580-B6E6-B0C208A2375D}"/>
    <cellStyle name="Normal 4 4 3 7 3 2 3" xfId="27519" xr:uid="{5C8FF711-F184-4A58-BF5C-1E14721B5C27}"/>
    <cellStyle name="Normal 4 4 3 7 3 3" xfId="13890" xr:uid="{00000000-0005-0000-0000-00007D330000}"/>
    <cellStyle name="Normal 4 4 3 7 3 3 2" xfId="30896" xr:uid="{14822478-5933-4550-BD5F-3AEEF1E13874}"/>
    <cellStyle name="Normal 4 4 3 7 3 4" xfId="24059" xr:uid="{8293B4D3-C943-4135-93AD-B3C722870444}"/>
    <cellStyle name="Normal 4 4 3 7 4" xfId="9641" xr:uid="{00000000-0005-0000-0000-00007E330000}"/>
    <cellStyle name="Normal 4 4 3 7 4 2" xfId="16711" xr:uid="{00000000-0005-0000-0000-00007F330000}"/>
    <cellStyle name="Normal 4 4 3 7 4 2 2" xfId="33657" xr:uid="{5FE24980-131C-4EF4-9043-AF5F88981280}"/>
    <cellStyle name="Normal 4 4 3 7 4 3" xfId="26770" xr:uid="{9DF0ED53-75EA-4E5E-B0EF-1729E15A47F2}"/>
    <cellStyle name="Normal 4 4 3 7 5" xfId="12152" xr:uid="{00000000-0005-0000-0000-000080330000}"/>
    <cellStyle name="Normal 4 4 3 7 5 2" xfId="29158" xr:uid="{2380A589-19EB-41D1-B827-8415762BE4C7}"/>
    <cellStyle name="Normal 4 4 3 7 6" xfId="22321" xr:uid="{AC5FBA29-B452-40B4-B8E3-34F2FCA33BF4}"/>
    <cellStyle name="Normal 4 4 3 8" xfId="3372" xr:uid="{00000000-0005-0000-0000-000081330000}"/>
    <cellStyle name="Normal 4 4 3 8 2" xfId="5119" xr:uid="{00000000-0005-0000-0000-000082330000}"/>
    <cellStyle name="Normal 4 4 3 8 2 2" xfId="10578" xr:uid="{00000000-0005-0000-0000-000083330000}"/>
    <cellStyle name="Normal 4 4 3 8 2 2 2" xfId="17648" xr:uid="{00000000-0005-0000-0000-000084330000}"/>
    <cellStyle name="Normal 4 4 3 8 2 2 2 2" xfId="34594" xr:uid="{9409073B-DBE5-450E-9474-5780BFF7BD48}"/>
    <cellStyle name="Normal 4 4 3 8 2 2 3" xfId="27707" xr:uid="{7A176997-0BE8-400C-AFDD-23DF0978CB09}"/>
    <cellStyle name="Normal 4 4 3 8 2 3" xfId="14249" xr:uid="{00000000-0005-0000-0000-000085330000}"/>
    <cellStyle name="Normal 4 4 3 8 2 3 2" xfId="31255" xr:uid="{7EC07596-549B-4B7D-A272-4C13D5F3B3E3}"/>
    <cellStyle name="Normal 4 4 3 8 2 4" xfId="24418" xr:uid="{3BBE3C7E-10D5-4949-9014-61A6335AB0D3}"/>
    <cellStyle name="Normal 4 4 3 8 3" xfId="9828" xr:uid="{00000000-0005-0000-0000-000086330000}"/>
    <cellStyle name="Normal 4 4 3 8 3 2" xfId="16898" xr:uid="{00000000-0005-0000-0000-000087330000}"/>
    <cellStyle name="Normal 4 4 3 8 3 2 2" xfId="33844" xr:uid="{AEE68315-5324-436A-9CE6-C1B15EE61876}"/>
    <cellStyle name="Normal 4 4 3 8 3 3" xfId="26957" xr:uid="{1FCD8EED-C013-429E-A7F8-9FA6B6107666}"/>
    <cellStyle name="Normal 4 4 3 8 4" xfId="12504" xr:uid="{00000000-0005-0000-0000-000088330000}"/>
    <cellStyle name="Normal 4 4 3 8 4 2" xfId="29510" xr:uid="{D985D2FD-5B93-4E24-8292-FE66BB60952C}"/>
    <cellStyle name="Normal 4 4 3 8 5" xfId="22673" xr:uid="{604A1115-7699-4B4C-B654-D62A0B10EA40}"/>
    <cellStyle name="Normal 4 4 3 9" xfId="4068" xr:uid="{00000000-0005-0000-0000-000089330000}"/>
    <cellStyle name="Normal 4 4 3 9 2" xfId="10202" xr:uid="{00000000-0005-0000-0000-00008A330000}"/>
    <cellStyle name="Normal 4 4 3 9 2 2" xfId="17272" xr:uid="{00000000-0005-0000-0000-00008B330000}"/>
    <cellStyle name="Normal 4 4 3 9 2 2 2" xfId="34218" xr:uid="{BD99568B-75CF-4C28-BFDA-C09CEE6E6D4B}"/>
    <cellStyle name="Normal 4 4 3 9 2 3" xfId="27331" xr:uid="{5B53D14D-2DE6-441E-A71A-C5B4798E1FA7}"/>
    <cellStyle name="Normal 4 4 3 9 3" xfId="13199" xr:uid="{00000000-0005-0000-0000-00008C330000}"/>
    <cellStyle name="Normal 4 4 3 9 3 2" xfId="30205" xr:uid="{ED63ECC2-900F-409E-A64F-DBF04B7D5EFB}"/>
    <cellStyle name="Normal 4 4 3 9 4" xfId="23368" xr:uid="{C7BDFED3-224C-4CE8-801B-2D727ABBC848}"/>
    <cellStyle name="Normal 4 4 4" xfId="1422" xr:uid="{00000000-0005-0000-0000-00008D330000}"/>
    <cellStyle name="Normal 4 4 4 2" xfId="1423" xr:uid="{00000000-0005-0000-0000-00008E330000}"/>
    <cellStyle name="Normal 4 4 4 2 2" xfId="1424" xr:uid="{00000000-0005-0000-0000-00008F330000}"/>
    <cellStyle name="Normal 4 4 4 2 2 2" xfId="3008" xr:uid="{00000000-0005-0000-0000-000090330000}"/>
    <cellStyle name="Normal 4 4 4 2 2 2 2" xfId="3576" xr:uid="{00000000-0005-0000-0000-000091330000}"/>
    <cellStyle name="Normal 4 4 4 2 2 2 2 2" xfId="5323" xr:uid="{00000000-0005-0000-0000-000092330000}"/>
    <cellStyle name="Normal 4 4 4 2 2 2 2 2 2" xfId="10782" xr:uid="{00000000-0005-0000-0000-000093330000}"/>
    <cellStyle name="Normal 4 4 4 2 2 2 2 2 2 2" xfId="17852" xr:uid="{00000000-0005-0000-0000-000094330000}"/>
    <cellStyle name="Normal 4 4 4 2 2 2 2 2 2 2 2" xfId="34798" xr:uid="{48200291-E43E-4F7A-9250-4CFD33CDEA77}"/>
    <cellStyle name="Normal 4 4 4 2 2 2 2 2 2 3" xfId="27911" xr:uid="{9A22D3A1-FB61-4345-89B4-89A555DFAEB2}"/>
    <cellStyle name="Normal 4 4 4 2 2 2 2 2 3" xfId="14453" xr:uid="{00000000-0005-0000-0000-000095330000}"/>
    <cellStyle name="Normal 4 4 4 2 2 2 2 2 3 2" xfId="31459" xr:uid="{65B334BE-42A3-4B37-B547-DD8599CAFF61}"/>
    <cellStyle name="Normal 4 4 4 2 2 2 2 2 4" xfId="24622" xr:uid="{7BB3121A-3EEF-473E-A66B-730625BE9580}"/>
    <cellStyle name="Normal 4 4 4 2 2 2 2 3" xfId="10031" xr:uid="{00000000-0005-0000-0000-000096330000}"/>
    <cellStyle name="Normal 4 4 4 2 2 2 2 3 2" xfId="17101" xr:uid="{00000000-0005-0000-0000-000097330000}"/>
    <cellStyle name="Normal 4 4 4 2 2 2 2 3 2 2" xfId="34047" xr:uid="{95888FAA-F13C-4845-9E2A-25E962F3AEF5}"/>
    <cellStyle name="Normal 4 4 4 2 2 2 2 3 3" xfId="27160" xr:uid="{61C0BC65-7367-43F8-9285-8811E8E8CE88}"/>
    <cellStyle name="Normal 4 4 4 2 2 2 2 4" xfId="12708" xr:uid="{00000000-0005-0000-0000-000098330000}"/>
    <cellStyle name="Normal 4 4 4 2 2 2 2 4 2" xfId="29714" xr:uid="{DD6E270C-DFD8-40D3-AFA2-4031F43E14A1}"/>
    <cellStyle name="Normal 4 4 4 2 2 2 2 5" xfId="22877" xr:uid="{85CA1597-77C9-4511-9D10-572CE48AB8FE}"/>
    <cellStyle name="Normal 4 4 4 2 2 2 3" xfId="4776" xr:uid="{00000000-0005-0000-0000-000099330000}"/>
    <cellStyle name="Normal 4 4 4 2 2 2 3 2" xfId="10406" xr:uid="{00000000-0005-0000-0000-00009A330000}"/>
    <cellStyle name="Normal 4 4 4 2 2 2 3 2 2" xfId="17476" xr:uid="{00000000-0005-0000-0000-00009B330000}"/>
    <cellStyle name="Normal 4 4 4 2 2 2 3 2 2 2" xfId="34422" xr:uid="{A170DCE5-4E0A-4307-8565-65C32D1AA4AF}"/>
    <cellStyle name="Normal 4 4 4 2 2 2 3 2 3" xfId="27535" xr:uid="{15174CA2-472C-46C1-8662-44C3DD7AAD7A}"/>
    <cellStyle name="Normal 4 4 4 2 2 2 3 3" xfId="13906" xr:uid="{00000000-0005-0000-0000-00009C330000}"/>
    <cellStyle name="Normal 4 4 4 2 2 2 3 3 2" xfId="30912" xr:uid="{79326DF1-ABA0-4C89-86BE-4CFCF858005D}"/>
    <cellStyle name="Normal 4 4 4 2 2 2 3 4" xfId="24075" xr:uid="{507EF086-001F-403B-A71E-C50408C76BE4}"/>
    <cellStyle name="Normal 4 4 4 2 2 2 4" xfId="9657" xr:uid="{00000000-0005-0000-0000-00009D330000}"/>
    <cellStyle name="Normal 4 4 4 2 2 2 4 2" xfId="16727" xr:uid="{00000000-0005-0000-0000-00009E330000}"/>
    <cellStyle name="Normal 4 4 4 2 2 2 4 2 2" xfId="33673" xr:uid="{50E59B40-29ED-4355-A64B-C44C6FA38E68}"/>
    <cellStyle name="Normal 4 4 4 2 2 2 4 3" xfId="26786" xr:uid="{F4F0FAC5-057B-4747-9474-7A30CD827365}"/>
    <cellStyle name="Normal 4 4 4 2 2 2 5" xfId="12168" xr:uid="{00000000-0005-0000-0000-00009F330000}"/>
    <cellStyle name="Normal 4 4 4 2 2 2 5 2" xfId="29174" xr:uid="{CB17CEFE-FD09-4A86-B158-B65A796618AD}"/>
    <cellStyle name="Normal 4 4 4 2 2 2 6" xfId="22337" xr:uid="{FB1CF879-5BFC-40DF-8224-5F8EE9EE7765}"/>
    <cellStyle name="Normal 4 4 4 2 2 3" xfId="3388" xr:uid="{00000000-0005-0000-0000-0000A0330000}"/>
    <cellStyle name="Normal 4 4 4 2 2 3 2" xfId="5135" xr:uid="{00000000-0005-0000-0000-0000A1330000}"/>
    <cellStyle name="Normal 4 4 4 2 2 3 2 2" xfId="10594" xr:uid="{00000000-0005-0000-0000-0000A2330000}"/>
    <cellStyle name="Normal 4 4 4 2 2 3 2 2 2" xfId="17664" xr:uid="{00000000-0005-0000-0000-0000A3330000}"/>
    <cellStyle name="Normal 4 4 4 2 2 3 2 2 2 2" xfId="34610" xr:uid="{552EE6B9-98A1-45AA-A19B-55094281A385}"/>
    <cellStyle name="Normal 4 4 4 2 2 3 2 2 3" xfId="27723" xr:uid="{45D5B877-4B5C-4956-BEA7-9A7CCF55AC69}"/>
    <cellStyle name="Normal 4 4 4 2 2 3 2 3" xfId="14265" xr:uid="{00000000-0005-0000-0000-0000A4330000}"/>
    <cellStyle name="Normal 4 4 4 2 2 3 2 3 2" xfId="31271" xr:uid="{2ABB9FE2-9376-409F-B590-8B20A4EF3188}"/>
    <cellStyle name="Normal 4 4 4 2 2 3 2 4" xfId="24434" xr:uid="{71F70F45-621F-49A1-8DBD-6886C921C99D}"/>
    <cellStyle name="Normal 4 4 4 2 2 3 3" xfId="9844" xr:uid="{00000000-0005-0000-0000-0000A5330000}"/>
    <cellStyle name="Normal 4 4 4 2 2 3 3 2" xfId="16914" xr:uid="{00000000-0005-0000-0000-0000A6330000}"/>
    <cellStyle name="Normal 4 4 4 2 2 3 3 2 2" xfId="33860" xr:uid="{425D1A13-BD75-4566-BF7E-67934C50B652}"/>
    <cellStyle name="Normal 4 4 4 2 2 3 3 3" xfId="26973" xr:uid="{D50C7CEB-BD90-4A41-A6CF-3F2D1DBEF701}"/>
    <cellStyle name="Normal 4 4 4 2 2 3 4" xfId="12520" xr:uid="{00000000-0005-0000-0000-0000A7330000}"/>
    <cellStyle name="Normal 4 4 4 2 2 3 4 2" xfId="29526" xr:uid="{0AE7F7CB-3594-492B-98B6-4D22C55CCF7F}"/>
    <cellStyle name="Normal 4 4 4 2 2 3 5" xfId="22689" xr:uid="{A8EA01D5-38E4-4B90-8AB8-8FAB13C4621E}"/>
    <cellStyle name="Normal 4 4 4 2 2 4" xfId="4084" xr:uid="{00000000-0005-0000-0000-0000A8330000}"/>
    <cellStyle name="Normal 4 4 4 2 2 4 2" xfId="10218" xr:uid="{00000000-0005-0000-0000-0000A9330000}"/>
    <cellStyle name="Normal 4 4 4 2 2 4 2 2" xfId="17288" xr:uid="{00000000-0005-0000-0000-0000AA330000}"/>
    <cellStyle name="Normal 4 4 4 2 2 4 2 2 2" xfId="34234" xr:uid="{76E4D49B-0101-42FE-888A-9BD1A86EE548}"/>
    <cellStyle name="Normal 4 4 4 2 2 4 2 3" xfId="27347" xr:uid="{574165C4-B2BF-4A14-939E-536EB962E675}"/>
    <cellStyle name="Normal 4 4 4 2 2 4 3" xfId="13215" xr:uid="{00000000-0005-0000-0000-0000AB330000}"/>
    <cellStyle name="Normal 4 4 4 2 2 4 3 2" xfId="30221" xr:uid="{58708B4C-D275-4D84-9772-5BA50028BB2B}"/>
    <cellStyle name="Normal 4 4 4 2 2 4 4" xfId="23384" xr:uid="{2DE04D23-57CB-4C69-8AF9-77DFBD3A1F69}"/>
    <cellStyle name="Normal 4 4 4 2 2 5" xfId="6600" xr:uid="{00000000-0005-0000-0000-0000AC330000}"/>
    <cellStyle name="Normal 4 4 4 2 2 5 2" xfId="15092" xr:uid="{00000000-0005-0000-0000-0000AD330000}"/>
    <cellStyle name="Normal 4 4 4 2 2 5 2 2" xfId="32098" xr:uid="{660AF25B-0BA1-4853-BB11-57A3548F9D3C}"/>
    <cellStyle name="Normal 4 4 4 2 2 5 3" xfId="25261" xr:uid="{3CE9C806-76AB-4B98-841A-B1710A9FBEF1}"/>
    <cellStyle name="Normal 4 4 4 2 2 6" xfId="11477" xr:uid="{00000000-0005-0000-0000-0000AE330000}"/>
    <cellStyle name="Normal 4 4 4 2 2 6 2" xfId="28483" xr:uid="{24C23FF2-E4F7-4D3D-B1D6-8689C1F87DCD}"/>
    <cellStyle name="Normal 4 4 4 2 2 7" xfId="21646" xr:uid="{391E5585-CB6F-44E5-AF32-5D26B454F9AF}"/>
    <cellStyle name="Normal 4 4 4 2 3" xfId="3007" xr:uid="{00000000-0005-0000-0000-0000AF330000}"/>
    <cellStyle name="Normal 4 4 4 2 3 2" xfId="3575" xr:uid="{00000000-0005-0000-0000-0000B0330000}"/>
    <cellStyle name="Normal 4 4 4 2 3 2 2" xfId="5322" xr:uid="{00000000-0005-0000-0000-0000B1330000}"/>
    <cellStyle name="Normal 4 4 4 2 3 2 2 2" xfId="10781" xr:uid="{00000000-0005-0000-0000-0000B2330000}"/>
    <cellStyle name="Normal 4 4 4 2 3 2 2 2 2" xfId="17851" xr:uid="{00000000-0005-0000-0000-0000B3330000}"/>
    <cellStyle name="Normal 4 4 4 2 3 2 2 2 2 2" xfId="34797" xr:uid="{CAC0BAFE-6C00-44A2-9BA3-C9524390F0E4}"/>
    <cellStyle name="Normal 4 4 4 2 3 2 2 2 3" xfId="27910" xr:uid="{AA85545D-6F88-49D3-BC79-11DA2E25480A}"/>
    <cellStyle name="Normal 4 4 4 2 3 2 2 3" xfId="14452" xr:uid="{00000000-0005-0000-0000-0000B4330000}"/>
    <cellStyle name="Normal 4 4 4 2 3 2 2 3 2" xfId="31458" xr:uid="{65EF3DBA-796F-423E-9A25-E9CE4FAABC4F}"/>
    <cellStyle name="Normal 4 4 4 2 3 2 2 4" xfId="24621" xr:uid="{EA673031-B7A4-4899-B7A8-309B2F75A42E}"/>
    <cellStyle name="Normal 4 4 4 2 3 2 3" xfId="10030" xr:uid="{00000000-0005-0000-0000-0000B5330000}"/>
    <cellStyle name="Normal 4 4 4 2 3 2 3 2" xfId="17100" xr:uid="{00000000-0005-0000-0000-0000B6330000}"/>
    <cellStyle name="Normal 4 4 4 2 3 2 3 2 2" xfId="34046" xr:uid="{56F1A703-D79F-4E65-9721-48C1C3889957}"/>
    <cellStyle name="Normal 4 4 4 2 3 2 3 3" xfId="27159" xr:uid="{640B7C85-6E49-48C7-A7B7-B79BFF1FA6A4}"/>
    <cellStyle name="Normal 4 4 4 2 3 2 4" xfId="12707" xr:uid="{00000000-0005-0000-0000-0000B7330000}"/>
    <cellStyle name="Normal 4 4 4 2 3 2 4 2" xfId="29713" xr:uid="{C1F1CCD6-77A3-406E-88E8-07E8A7568F14}"/>
    <cellStyle name="Normal 4 4 4 2 3 2 5" xfId="22876" xr:uid="{56DF8B16-07A4-47BA-A67C-17905F588A91}"/>
    <cellStyle name="Normal 4 4 4 2 3 3" xfId="4775" xr:uid="{00000000-0005-0000-0000-0000B8330000}"/>
    <cellStyle name="Normal 4 4 4 2 3 3 2" xfId="10405" xr:uid="{00000000-0005-0000-0000-0000B9330000}"/>
    <cellStyle name="Normal 4 4 4 2 3 3 2 2" xfId="17475" xr:uid="{00000000-0005-0000-0000-0000BA330000}"/>
    <cellStyle name="Normal 4 4 4 2 3 3 2 2 2" xfId="34421" xr:uid="{880A6483-3A28-4E0D-94A6-9BCB4CCF93F2}"/>
    <cellStyle name="Normal 4 4 4 2 3 3 2 3" xfId="27534" xr:uid="{6B62C811-C293-413A-9747-764BDF05162F}"/>
    <cellStyle name="Normal 4 4 4 2 3 3 3" xfId="13905" xr:uid="{00000000-0005-0000-0000-0000BB330000}"/>
    <cellStyle name="Normal 4 4 4 2 3 3 3 2" xfId="30911" xr:uid="{632DFE0D-7ECA-4265-AA29-9EE48C93557E}"/>
    <cellStyle name="Normal 4 4 4 2 3 3 4" xfId="24074" xr:uid="{11EAD58D-57F7-4F01-BE47-17D314D551C1}"/>
    <cellStyle name="Normal 4 4 4 2 3 4" xfId="9656" xr:uid="{00000000-0005-0000-0000-0000BC330000}"/>
    <cellStyle name="Normal 4 4 4 2 3 4 2" xfId="16726" xr:uid="{00000000-0005-0000-0000-0000BD330000}"/>
    <cellStyle name="Normal 4 4 4 2 3 4 2 2" xfId="33672" xr:uid="{F1712F03-6866-4349-A2FD-98DBAD948F4E}"/>
    <cellStyle name="Normal 4 4 4 2 3 4 3" xfId="26785" xr:uid="{624BCDDA-3FCA-4660-A8B3-B931E421BE65}"/>
    <cellStyle name="Normal 4 4 4 2 3 5" xfId="12167" xr:uid="{00000000-0005-0000-0000-0000BE330000}"/>
    <cellStyle name="Normal 4 4 4 2 3 5 2" xfId="29173" xr:uid="{C4284738-A0D0-44FE-9F4F-C8A612F0DCE4}"/>
    <cellStyle name="Normal 4 4 4 2 3 6" xfId="22336" xr:uid="{DEDD47C6-3B48-467E-9EDC-A152E02FD207}"/>
    <cellStyle name="Normal 4 4 4 2 4" xfId="3387" xr:uid="{00000000-0005-0000-0000-0000BF330000}"/>
    <cellStyle name="Normal 4 4 4 2 4 2" xfId="5134" xr:uid="{00000000-0005-0000-0000-0000C0330000}"/>
    <cellStyle name="Normal 4 4 4 2 4 2 2" xfId="10593" xr:uid="{00000000-0005-0000-0000-0000C1330000}"/>
    <cellStyle name="Normal 4 4 4 2 4 2 2 2" xfId="17663" xr:uid="{00000000-0005-0000-0000-0000C2330000}"/>
    <cellStyle name="Normal 4 4 4 2 4 2 2 2 2" xfId="34609" xr:uid="{700D35B0-F10A-497F-A7A5-F7431FD2692D}"/>
    <cellStyle name="Normal 4 4 4 2 4 2 2 3" xfId="27722" xr:uid="{9587913B-5C67-4609-8F87-2A3A3F10A687}"/>
    <cellStyle name="Normal 4 4 4 2 4 2 3" xfId="14264" xr:uid="{00000000-0005-0000-0000-0000C3330000}"/>
    <cellStyle name="Normal 4 4 4 2 4 2 3 2" xfId="31270" xr:uid="{E0D7F10F-1246-4ECC-A358-615ABC49E621}"/>
    <cellStyle name="Normal 4 4 4 2 4 2 4" xfId="24433" xr:uid="{F25DFA80-8A08-44C9-8E43-B8E6B5A5A32A}"/>
    <cellStyle name="Normal 4 4 4 2 4 3" xfId="9843" xr:uid="{00000000-0005-0000-0000-0000C4330000}"/>
    <cellStyle name="Normal 4 4 4 2 4 3 2" xfId="16913" xr:uid="{00000000-0005-0000-0000-0000C5330000}"/>
    <cellStyle name="Normal 4 4 4 2 4 3 2 2" xfId="33859" xr:uid="{ED4C0603-EA61-47EE-89C4-8A4A1354235D}"/>
    <cellStyle name="Normal 4 4 4 2 4 3 3" xfId="26972" xr:uid="{A3778F39-9484-451E-A27B-BCD3F184E126}"/>
    <cellStyle name="Normal 4 4 4 2 4 4" xfId="12519" xr:uid="{00000000-0005-0000-0000-0000C6330000}"/>
    <cellStyle name="Normal 4 4 4 2 4 4 2" xfId="29525" xr:uid="{E2E8F5F7-D0BD-48D2-B062-FF08448D0A4D}"/>
    <cellStyle name="Normal 4 4 4 2 4 5" xfId="22688" xr:uid="{EB97C8CC-4437-4A78-9437-2B7FF12C964D}"/>
    <cellStyle name="Normal 4 4 4 2 5" xfId="4083" xr:uid="{00000000-0005-0000-0000-0000C7330000}"/>
    <cellStyle name="Normal 4 4 4 2 5 2" xfId="10217" xr:uid="{00000000-0005-0000-0000-0000C8330000}"/>
    <cellStyle name="Normal 4 4 4 2 5 2 2" xfId="17287" xr:uid="{00000000-0005-0000-0000-0000C9330000}"/>
    <cellStyle name="Normal 4 4 4 2 5 2 2 2" xfId="34233" xr:uid="{5C540F22-75FD-4D0C-A185-55FB71340CEF}"/>
    <cellStyle name="Normal 4 4 4 2 5 2 3" xfId="27346" xr:uid="{96915ECF-9E83-486E-854C-BE57CFCAD391}"/>
    <cellStyle name="Normal 4 4 4 2 5 3" xfId="13214" xr:uid="{00000000-0005-0000-0000-0000CA330000}"/>
    <cellStyle name="Normal 4 4 4 2 5 3 2" xfId="30220" xr:uid="{3614073A-1010-4D89-9B6E-7AE14C0A07B9}"/>
    <cellStyle name="Normal 4 4 4 2 5 4" xfId="23383" xr:uid="{73FC86F8-79EC-490E-83D0-30274EDC0828}"/>
    <cellStyle name="Normal 4 4 4 2 6" xfId="6599" xr:uid="{00000000-0005-0000-0000-0000CB330000}"/>
    <cellStyle name="Normal 4 4 4 2 6 2" xfId="15091" xr:uid="{00000000-0005-0000-0000-0000CC330000}"/>
    <cellStyle name="Normal 4 4 4 2 6 2 2" xfId="32097" xr:uid="{D85E1F8F-55A8-4FF7-8E18-88C4649DE9E6}"/>
    <cellStyle name="Normal 4 4 4 2 6 3" xfId="25260" xr:uid="{78B9B83A-C58D-4234-A2A6-393802B9494C}"/>
    <cellStyle name="Normal 4 4 4 2 7" xfId="11476" xr:uid="{00000000-0005-0000-0000-0000CD330000}"/>
    <cellStyle name="Normal 4 4 4 2 7 2" xfId="28482" xr:uid="{F897FFC1-8E2B-43F2-91BC-2DDB62928E75}"/>
    <cellStyle name="Normal 4 4 4 2 8" xfId="21645" xr:uid="{4084F387-015B-417E-AA21-44CA90579B42}"/>
    <cellStyle name="Normal 4 4 4 3" xfId="1425" xr:uid="{00000000-0005-0000-0000-0000CE330000}"/>
    <cellStyle name="Normal 4 4 4 3 2" xfId="3009" xr:uid="{00000000-0005-0000-0000-0000CF330000}"/>
    <cellStyle name="Normal 4 4 4 3 2 2" xfId="3577" xr:uid="{00000000-0005-0000-0000-0000D0330000}"/>
    <cellStyle name="Normal 4 4 4 3 2 2 2" xfId="5324" xr:uid="{00000000-0005-0000-0000-0000D1330000}"/>
    <cellStyle name="Normal 4 4 4 3 2 2 2 2" xfId="10783" xr:uid="{00000000-0005-0000-0000-0000D2330000}"/>
    <cellStyle name="Normal 4 4 4 3 2 2 2 2 2" xfId="17853" xr:uid="{00000000-0005-0000-0000-0000D3330000}"/>
    <cellStyle name="Normal 4 4 4 3 2 2 2 2 2 2" xfId="34799" xr:uid="{95BCE862-CCD9-4D84-8DE3-1725CCA3AF04}"/>
    <cellStyle name="Normal 4 4 4 3 2 2 2 2 3" xfId="27912" xr:uid="{71C1B99D-2276-43E9-BDB0-CFF8611C9867}"/>
    <cellStyle name="Normal 4 4 4 3 2 2 2 3" xfId="14454" xr:uid="{00000000-0005-0000-0000-0000D4330000}"/>
    <cellStyle name="Normal 4 4 4 3 2 2 2 3 2" xfId="31460" xr:uid="{959B5285-59C1-4170-B540-03F7EE7CF2D3}"/>
    <cellStyle name="Normal 4 4 4 3 2 2 2 4" xfId="24623" xr:uid="{44EFCBDD-80DC-4674-9957-0C7ED3593917}"/>
    <cellStyle name="Normal 4 4 4 3 2 2 3" xfId="10032" xr:uid="{00000000-0005-0000-0000-0000D5330000}"/>
    <cellStyle name="Normal 4 4 4 3 2 2 3 2" xfId="17102" xr:uid="{00000000-0005-0000-0000-0000D6330000}"/>
    <cellStyle name="Normal 4 4 4 3 2 2 3 2 2" xfId="34048" xr:uid="{4B12995A-EEC8-4A14-85BF-6949C7870357}"/>
    <cellStyle name="Normal 4 4 4 3 2 2 3 3" xfId="27161" xr:uid="{0C483214-8664-4824-9AB5-F39181EE4C31}"/>
    <cellStyle name="Normal 4 4 4 3 2 2 4" xfId="12709" xr:uid="{00000000-0005-0000-0000-0000D7330000}"/>
    <cellStyle name="Normal 4 4 4 3 2 2 4 2" xfId="29715" xr:uid="{F6F04E5F-21D0-4143-9F21-81C63FE553E5}"/>
    <cellStyle name="Normal 4 4 4 3 2 2 5" xfId="22878" xr:uid="{9F5FAFEF-28FA-4AC7-B983-21496E0DDAEF}"/>
    <cellStyle name="Normal 4 4 4 3 2 3" xfId="4777" xr:uid="{00000000-0005-0000-0000-0000D8330000}"/>
    <cellStyle name="Normal 4 4 4 3 2 3 2" xfId="10407" xr:uid="{00000000-0005-0000-0000-0000D9330000}"/>
    <cellStyle name="Normal 4 4 4 3 2 3 2 2" xfId="17477" xr:uid="{00000000-0005-0000-0000-0000DA330000}"/>
    <cellStyle name="Normal 4 4 4 3 2 3 2 2 2" xfId="34423" xr:uid="{459479B2-0FA7-4734-8BA1-5A27897FA661}"/>
    <cellStyle name="Normal 4 4 4 3 2 3 2 3" xfId="27536" xr:uid="{F9C0128A-560C-40DE-B526-76B5033D40A7}"/>
    <cellStyle name="Normal 4 4 4 3 2 3 3" xfId="13907" xr:uid="{00000000-0005-0000-0000-0000DB330000}"/>
    <cellStyle name="Normal 4 4 4 3 2 3 3 2" xfId="30913" xr:uid="{47C6EF2C-8214-4A72-A82E-E593B4487968}"/>
    <cellStyle name="Normal 4 4 4 3 2 3 4" xfId="24076" xr:uid="{A58F9110-0728-4EDC-B9BB-AEFEA46724A0}"/>
    <cellStyle name="Normal 4 4 4 3 2 4" xfId="9658" xr:uid="{00000000-0005-0000-0000-0000DC330000}"/>
    <cellStyle name="Normal 4 4 4 3 2 4 2" xfId="16728" xr:uid="{00000000-0005-0000-0000-0000DD330000}"/>
    <cellStyle name="Normal 4 4 4 3 2 4 2 2" xfId="33674" xr:uid="{40E701FA-1AA7-4FA1-86BC-E18169E47C5A}"/>
    <cellStyle name="Normal 4 4 4 3 2 4 3" xfId="26787" xr:uid="{560ABFFB-1805-4225-B1BF-477C0891EBE1}"/>
    <cellStyle name="Normal 4 4 4 3 2 5" xfId="12169" xr:uid="{00000000-0005-0000-0000-0000DE330000}"/>
    <cellStyle name="Normal 4 4 4 3 2 5 2" xfId="29175" xr:uid="{5E9B56B1-B41D-4EAA-9B62-4B3C6D44F8A9}"/>
    <cellStyle name="Normal 4 4 4 3 2 6" xfId="22338" xr:uid="{C705A88E-CB1A-49E6-952E-364CEC68AC4E}"/>
    <cellStyle name="Normal 4 4 4 3 3" xfId="3389" xr:uid="{00000000-0005-0000-0000-0000DF330000}"/>
    <cellStyle name="Normal 4 4 4 3 3 2" xfId="5136" xr:uid="{00000000-0005-0000-0000-0000E0330000}"/>
    <cellStyle name="Normal 4 4 4 3 3 2 2" xfId="10595" xr:uid="{00000000-0005-0000-0000-0000E1330000}"/>
    <cellStyle name="Normal 4 4 4 3 3 2 2 2" xfId="17665" xr:uid="{00000000-0005-0000-0000-0000E2330000}"/>
    <cellStyle name="Normal 4 4 4 3 3 2 2 2 2" xfId="34611" xr:uid="{D9E29995-5C86-458A-8EF6-D43A43248607}"/>
    <cellStyle name="Normal 4 4 4 3 3 2 2 3" xfId="27724" xr:uid="{FAA8F805-71D0-47D3-BAD0-183ACF36D472}"/>
    <cellStyle name="Normal 4 4 4 3 3 2 3" xfId="14266" xr:uid="{00000000-0005-0000-0000-0000E3330000}"/>
    <cellStyle name="Normal 4 4 4 3 3 2 3 2" xfId="31272" xr:uid="{F169898D-B46E-457C-9090-4BEB3D037B4C}"/>
    <cellStyle name="Normal 4 4 4 3 3 2 4" xfId="24435" xr:uid="{084CFA3E-5101-494E-AD82-AC27162D25C3}"/>
    <cellStyle name="Normal 4 4 4 3 3 3" xfId="9845" xr:uid="{00000000-0005-0000-0000-0000E4330000}"/>
    <cellStyle name="Normal 4 4 4 3 3 3 2" xfId="16915" xr:uid="{00000000-0005-0000-0000-0000E5330000}"/>
    <cellStyle name="Normal 4 4 4 3 3 3 2 2" xfId="33861" xr:uid="{35CAE046-0F88-482C-9013-99DD82B8834E}"/>
    <cellStyle name="Normal 4 4 4 3 3 3 3" xfId="26974" xr:uid="{0A4A484F-A492-435E-BEE4-82E0CE7F46B0}"/>
    <cellStyle name="Normal 4 4 4 3 3 4" xfId="12521" xr:uid="{00000000-0005-0000-0000-0000E6330000}"/>
    <cellStyle name="Normal 4 4 4 3 3 4 2" xfId="29527" xr:uid="{28F5084B-B29A-43E3-B669-8FA63EBC9B46}"/>
    <cellStyle name="Normal 4 4 4 3 3 5" xfId="22690" xr:uid="{D04C65B9-97F4-45BF-AEF7-86EA4D64AA88}"/>
    <cellStyle name="Normal 4 4 4 3 4" xfId="4085" xr:uid="{00000000-0005-0000-0000-0000E7330000}"/>
    <cellStyle name="Normal 4 4 4 3 4 2" xfId="10219" xr:uid="{00000000-0005-0000-0000-0000E8330000}"/>
    <cellStyle name="Normal 4 4 4 3 4 2 2" xfId="17289" xr:uid="{00000000-0005-0000-0000-0000E9330000}"/>
    <cellStyle name="Normal 4 4 4 3 4 2 2 2" xfId="34235" xr:uid="{0B3D9665-5003-40D3-B601-B71F3364BFF2}"/>
    <cellStyle name="Normal 4 4 4 3 4 2 3" xfId="27348" xr:uid="{1F312CB4-C434-4174-92A6-926216645ACB}"/>
    <cellStyle name="Normal 4 4 4 3 4 3" xfId="13216" xr:uid="{00000000-0005-0000-0000-0000EA330000}"/>
    <cellStyle name="Normal 4 4 4 3 4 3 2" xfId="30222" xr:uid="{0A301655-8A44-438C-8F21-520F7485858F}"/>
    <cellStyle name="Normal 4 4 4 3 4 4" xfId="23385" xr:uid="{27D9B778-A157-436F-864D-E7BC3AC2914C}"/>
    <cellStyle name="Normal 4 4 4 3 5" xfId="6601" xr:uid="{00000000-0005-0000-0000-0000EB330000}"/>
    <cellStyle name="Normal 4 4 4 3 5 2" xfId="15093" xr:uid="{00000000-0005-0000-0000-0000EC330000}"/>
    <cellStyle name="Normal 4 4 4 3 5 2 2" xfId="32099" xr:uid="{73AA08BB-F470-4D39-8BBA-FBCB8DEC608B}"/>
    <cellStyle name="Normal 4 4 4 3 5 3" xfId="25262" xr:uid="{A3DA4A47-DAD4-42CF-9BD9-AB02DBD9574E}"/>
    <cellStyle name="Normal 4 4 4 3 6" xfId="11478" xr:uid="{00000000-0005-0000-0000-0000ED330000}"/>
    <cellStyle name="Normal 4 4 4 3 6 2" xfId="28484" xr:uid="{7C296182-5262-40B2-B82B-3BADA5C92B33}"/>
    <cellStyle name="Normal 4 4 4 3 7" xfId="21647" xr:uid="{51157102-9713-4CAE-A668-7D60FA620999}"/>
    <cellStyle name="Normal 4 4 4 4" xfId="3006" xr:uid="{00000000-0005-0000-0000-0000EE330000}"/>
    <cellStyle name="Normal 4 4 4 4 2" xfId="3574" xr:uid="{00000000-0005-0000-0000-0000EF330000}"/>
    <cellStyle name="Normal 4 4 4 4 2 2" xfId="5321" xr:uid="{00000000-0005-0000-0000-0000F0330000}"/>
    <cellStyle name="Normal 4 4 4 4 2 2 2" xfId="10780" xr:uid="{00000000-0005-0000-0000-0000F1330000}"/>
    <cellStyle name="Normal 4 4 4 4 2 2 2 2" xfId="17850" xr:uid="{00000000-0005-0000-0000-0000F2330000}"/>
    <cellStyle name="Normal 4 4 4 4 2 2 2 2 2" xfId="34796" xr:uid="{29CF0A43-4ED5-4003-8A0D-A20343135958}"/>
    <cellStyle name="Normal 4 4 4 4 2 2 2 3" xfId="27909" xr:uid="{FC261E61-4CC0-4704-A047-BDD0358F0F7E}"/>
    <cellStyle name="Normal 4 4 4 4 2 2 3" xfId="14451" xr:uid="{00000000-0005-0000-0000-0000F3330000}"/>
    <cellStyle name="Normal 4 4 4 4 2 2 3 2" xfId="31457" xr:uid="{C475F3B2-463A-44AC-8702-F7A1BD1B2DA6}"/>
    <cellStyle name="Normal 4 4 4 4 2 2 4" xfId="24620" xr:uid="{C9827956-5029-43B7-81F7-B3E0D987D4E6}"/>
    <cellStyle name="Normal 4 4 4 4 2 3" xfId="10029" xr:uid="{00000000-0005-0000-0000-0000F4330000}"/>
    <cellStyle name="Normal 4 4 4 4 2 3 2" xfId="17099" xr:uid="{00000000-0005-0000-0000-0000F5330000}"/>
    <cellStyle name="Normal 4 4 4 4 2 3 2 2" xfId="34045" xr:uid="{5856EE33-82B1-4464-A9EA-6C561C1C581B}"/>
    <cellStyle name="Normal 4 4 4 4 2 3 3" xfId="27158" xr:uid="{E7F084C6-2C23-4D69-B3C3-47C34E58F731}"/>
    <cellStyle name="Normal 4 4 4 4 2 4" xfId="12706" xr:uid="{00000000-0005-0000-0000-0000F6330000}"/>
    <cellStyle name="Normal 4 4 4 4 2 4 2" xfId="29712" xr:uid="{033B2966-4C6A-498D-B0D7-52A670A31F34}"/>
    <cellStyle name="Normal 4 4 4 4 2 5" xfId="22875" xr:uid="{A63AC99E-1B80-4D16-8B74-CDF9CD037034}"/>
    <cellStyle name="Normal 4 4 4 4 3" xfId="4774" xr:uid="{00000000-0005-0000-0000-0000F7330000}"/>
    <cellStyle name="Normal 4 4 4 4 3 2" xfId="10404" xr:uid="{00000000-0005-0000-0000-0000F8330000}"/>
    <cellStyle name="Normal 4 4 4 4 3 2 2" xfId="17474" xr:uid="{00000000-0005-0000-0000-0000F9330000}"/>
    <cellStyle name="Normal 4 4 4 4 3 2 2 2" xfId="34420" xr:uid="{4B408568-1018-4E99-B0C0-00E6654252E8}"/>
    <cellStyle name="Normal 4 4 4 4 3 2 3" xfId="27533" xr:uid="{BABFDC06-8D56-41F4-9720-8302A892EDD5}"/>
    <cellStyle name="Normal 4 4 4 4 3 3" xfId="13904" xr:uid="{00000000-0005-0000-0000-0000FA330000}"/>
    <cellStyle name="Normal 4 4 4 4 3 3 2" xfId="30910" xr:uid="{9C85C8C4-E4B7-410C-8F10-43E3D1F1C9E0}"/>
    <cellStyle name="Normal 4 4 4 4 3 4" xfId="24073" xr:uid="{1A236DC0-F0B8-4A96-B0B3-4D97D83C1B82}"/>
    <cellStyle name="Normal 4 4 4 4 4" xfId="9655" xr:uid="{00000000-0005-0000-0000-0000FB330000}"/>
    <cellStyle name="Normal 4 4 4 4 4 2" xfId="16725" xr:uid="{00000000-0005-0000-0000-0000FC330000}"/>
    <cellStyle name="Normal 4 4 4 4 4 2 2" xfId="33671" xr:uid="{F50714E9-BC71-44E9-A35C-B03C0C21F83E}"/>
    <cellStyle name="Normal 4 4 4 4 4 3" xfId="26784" xr:uid="{4366ACF5-9296-4776-8A9F-C49077218E5E}"/>
    <cellStyle name="Normal 4 4 4 4 5" xfId="12166" xr:uid="{00000000-0005-0000-0000-0000FD330000}"/>
    <cellStyle name="Normal 4 4 4 4 5 2" xfId="29172" xr:uid="{151E1886-78D5-46A6-B321-C8FA5ED358F1}"/>
    <cellStyle name="Normal 4 4 4 4 6" xfId="22335" xr:uid="{BD7FA310-83B4-41D5-A9CC-3C95ACAF7DF2}"/>
    <cellStyle name="Normal 4 4 4 5" xfId="3386" xr:uid="{00000000-0005-0000-0000-0000FE330000}"/>
    <cellStyle name="Normal 4 4 4 5 2" xfId="5133" xr:uid="{00000000-0005-0000-0000-0000FF330000}"/>
    <cellStyle name="Normal 4 4 4 5 2 2" xfId="10592" xr:uid="{00000000-0005-0000-0000-000000340000}"/>
    <cellStyle name="Normal 4 4 4 5 2 2 2" xfId="17662" xr:uid="{00000000-0005-0000-0000-000001340000}"/>
    <cellStyle name="Normal 4 4 4 5 2 2 2 2" xfId="34608" xr:uid="{A6B0B447-E767-4BAF-8023-B9B8DA9FD99E}"/>
    <cellStyle name="Normal 4 4 4 5 2 2 3" xfId="27721" xr:uid="{B506EC0D-E354-4B2A-8D81-4F5986D97B5D}"/>
    <cellStyle name="Normal 4 4 4 5 2 3" xfId="14263" xr:uid="{00000000-0005-0000-0000-000002340000}"/>
    <cellStyle name="Normal 4 4 4 5 2 3 2" xfId="31269" xr:uid="{26C71039-74CF-4DE5-918C-36471AFD2E2E}"/>
    <cellStyle name="Normal 4 4 4 5 2 4" xfId="24432" xr:uid="{8D2A7876-9284-474E-88DF-4F88C389973B}"/>
    <cellStyle name="Normal 4 4 4 5 3" xfId="9842" xr:uid="{00000000-0005-0000-0000-000003340000}"/>
    <cellStyle name="Normal 4 4 4 5 3 2" xfId="16912" xr:uid="{00000000-0005-0000-0000-000004340000}"/>
    <cellStyle name="Normal 4 4 4 5 3 2 2" xfId="33858" xr:uid="{19312C69-51E0-449A-BD1F-EF00E78647D4}"/>
    <cellStyle name="Normal 4 4 4 5 3 3" xfId="26971" xr:uid="{B0916EB8-B474-44AE-A99A-EBF5A6232D50}"/>
    <cellStyle name="Normal 4 4 4 5 4" xfId="12518" xr:uid="{00000000-0005-0000-0000-000005340000}"/>
    <cellStyle name="Normal 4 4 4 5 4 2" xfId="29524" xr:uid="{D6F2E93F-9CCE-4569-A0A3-E249EADCBAA7}"/>
    <cellStyle name="Normal 4 4 4 5 5" xfId="22687" xr:uid="{25F0D59C-61F8-4F44-A6BE-2F5D14A8706D}"/>
    <cellStyle name="Normal 4 4 4 6" xfId="4082" xr:uid="{00000000-0005-0000-0000-000006340000}"/>
    <cellStyle name="Normal 4 4 4 6 2" xfId="10216" xr:uid="{00000000-0005-0000-0000-000007340000}"/>
    <cellStyle name="Normal 4 4 4 6 2 2" xfId="17286" xr:uid="{00000000-0005-0000-0000-000008340000}"/>
    <cellStyle name="Normal 4 4 4 6 2 2 2" xfId="34232" xr:uid="{89B15C9E-2AB4-4494-A348-6EFC3C25A848}"/>
    <cellStyle name="Normal 4 4 4 6 2 3" xfId="27345" xr:uid="{5AC6FB8F-64D8-4F99-896C-7E0C2C3B1FB6}"/>
    <cellStyle name="Normal 4 4 4 6 3" xfId="13213" xr:uid="{00000000-0005-0000-0000-000009340000}"/>
    <cellStyle name="Normal 4 4 4 6 3 2" xfId="30219" xr:uid="{68ADE304-998C-4B8B-9231-A62A921BAC7B}"/>
    <cellStyle name="Normal 4 4 4 6 4" xfId="23382" xr:uid="{941CD5B3-3BE5-4C4E-BDA1-3E16C09FCD0A}"/>
    <cellStyle name="Normal 4 4 4 7" xfId="6598" xr:uid="{00000000-0005-0000-0000-00000A340000}"/>
    <cellStyle name="Normal 4 4 4 7 2" xfId="15090" xr:uid="{00000000-0005-0000-0000-00000B340000}"/>
    <cellStyle name="Normal 4 4 4 7 2 2" xfId="32096" xr:uid="{DDC8FCB4-7659-4CC1-AEF9-723F1C34EB9E}"/>
    <cellStyle name="Normal 4 4 4 7 3" xfId="25259" xr:uid="{202B5DAB-099C-469F-B355-34B537FEE0CD}"/>
    <cellStyle name="Normal 4 4 4 8" xfId="11475" xr:uid="{00000000-0005-0000-0000-00000C340000}"/>
    <cellStyle name="Normal 4 4 4 8 2" xfId="28481" xr:uid="{63EE9784-18A7-4FFA-AD94-7A4EC9163FFA}"/>
    <cellStyle name="Normal 4 4 4 9" xfId="21644" xr:uid="{FAA44053-88CE-406C-89D8-86040685DD50}"/>
    <cellStyle name="Normal 4 4 5" xfId="1426" xr:uid="{00000000-0005-0000-0000-00000D340000}"/>
    <cellStyle name="Normal 4 4 5 2" xfId="1427" xr:uid="{00000000-0005-0000-0000-00000E340000}"/>
    <cellStyle name="Normal 4 4 5 2 2" xfId="1428" xr:uid="{00000000-0005-0000-0000-00000F340000}"/>
    <cellStyle name="Normal 4 4 5 2 2 2" xfId="3012" xr:uid="{00000000-0005-0000-0000-000010340000}"/>
    <cellStyle name="Normal 4 4 5 2 2 2 2" xfId="3580" xr:uid="{00000000-0005-0000-0000-000011340000}"/>
    <cellStyle name="Normal 4 4 5 2 2 2 2 2" xfId="5327" xr:uid="{00000000-0005-0000-0000-000012340000}"/>
    <cellStyle name="Normal 4 4 5 2 2 2 2 2 2" xfId="10786" xr:uid="{00000000-0005-0000-0000-000013340000}"/>
    <cellStyle name="Normal 4 4 5 2 2 2 2 2 2 2" xfId="17856" xr:uid="{00000000-0005-0000-0000-000014340000}"/>
    <cellStyle name="Normal 4 4 5 2 2 2 2 2 2 2 2" xfId="34802" xr:uid="{54621332-710E-40EE-BC00-7C6131230668}"/>
    <cellStyle name="Normal 4 4 5 2 2 2 2 2 2 3" xfId="27915" xr:uid="{90A1DAF6-7486-4357-8677-DF3DFCD42C9D}"/>
    <cellStyle name="Normal 4 4 5 2 2 2 2 2 3" xfId="14457" xr:uid="{00000000-0005-0000-0000-000015340000}"/>
    <cellStyle name="Normal 4 4 5 2 2 2 2 2 3 2" xfId="31463" xr:uid="{9314A230-FBE1-4457-9614-16263797CBC5}"/>
    <cellStyle name="Normal 4 4 5 2 2 2 2 2 4" xfId="24626" xr:uid="{14B01850-2537-4F85-BD95-B4BBE9096FE2}"/>
    <cellStyle name="Normal 4 4 5 2 2 2 2 3" xfId="10035" xr:uid="{00000000-0005-0000-0000-000016340000}"/>
    <cellStyle name="Normal 4 4 5 2 2 2 2 3 2" xfId="17105" xr:uid="{00000000-0005-0000-0000-000017340000}"/>
    <cellStyle name="Normal 4 4 5 2 2 2 2 3 2 2" xfId="34051" xr:uid="{C3A982DE-A9F2-4859-BEFA-3BD42092417C}"/>
    <cellStyle name="Normal 4 4 5 2 2 2 2 3 3" xfId="27164" xr:uid="{72F2EAF8-FD96-432C-8A15-6D7DA60585E7}"/>
    <cellStyle name="Normal 4 4 5 2 2 2 2 4" xfId="12712" xr:uid="{00000000-0005-0000-0000-000018340000}"/>
    <cellStyle name="Normal 4 4 5 2 2 2 2 4 2" xfId="29718" xr:uid="{F8BF07E1-F2EF-445D-B429-5239973B2C06}"/>
    <cellStyle name="Normal 4 4 5 2 2 2 2 5" xfId="22881" xr:uid="{4E9870E6-AAA0-4B81-9F83-E6EA499025B3}"/>
    <cellStyle name="Normal 4 4 5 2 2 2 3" xfId="4780" xr:uid="{00000000-0005-0000-0000-000019340000}"/>
    <cellStyle name="Normal 4 4 5 2 2 2 3 2" xfId="10410" xr:uid="{00000000-0005-0000-0000-00001A340000}"/>
    <cellStyle name="Normal 4 4 5 2 2 2 3 2 2" xfId="17480" xr:uid="{00000000-0005-0000-0000-00001B340000}"/>
    <cellStyle name="Normal 4 4 5 2 2 2 3 2 2 2" xfId="34426" xr:uid="{3AC13450-2C24-4F3F-9FD0-056E5EA2A74C}"/>
    <cellStyle name="Normal 4 4 5 2 2 2 3 2 3" xfId="27539" xr:uid="{AA8D3822-458A-4769-8200-37F88DFEDBB0}"/>
    <cellStyle name="Normal 4 4 5 2 2 2 3 3" xfId="13910" xr:uid="{00000000-0005-0000-0000-00001C340000}"/>
    <cellStyle name="Normal 4 4 5 2 2 2 3 3 2" xfId="30916" xr:uid="{C2F27A82-FDC5-47E5-A67F-F51BD14CE8AE}"/>
    <cellStyle name="Normal 4 4 5 2 2 2 3 4" xfId="24079" xr:uid="{87C548F5-063D-4674-B22D-EA7B5EE49F90}"/>
    <cellStyle name="Normal 4 4 5 2 2 2 4" xfId="9661" xr:uid="{00000000-0005-0000-0000-00001D340000}"/>
    <cellStyle name="Normal 4 4 5 2 2 2 4 2" xfId="16731" xr:uid="{00000000-0005-0000-0000-00001E340000}"/>
    <cellStyle name="Normal 4 4 5 2 2 2 4 2 2" xfId="33677" xr:uid="{1A9E6A65-FC81-4DC2-99CE-44F9A5900204}"/>
    <cellStyle name="Normal 4 4 5 2 2 2 4 3" xfId="26790" xr:uid="{4A3BC3CB-2F4A-4D2C-8926-2D9359A9D478}"/>
    <cellStyle name="Normal 4 4 5 2 2 2 5" xfId="12172" xr:uid="{00000000-0005-0000-0000-00001F340000}"/>
    <cellStyle name="Normal 4 4 5 2 2 2 5 2" xfId="29178" xr:uid="{1899DBDF-04A3-450D-8988-E717A956BD80}"/>
    <cellStyle name="Normal 4 4 5 2 2 2 6" xfId="22341" xr:uid="{6FC8A977-C82A-4E5E-B5BB-BD684263803F}"/>
    <cellStyle name="Normal 4 4 5 2 2 3" xfId="3392" xr:uid="{00000000-0005-0000-0000-000020340000}"/>
    <cellStyle name="Normal 4 4 5 2 2 3 2" xfId="5139" xr:uid="{00000000-0005-0000-0000-000021340000}"/>
    <cellStyle name="Normal 4 4 5 2 2 3 2 2" xfId="10598" xr:uid="{00000000-0005-0000-0000-000022340000}"/>
    <cellStyle name="Normal 4 4 5 2 2 3 2 2 2" xfId="17668" xr:uid="{00000000-0005-0000-0000-000023340000}"/>
    <cellStyle name="Normal 4 4 5 2 2 3 2 2 2 2" xfId="34614" xr:uid="{98C5C9B1-D935-4C23-AC45-F4CD020C81E1}"/>
    <cellStyle name="Normal 4 4 5 2 2 3 2 2 3" xfId="27727" xr:uid="{B4D52045-CA09-4664-B0D2-115CC38DD65A}"/>
    <cellStyle name="Normal 4 4 5 2 2 3 2 3" xfId="14269" xr:uid="{00000000-0005-0000-0000-000024340000}"/>
    <cellStyle name="Normal 4 4 5 2 2 3 2 3 2" xfId="31275" xr:uid="{3E9B6CAF-9CE8-4028-A5E5-AD2772C5FC4E}"/>
    <cellStyle name="Normal 4 4 5 2 2 3 2 4" xfId="24438" xr:uid="{A683ED30-885D-45BD-AC3B-DDA6CE747B3F}"/>
    <cellStyle name="Normal 4 4 5 2 2 3 3" xfId="9848" xr:uid="{00000000-0005-0000-0000-000025340000}"/>
    <cellStyle name="Normal 4 4 5 2 2 3 3 2" xfId="16918" xr:uid="{00000000-0005-0000-0000-000026340000}"/>
    <cellStyle name="Normal 4 4 5 2 2 3 3 2 2" xfId="33864" xr:uid="{FE3D69AB-4327-4F24-A87C-FD18F1AE4FFB}"/>
    <cellStyle name="Normal 4 4 5 2 2 3 3 3" xfId="26977" xr:uid="{9A9015C4-D4A4-4FBC-BAFD-B1AE19A0BC4C}"/>
    <cellStyle name="Normal 4 4 5 2 2 3 4" xfId="12524" xr:uid="{00000000-0005-0000-0000-000027340000}"/>
    <cellStyle name="Normal 4 4 5 2 2 3 4 2" xfId="29530" xr:uid="{456A6B44-A06B-42E5-8432-A1B782C7BB8C}"/>
    <cellStyle name="Normal 4 4 5 2 2 3 5" xfId="22693" xr:uid="{21F92667-19BB-4DD8-BB42-0A74D44B3435}"/>
    <cellStyle name="Normal 4 4 5 2 2 4" xfId="4088" xr:uid="{00000000-0005-0000-0000-000028340000}"/>
    <cellStyle name="Normal 4 4 5 2 2 4 2" xfId="10222" xr:uid="{00000000-0005-0000-0000-000029340000}"/>
    <cellStyle name="Normal 4 4 5 2 2 4 2 2" xfId="17292" xr:uid="{00000000-0005-0000-0000-00002A340000}"/>
    <cellStyle name="Normal 4 4 5 2 2 4 2 2 2" xfId="34238" xr:uid="{DC8F270A-85F8-48B9-B310-3DFF0B6CE4E9}"/>
    <cellStyle name="Normal 4 4 5 2 2 4 2 3" xfId="27351" xr:uid="{53D6422B-6A72-4A01-B6FC-371FD3E17ADB}"/>
    <cellStyle name="Normal 4 4 5 2 2 4 3" xfId="13219" xr:uid="{00000000-0005-0000-0000-00002B340000}"/>
    <cellStyle name="Normal 4 4 5 2 2 4 3 2" xfId="30225" xr:uid="{696E144E-04C6-40A0-A79F-42B881C4D7FE}"/>
    <cellStyle name="Normal 4 4 5 2 2 4 4" xfId="23388" xr:uid="{F24BC8FC-F9F7-4881-B0C5-320B568D9546}"/>
    <cellStyle name="Normal 4 4 5 2 2 5" xfId="6604" xr:uid="{00000000-0005-0000-0000-00002C340000}"/>
    <cellStyle name="Normal 4 4 5 2 2 5 2" xfId="15096" xr:uid="{00000000-0005-0000-0000-00002D340000}"/>
    <cellStyle name="Normal 4 4 5 2 2 5 2 2" xfId="32102" xr:uid="{88F68F96-AAAD-4CE4-AA82-4538C7AF0B3D}"/>
    <cellStyle name="Normal 4 4 5 2 2 5 3" xfId="25265" xr:uid="{45C6EFF8-94A0-412B-AAF2-3D3E012E8DDB}"/>
    <cellStyle name="Normal 4 4 5 2 2 6" xfId="11481" xr:uid="{00000000-0005-0000-0000-00002E340000}"/>
    <cellStyle name="Normal 4 4 5 2 2 6 2" xfId="28487" xr:uid="{5184B6AB-65F8-451E-915E-BAEC99ACF39A}"/>
    <cellStyle name="Normal 4 4 5 2 2 7" xfId="21650" xr:uid="{6B90804A-E9A2-4116-83B6-5992AC3AF7C3}"/>
    <cellStyle name="Normal 4 4 5 2 3" xfId="3011" xr:uid="{00000000-0005-0000-0000-00002F340000}"/>
    <cellStyle name="Normal 4 4 5 2 3 2" xfId="3579" xr:uid="{00000000-0005-0000-0000-000030340000}"/>
    <cellStyle name="Normal 4 4 5 2 3 2 2" xfId="5326" xr:uid="{00000000-0005-0000-0000-000031340000}"/>
    <cellStyle name="Normal 4 4 5 2 3 2 2 2" xfId="10785" xr:uid="{00000000-0005-0000-0000-000032340000}"/>
    <cellStyle name="Normal 4 4 5 2 3 2 2 2 2" xfId="17855" xr:uid="{00000000-0005-0000-0000-000033340000}"/>
    <cellStyle name="Normal 4 4 5 2 3 2 2 2 2 2" xfId="34801" xr:uid="{726CBC50-0D72-479E-B72A-659270818461}"/>
    <cellStyle name="Normal 4 4 5 2 3 2 2 2 3" xfId="27914" xr:uid="{A3E9AAB1-35EC-42F0-8811-1B52DCA99CE9}"/>
    <cellStyle name="Normal 4 4 5 2 3 2 2 3" xfId="14456" xr:uid="{00000000-0005-0000-0000-000034340000}"/>
    <cellStyle name="Normal 4 4 5 2 3 2 2 3 2" xfId="31462" xr:uid="{05FB1552-CEA1-41CF-98FC-CD5CE94ACACE}"/>
    <cellStyle name="Normal 4 4 5 2 3 2 2 4" xfId="24625" xr:uid="{11E15CE4-0A37-4026-8494-514E31F08B78}"/>
    <cellStyle name="Normal 4 4 5 2 3 2 3" xfId="10034" xr:uid="{00000000-0005-0000-0000-000035340000}"/>
    <cellStyle name="Normal 4 4 5 2 3 2 3 2" xfId="17104" xr:uid="{00000000-0005-0000-0000-000036340000}"/>
    <cellStyle name="Normal 4 4 5 2 3 2 3 2 2" xfId="34050" xr:uid="{91625EEE-64AD-429A-9AD1-DF60F0119E08}"/>
    <cellStyle name="Normal 4 4 5 2 3 2 3 3" xfId="27163" xr:uid="{FD1C7570-74FA-4CFE-9B17-739BF31AA533}"/>
    <cellStyle name="Normal 4 4 5 2 3 2 4" xfId="12711" xr:uid="{00000000-0005-0000-0000-000037340000}"/>
    <cellStyle name="Normal 4 4 5 2 3 2 4 2" xfId="29717" xr:uid="{7F09F34F-2F93-4A3E-97AF-4B108ED332F2}"/>
    <cellStyle name="Normal 4 4 5 2 3 2 5" xfId="22880" xr:uid="{BD36AC25-F707-4A82-BE14-96FEE9D2511E}"/>
    <cellStyle name="Normal 4 4 5 2 3 3" xfId="4779" xr:uid="{00000000-0005-0000-0000-000038340000}"/>
    <cellStyle name="Normal 4 4 5 2 3 3 2" xfId="10409" xr:uid="{00000000-0005-0000-0000-000039340000}"/>
    <cellStyle name="Normal 4 4 5 2 3 3 2 2" xfId="17479" xr:uid="{00000000-0005-0000-0000-00003A340000}"/>
    <cellStyle name="Normal 4 4 5 2 3 3 2 2 2" xfId="34425" xr:uid="{5C61E895-C5FD-4DB7-B9B9-2ABD6819BB62}"/>
    <cellStyle name="Normal 4 4 5 2 3 3 2 3" xfId="27538" xr:uid="{49119AD5-4EC0-4790-8667-FD47751C7D5E}"/>
    <cellStyle name="Normal 4 4 5 2 3 3 3" xfId="13909" xr:uid="{00000000-0005-0000-0000-00003B340000}"/>
    <cellStyle name="Normal 4 4 5 2 3 3 3 2" xfId="30915" xr:uid="{3D6D3892-FFC3-4AB0-BC85-4E78E2C1B77F}"/>
    <cellStyle name="Normal 4 4 5 2 3 3 4" xfId="24078" xr:uid="{E3CACD1F-8EFD-4368-9F10-9E8EA0C135CE}"/>
    <cellStyle name="Normal 4 4 5 2 3 4" xfId="9660" xr:uid="{00000000-0005-0000-0000-00003C340000}"/>
    <cellStyle name="Normal 4 4 5 2 3 4 2" xfId="16730" xr:uid="{00000000-0005-0000-0000-00003D340000}"/>
    <cellStyle name="Normal 4 4 5 2 3 4 2 2" xfId="33676" xr:uid="{C7B36D56-9132-4FCF-B130-501BA7F635E3}"/>
    <cellStyle name="Normal 4 4 5 2 3 4 3" xfId="26789" xr:uid="{2B00C886-C1A1-4F64-8C1E-0A49D8C76CE9}"/>
    <cellStyle name="Normal 4 4 5 2 3 5" xfId="12171" xr:uid="{00000000-0005-0000-0000-00003E340000}"/>
    <cellStyle name="Normal 4 4 5 2 3 5 2" xfId="29177" xr:uid="{5EFCF9E4-36A3-449D-AAE6-E91E66F32446}"/>
    <cellStyle name="Normal 4 4 5 2 3 6" xfId="22340" xr:uid="{720D32F4-710F-41C6-9AC5-499A5BCB2904}"/>
    <cellStyle name="Normal 4 4 5 2 4" xfId="3391" xr:uid="{00000000-0005-0000-0000-00003F340000}"/>
    <cellStyle name="Normal 4 4 5 2 4 2" xfId="5138" xr:uid="{00000000-0005-0000-0000-000040340000}"/>
    <cellStyle name="Normal 4 4 5 2 4 2 2" xfId="10597" xr:uid="{00000000-0005-0000-0000-000041340000}"/>
    <cellStyle name="Normal 4 4 5 2 4 2 2 2" xfId="17667" xr:uid="{00000000-0005-0000-0000-000042340000}"/>
    <cellStyle name="Normal 4 4 5 2 4 2 2 2 2" xfId="34613" xr:uid="{9837E23F-A255-47E1-A77E-1FAA85CF1DC2}"/>
    <cellStyle name="Normal 4 4 5 2 4 2 2 3" xfId="27726" xr:uid="{0DD97ADC-7D2A-4A3E-9847-A3BE7058A0E7}"/>
    <cellStyle name="Normal 4 4 5 2 4 2 3" xfId="14268" xr:uid="{00000000-0005-0000-0000-000043340000}"/>
    <cellStyle name="Normal 4 4 5 2 4 2 3 2" xfId="31274" xr:uid="{CB40F3A0-64F4-444E-A88C-0A197D1D57E8}"/>
    <cellStyle name="Normal 4 4 5 2 4 2 4" xfId="24437" xr:uid="{4E4484FA-452E-4F9C-A085-B5754B17303D}"/>
    <cellStyle name="Normal 4 4 5 2 4 3" xfId="9847" xr:uid="{00000000-0005-0000-0000-000044340000}"/>
    <cellStyle name="Normal 4 4 5 2 4 3 2" xfId="16917" xr:uid="{00000000-0005-0000-0000-000045340000}"/>
    <cellStyle name="Normal 4 4 5 2 4 3 2 2" xfId="33863" xr:uid="{6DBB6E3C-F129-4B91-B990-2A4FB8752259}"/>
    <cellStyle name="Normal 4 4 5 2 4 3 3" xfId="26976" xr:uid="{6BE50395-7815-4BA4-874E-0EB2D78A4A5C}"/>
    <cellStyle name="Normal 4 4 5 2 4 4" xfId="12523" xr:uid="{00000000-0005-0000-0000-000046340000}"/>
    <cellStyle name="Normal 4 4 5 2 4 4 2" xfId="29529" xr:uid="{CB9239AF-309E-410B-ABB4-6CDDF3CA9235}"/>
    <cellStyle name="Normal 4 4 5 2 4 5" xfId="22692" xr:uid="{013B87ED-F718-4BED-9147-4E6848E85FD8}"/>
    <cellStyle name="Normal 4 4 5 2 5" xfId="4087" xr:uid="{00000000-0005-0000-0000-000047340000}"/>
    <cellStyle name="Normal 4 4 5 2 5 2" xfId="10221" xr:uid="{00000000-0005-0000-0000-000048340000}"/>
    <cellStyle name="Normal 4 4 5 2 5 2 2" xfId="17291" xr:uid="{00000000-0005-0000-0000-000049340000}"/>
    <cellStyle name="Normal 4 4 5 2 5 2 2 2" xfId="34237" xr:uid="{9B852795-4438-4717-8B00-F2AA75FED141}"/>
    <cellStyle name="Normal 4 4 5 2 5 2 3" xfId="27350" xr:uid="{F57B9235-7FB1-4412-BD88-D0C6D69A02FC}"/>
    <cellStyle name="Normal 4 4 5 2 5 3" xfId="13218" xr:uid="{00000000-0005-0000-0000-00004A340000}"/>
    <cellStyle name="Normal 4 4 5 2 5 3 2" xfId="30224" xr:uid="{0C1E8066-AC5F-4384-BF10-047726C228C7}"/>
    <cellStyle name="Normal 4 4 5 2 5 4" xfId="23387" xr:uid="{EC3622B6-183D-4784-B22F-9E5AF57CF5B4}"/>
    <cellStyle name="Normal 4 4 5 2 6" xfId="6603" xr:uid="{00000000-0005-0000-0000-00004B340000}"/>
    <cellStyle name="Normal 4 4 5 2 6 2" xfId="15095" xr:uid="{00000000-0005-0000-0000-00004C340000}"/>
    <cellStyle name="Normal 4 4 5 2 6 2 2" xfId="32101" xr:uid="{4D2E6672-3DBD-4C71-8E45-0EB5CA287322}"/>
    <cellStyle name="Normal 4 4 5 2 6 3" xfId="25264" xr:uid="{AEED118C-C189-49D7-8B73-C5C734CD1E45}"/>
    <cellStyle name="Normal 4 4 5 2 7" xfId="11480" xr:uid="{00000000-0005-0000-0000-00004D340000}"/>
    <cellStyle name="Normal 4 4 5 2 7 2" xfId="28486" xr:uid="{B2E5A365-B6AE-4CAF-9135-0CB49ECBBFC2}"/>
    <cellStyle name="Normal 4 4 5 2 8" xfId="21649" xr:uid="{47E3E68B-20D7-4921-A47E-0DA8658B7BE6}"/>
    <cellStyle name="Normal 4 4 5 3" xfId="1429" xr:uid="{00000000-0005-0000-0000-00004E340000}"/>
    <cellStyle name="Normal 4 4 5 3 2" xfId="3013" xr:uid="{00000000-0005-0000-0000-00004F340000}"/>
    <cellStyle name="Normal 4 4 5 3 2 2" xfId="3581" xr:uid="{00000000-0005-0000-0000-000050340000}"/>
    <cellStyle name="Normal 4 4 5 3 2 2 2" xfId="5328" xr:uid="{00000000-0005-0000-0000-000051340000}"/>
    <cellStyle name="Normal 4 4 5 3 2 2 2 2" xfId="10787" xr:uid="{00000000-0005-0000-0000-000052340000}"/>
    <cellStyle name="Normal 4 4 5 3 2 2 2 2 2" xfId="17857" xr:uid="{00000000-0005-0000-0000-000053340000}"/>
    <cellStyle name="Normal 4 4 5 3 2 2 2 2 2 2" xfId="34803" xr:uid="{D042A1A9-7677-4C71-BAC5-ADC08EED0FCD}"/>
    <cellStyle name="Normal 4 4 5 3 2 2 2 2 3" xfId="27916" xr:uid="{E670C074-790C-4DFD-AB22-EC61ED3505DD}"/>
    <cellStyle name="Normal 4 4 5 3 2 2 2 3" xfId="14458" xr:uid="{00000000-0005-0000-0000-000054340000}"/>
    <cellStyle name="Normal 4 4 5 3 2 2 2 3 2" xfId="31464" xr:uid="{FBAD4DE6-BED2-4871-9ABD-4327B7976203}"/>
    <cellStyle name="Normal 4 4 5 3 2 2 2 4" xfId="24627" xr:uid="{FDB1789F-AABE-4848-8BB5-C69D88F81B41}"/>
    <cellStyle name="Normal 4 4 5 3 2 2 3" xfId="10036" xr:uid="{00000000-0005-0000-0000-000055340000}"/>
    <cellStyle name="Normal 4 4 5 3 2 2 3 2" xfId="17106" xr:uid="{00000000-0005-0000-0000-000056340000}"/>
    <cellStyle name="Normal 4 4 5 3 2 2 3 2 2" xfId="34052" xr:uid="{78B8BE16-C3B0-4977-9FE5-62F212EE4F87}"/>
    <cellStyle name="Normal 4 4 5 3 2 2 3 3" xfId="27165" xr:uid="{71235E15-DF57-452C-A7E3-B580C76F8A4D}"/>
    <cellStyle name="Normal 4 4 5 3 2 2 4" xfId="12713" xr:uid="{00000000-0005-0000-0000-000057340000}"/>
    <cellStyle name="Normal 4 4 5 3 2 2 4 2" xfId="29719" xr:uid="{AFB3EE15-0B28-4959-95D1-3BA7138DBF5C}"/>
    <cellStyle name="Normal 4 4 5 3 2 2 5" xfId="22882" xr:uid="{4BBCD1A2-04E6-4973-962D-C0D791D57D64}"/>
    <cellStyle name="Normal 4 4 5 3 2 3" xfId="4781" xr:uid="{00000000-0005-0000-0000-000058340000}"/>
    <cellStyle name="Normal 4 4 5 3 2 3 2" xfId="10411" xr:uid="{00000000-0005-0000-0000-000059340000}"/>
    <cellStyle name="Normal 4 4 5 3 2 3 2 2" xfId="17481" xr:uid="{00000000-0005-0000-0000-00005A340000}"/>
    <cellStyle name="Normal 4 4 5 3 2 3 2 2 2" xfId="34427" xr:uid="{95F01DAE-A140-404A-8084-30992206E954}"/>
    <cellStyle name="Normal 4 4 5 3 2 3 2 3" xfId="27540" xr:uid="{051F6C82-F6A0-4451-BE80-49B5F81A1D51}"/>
    <cellStyle name="Normal 4 4 5 3 2 3 3" xfId="13911" xr:uid="{00000000-0005-0000-0000-00005B340000}"/>
    <cellStyle name="Normal 4 4 5 3 2 3 3 2" xfId="30917" xr:uid="{CE587B58-087C-4F8E-8B24-BE0C5B7AD5D2}"/>
    <cellStyle name="Normal 4 4 5 3 2 3 4" xfId="24080" xr:uid="{08275936-4B63-46FB-B86C-41E1F0EFCBEC}"/>
    <cellStyle name="Normal 4 4 5 3 2 4" xfId="9662" xr:uid="{00000000-0005-0000-0000-00005C340000}"/>
    <cellStyle name="Normal 4 4 5 3 2 4 2" xfId="16732" xr:uid="{00000000-0005-0000-0000-00005D340000}"/>
    <cellStyle name="Normal 4 4 5 3 2 4 2 2" xfId="33678" xr:uid="{E189D3E3-B6FA-46BF-8B8C-B197874C1B36}"/>
    <cellStyle name="Normal 4 4 5 3 2 4 3" xfId="26791" xr:uid="{515883EE-2A73-4343-899F-D4A194487E53}"/>
    <cellStyle name="Normal 4 4 5 3 2 5" xfId="12173" xr:uid="{00000000-0005-0000-0000-00005E340000}"/>
    <cellStyle name="Normal 4 4 5 3 2 5 2" xfId="29179" xr:uid="{7C39692B-37B3-4711-BB86-C12333D13A77}"/>
    <cellStyle name="Normal 4 4 5 3 2 6" xfId="22342" xr:uid="{6AD35829-34AF-4826-B89A-16C708EC284D}"/>
    <cellStyle name="Normal 4 4 5 3 3" xfId="3393" xr:uid="{00000000-0005-0000-0000-00005F340000}"/>
    <cellStyle name="Normal 4 4 5 3 3 2" xfId="5140" xr:uid="{00000000-0005-0000-0000-000060340000}"/>
    <cellStyle name="Normal 4 4 5 3 3 2 2" xfId="10599" xr:uid="{00000000-0005-0000-0000-000061340000}"/>
    <cellStyle name="Normal 4 4 5 3 3 2 2 2" xfId="17669" xr:uid="{00000000-0005-0000-0000-000062340000}"/>
    <cellStyle name="Normal 4 4 5 3 3 2 2 2 2" xfId="34615" xr:uid="{3C9FBA94-B23E-413B-B866-E4A6AF2BF7C4}"/>
    <cellStyle name="Normal 4 4 5 3 3 2 2 3" xfId="27728" xr:uid="{EE45C9A7-234E-46E8-9C5F-868E90381033}"/>
    <cellStyle name="Normal 4 4 5 3 3 2 3" xfId="14270" xr:uid="{00000000-0005-0000-0000-000063340000}"/>
    <cellStyle name="Normal 4 4 5 3 3 2 3 2" xfId="31276" xr:uid="{9D79B2A1-A308-4487-9845-830DD27025AD}"/>
    <cellStyle name="Normal 4 4 5 3 3 2 4" xfId="24439" xr:uid="{A0A3E82C-C071-42D7-9392-FFA117E3C7B2}"/>
    <cellStyle name="Normal 4 4 5 3 3 3" xfId="9849" xr:uid="{00000000-0005-0000-0000-000064340000}"/>
    <cellStyle name="Normal 4 4 5 3 3 3 2" xfId="16919" xr:uid="{00000000-0005-0000-0000-000065340000}"/>
    <cellStyle name="Normal 4 4 5 3 3 3 2 2" xfId="33865" xr:uid="{A00AC373-6A8C-47D0-8EF2-393C14136E76}"/>
    <cellStyle name="Normal 4 4 5 3 3 3 3" xfId="26978" xr:uid="{CDFE4FF6-939C-42D7-A49D-1EBA39E98F96}"/>
    <cellStyle name="Normal 4 4 5 3 3 4" xfId="12525" xr:uid="{00000000-0005-0000-0000-000066340000}"/>
    <cellStyle name="Normal 4 4 5 3 3 4 2" xfId="29531" xr:uid="{902AD17A-DDB1-4B23-8C0F-8C6A52DFB519}"/>
    <cellStyle name="Normal 4 4 5 3 3 5" xfId="22694" xr:uid="{E028CE3A-B8A8-488C-98C9-337C275096DE}"/>
    <cellStyle name="Normal 4 4 5 3 4" xfId="4089" xr:uid="{00000000-0005-0000-0000-000067340000}"/>
    <cellStyle name="Normal 4 4 5 3 4 2" xfId="10223" xr:uid="{00000000-0005-0000-0000-000068340000}"/>
    <cellStyle name="Normal 4 4 5 3 4 2 2" xfId="17293" xr:uid="{00000000-0005-0000-0000-000069340000}"/>
    <cellStyle name="Normal 4 4 5 3 4 2 2 2" xfId="34239" xr:uid="{22B84F8F-7DF8-4CC7-9618-0A42809D1E6F}"/>
    <cellStyle name="Normal 4 4 5 3 4 2 3" xfId="27352" xr:uid="{B878DD7F-F24F-4255-A58F-7A8227064CEB}"/>
    <cellStyle name="Normal 4 4 5 3 4 3" xfId="13220" xr:uid="{00000000-0005-0000-0000-00006A340000}"/>
    <cellStyle name="Normal 4 4 5 3 4 3 2" xfId="30226" xr:uid="{E93EAE81-0A40-4D41-94FF-214243988BB4}"/>
    <cellStyle name="Normal 4 4 5 3 4 4" xfId="23389" xr:uid="{27108FA7-6393-428D-8046-00244949DDDD}"/>
    <cellStyle name="Normal 4 4 5 3 5" xfId="6605" xr:uid="{00000000-0005-0000-0000-00006B340000}"/>
    <cellStyle name="Normal 4 4 5 3 5 2" xfId="15097" xr:uid="{00000000-0005-0000-0000-00006C340000}"/>
    <cellStyle name="Normal 4 4 5 3 5 2 2" xfId="32103" xr:uid="{9B437456-6950-4F97-BAE9-3E4C00B35BE9}"/>
    <cellStyle name="Normal 4 4 5 3 5 3" xfId="25266" xr:uid="{B77ACB5B-096E-4FF0-B96D-BAF1E8426AFD}"/>
    <cellStyle name="Normal 4 4 5 3 6" xfId="11482" xr:uid="{00000000-0005-0000-0000-00006D340000}"/>
    <cellStyle name="Normal 4 4 5 3 6 2" xfId="28488" xr:uid="{FA439A1C-DF73-45BE-8DDF-6932AF187C09}"/>
    <cellStyle name="Normal 4 4 5 3 7" xfId="21651" xr:uid="{F8B56A4F-3AEC-4990-9394-58F8688727C2}"/>
    <cellStyle name="Normal 4 4 5 4" xfId="3010" xr:uid="{00000000-0005-0000-0000-00006E340000}"/>
    <cellStyle name="Normal 4 4 5 4 2" xfId="3578" xr:uid="{00000000-0005-0000-0000-00006F340000}"/>
    <cellStyle name="Normal 4 4 5 4 2 2" xfId="5325" xr:uid="{00000000-0005-0000-0000-000070340000}"/>
    <cellStyle name="Normal 4 4 5 4 2 2 2" xfId="10784" xr:uid="{00000000-0005-0000-0000-000071340000}"/>
    <cellStyle name="Normal 4 4 5 4 2 2 2 2" xfId="17854" xr:uid="{00000000-0005-0000-0000-000072340000}"/>
    <cellStyle name="Normal 4 4 5 4 2 2 2 2 2" xfId="34800" xr:uid="{989978E2-41F0-4C67-B25D-50D44D19F43E}"/>
    <cellStyle name="Normal 4 4 5 4 2 2 2 3" xfId="27913" xr:uid="{C560CADF-4284-4495-BCFC-BFBE7116A009}"/>
    <cellStyle name="Normal 4 4 5 4 2 2 3" xfId="14455" xr:uid="{00000000-0005-0000-0000-000073340000}"/>
    <cellStyle name="Normal 4 4 5 4 2 2 3 2" xfId="31461" xr:uid="{33B82973-419C-4569-B6E6-210C5A386971}"/>
    <cellStyle name="Normal 4 4 5 4 2 2 4" xfId="24624" xr:uid="{F1F38115-0B73-4DB8-88B9-A97BA28C0A1E}"/>
    <cellStyle name="Normal 4 4 5 4 2 3" xfId="10033" xr:uid="{00000000-0005-0000-0000-000074340000}"/>
    <cellStyle name="Normal 4 4 5 4 2 3 2" xfId="17103" xr:uid="{00000000-0005-0000-0000-000075340000}"/>
    <cellStyle name="Normal 4 4 5 4 2 3 2 2" xfId="34049" xr:uid="{E51746D6-1C6D-4A03-9323-F2104BAC26FE}"/>
    <cellStyle name="Normal 4 4 5 4 2 3 3" xfId="27162" xr:uid="{F0250276-1582-4005-AD59-0C9D45C71556}"/>
    <cellStyle name="Normal 4 4 5 4 2 4" xfId="12710" xr:uid="{00000000-0005-0000-0000-000076340000}"/>
    <cellStyle name="Normal 4 4 5 4 2 4 2" xfId="29716" xr:uid="{CB7B7F31-CFE4-412F-B53D-9FCDC407DBBD}"/>
    <cellStyle name="Normal 4 4 5 4 2 5" xfId="22879" xr:uid="{23FCFAD1-790F-410C-98EF-3F9DF9AF6C3C}"/>
    <cellStyle name="Normal 4 4 5 4 3" xfId="4778" xr:uid="{00000000-0005-0000-0000-000077340000}"/>
    <cellStyle name="Normal 4 4 5 4 3 2" xfId="10408" xr:uid="{00000000-0005-0000-0000-000078340000}"/>
    <cellStyle name="Normal 4 4 5 4 3 2 2" xfId="17478" xr:uid="{00000000-0005-0000-0000-000079340000}"/>
    <cellStyle name="Normal 4 4 5 4 3 2 2 2" xfId="34424" xr:uid="{8915EEDD-9D7B-4310-8674-41FAC538C81B}"/>
    <cellStyle name="Normal 4 4 5 4 3 2 3" xfId="27537" xr:uid="{04CD8BC9-58E3-4F45-A6AD-E37CA2AB88E5}"/>
    <cellStyle name="Normal 4 4 5 4 3 3" xfId="13908" xr:uid="{00000000-0005-0000-0000-00007A340000}"/>
    <cellStyle name="Normal 4 4 5 4 3 3 2" xfId="30914" xr:uid="{609EDB89-A0FA-447A-8C64-D091F27CC5D8}"/>
    <cellStyle name="Normal 4 4 5 4 3 4" xfId="24077" xr:uid="{87634F61-021F-491D-BDE7-D1820ED07CF5}"/>
    <cellStyle name="Normal 4 4 5 4 4" xfId="9659" xr:uid="{00000000-0005-0000-0000-00007B340000}"/>
    <cellStyle name="Normal 4 4 5 4 4 2" xfId="16729" xr:uid="{00000000-0005-0000-0000-00007C340000}"/>
    <cellStyle name="Normal 4 4 5 4 4 2 2" xfId="33675" xr:uid="{506F178F-8995-463C-A2C5-3C499DDD48F6}"/>
    <cellStyle name="Normal 4 4 5 4 4 3" xfId="26788" xr:uid="{114CD5E6-A90C-4FE5-A892-4248A0CA9D9B}"/>
    <cellStyle name="Normal 4 4 5 4 5" xfId="12170" xr:uid="{00000000-0005-0000-0000-00007D340000}"/>
    <cellStyle name="Normal 4 4 5 4 5 2" xfId="29176" xr:uid="{CD6C7612-1493-4D49-BFA7-405E918E422C}"/>
    <cellStyle name="Normal 4 4 5 4 6" xfId="22339" xr:uid="{9E2E21FE-7467-4EFC-B299-C2B7800777E5}"/>
    <cellStyle name="Normal 4 4 5 5" xfId="3390" xr:uid="{00000000-0005-0000-0000-00007E340000}"/>
    <cellStyle name="Normal 4 4 5 5 2" xfId="5137" xr:uid="{00000000-0005-0000-0000-00007F340000}"/>
    <cellStyle name="Normal 4 4 5 5 2 2" xfId="10596" xr:uid="{00000000-0005-0000-0000-000080340000}"/>
    <cellStyle name="Normal 4 4 5 5 2 2 2" xfId="17666" xr:uid="{00000000-0005-0000-0000-000081340000}"/>
    <cellStyle name="Normal 4 4 5 5 2 2 2 2" xfId="34612" xr:uid="{6FBD82DF-E90A-4002-A8B4-8367A4D2FED2}"/>
    <cellStyle name="Normal 4 4 5 5 2 2 3" xfId="27725" xr:uid="{B7A958B2-39C8-4F0A-9E36-9460C0B79964}"/>
    <cellStyle name="Normal 4 4 5 5 2 3" xfId="14267" xr:uid="{00000000-0005-0000-0000-000082340000}"/>
    <cellStyle name="Normal 4 4 5 5 2 3 2" xfId="31273" xr:uid="{9A6CA0EA-B082-4FB3-88BA-8063BF6B7119}"/>
    <cellStyle name="Normal 4 4 5 5 2 4" xfId="24436" xr:uid="{632BA45E-782D-40E2-9599-46A0C7B7A967}"/>
    <cellStyle name="Normal 4 4 5 5 3" xfId="9846" xr:uid="{00000000-0005-0000-0000-000083340000}"/>
    <cellStyle name="Normal 4 4 5 5 3 2" xfId="16916" xr:uid="{00000000-0005-0000-0000-000084340000}"/>
    <cellStyle name="Normal 4 4 5 5 3 2 2" xfId="33862" xr:uid="{2897BEEC-8AA6-40BF-B9EE-036DBC5BE973}"/>
    <cellStyle name="Normal 4 4 5 5 3 3" xfId="26975" xr:uid="{F0AA85D5-49F8-4EA8-85EC-D9B7EC089765}"/>
    <cellStyle name="Normal 4 4 5 5 4" xfId="12522" xr:uid="{00000000-0005-0000-0000-000085340000}"/>
    <cellStyle name="Normal 4 4 5 5 4 2" xfId="29528" xr:uid="{EEB1A72A-233F-498B-8A2F-449588643BF3}"/>
    <cellStyle name="Normal 4 4 5 5 5" xfId="22691" xr:uid="{3D074B49-C1CA-4AA5-B408-90BCF38D14D2}"/>
    <cellStyle name="Normal 4 4 5 6" xfId="4086" xr:uid="{00000000-0005-0000-0000-000086340000}"/>
    <cellStyle name="Normal 4 4 5 6 2" xfId="10220" xr:uid="{00000000-0005-0000-0000-000087340000}"/>
    <cellStyle name="Normal 4 4 5 6 2 2" xfId="17290" xr:uid="{00000000-0005-0000-0000-000088340000}"/>
    <cellStyle name="Normal 4 4 5 6 2 2 2" xfId="34236" xr:uid="{00C67F78-186E-4E2B-BD50-E0BED249C5EB}"/>
    <cellStyle name="Normal 4 4 5 6 2 3" xfId="27349" xr:uid="{32F885C1-13A7-4CD5-B240-5831BE6DDC6A}"/>
    <cellStyle name="Normal 4 4 5 6 3" xfId="13217" xr:uid="{00000000-0005-0000-0000-000089340000}"/>
    <cellStyle name="Normal 4 4 5 6 3 2" xfId="30223" xr:uid="{B37F7E8A-B364-4045-B9AB-E43223CF1C66}"/>
    <cellStyle name="Normal 4 4 5 6 4" xfId="23386" xr:uid="{862C72C2-6DA2-4FA3-B8B3-0800EA8230CA}"/>
    <cellStyle name="Normal 4 4 5 7" xfId="6602" xr:uid="{00000000-0005-0000-0000-00008A340000}"/>
    <cellStyle name="Normal 4 4 5 7 2" xfId="15094" xr:uid="{00000000-0005-0000-0000-00008B340000}"/>
    <cellStyle name="Normal 4 4 5 7 2 2" xfId="32100" xr:uid="{C432BC3F-E67B-4C88-A440-0A5DDE9183A8}"/>
    <cellStyle name="Normal 4 4 5 7 3" xfId="25263" xr:uid="{CDB7851A-C7DC-4FFC-BDE5-FDCF55C624D4}"/>
    <cellStyle name="Normal 4 4 5 8" xfId="11479" xr:uid="{00000000-0005-0000-0000-00008C340000}"/>
    <cellStyle name="Normal 4 4 5 8 2" xfId="28485" xr:uid="{850E18ED-994E-4148-9567-700EEC8CF072}"/>
    <cellStyle name="Normal 4 4 5 9" xfId="21648" xr:uid="{CBECB15F-FEB9-44A2-BB07-9BEA84A9C19B}"/>
    <cellStyle name="Normal 4 4 6" xfId="1430" xr:uid="{00000000-0005-0000-0000-00008D340000}"/>
    <cellStyle name="Normal 4 4 6 2" xfId="1431" xr:uid="{00000000-0005-0000-0000-00008E340000}"/>
    <cellStyle name="Normal 4 4 6 2 2" xfId="3015" xr:uid="{00000000-0005-0000-0000-00008F340000}"/>
    <cellStyle name="Normal 4 4 6 2 2 2" xfId="3583" xr:uid="{00000000-0005-0000-0000-000090340000}"/>
    <cellStyle name="Normal 4 4 6 2 2 2 2" xfId="5330" xr:uid="{00000000-0005-0000-0000-000091340000}"/>
    <cellStyle name="Normal 4 4 6 2 2 2 2 2" xfId="10789" xr:uid="{00000000-0005-0000-0000-000092340000}"/>
    <cellStyle name="Normal 4 4 6 2 2 2 2 2 2" xfId="17859" xr:uid="{00000000-0005-0000-0000-000093340000}"/>
    <cellStyle name="Normal 4 4 6 2 2 2 2 2 2 2" xfId="34805" xr:uid="{0367B143-390A-405C-A2E6-C5F9B868422B}"/>
    <cellStyle name="Normal 4 4 6 2 2 2 2 2 3" xfId="27918" xr:uid="{38DF0CE8-69A5-44CB-BF4F-0F8BC1F780D8}"/>
    <cellStyle name="Normal 4 4 6 2 2 2 2 3" xfId="14460" xr:uid="{00000000-0005-0000-0000-000094340000}"/>
    <cellStyle name="Normal 4 4 6 2 2 2 2 3 2" xfId="31466" xr:uid="{D01F9C92-B02D-4ACE-93C6-EC6AD7D0571D}"/>
    <cellStyle name="Normal 4 4 6 2 2 2 2 4" xfId="24629" xr:uid="{C9BF2D96-04F5-4B91-A29D-3DDD02A65360}"/>
    <cellStyle name="Normal 4 4 6 2 2 2 3" xfId="10038" xr:uid="{00000000-0005-0000-0000-000095340000}"/>
    <cellStyle name="Normal 4 4 6 2 2 2 3 2" xfId="17108" xr:uid="{00000000-0005-0000-0000-000096340000}"/>
    <cellStyle name="Normal 4 4 6 2 2 2 3 2 2" xfId="34054" xr:uid="{2BA12FFF-76AA-4587-8047-1D5E36D56BA5}"/>
    <cellStyle name="Normal 4 4 6 2 2 2 3 3" xfId="27167" xr:uid="{8BB5DB52-7C75-4738-A009-C83E7201D3BB}"/>
    <cellStyle name="Normal 4 4 6 2 2 2 4" xfId="12715" xr:uid="{00000000-0005-0000-0000-000097340000}"/>
    <cellStyle name="Normal 4 4 6 2 2 2 4 2" xfId="29721" xr:uid="{35D15459-5068-4E80-A8DE-608986579AB0}"/>
    <cellStyle name="Normal 4 4 6 2 2 2 5" xfId="22884" xr:uid="{219B0F22-CC31-4D1F-BB06-E06871483BB5}"/>
    <cellStyle name="Normal 4 4 6 2 2 3" xfId="4783" xr:uid="{00000000-0005-0000-0000-000098340000}"/>
    <cellStyle name="Normal 4 4 6 2 2 3 2" xfId="10413" xr:uid="{00000000-0005-0000-0000-000099340000}"/>
    <cellStyle name="Normal 4 4 6 2 2 3 2 2" xfId="17483" xr:uid="{00000000-0005-0000-0000-00009A340000}"/>
    <cellStyle name="Normal 4 4 6 2 2 3 2 2 2" xfId="34429" xr:uid="{B7473C4F-9864-42B9-9D47-7469E46B4D51}"/>
    <cellStyle name="Normal 4 4 6 2 2 3 2 3" xfId="27542" xr:uid="{61F7BA2A-F9BE-4DA2-91E6-60A3D77D9BBD}"/>
    <cellStyle name="Normal 4 4 6 2 2 3 3" xfId="13913" xr:uid="{00000000-0005-0000-0000-00009B340000}"/>
    <cellStyle name="Normal 4 4 6 2 2 3 3 2" xfId="30919" xr:uid="{0C94C45C-3FE4-4C21-ABCB-C9D3E5958D49}"/>
    <cellStyle name="Normal 4 4 6 2 2 3 4" xfId="24082" xr:uid="{7CDE3DE4-F807-4AB7-8422-83A25AF62E97}"/>
    <cellStyle name="Normal 4 4 6 2 2 4" xfId="9664" xr:uid="{00000000-0005-0000-0000-00009C340000}"/>
    <cellStyle name="Normal 4 4 6 2 2 4 2" xfId="16734" xr:uid="{00000000-0005-0000-0000-00009D340000}"/>
    <cellStyle name="Normal 4 4 6 2 2 4 2 2" xfId="33680" xr:uid="{B8718A17-73FD-42E9-A259-A824AA73ED07}"/>
    <cellStyle name="Normal 4 4 6 2 2 4 3" xfId="26793" xr:uid="{07EE6119-F10F-4B9D-9FF0-1AFBA0894C90}"/>
    <cellStyle name="Normal 4 4 6 2 2 5" xfId="12175" xr:uid="{00000000-0005-0000-0000-00009E340000}"/>
    <cellStyle name="Normal 4 4 6 2 2 5 2" xfId="29181" xr:uid="{627113DE-210B-4251-9BF8-D83B8CF34F14}"/>
    <cellStyle name="Normal 4 4 6 2 2 6" xfId="22344" xr:uid="{B6673FF4-25DD-44B5-920C-D1B7C3D77325}"/>
    <cellStyle name="Normal 4 4 6 2 3" xfId="3395" xr:uid="{00000000-0005-0000-0000-00009F340000}"/>
    <cellStyle name="Normal 4 4 6 2 3 2" xfId="5142" xr:uid="{00000000-0005-0000-0000-0000A0340000}"/>
    <cellStyle name="Normal 4 4 6 2 3 2 2" xfId="10601" xr:uid="{00000000-0005-0000-0000-0000A1340000}"/>
    <cellStyle name="Normal 4 4 6 2 3 2 2 2" xfId="17671" xr:uid="{00000000-0005-0000-0000-0000A2340000}"/>
    <cellStyle name="Normal 4 4 6 2 3 2 2 2 2" xfId="34617" xr:uid="{8DD58206-1616-48BD-B1A6-81498F927366}"/>
    <cellStyle name="Normal 4 4 6 2 3 2 2 3" xfId="27730" xr:uid="{A54134ED-4828-47A6-B779-EFE51742C8DA}"/>
    <cellStyle name="Normal 4 4 6 2 3 2 3" xfId="14272" xr:uid="{00000000-0005-0000-0000-0000A3340000}"/>
    <cellStyle name="Normal 4 4 6 2 3 2 3 2" xfId="31278" xr:uid="{BA4FFE07-DCEC-409F-8089-4DE257143618}"/>
    <cellStyle name="Normal 4 4 6 2 3 2 4" xfId="24441" xr:uid="{E8394656-6861-415A-8219-2A5B67B35FC6}"/>
    <cellStyle name="Normal 4 4 6 2 3 3" xfId="9851" xr:uid="{00000000-0005-0000-0000-0000A4340000}"/>
    <cellStyle name="Normal 4 4 6 2 3 3 2" xfId="16921" xr:uid="{00000000-0005-0000-0000-0000A5340000}"/>
    <cellStyle name="Normal 4 4 6 2 3 3 2 2" xfId="33867" xr:uid="{54CDA950-C257-4190-9B26-B5EB5B6CC3D8}"/>
    <cellStyle name="Normal 4 4 6 2 3 3 3" xfId="26980" xr:uid="{2B01276F-D27C-411E-A406-480C62A9A463}"/>
    <cellStyle name="Normal 4 4 6 2 3 4" xfId="12527" xr:uid="{00000000-0005-0000-0000-0000A6340000}"/>
    <cellStyle name="Normal 4 4 6 2 3 4 2" xfId="29533" xr:uid="{2391FFDF-9FEB-47E9-B3BF-CE9EB0980691}"/>
    <cellStyle name="Normal 4 4 6 2 3 5" xfId="22696" xr:uid="{13D53F33-7791-4784-8F82-DA49F2D50B96}"/>
    <cellStyle name="Normal 4 4 6 2 4" xfId="4091" xr:uid="{00000000-0005-0000-0000-0000A7340000}"/>
    <cellStyle name="Normal 4 4 6 2 4 2" xfId="10225" xr:uid="{00000000-0005-0000-0000-0000A8340000}"/>
    <cellStyle name="Normal 4 4 6 2 4 2 2" xfId="17295" xr:uid="{00000000-0005-0000-0000-0000A9340000}"/>
    <cellStyle name="Normal 4 4 6 2 4 2 2 2" xfId="34241" xr:uid="{4046C257-92B9-4F9A-A904-A9F242385899}"/>
    <cellStyle name="Normal 4 4 6 2 4 2 3" xfId="27354" xr:uid="{7F899D1C-3F36-4453-9363-990BAE800855}"/>
    <cellStyle name="Normal 4 4 6 2 4 3" xfId="13222" xr:uid="{00000000-0005-0000-0000-0000AA340000}"/>
    <cellStyle name="Normal 4 4 6 2 4 3 2" xfId="30228" xr:uid="{76C77526-984E-4F2F-828B-3946E0DFF702}"/>
    <cellStyle name="Normal 4 4 6 2 4 4" xfId="23391" xr:uid="{9563B621-C69B-436A-9A81-BF12F79F24EC}"/>
    <cellStyle name="Normal 4 4 6 2 5" xfId="6607" xr:uid="{00000000-0005-0000-0000-0000AB340000}"/>
    <cellStyle name="Normal 4 4 6 2 5 2" xfId="15099" xr:uid="{00000000-0005-0000-0000-0000AC340000}"/>
    <cellStyle name="Normal 4 4 6 2 5 2 2" xfId="32105" xr:uid="{42099FCB-6E5B-4EC9-A5C0-75AC25342319}"/>
    <cellStyle name="Normal 4 4 6 2 5 3" xfId="25268" xr:uid="{72E00057-6EE1-4C5E-8B16-6BB162337489}"/>
    <cellStyle name="Normal 4 4 6 2 6" xfId="11484" xr:uid="{00000000-0005-0000-0000-0000AD340000}"/>
    <cellStyle name="Normal 4 4 6 2 6 2" xfId="28490" xr:uid="{80AD888E-B472-4943-8F2D-708703ACF58D}"/>
    <cellStyle name="Normal 4 4 6 2 7" xfId="21653" xr:uid="{D19D56E9-BD3C-4C5E-A2B2-D0694D82E2AE}"/>
    <cellStyle name="Normal 4 4 6 3" xfId="3014" xr:uid="{00000000-0005-0000-0000-0000AE340000}"/>
    <cellStyle name="Normal 4 4 6 3 2" xfId="3582" xr:uid="{00000000-0005-0000-0000-0000AF340000}"/>
    <cellStyle name="Normal 4 4 6 3 2 2" xfId="5329" xr:uid="{00000000-0005-0000-0000-0000B0340000}"/>
    <cellStyle name="Normal 4 4 6 3 2 2 2" xfId="10788" xr:uid="{00000000-0005-0000-0000-0000B1340000}"/>
    <cellStyle name="Normal 4 4 6 3 2 2 2 2" xfId="17858" xr:uid="{00000000-0005-0000-0000-0000B2340000}"/>
    <cellStyle name="Normal 4 4 6 3 2 2 2 2 2" xfId="34804" xr:uid="{57DD310B-51F8-43F3-AF82-7D5B84336595}"/>
    <cellStyle name="Normal 4 4 6 3 2 2 2 3" xfId="27917" xr:uid="{B5EEBCD1-397B-4C9E-B0C9-7BA16D24216C}"/>
    <cellStyle name="Normal 4 4 6 3 2 2 3" xfId="14459" xr:uid="{00000000-0005-0000-0000-0000B3340000}"/>
    <cellStyle name="Normal 4 4 6 3 2 2 3 2" xfId="31465" xr:uid="{BF7F65CF-8F3C-43FD-8065-407BD9DADB2D}"/>
    <cellStyle name="Normal 4 4 6 3 2 2 4" xfId="24628" xr:uid="{2866DA33-6D38-409A-B1BC-64506C6DAA1A}"/>
    <cellStyle name="Normal 4 4 6 3 2 3" xfId="10037" xr:uid="{00000000-0005-0000-0000-0000B4340000}"/>
    <cellStyle name="Normal 4 4 6 3 2 3 2" xfId="17107" xr:uid="{00000000-0005-0000-0000-0000B5340000}"/>
    <cellStyle name="Normal 4 4 6 3 2 3 2 2" xfId="34053" xr:uid="{CFBEB76F-E193-4E0B-99AA-B1372F706275}"/>
    <cellStyle name="Normal 4 4 6 3 2 3 3" xfId="27166" xr:uid="{5CEAF526-0F4C-4F99-AEBD-779C60E9879E}"/>
    <cellStyle name="Normal 4 4 6 3 2 4" xfId="12714" xr:uid="{00000000-0005-0000-0000-0000B6340000}"/>
    <cellStyle name="Normal 4 4 6 3 2 4 2" xfId="29720" xr:uid="{7E8B4D08-8207-4981-AD0F-9B220933EEED}"/>
    <cellStyle name="Normal 4 4 6 3 2 5" xfId="22883" xr:uid="{743C3228-036E-4031-B0C8-771E48742DED}"/>
    <cellStyle name="Normal 4 4 6 3 3" xfId="4782" xr:uid="{00000000-0005-0000-0000-0000B7340000}"/>
    <cellStyle name="Normal 4 4 6 3 3 2" xfId="10412" xr:uid="{00000000-0005-0000-0000-0000B8340000}"/>
    <cellStyle name="Normal 4 4 6 3 3 2 2" xfId="17482" xr:uid="{00000000-0005-0000-0000-0000B9340000}"/>
    <cellStyle name="Normal 4 4 6 3 3 2 2 2" xfId="34428" xr:uid="{B41958E7-91EF-44C0-8DCC-38587F54D23C}"/>
    <cellStyle name="Normal 4 4 6 3 3 2 3" xfId="27541" xr:uid="{02979639-FFEE-4F8E-993D-E8EDF188D382}"/>
    <cellStyle name="Normal 4 4 6 3 3 3" xfId="13912" xr:uid="{00000000-0005-0000-0000-0000BA340000}"/>
    <cellStyle name="Normal 4 4 6 3 3 3 2" xfId="30918" xr:uid="{984ABE6A-C7AB-408A-A8FF-C9CE98BE7BA4}"/>
    <cellStyle name="Normal 4 4 6 3 3 4" xfId="24081" xr:uid="{3624D3D7-0771-4BE8-9AB7-3EC8881C702A}"/>
    <cellStyle name="Normal 4 4 6 3 4" xfId="9663" xr:uid="{00000000-0005-0000-0000-0000BB340000}"/>
    <cellStyle name="Normal 4 4 6 3 4 2" xfId="16733" xr:uid="{00000000-0005-0000-0000-0000BC340000}"/>
    <cellStyle name="Normal 4 4 6 3 4 2 2" xfId="33679" xr:uid="{EFB3B986-7218-41CD-A5E9-D6016BD39FD4}"/>
    <cellStyle name="Normal 4 4 6 3 4 3" xfId="26792" xr:uid="{47039F45-0F82-44A8-A8A2-64765184799A}"/>
    <cellStyle name="Normal 4 4 6 3 5" xfId="12174" xr:uid="{00000000-0005-0000-0000-0000BD340000}"/>
    <cellStyle name="Normal 4 4 6 3 5 2" xfId="29180" xr:uid="{CA708CDE-430E-4511-95CB-92031F20D9C5}"/>
    <cellStyle name="Normal 4 4 6 3 6" xfId="22343" xr:uid="{FD16C063-8D73-4EF6-82C8-916A3CB85662}"/>
    <cellStyle name="Normal 4 4 6 4" xfId="3394" xr:uid="{00000000-0005-0000-0000-0000BE340000}"/>
    <cellStyle name="Normal 4 4 6 4 2" xfId="5141" xr:uid="{00000000-0005-0000-0000-0000BF340000}"/>
    <cellStyle name="Normal 4 4 6 4 2 2" xfId="10600" xr:uid="{00000000-0005-0000-0000-0000C0340000}"/>
    <cellStyle name="Normal 4 4 6 4 2 2 2" xfId="17670" xr:uid="{00000000-0005-0000-0000-0000C1340000}"/>
    <cellStyle name="Normal 4 4 6 4 2 2 2 2" xfId="34616" xr:uid="{576D2F98-89F0-4DDF-BBF4-D06ED906E0DF}"/>
    <cellStyle name="Normal 4 4 6 4 2 2 3" xfId="27729" xr:uid="{605D8666-9AB3-414A-B889-0932501DF143}"/>
    <cellStyle name="Normal 4 4 6 4 2 3" xfId="14271" xr:uid="{00000000-0005-0000-0000-0000C2340000}"/>
    <cellStyle name="Normal 4 4 6 4 2 3 2" xfId="31277" xr:uid="{4C85FCEA-AE99-4968-BF0D-AAE66C2E8D10}"/>
    <cellStyle name="Normal 4 4 6 4 2 4" xfId="24440" xr:uid="{1DA42828-1D1B-4CC6-9628-A9F3408568EE}"/>
    <cellStyle name="Normal 4 4 6 4 3" xfId="9850" xr:uid="{00000000-0005-0000-0000-0000C3340000}"/>
    <cellStyle name="Normal 4 4 6 4 3 2" xfId="16920" xr:uid="{00000000-0005-0000-0000-0000C4340000}"/>
    <cellStyle name="Normal 4 4 6 4 3 2 2" xfId="33866" xr:uid="{3F44FE15-8076-46C1-A389-7EC45D5E4E9C}"/>
    <cellStyle name="Normal 4 4 6 4 3 3" xfId="26979" xr:uid="{9A99C6FB-464F-4960-971D-C962CD558695}"/>
    <cellStyle name="Normal 4 4 6 4 4" xfId="12526" xr:uid="{00000000-0005-0000-0000-0000C5340000}"/>
    <cellStyle name="Normal 4 4 6 4 4 2" xfId="29532" xr:uid="{77762610-8FA7-4741-84A5-B4BF14BF7B0C}"/>
    <cellStyle name="Normal 4 4 6 4 5" xfId="22695" xr:uid="{9A1BB9E5-EC16-48F1-96C3-AE47B875F38A}"/>
    <cellStyle name="Normal 4 4 6 5" xfId="4090" xr:uid="{00000000-0005-0000-0000-0000C6340000}"/>
    <cellStyle name="Normal 4 4 6 5 2" xfId="10224" xr:uid="{00000000-0005-0000-0000-0000C7340000}"/>
    <cellStyle name="Normal 4 4 6 5 2 2" xfId="17294" xr:uid="{00000000-0005-0000-0000-0000C8340000}"/>
    <cellStyle name="Normal 4 4 6 5 2 2 2" xfId="34240" xr:uid="{C1DD6A39-9892-4CC7-862C-FB062956BDC2}"/>
    <cellStyle name="Normal 4 4 6 5 2 3" xfId="27353" xr:uid="{B915553A-6268-4047-9D1C-34CEBB185E62}"/>
    <cellStyle name="Normal 4 4 6 5 3" xfId="13221" xr:uid="{00000000-0005-0000-0000-0000C9340000}"/>
    <cellStyle name="Normal 4 4 6 5 3 2" xfId="30227" xr:uid="{59693984-B374-4925-A0A8-8BA76F5B192D}"/>
    <cellStyle name="Normal 4 4 6 5 4" xfId="23390" xr:uid="{7022EA6C-B55C-405C-98D5-D425FC463DD3}"/>
    <cellStyle name="Normal 4 4 6 6" xfId="6606" xr:uid="{00000000-0005-0000-0000-0000CA340000}"/>
    <cellStyle name="Normal 4 4 6 6 2" xfId="15098" xr:uid="{00000000-0005-0000-0000-0000CB340000}"/>
    <cellStyle name="Normal 4 4 6 6 2 2" xfId="32104" xr:uid="{882F7638-09D6-469E-A0CC-0C600259DDCD}"/>
    <cellStyle name="Normal 4 4 6 6 3" xfId="25267" xr:uid="{4B441F9D-19E0-4ABF-AA20-34A3CCA24A14}"/>
    <cellStyle name="Normal 4 4 6 7" xfId="11483" xr:uid="{00000000-0005-0000-0000-0000CC340000}"/>
    <cellStyle name="Normal 4 4 6 7 2" xfId="28489" xr:uid="{24FEA560-8EBB-44E6-A4F7-99F2551820A1}"/>
    <cellStyle name="Normal 4 4 6 8" xfId="21652" xr:uid="{05F8B634-80D9-4684-93FD-F85F40D75A58}"/>
    <cellStyle name="Normal 4 4 7" xfId="1432" xr:uid="{00000000-0005-0000-0000-0000CD340000}"/>
    <cellStyle name="Normal 4 4 7 2" xfId="1433" xr:uid="{00000000-0005-0000-0000-0000CE340000}"/>
    <cellStyle name="Normal 4 4 7 2 2" xfId="3017" xr:uid="{00000000-0005-0000-0000-0000CF340000}"/>
    <cellStyle name="Normal 4 4 7 2 2 2" xfId="3585" xr:uid="{00000000-0005-0000-0000-0000D0340000}"/>
    <cellStyle name="Normal 4 4 7 2 2 2 2" xfId="5332" xr:uid="{00000000-0005-0000-0000-0000D1340000}"/>
    <cellStyle name="Normal 4 4 7 2 2 2 2 2" xfId="10791" xr:uid="{00000000-0005-0000-0000-0000D2340000}"/>
    <cellStyle name="Normal 4 4 7 2 2 2 2 2 2" xfId="17861" xr:uid="{00000000-0005-0000-0000-0000D3340000}"/>
    <cellStyle name="Normal 4 4 7 2 2 2 2 2 2 2" xfId="34807" xr:uid="{A4DB8DCA-25B9-4CA9-B295-9E3E6A5A7B9E}"/>
    <cellStyle name="Normal 4 4 7 2 2 2 2 2 3" xfId="27920" xr:uid="{3999FDDE-35D9-4AC6-8B7F-56A5A0966DD9}"/>
    <cellStyle name="Normal 4 4 7 2 2 2 2 3" xfId="14462" xr:uid="{00000000-0005-0000-0000-0000D4340000}"/>
    <cellStyle name="Normal 4 4 7 2 2 2 2 3 2" xfId="31468" xr:uid="{9320D5D2-20AC-4994-BF88-08AB2569F1A6}"/>
    <cellStyle name="Normal 4 4 7 2 2 2 2 4" xfId="24631" xr:uid="{0433D733-E1F7-4ADF-A73B-799EFE5C47AF}"/>
    <cellStyle name="Normal 4 4 7 2 2 2 3" xfId="10040" xr:uid="{00000000-0005-0000-0000-0000D5340000}"/>
    <cellStyle name="Normal 4 4 7 2 2 2 3 2" xfId="17110" xr:uid="{00000000-0005-0000-0000-0000D6340000}"/>
    <cellStyle name="Normal 4 4 7 2 2 2 3 2 2" xfId="34056" xr:uid="{1E9A4EC7-13A4-4DB0-94E6-B308E014CF9F}"/>
    <cellStyle name="Normal 4 4 7 2 2 2 3 3" xfId="27169" xr:uid="{DB136893-88B1-4451-B028-B4A98721AA16}"/>
    <cellStyle name="Normal 4 4 7 2 2 2 4" xfId="12717" xr:uid="{00000000-0005-0000-0000-0000D7340000}"/>
    <cellStyle name="Normal 4 4 7 2 2 2 4 2" xfId="29723" xr:uid="{E35E76A6-83C3-4CB4-8B1F-C0F71D200000}"/>
    <cellStyle name="Normal 4 4 7 2 2 2 5" xfId="22886" xr:uid="{01DDCCCB-0690-4CA2-930B-924B17DE4307}"/>
    <cellStyle name="Normal 4 4 7 2 2 3" xfId="4785" xr:uid="{00000000-0005-0000-0000-0000D8340000}"/>
    <cellStyle name="Normal 4 4 7 2 2 3 2" xfId="10415" xr:uid="{00000000-0005-0000-0000-0000D9340000}"/>
    <cellStyle name="Normal 4 4 7 2 2 3 2 2" xfId="17485" xr:uid="{00000000-0005-0000-0000-0000DA340000}"/>
    <cellStyle name="Normal 4 4 7 2 2 3 2 2 2" xfId="34431" xr:uid="{E7FEEBC6-7173-4F10-A4CC-F49824622F75}"/>
    <cellStyle name="Normal 4 4 7 2 2 3 2 3" xfId="27544" xr:uid="{554A79D7-361D-4C8C-B33F-55CB08CE0E67}"/>
    <cellStyle name="Normal 4 4 7 2 2 3 3" xfId="13915" xr:uid="{00000000-0005-0000-0000-0000DB340000}"/>
    <cellStyle name="Normal 4 4 7 2 2 3 3 2" xfId="30921" xr:uid="{AA831C1C-3119-4FB9-B317-6D7AC55F8B7B}"/>
    <cellStyle name="Normal 4 4 7 2 2 3 4" xfId="24084" xr:uid="{4008166F-2655-4FA9-9A50-E94CD444A7EF}"/>
    <cellStyle name="Normal 4 4 7 2 2 4" xfId="9666" xr:uid="{00000000-0005-0000-0000-0000DC340000}"/>
    <cellStyle name="Normal 4 4 7 2 2 4 2" xfId="16736" xr:uid="{00000000-0005-0000-0000-0000DD340000}"/>
    <cellStyle name="Normal 4 4 7 2 2 4 2 2" xfId="33682" xr:uid="{21747CD2-8525-4A7B-BF58-34F1F09366D2}"/>
    <cellStyle name="Normal 4 4 7 2 2 4 3" xfId="26795" xr:uid="{BBA45EF5-A161-4D0C-92FA-842A0D7B7DFC}"/>
    <cellStyle name="Normal 4 4 7 2 2 5" xfId="12177" xr:uid="{00000000-0005-0000-0000-0000DE340000}"/>
    <cellStyle name="Normal 4 4 7 2 2 5 2" xfId="29183" xr:uid="{05CB49FA-5EAB-4986-AA8E-6D4300DDCD44}"/>
    <cellStyle name="Normal 4 4 7 2 2 6" xfId="22346" xr:uid="{15643AD6-FAE2-44A2-A9B7-B866015060F9}"/>
    <cellStyle name="Normal 4 4 7 2 3" xfId="3397" xr:uid="{00000000-0005-0000-0000-0000DF340000}"/>
    <cellStyle name="Normal 4 4 7 2 3 2" xfId="5144" xr:uid="{00000000-0005-0000-0000-0000E0340000}"/>
    <cellStyle name="Normal 4 4 7 2 3 2 2" xfId="10603" xr:uid="{00000000-0005-0000-0000-0000E1340000}"/>
    <cellStyle name="Normal 4 4 7 2 3 2 2 2" xfId="17673" xr:uid="{00000000-0005-0000-0000-0000E2340000}"/>
    <cellStyle name="Normal 4 4 7 2 3 2 2 2 2" xfId="34619" xr:uid="{74D25FC6-6897-4B8C-8427-58657C329752}"/>
    <cellStyle name="Normal 4 4 7 2 3 2 2 3" xfId="27732" xr:uid="{B3F13405-27AF-4E60-83DC-A27A11E20D06}"/>
    <cellStyle name="Normal 4 4 7 2 3 2 3" xfId="14274" xr:uid="{00000000-0005-0000-0000-0000E3340000}"/>
    <cellStyle name="Normal 4 4 7 2 3 2 3 2" xfId="31280" xr:uid="{94561CFA-E957-4F18-97F1-BCE2C41AFB05}"/>
    <cellStyle name="Normal 4 4 7 2 3 2 4" xfId="24443" xr:uid="{AEE1B209-19ED-4C58-B44A-EF22A6D33D33}"/>
    <cellStyle name="Normal 4 4 7 2 3 3" xfId="9853" xr:uid="{00000000-0005-0000-0000-0000E4340000}"/>
    <cellStyle name="Normal 4 4 7 2 3 3 2" xfId="16923" xr:uid="{00000000-0005-0000-0000-0000E5340000}"/>
    <cellStyle name="Normal 4 4 7 2 3 3 2 2" xfId="33869" xr:uid="{48E53CA8-5A83-45CB-B190-38E21BF4DB66}"/>
    <cellStyle name="Normal 4 4 7 2 3 3 3" xfId="26982" xr:uid="{23856F59-DA08-4605-BF14-C1F3D2629CDD}"/>
    <cellStyle name="Normal 4 4 7 2 3 4" xfId="12529" xr:uid="{00000000-0005-0000-0000-0000E6340000}"/>
    <cellStyle name="Normal 4 4 7 2 3 4 2" xfId="29535" xr:uid="{3C51310B-CD80-41F8-8EE7-0C2A6D610C1D}"/>
    <cellStyle name="Normal 4 4 7 2 3 5" xfId="22698" xr:uid="{3C242B19-2189-40C8-A8C3-6DCEB59F6C26}"/>
    <cellStyle name="Normal 4 4 7 2 4" xfId="4093" xr:uid="{00000000-0005-0000-0000-0000E7340000}"/>
    <cellStyle name="Normal 4 4 7 2 4 2" xfId="10227" xr:uid="{00000000-0005-0000-0000-0000E8340000}"/>
    <cellStyle name="Normal 4 4 7 2 4 2 2" xfId="17297" xr:uid="{00000000-0005-0000-0000-0000E9340000}"/>
    <cellStyle name="Normal 4 4 7 2 4 2 2 2" xfId="34243" xr:uid="{B6EAB8F0-ECF5-48E6-BDDB-B45AFEBA8DA5}"/>
    <cellStyle name="Normal 4 4 7 2 4 2 3" xfId="27356" xr:uid="{6183AA91-543A-499D-BBDA-2A13F8BC54B4}"/>
    <cellStyle name="Normal 4 4 7 2 4 3" xfId="13224" xr:uid="{00000000-0005-0000-0000-0000EA340000}"/>
    <cellStyle name="Normal 4 4 7 2 4 3 2" xfId="30230" xr:uid="{EEC0325E-636C-4E12-B6CF-FB608FFF5114}"/>
    <cellStyle name="Normal 4 4 7 2 4 4" xfId="23393" xr:uid="{A8AC7538-4F26-49DC-87F0-F25C2C36E3A7}"/>
    <cellStyle name="Normal 4 4 7 2 5" xfId="9539" xr:uid="{00000000-0005-0000-0000-0000EB340000}"/>
    <cellStyle name="Normal 4 4 7 2 5 2" xfId="16614" xr:uid="{00000000-0005-0000-0000-0000EC340000}"/>
    <cellStyle name="Normal 4 4 7 2 5 2 2" xfId="33560" xr:uid="{48592EA1-30A3-4B72-A0C7-0BD2B194850C}"/>
    <cellStyle name="Normal 4 4 7 2 5 3" xfId="26673" xr:uid="{78F2D9E0-D45B-43F1-8DE0-6FAE5645ACEA}"/>
    <cellStyle name="Normal 4 4 7 2 6" xfId="11486" xr:uid="{00000000-0005-0000-0000-0000ED340000}"/>
    <cellStyle name="Normal 4 4 7 2 6 2" xfId="28492" xr:uid="{3DB53A32-66C4-49DD-9B9F-2722FEE6D328}"/>
    <cellStyle name="Normal 4 4 7 2 7" xfId="21655" xr:uid="{48B3A940-EFFD-40CE-B631-47BA838EEDF9}"/>
    <cellStyle name="Normal 4 4 7 3" xfId="3016" xr:uid="{00000000-0005-0000-0000-0000EE340000}"/>
    <cellStyle name="Normal 4 4 7 3 2" xfId="3584" xr:uid="{00000000-0005-0000-0000-0000EF340000}"/>
    <cellStyle name="Normal 4 4 7 3 2 2" xfId="5331" xr:uid="{00000000-0005-0000-0000-0000F0340000}"/>
    <cellStyle name="Normal 4 4 7 3 2 2 2" xfId="10790" xr:uid="{00000000-0005-0000-0000-0000F1340000}"/>
    <cellStyle name="Normal 4 4 7 3 2 2 2 2" xfId="17860" xr:uid="{00000000-0005-0000-0000-0000F2340000}"/>
    <cellStyle name="Normal 4 4 7 3 2 2 2 2 2" xfId="34806" xr:uid="{FF08B444-9C36-45AA-AC0B-A5B31DE4EDEF}"/>
    <cellStyle name="Normal 4 4 7 3 2 2 2 3" xfId="27919" xr:uid="{F6616E25-0440-4A5E-AB1A-73523F4F48B7}"/>
    <cellStyle name="Normal 4 4 7 3 2 2 3" xfId="14461" xr:uid="{00000000-0005-0000-0000-0000F3340000}"/>
    <cellStyle name="Normal 4 4 7 3 2 2 3 2" xfId="31467" xr:uid="{06937DFA-FD8E-46A6-95D6-4D43D1FFFCC6}"/>
    <cellStyle name="Normal 4 4 7 3 2 2 4" xfId="24630" xr:uid="{B816199E-7B76-46C2-848F-780EBA82FB66}"/>
    <cellStyle name="Normal 4 4 7 3 2 3" xfId="10039" xr:uid="{00000000-0005-0000-0000-0000F4340000}"/>
    <cellStyle name="Normal 4 4 7 3 2 3 2" xfId="17109" xr:uid="{00000000-0005-0000-0000-0000F5340000}"/>
    <cellStyle name="Normal 4 4 7 3 2 3 2 2" xfId="34055" xr:uid="{9D51D580-4D32-4034-A0A9-0E24F9EABB03}"/>
    <cellStyle name="Normal 4 4 7 3 2 3 3" xfId="27168" xr:uid="{36962DDD-D9D3-4E2E-BF67-23094101B1A8}"/>
    <cellStyle name="Normal 4 4 7 3 2 4" xfId="12716" xr:uid="{00000000-0005-0000-0000-0000F6340000}"/>
    <cellStyle name="Normal 4 4 7 3 2 4 2" xfId="29722" xr:uid="{8EBCDE6F-E3FF-448C-8B3B-55BC5FB23AF8}"/>
    <cellStyle name="Normal 4 4 7 3 2 5" xfId="22885" xr:uid="{369A6978-F80B-4323-A3FA-D5B079012E9C}"/>
    <cellStyle name="Normal 4 4 7 3 3" xfId="4784" xr:uid="{00000000-0005-0000-0000-0000F7340000}"/>
    <cellStyle name="Normal 4 4 7 3 3 2" xfId="10414" xr:uid="{00000000-0005-0000-0000-0000F8340000}"/>
    <cellStyle name="Normal 4 4 7 3 3 2 2" xfId="17484" xr:uid="{00000000-0005-0000-0000-0000F9340000}"/>
    <cellStyle name="Normal 4 4 7 3 3 2 2 2" xfId="34430" xr:uid="{7C52C263-0B61-43CA-8C53-52797636714D}"/>
    <cellStyle name="Normal 4 4 7 3 3 2 3" xfId="27543" xr:uid="{28B38F59-E261-494A-AB2A-B401F377002B}"/>
    <cellStyle name="Normal 4 4 7 3 3 3" xfId="13914" xr:uid="{00000000-0005-0000-0000-0000FA340000}"/>
    <cellStyle name="Normal 4 4 7 3 3 3 2" xfId="30920" xr:uid="{A408AAF0-53BF-4E86-920E-E09ED1755800}"/>
    <cellStyle name="Normal 4 4 7 3 3 4" xfId="24083" xr:uid="{BC13B804-B920-411A-BBC0-B65D4B64DF99}"/>
    <cellStyle name="Normal 4 4 7 3 4" xfId="9665" xr:uid="{00000000-0005-0000-0000-0000FB340000}"/>
    <cellStyle name="Normal 4 4 7 3 4 2" xfId="16735" xr:uid="{00000000-0005-0000-0000-0000FC340000}"/>
    <cellStyle name="Normal 4 4 7 3 4 2 2" xfId="33681" xr:uid="{5DEA6BB8-6408-41A6-833D-B9A49B8835D5}"/>
    <cellStyle name="Normal 4 4 7 3 4 3" xfId="26794" xr:uid="{3071D1C0-ABA3-4B55-A6FD-C51C3128BE1C}"/>
    <cellStyle name="Normal 4 4 7 3 5" xfId="12176" xr:uid="{00000000-0005-0000-0000-0000FD340000}"/>
    <cellStyle name="Normal 4 4 7 3 5 2" xfId="29182" xr:uid="{869AF3C4-CE1A-40A2-B952-FD19ADC3ED58}"/>
    <cellStyle name="Normal 4 4 7 3 6" xfId="22345" xr:uid="{117502E2-F880-4367-AC7D-EF9C2871D959}"/>
    <cellStyle name="Normal 4 4 7 4" xfId="3396" xr:uid="{00000000-0005-0000-0000-0000FE340000}"/>
    <cellStyle name="Normal 4 4 7 4 2" xfId="5143" xr:uid="{00000000-0005-0000-0000-0000FF340000}"/>
    <cellStyle name="Normal 4 4 7 4 2 2" xfId="10602" xr:uid="{00000000-0005-0000-0000-000000350000}"/>
    <cellStyle name="Normal 4 4 7 4 2 2 2" xfId="17672" xr:uid="{00000000-0005-0000-0000-000001350000}"/>
    <cellStyle name="Normal 4 4 7 4 2 2 2 2" xfId="34618" xr:uid="{23556BE6-C783-4220-91A7-F893BF9972D0}"/>
    <cellStyle name="Normal 4 4 7 4 2 2 3" xfId="27731" xr:uid="{654012D2-A7C0-44F4-B934-191842201687}"/>
    <cellStyle name="Normal 4 4 7 4 2 3" xfId="14273" xr:uid="{00000000-0005-0000-0000-000002350000}"/>
    <cellStyle name="Normal 4 4 7 4 2 3 2" xfId="31279" xr:uid="{B35F15EC-72EE-4853-9615-8CC0025BBF00}"/>
    <cellStyle name="Normal 4 4 7 4 2 4" xfId="24442" xr:uid="{637EA1E4-6F4B-4001-B435-C3E24FD49542}"/>
    <cellStyle name="Normal 4 4 7 4 3" xfId="9852" xr:uid="{00000000-0005-0000-0000-000003350000}"/>
    <cellStyle name="Normal 4 4 7 4 3 2" xfId="16922" xr:uid="{00000000-0005-0000-0000-000004350000}"/>
    <cellStyle name="Normal 4 4 7 4 3 2 2" xfId="33868" xr:uid="{59914088-E800-44E1-B152-036E4B8F770D}"/>
    <cellStyle name="Normal 4 4 7 4 3 3" xfId="26981" xr:uid="{DD079919-0765-47E9-873B-840DE078834F}"/>
    <cellStyle name="Normal 4 4 7 4 4" xfId="12528" xr:uid="{00000000-0005-0000-0000-000005350000}"/>
    <cellStyle name="Normal 4 4 7 4 4 2" xfId="29534" xr:uid="{6400E280-0FBA-4505-A09B-6988D6DA7D0D}"/>
    <cellStyle name="Normal 4 4 7 4 5" xfId="22697" xr:uid="{9CBB9696-1670-4B8B-A11E-EA5B672EDEBA}"/>
    <cellStyle name="Normal 4 4 7 5" xfId="4092" xr:uid="{00000000-0005-0000-0000-000006350000}"/>
    <cellStyle name="Normal 4 4 7 5 2" xfId="10226" xr:uid="{00000000-0005-0000-0000-000007350000}"/>
    <cellStyle name="Normal 4 4 7 5 2 2" xfId="17296" xr:uid="{00000000-0005-0000-0000-000008350000}"/>
    <cellStyle name="Normal 4 4 7 5 2 2 2" xfId="34242" xr:uid="{E225E5AD-5F91-43DF-B80B-8186152E1559}"/>
    <cellStyle name="Normal 4 4 7 5 2 3" xfId="27355" xr:uid="{58BD21C8-896D-469B-9922-D3A9ECE6F8D7}"/>
    <cellStyle name="Normal 4 4 7 5 3" xfId="13223" xr:uid="{00000000-0005-0000-0000-000009350000}"/>
    <cellStyle name="Normal 4 4 7 5 3 2" xfId="30229" xr:uid="{F1A0C8AE-E16C-4C4A-88BE-449660A81D1C}"/>
    <cellStyle name="Normal 4 4 7 5 4" xfId="23392" xr:uid="{30BD2A06-69A7-4E3F-B2C1-FF907E7C5570}"/>
    <cellStyle name="Normal 4 4 7 6" xfId="6608" xr:uid="{00000000-0005-0000-0000-00000A350000}"/>
    <cellStyle name="Normal 4 4 7 6 2" xfId="15100" xr:uid="{00000000-0005-0000-0000-00000B350000}"/>
    <cellStyle name="Normal 4 4 7 6 2 2" xfId="32106" xr:uid="{29AE59AD-1FA3-489C-933B-FDBC24C65561}"/>
    <cellStyle name="Normal 4 4 7 6 3" xfId="25269" xr:uid="{EDC7C48F-2867-498B-8ACA-0BAAB46061AE}"/>
    <cellStyle name="Normal 4 4 7 7" xfId="11485" xr:uid="{00000000-0005-0000-0000-00000C350000}"/>
    <cellStyle name="Normal 4 4 7 7 2" xfId="28491" xr:uid="{BFE896B1-24D7-48B8-AAF3-8DDF1AC25119}"/>
    <cellStyle name="Normal 4 4 7 8" xfId="21654" xr:uid="{73BDF711-F37B-4CEE-91F4-1F6741281083}"/>
    <cellStyle name="Normal 4 4 8" xfId="1434" xr:uid="{00000000-0005-0000-0000-00000D350000}"/>
    <cellStyle name="Normal 4 4 8 2" xfId="3018" xr:uid="{00000000-0005-0000-0000-00000E350000}"/>
    <cellStyle name="Normal 4 4 8 2 2" xfId="3586" xr:uid="{00000000-0005-0000-0000-00000F350000}"/>
    <cellStyle name="Normal 4 4 8 2 2 2" xfId="5333" xr:uid="{00000000-0005-0000-0000-000010350000}"/>
    <cellStyle name="Normal 4 4 8 2 2 2 2" xfId="10792" xr:uid="{00000000-0005-0000-0000-000011350000}"/>
    <cellStyle name="Normal 4 4 8 2 2 2 2 2" xfId="17862" xr:uid="{00000000-0005-0000-0000-000012350000}"/>
    <cellStyle name="Normal 4 4 8 2 2 2 2 2 2" xfId="34808" xr:uid="{7681A459-163C-496E-90CE-91EF735B3A0A}"/>
    <cellStyle name="Normal 4 4 8 2 2 2 2 3" xfId="27921" xr:uid="{9281B7BE-C854-4E06-ABE4-68ED02021D7B}"/>
    <cellStyle name="Normal 4 4 8 2 2 2 3" xfId="14463" xr:uid="{00000000-0005-0000-0000-000013350000}"/>
    <cellStyle name="Normal 4 4 8 2 2 2 3 2" xfId="31469" xr:uid="{FFD97B23-F819-4190-B163-E45CE3EB6A61}"/>
    <cellStyle name="Normal 4 4 8 2 2 2 4" xfId="24632" xr:uid="{789DE083-3E81-4A7E-B48B-3F5484F0DCA0}"/>
    <cellStyle name="Normal 4 4 8 2 2 3" xfId="10041" xr:uid="{00000000-0005-0000-0000-000014350000}"/>
    <cellStyle name="Normal 4 4 8 2 2 3 2" xfId="17111" xr:uid="{00000000-0005-0000-0000-000015350000}"/>
    <cellStyle name="Normal 4 4 8 2 2 3 2 2" xfId="34057" xr:uid="{813828F5-2896-4083-9147-037F8CF76065}"/>
    <cellStyle name="Normal 4 4 8 2 2 3 3" xfId="27170" xr:uid="{1CE1DE83-D0B4-4B5E-82D0-7D979FEBFF48}"/>
    <cellStyle name="Normal 4 4 8 2 2 4" xfId="12718" xr:uid="{00000000-0005-0000-0000-000016350000}"/>
    <cellStyle name="Normal 4 4 8 2 2 4 2" xfId="29724" xr:uid="{806D6A65-36EB-4860-9688-DE048C02F962}"/>
    <cellStyle name="Normal 4 4 8 2 2 5" xfId="22887" xr:uid="{DEBD0C17-32E7-4876-BE9D-F07C92963B43}"/>
    <cellStyle name="Normal 4 4 8 2 3" xfId="4786" xr:uid="{00000000-0005-0000-0000-000017350000}"/>
    <cellStyle name="Normal 4 4 8 2 3 2" xfId="10416" xr:uid="{00000000-0005-0000-0000-000018350000}"/>
    <cellStyle name="Normal 4 4 8 2 3 2 2" xfId="17486" xr:uid="{00000000-0005-0000-0000-000019350000}"/>
    <cellStyle name="Normal 4 4 8 2 3 2 2 2" xfId="34432" xr:uid="{C1C71841-C020-4396-ADC9-6D0ECFDFC9B2}"/>
    <cellStyle name="Normal 4 4 8 2 3 2 3" xfId="27545" xr:uid="{36492CDB-5564-452F-BEEB-AF1394187659}"/>
    <cellStyle name="Normal 4 4 8 2 3 3" xfId="13916" xr:uid="{00000000-0005-0000-0000-00001A350000}"/>
    <cellStyle name="Normal 4 4 8 2 3 3 2" xfId="30922" xr:uid="{05AEA775-648E-4371-B927-EFEC0C91C425}"/>
    <cellStyle name="Normal 4 4 8 2 3 4" xfId="24085" xr:uid="{AA816319-F8EC-41D6-B824-F607BF0C1845}"/>
    <cellStyle name="Normal 4 4 8 2 4" xfId="9667" xr:uid="{00000000-0005-0000-0000-00001B350000}"/>
    <cellStyle name="Normal 4 4 8 2 4 2" xfId="16737" xr:uid="{00000000-0005-0000-0000-00001C350000}"/>
    <cellStyle name="Normal 4 4 8 2 4 2 2" xfId="33683" xr:uid="{AACBD1FC-7809-4C58-9A16-CB17910B7B6B}"/>
    <cellStyle name="Normal 4 4 8 2 4 3" xfId="26796" xr:uid="{078DF6B3-A7AD-4394-B0A4-D3A078FA6C61}"/>
    <cellStyle name="Normal 4 4 8 2 5" xfId="12178" xr:uid="{00000000-0005-0000-0000-00001D350000}"/>
    <cellStyle name="Normal 4 4 8 2 5 2" xfId="29184" xr:uid="{A7E0899D-8E80-49C0-9858-AE193142009A}"/>
    <cellStyle name="Normal 4 4 8 2 6" xfId="22347" xr:uid="{9075B712-5A70-4257-A3E0-58D7E7FCB38F}"/>
    <cellStyle name="Normal 4 4 8 3" xfId="3398" xr:uid="{00000000-0005-0000-0000-00001E350000}"/>
    <cellStyle name="Normal 4 4 8 3 2" xfId="5145" xr:uid="{00000000-0005-0000-0000-00001F350000}"/>
    <cellStyle name="Normal 4 4 8 3 2 2" xfId="10604" xr:uid="{00000000-0005-0000-0000-000020350000}"/>
    <cellStyle name="Normal 4 4 8 3 2 2 2" xfId="17674" xr:uid="{00000000-0005-0000-0000-000021350000}"/>
    <cellStyle name="Normal 4 4 8 3 2 2 2 2" xfId="34620" xr:uid="{ED75D565-E7F9-4E04-8488-A518BD0133D1}"/>
    <cellStyle name="Normal 4 4 8 3 2 2 3" xfId="27733" xr:uid="{7746556C-97A3-40AE-BE58-3B3BB4D15E0D}"/>
    <cellStyle name="Normal 4 4 8 3 2 3" xfId="14275" xr:uid="{00000000-0005-0000-0000-000022350000}"/>
    <cellStyle name="Normal 4 4 8 3 2 3 2" xfId="31281" xr:uid="{D32E8BFD-8470-4B05-9120-389870A878C1}"/>
    <cellStyle name="Normal 4 4 8 3 2 4" xfId="24444" xr:uid="{412C51CB-5CDD-4295-A06B-26B45F6618CD}"/>
    <cellStyle name="Normal 4 4 8 3 3" xfId="9854" xr:uid="{00000000-0005-0000-0000-000023350000}"/>
    <cellStyle name="Normal 4 4 8 3 3 2" xfId="16924" xr:uid="{00000000-0005-0000-0000-000024350000}"/>
    <cellStyle name="Normal 4 4 8 3 3 2 2" xfId="33870" xr:uid="{CB7A7742-C8E9-4E97-AF44-A06615B7584D}"/>
    <cellStyle name="Normal 4 4 8 3 3 3" xfId="26983" xr:uid="{7EA940BE-B27D-4009-8EA5-26262E982679}"/>
    <cellStyle name="Normal 4 4 8 3 4" xfId="12530" xr:uid="{00000000-0005-0000-0000-000025350000}"/>
    <cellStyle name="Normal 4 4 8 3 4 2" xfId="29536" xr:uid="{4D25941A-C2CA-49C9-B93D-A0AC20DFEA53}"/>
    <cellStyle name="Normal 4 4 8 3 5" xfId="22699" xr:uid="{7E2B8A27-9F0B-41D8-8F69-CBF5537D56B2}"/>
    <cellStyle name="Normal 4 4 8 4" xfId="4094" xr:uid="{00000000-0005-0000-0000-000026350000}"/>
    <cellStyle name="Normal 4 4 8 4 2" xfId="10228" xr:uid="{00000000-0005-0000-0000-000027350000}"/>
    <cellStyle name="Normal 4 4 8 4 2 2" xfId="17298" xr:uid="{00000000-0005-0000-0000-000028350000}"/>
    <cellStyle name="Normal 4 4 8 4 2 2 2" xfId="34244" xr:uid="{5A15C126-8C63-4BD2-9553-09FF12150E0A}"/>
    <cellStyle name="Normal 4 4 8 4 2 3" xfId="27357" xr:uid="{E2A16B26-3DCC-469B-96A9-76EF75BAE905}"/>
    <cellStyle name="Normal 4 4 8 4 3" xfId="13225" xr:uid="{00000000-0005-0000-0000-000029350000}"/>
    <cellStyle name="Normal 4 4 8 4 3 2" xfId="30231" xr:uid="{ABEF1468-0328-445A-B4CF-CA95FCC56F7D}"/>
    <cellStyle name="Normal 4 4 8 4 4" xfId="23394" xr:uid="{A7EAEA15-02EB-47D4-915C-7C7BDB969DAD}"/>
    <cellStyle name="Normal 4 4 8 5" xfId="7013" xr:uid="{00000000-0005-0000-0000-00002A350000}"/>
    <cellStyle name="Normal 4 4 8 6" xfId="9540" xr:uid="{00000000-0005-0000-0000-00002B350000}"/>
    <cellStyle name="Normal 4 4 8 6 2" xfId="16615" xr:uid="{00000000-0005-0000-0000-00002C350000}"/>
    <cellStyle name="Normal 4 4 8 6 2 2" xfId="33561" xr:uid="{DC9B0F66-D2D3-4592-B01E-7043257F7250}"/>
    <cellStyle name="Normal 4 4 8 6 3" xfId="26674" xr:uid="{05309243-9D9C-4215-A728-FB39715870E5}"/>
    <cellStyle name="Normal 4 4 8 7" xfId="11487" xr:uid="{00000000-0005-0000-0000-00002D350000}"/>
    <cellStyle name="Normal 4 4 8 7 2" xfId="28493" xr:uid="{01120DF9-C019-4AFB-ABF5-250B5787BF49}"/>
    <cellStyle name="Normal 4 4 8 8" xfId="21656" xr:uid="{816B1D9E-579E-4ED1-9EFE-BEB07BD69EB6}"/>
    <cellStyle name="Normal 4 4 9" xfId="1435" xr:uid="{00000000-0005-0000-0000-00002E350000}"/>
    <cellStyle name="Normal 4 4_BS " xfId="6132" xr:uid="{00000000-0005-0000-0000-00002F350000}"/>
    <cellStyle name="Normal 4 5" xfId="1436" xr:uid="{00000000-0005-0000-0000-000030350000}"/>
    <cellStyle name="Normal 4 5 2" xfId="1437" xr:uid="{00000000-0005-0000-0000-000031350000}"/>
    <cellStyle name="Normal 4 5 2 2" xfId="1438" xr:uid="{00000000-0005-0000-0000-000032350000}"/>
    <cellStyle name="Normal 4 5 3" xfId="1439" xr:uid="{00000000-0005-0000-0000-000033350000}"/>
    <cellStyle name="Normal 4 5 4" xfId="1440" xr:uid="{00000000-0005-0000-0000-000034350000}"/>
    <cellStyle name="Normal 4 5 5" xfId="5803" xr:uid="{00000000-0005-0000-0000-000035350000}"/>
    <cellStyle name="Normal 4 5 6" xfId="9450" xr:uid="{00000000-0005-0000-0000-000036350000}"/>
    <cellStyle name="Normal 4 5 6 2" xfId="16561" xr:uid="{00000000-0005-0000-0000-000037350000}"/>
    <cellStyle name="Normal 4 5 7" xfId="20947" xr:uid="{00000000-0005-0000-0000-000038350000}"/>
    <cellStyle name="Normal 4 6" xfId="1441" xr:uid="{00000000-0005-0000-0000-000039350000}"/>
    <cellStyle name="Normal 4 6 2" xfId="1442" xr:uid="{00000000-0005-0000-0000-00003A350000}"/>
    <cellStyle name="Normal 4 6 3" xfId="1443" xr:uid="{00000000-0005-0000-0000-00003B350000}"/>
    <cellStyle name="Normal 4 6 4" xfId="5804" xr:uid="{00000000-0005-0000-0000-00003C350000}"/>
    <cellStyle name="Normal 4 6 5" xfId="20948" xr:uid="{00000000-0005-0000-0000-00003D350000}"/>
    <cellStyle name="Normal 4 7" xfId="1444" xr:uid="{00000000-0005-0000-0000-00003E350000}"/>
    <cellStyle name="Normal 4 7 2" xfId="6315" xr:uid="{00000000-0005-0000-0000-00003F350000}"/>
    <cellStyle name="Normal 4 7 3" xfId="20949" xr:uid="{00000000-0005-0000-0000-000040350000}"/>
    <cellStyle name="Normal 4 8" xfId="1445" xr:uid="{00000000-0005-0000-0000-000041350000}"/>
    <cellStyle name="Normal 4 8 2" xfId="7706" xr:uid="{00000000-0005-0000-0000-000042350000}"/>
    <cellStyle name="Normal 4 8 3" xfId="6322" xr:uid="{00000000-0005-0000-0000-000043350000}"/>
    <cellStyle name="Normal 4 9" xfId="1446" xr:uid="{00000000-0005-0000-0000-000044350000}"/>
    <cellStyle name="Normal 4 9 2" xfId="8375" xr:uid="{00000000-0005-0000-0000-000045350000}"/>
    <cellStyle name="Normal 4 9 3" xfId="7010" xr:uid="{00000000-0005-0000-0000-000046350000}"/>
    <cellStyle name="Normal 4 9 4" xfId="20950" xr:uid="{00000000-0005-0000-0000-000047350000}"/>
    <cellStyle name="Normal 4_Book2" xfId="1447" xr:uid="{00000000-0005-0000-0000-000048350000}"/>
    <cellStyle name="Normal 40" xfId="1448" xr:uid="{00000000-0005-0000-0000-000049350000}"/>
    <cellStyle name="Normal 40 2" xfId="1449" xr:uid="{00000000-0005-0000-0000-00004A350000}"/>
    <cellStyle name="Normal 40 3" xfId="1450" xr:uid="{00000000-0005-0000-0000-00004B350000}"/>
    <cellStyle name="Normal 40 3 2" xfId="9417" xr:uid="{00000000-0005-0000-0000-00004C350000}"/>
    <cellStyle name="Normal 40 3 2 2" xfId="16531" xr:uid="{00000000-0005-0000-0000-00004D350000}"/>
    <cellStyle name="Normal 40 3 3" xfId="9446" xr:uid="{00000000-0005-0000-0000-00004E350000}"/>
    <cellStyle name="Normal 40 3 3 2" xfId="16557" xr:uid="{00000000-0005-0000-0000-00004F350000}"/>
    <cellStyle name="Normal 40 3 4" xfId="8430" xr:uid="{00000000-0005-0000-0000-000050350000}"/>
    <cellStyle name="Normal 40 3 4 2" xfId="16301" xr:uid="{00000000-0005-0000-0000-000051350000}"/>
    <cellStyle name="Normal 40 4" xfId="9030" xr:uid="{00000000-0005-0000-0000-000052350000}"/>
    <cellStyle name="Normal 41" xfId="1451" xr:uid="{00000000-0005-0000-0000-000053350000}"/>
    <cellStyle name="Normal 41 2" xfId="9032" xr:uid="{00000000-0005-0000-0000-000054350000}"/>
    <cellStyle name="Normal 41 3" xfId="9031" xr:uid="{00000000-0005-0000-0000-000055350000}"/>
    <cellStyle name="Normal 42" xfId="1452" xr:uid="{00000000-0005-0000-0000-000056350000}"/>
    <cellStyle name="Normal 42 2" xfId="8435" xr:uid="{00000000-0005-0000-0000-000057350000}"/>
    <cellStyle name="Normal 42 2 2" xfId="9420" xr:uid="{00000000-0005-0000-0000-000058350000}"/>
    <cellStyle name="Normal 42 2 2 2" xfId="16533" xr:uid="{00000000-0005-0000-0000-000059350000}"/>
    <cellStyle name="Normal 42 2 3" xfId="9448" xr:uid="{00000000-0005-0000-0000-00005A350000}"/>
    <cellStyle name="Normal 42 2 3 2" xfId="16559" xr:uid="{00000000-0005-0000-0000-00005B350000}"/>
    <cellStyle name="Normal 42 2 4" xfId="16305" xr:uid="{00000000-0005-0000-0000-00005C350000}"/>
    <cellStyle name="Normal 42 3" xfId="9033" xr:uid="{00000000-0005-0000-0000-00005D350000}"/>
    <cellStyle name="Normal 42 4" xfId="9416" xr:uid="{00000000-0005-0000-0000-00005E350000}"/>
    <cellStyle name="Normal 42 4 2" xfId="16530" xr:uid="{00000000-0005-0000-0000-00005F350000}"/>
    <cellStyle name="Normal 42 5" xfId="9445" xr:uid="{00000000-0005-0000-0000-000060350000}"/>
    <cellStyle name="Normal 42 5 2" xfId="16556" xr:uid="{00000000-0005-0000-0000-000061350000}"/>
    <cellStyle name="Normal 42 6" xfId="8429" xr:uid="{00000000-0005-0000-0000-000062350000}"/>
    <cellStyle name="Normal 42 6 2" xfId="16300" xr:uid="{00000000-0005-0000-0000-000063350000}"/>
    <cellStyle name="Normal 42 7" xfId="20951" xr:uid="{00000000-0005-0000-0000-000064350000}"/>
    <cellStyle name="Normal 43" xfId="1453" xr:uid="{00000000-0005-0000-0000-000065350000}"/>
    <cellStyle name="Normal 43 2" xfId="9035" xr:uid="{00000000-0005-0000-0000-000066350000}"/>
    <cellStyle name="Normal 43 3" xfId="9034" xr:uid="{00000000-0005-0000-0000-000067350000}"/>
    <cellStyle name="Normal 44" xfId="1454" xr:uid="{00000000-0005-0000-0000-000068350000}"/>
    <cellStyle name="Normal 44 2" xfId="9368" xr:uid="{00000000-0005-0000-0000-000069350000}"/>
    <cellStyle name="Normal 44 3" xfId="9036" xr:uid="{00000000-0005-0000-0000-00006A350000}"/>
    <cellStyle name="Normal 44 4" xfId="20952" xr:uid="{00000000-0005-0000-0000-00006B350000}"/>
    <cellStyle name="Normal 45" xfId="1455" xr:uid="{00000000-0005-0000-0000-00006C350000}"/>
    <cellStyle name="Normal 45 2" xfId="9433" xr:uid="{00000000-0005-0000-0000-00006D350000}"/>
    <cellStyle name="Normal 45 2 2" xfId="16545" xr:uid="{00000000-0005-0000-0000-00006E350000}"/>
    <cellStyle name="Normal 45 3" xfId="9461" xr:uid="{00000000-0005-0000-0000-00006F350000}"/>
    <cellStyle name="Normal 45 3 2" xfId="16570" xr:uid="{00000000-0005-0000-0000-000070350000}"/>
    <cellStyle name="Normal 45 4" xfId="9037" xr:uid="{00000000-0005-0000-0000-000071350000}"/>
    <cellStyle name="Normal 45 4 2" xfId="16471" xr:uid="{00000000-0005-0000-0000-000072350000}"/>
    <cellStyle name="Normal 45 5" xfId="20953" xr:uid="{00000000-0005-0000-0000-000073350000}"/>
    <cellStyle name="Normal 46" xfId="1456" xr:uid="{00000000-0005-0000-0000-000074350000}"/>
    <cellStyle name="Normal 46 2" xfId="9434" xr:uid="{00000000-0005-0000-0000-000075350000}"/>
    <cellStyle name="Normal 46 2 2" xfId="16546" xr:uid="{00000000-0005-0000-0000-000076350000}"/>
    <cellStyle name="Normal 46 3" xfId="9462" xr:uid="{00000000-0005-0000-0000-000077350000}"/>
    <cellStyle name="Normal 46 3 2" xfId="16571" xr:uid="{00000000-0005-0000-0000-000078350000}"/>
    <cellStyle name="Normal 46 4" xfId="9038" xr:uid="{00000000-0005-0000-0000-000079350000}"/>
    <cellStyle name="Normal 46 4 2" xfId="16472" xr:uid="{00000000-0005-0000-0000-00007A350000}"/>
    <cellStyle name="Normal 46 5" xfId="20954" xr:uid="{00000000-0005-0000-0000-00007B350000}"/>
    <cellStyle name="Normal 47" xfId="1457" xr:uid="{00000000-0005-0000-0000-00007C350000}"/>
    <cellStyle name="Normal 47 2" xfId="9435" xr:uid="{00000000-0005-0000-0000-00007D350000}"/>
    <cellStyle name="Normal 47 2 2" xfId="16547" xr:uid="{00000000-0005-0000-0000-00007E350000}"/>
    <cellStyle name="Normal 47 3" xfId="9463" xr:uid="{00000000-0005-0000-0000-00007F350000}"/>
    <cellStyle name="Normal 47 3 2" xfId="16572" xr:uid="{00000000-0005-0000-0000-000080350000}"/>
    <cellStyle name="Normal 47 4" xfId="9039" xr:uid="{00000000-0005-0000-0000-000081350000}"/>
    <cellStyle name="Normal 47 4 2" xfId="16473" xr:uid="{00000000-0005-0000-0000-000082350000}"/>
    <cellStyle name="Normal 47 5" xfId="20955" xr:uid="{00000000-0005-0000-0000-000083350000}"/>
    <cellStyle name="Normal 48" xfId="1458" xr:uid="{00000000-0005-0000-0000-000084350000}"/>
    <cellStyle name="Normal 48 2" xfId="9040" xr:uid="{00000000-0005-0000-0000-000085350000}"/>
    <cellStyle name="Normal 49" xfId="1459" xr:uid="{00000000-0005-0000-0000-000086350000}"/>
    <cellStyle name="Normal 49 2" xfId="1460" xr:uid="{00000000-0005-0000-0000-000087350000}"/>
    <cellStyle name="Normal 49 3" xfId="9041" xr:uid="{00000000-0005-0000-0000-000088350000}"/>
    <cellStyle name="Normal 5" xfId="1461" xr:uid="{00000000-0005-0000-0000-000089350000}"/>
    <cellStyle name="Normal 5 10" xfId="20956" xr:uid="{00000000-0005-0000-0000-00008A350000}"/>
    <cellStyle name="Normal 5 2" xfId="1462" xr:uid="{00000000-0005-0000-0000-00008B350000}"/>
    <cellStyle name="Normal 5 2 2" xfId="1463" xr:uid="{00000000-0005-0000-0000-00008C350000}"/>
    <cellStyle name="Normal 5 2 2 2" xfId="7016" xr:uid="{00000000-0005-0000-0000-00008D350000}"/>
    <cellStyle name="Normal 5 2 2 2 2" xfId="7711" xr:uid="{00000000-0005-0000-0000-00008E350000}"/>
    <cellStyle name="Normal 5 2 2 3" xfId="5806" xr:uid="{00000000-0005-0000-0000-00008F350000}"/>
    <cellStyle name="Normal 5 2 2 4" xfId="20958" xr:uid="{00000000-0005-0000-0000-000090350000}"/>
    <cellStyle name="Normal 5 2 3" xfId="1464" xr:uid="{00000000-0005-0000-0000-000091350000}"/>
    <cellStyle name="Normal 5 2 3 2" xfId="1465" xr:uid="{00000000-0005-0000-0000-000092350000}"/>
    <cellStyle name="Normal 5 2 3 2 2" xfId="7710" xr:uid="{00000000-0005-0000-0000-000093350000}"/>
    <cellStyle name="Normal 5 2 3 3" xfId="1466" xr:uid="{00000000-0005-0000-0000-000094350000}"/>
    <cellStyle name="Normal 5 2 3 4" xfId="6840" xr:uid="{00000000-0005-0000-0000-000095350000}"/>
    <cellStyle name="Normal 5 2 3 5" xfId="20959" xr:uid="{00000000-0005-0000-0000-000096350000}"/>
    <cellStyle name="Normal 5 2 4" xfId="1467" xr:uid="{00000000-0005-0000-0000-000097350000}"/>
    <cellStyle name="Normal 5 2 4 2" xfId="7271" xr:uid="{00000000-0005-0000-0000-000098350000}"/>
    <cellStyle name="Normal 5 2 4 2 2" xfId="15492" xr:uid="{00000000-0005-0000-0000-000099350000}"/>
    <cellStyle name="Normal 5 2 4 2 2 2" xfId="32498" xr:uid="{C93E2703-434C-4CAA-B975-F9AE39AC7442}"/>
    <cellStyle name="Normal 5 2 4 2 3" xfId="25661" xr:uid="{219F2025-7841-4EDB-9158-E3B1E782D099}"/>
    <cellStyle name="Normal 5 2 4 3" xfId="20960" xr:uid="{00000000-0005-0000-0000-00009A350000}"/>
    <cellStyle name="Normal 5 2 5" xfId="5805" xr:uid="{00000000-0005-0000-0000-00009B350000}"/>
    <cellStyle name="Normal 5 2 5 2" xfId="20961" xr:uid="{00000000-0005-0000-0000-00009C350000}"/>
    <cellStyle name="Normal 5 2 6" xfId="8547" xr:uid="{00000000-0005-0000-0000-00009D350000}"/>
    <cellStyle name="Normal 5 2 6 2" xfId="20962" xr:uid="{00000000-0005-0000-0000-00009E350000}"/>
    <cellStyle name="Normal 5 2 7" xfId="20963" xr:uid="{00000000-0005-0000-0000-00009F350000}"/>
    <cellStyle name="Normal 5 2 8" xfId="20957" xr:uid="{00000000-0005-0000-0000-0000A0350000}"/>
    <cellStyle name="Normal 5 3" xfId="1468" xr:uid="{00000000-0005-0000-0000-0000A1350000}"/>
    <cellStyle name="Normal 5 3 2" xfId="1469" xr:uid="{00000000-0005-0000-0000-0000A2350000}"/>
    <cellStyle name="Normal 5 3 2 2" xfId="1470" xr:uid="{00000000-0005-0000-0000-0000A3350000}"/>
    <cellStyle name="Normal 5 3 2 2 2" xfId="7018" xr:uid="{00000000-0005-0000-0000-0000A4350000}"/>
    <cellStyle name="Normal 5 3 2 3" xfId="1471" xr:uid="{00000000-0005-0000-0000-0000A5350000}"/>
    <cellStyle name="Normal 5 3 2 4" xfId="20965" xr:uid="{00000000-0005-0000-0000-0000A6350000}"/>
    <cellStyle name="Normal 5 3 3" xfId="1472" xr:uid="{00000000-0005-0000-0000-0000A7350000}"/>
    <cellStyle name="Normal 5 3 3 2" xfId="7712" xr:uid="{00000000-0005-0000-0000-0000A8350000}"/>
    <cellStyle name="Normal 5 3 3 3" xfId="7017" xr:uid="{00000000-0005-0000-0000-0000A9350000}"/>
    <cellStyle name="Normal 5 3 4" xfId="1473" xr:uid="{00000000-0005-0000-0000-0000AA350000}"/>
    <cellStyle name="Normal 5 3 5" xfId="5807" xr:uid="{00000000-0005-0000-0000-0000AB350000}"/>
    <cellStyle name="Normal 5 3 6" xfId="20964" xr:uid="{00000000-0005-0000-0000-0000AC350000}"/>
    <cellStyle name="Normal 5 4" xfId="1474" xr:uid="{00000000-0005-0000-0000-0000AD350000}"/>
    <cellStyle name="Normal 5 4 2" xfId="20966" xr:uid="{00000000-0005-0000-0000-0000AE350000}"/>
    <cellStyle name="Normal 5 5" xfId="1475" xr:uid="{00000000-0005-0000-0000-0000AF350000}"/>
    <cellStyle name="Normal 5 5 2" xfId="20967" xr:uid="{00000000-0005-0000-0000-0000B0350000}"/>
    <cellStyle name="Normal 5 6" xfId="1476" xr:uid="{00000000-0005-0000-0000-0000B1350000}"/>
    <cellStyle name="Normal 5 6 2" xfId="20968" xr:uid="{00000000-0005-0000-0000-0000B2350000}"/>
    <cellStyle name="Normal 5 7" xfId="1477" xr:uid="{00000000-0005-0000-0000-0000B3350000}"/>
    <cellStyle name="Normal 5 7 2" xfId="7949" xr:uid="{00000000-0005-0000-0000-0000B4350000}"/>
    <cellStyle name="Normal 5 7 3" xfId="20969" xr:uid="{00000000-0005-0000-0000-0000B5350000}"/>
    <cellStyle name="Normal 5 8" xfId="7015" xr:uid="{00000000-0005-0000-0000-0000B6350000}"/>
    <cellStyle name="Normal 5 8 2" xfId="7995" xr:uid="{00000000-0005-0000-0000-0000B7350000}"/>
    <cellStyle name="Normal 5 8 3" xfId="20970" xr:uid="{00000000-0005-0000-0000-0000B8350000}"/>
    <cellStyle name="Normal 5 8 4" xfId="15342" xr:uid="{00000000-0005-0000-0000-0000B9350000}"/>
    <cellStyle name="Normal 5 8 4 2" xfId="32348" xr:uid="{1BB10290-8BB3-4E65-969B-A28004E77DCF}"/>
    <cellStyle name="Normal 5 8 5" xfId="25511" xr:uid="{AB6924EB-5275-4194-A78A-12FF280B5787}"/>
    <cellStyle name="Normal 5 9" xfId="7151" xr:uid="{00000000-0005-0000-0000-0000BA350000}"/>
    <cellStyle name="Normal 5_Sena WP Q2'53 TAW" xfId="1478" xr:uid="{00000000-0005-0000-0000-0000BB350000}"/>
    <cellStyle name="Normal 50" xfId="1479" xr:uid="{00000000-0005-0000-0000-0000BC350000}"/>
    <cellStyle name="Normal 50 2" xfId="9042" xr:uid="{00000000-0005-0000-0000-0000BD350000}"/>
    <cellStyle name="Normal 51" xfId="1480" xr:uid="{00000000-0005-0000-0000-0000BE350000}"/>
    <cellStyle name="Normal 51 2" xfId="9369" xr:uid="{00000000-0005-0000-0000-0000BF350000}"/>
    <cellStyle name="Normal 51 3" xfId="20971" xr:uid="{00000000-0005-0000-0000-0000C0350000}"/>
    <cellStyle name="Normal 52" xfId="1481" xr:uid="{00000000-0005-0000-0000-0000C1350000}"/>
    <cellStyle name="Normal 52 2" xfId="9043" xr:uid="{00000000-0005-0000-0000-0000C2350000}"/>
    <cellStyle name="Normal 53" xfId="1482" xr:uid="{00000000-0005-0000-0000-0000C3350000}"/>
    <cellStyle name="Normal 53 10" xfId="21657" xr:uid="{4E26E2C8-E853-494F-8C44-FBB482634503}"/>
    <cellStyle name="Normal 53 2" xfId="1483" xr:uid="{00000000-0005-0000-0000-0000C4350000}"/>
    <cellStyle name="Normal 53 2 2" xfId="3020" xr:uid="{00000000-0005-0000-0000-0000C5350000}"/>
    <cellStyle name="Normal 53 2 2 2" xfId="3588" xr:uid="{00000000-0005-0000-0000-0000C6350000}"/>
    <cellStyle name="Normal 53 2 2 2 2" xfId="5335" xr:uid="{00000000-0005-0000-0000-0000C7350000}"/>
    <cellStyle name="Normal 53 2 2 2 2 2" xfId="10794" xr:uid="{00000000-0005-0000-0000-0000C8350000}"/>
    <cellStyle name="Normal 53 2 2 2 2 2 2" xfId="17864" xr:uid="{00000000-0005-0000-0000-0000C9350000}"/>
    <cellStyle name="Normal 53 2 2 2 2 2 2 2" xfId="34810" xr:uid="{C9E80B7F-6A59-4065-A6AB-B320BF682E98}"/>
    <cellStyle name="Normal 53 2 2 2 2 2 3" xfId="27923" xr:uid="{FCC086C8-18EB-4918-801E-CA55C8FBBF43}"/>
    <cellStyle name="Normal 53 2 2 2 2 3" xfId="14465" xr:uid="{00000000-0005-0000-0000-0000CA350000}"/>
    <cellStyle name="Normal 53 2 2 2 2 3 2" xfId="31471" xr:uid="{62EBCE48-AF11-4603-B5FB-1452D09883C6}"/>
    <cellStyle name="Normal 53 2 2 2 2 4" xfId="24634" xr:uid="{D2DFFDD6-2714-4E72-8D99-FE4D72F40188}"/>
    <cellStyle name="Normal 53 2 2 2 3" xfId="10043" xr:uid="{00000000-0005-0000-0000-0000CB350000}"/>
    <cellStyle name="Normal 53 2 2 2 3 2" xfId="17113" xr:uid="{00000000-0005-0000-0000-0000CC350000}"/>
    <cellStyle name="Normal 53 2 2 2 3 2 2" xfId="34059" xr:uid="{DAF7ACD6-E7CC-4DB6-BAAE-42307496B711}"/>
    <cellStyle name="Normal 53 2 2 2 3 3" xfId="27172" xr:uid="{E0268B8B-FCF3-459B-9561-BB415A8D080C}"/>
    <cellStyle name="Normal 53 2 2 2 4" xfId="12720" xr:uid="{00000000-0005-0000-0000-0000CD350000}"/>
    <cellStyle name="Normal 53 2 2 2 4 2" xfId="29726" xr:uid="{B2ECB5E6-AD07-4037-8DD5-392EACC54DBB}"/>
    <cellStyle name="Normal 53 2 2 2 5" xfId="22889" xr:uid="{1226902C-6580-4859-B479-184BB3C9E038}"/>
    <cellStyle name="Normal 53 2 2 3" xfId="4788" xr:uid="{00000000-0005-0000-0000-0000CE350000}"/>
    <cellStyle name="Normal 53 2 2 3 2" xfId="10418" xr:uid="{00000000-0005-0000-0000-0000CF350000}"/>
    <cellStyle name="Normal 53 2 2 3 2 2" xfId="17488" xr:uid="{00000000-0005-0000-0000-0000D0350000}"/>
    <cellStyle name="Normal 53 2 2 3 2 2 2" xfId="34434" xr:uid="{2A51F9EC-9810-4FD6-9974-7723B4F48064}"/>
    <cellStyle name="Normal 53 2 2 3 2 3" xfId="27547" xr:uid="{191E0124-057B-4DDD-8679-48497D80719C}"/>
    <cellStyle name="Normal 53 2 2 3 3" xfId="13918" xr:uid="{00000000-0005-0000-0000-0000D1350000}"/>
    <cellStyle name="Normal 53 2 2 3 3 2" xfId="30924" xr:uid="{8A12153D-6022-4A84-86C1-7B13D98FCF82}"/>
    <cellStyle name="Normal 53 2 2 3 4" xfId="24087" xr:uid="{0552FF88-1D57-4A45-A581-FEDEDBF8ACFE}"/>
    <cellStyle name="Normal 53 2 2 4" xfId="9669" xr:uid="{00000000-0005-0000-0000-0000D2350000}"/>
    <cellStyle name="Normal 53 2 2 4 2" xfId="16739" xr:uid="{00000000-0005-0000-0000-0000D3350000}"/>
    <cellStyle name="Normal 53 2 2 4 2 2" xfId="33685" xr:uid="{DCD6FA6F-FF82-49B5-A27D-7E3C2F066F45}"/>
    <cellStyle name="Normal 53 2 2 4 3" xfId="26798" xr:uid="{B20E7B9B-4A0A-457D-8B6E-BD6083895E8E}"/>
    <cellStyle name="Normal 53 2 2 5" xfId="12180" xr:uid="{00000000-0005-0000-0000-0000D4350000}"/>
    <cellStyle name="Normal 53 2 2 5 2" xfId="29186" xr:uid="{44D4E261-2968-4527-A609-6618C6356FDE}"/>
    <cellStyle name="Normal 53 2 2 6" xfId="22349" xr:uid="{D57198FC-6F83-4AFA-9F49-3238A1101D34}"/>
    <cellStyle name="Normal 53 2 3" xfId="3400" xr:uid="{00000000-0005-0000-0000-0000D5350000}"/>
    <cellStyle name="Normal 53 2 3 2" xfId="5147" xr:uid="{00000000-0005-0000-0000-0000D6350000}"/>
    <cellStyle name="Normal 53 2 3 2 2" xfId="10606" xr:uid="{00000000-0005-0000-0000-0000D7350000}"/>
    <cellStyle name="Normal 53 2 3 2 2 2" xfId="17676" xr:uid="{00000000-0005-0000-0000-0000D8350000}"/>
    <cellStyle name="Normal 53 2 3 2 2 2 2" xfId="34622" xr:uid="{6B2247AD-9645-4778-8008-0D042538CB65}"/>
    <cellStyle name="Normal 53 2 3 2 2 3" xfId="27735" xr:uid="{ECE682EB-A048-4466-AC4E-7E722D38C976}"/>
    <cellStyle name="Normal 53 2 3 2 3" xfId="14277" xr:uid="{00000000-0005-0000-0000-0000D9350000}"/>
    <cellStyle name="Normal 53 2 3 2 3 2" xfId="31283" xr:uid="{051866D6-92F9-4459-A714-BAF18CCEA1E5}"/>
    <cellStyle name="Normal 53 2 3 2 4" xfId="24446" xr:uid="{7914D646-9339-44C0-8D1F-1FE8126F8F9E}"/>
    <cellStyle name="Normal 53 2 3 3" xfId="9856" xr:uid="{00000000-0005-0000-0000-0000DA350000}"/>
    <cellStyle name="Normal 53 2 3 3 2" xfId="16926" xr:uid="{00000000-0005-0000-0000-0000DB350000}"/>
    <cellStyle name="Normal 53 2 3 3 2 2" xfId="33872" xr:uid="{7BB94AAF-8851-406F-8D44-C613EA1BCF46}"/>
    <cellStyle name="Normal 53 2 3 3 3" xfId="26985" xr:uid="{115E4143-6147-454D-A752-CA213B64606E}"/>
    <cellStyle name="Normal 53 2 3 4" xfId="12532" xr:uid="{00000000-0005-0000-0000-0000DC350000}"/>
    <cellStyle name="Normal 53 2 3 4 2" xfId="29538" xr:uid="{8AEC23EC-37FF-4A54-BF33-DD417DBBA1CF}"/>
    <cellStyle name="Normal 53 2 3 5" xfId="22701" xr:uid="{8E9D11FF-5E02-4FA5-80C7-943C971DD2DF}"/>
    <cellStyle name="Normal 53 2 4" xfId="4096" xr:uid="{00000000-0005-0000-0000-0000DD350000}"/>
    <cellStyle name="Normal 53 2 4 2" xfId="10230" xr:uid="{00000000-0005-0000-0000-0000DE350000}"/>
    <cellStyle name="Normal 53 2 4 2 2" xfId="17300" xr:uid="{00000000-0005-0000-0000-0000DF350000}"/>
    <cellStyle name="Normal 53 2 4 2 2 2" xfId="34246" xr:uid="{2E0D7EF6-849F-4A60-850F-C31C3438DE9F}"/>
    <cellStyle name="Normal 53 2 4 2 3" xfId="27359" xr:uid="{5E498396-B2A0-4A39-BAD9-0DB359E1604F}"/>
    <cellStyle name="Normal 53 2 4 3" xfId="13227" xr:uid="{00000000-0005-0000-0000-0000E0350000}"/>
    <cellStyle name="Normal 53 2 4 3 2" xfId="30233" xr:uid="{D5EF269C-80E9-405A-96A9-6640A8079DDF}"/>
    <cellStyle name="Normal 53 2 4 4" xfId="23396" xr:uid="{9656F328-29B4-484A-BC47-8284560BA910}"/>
    <cellStyle name="Normal 53 2 5" xfId="9542" xr:uid="{00000000-0005-0000-0000-0000E1350000}"/>
    <cellStyle name="Normal 53 2 5 2" xfId="16617" xr:uid="{00000000-0005-0000-0000-0000E2350000}"/>
    <cellStyle name="Normal 53 2 5 2 2" xfId="33563" xr:uid="{48D621F4-596C-465F-97E8-9713E2FAFD0F}"/>
    <cellStyle name="Normal 53 2 5 3" xfId="26676" xr:uid="{57F93E11-6ED8-47A7-9A92-E02E6E284F29}"/>
    <cellStyle name="Normal 53 2 6" xfId="11489" xr:uid="{00000000-0005-0000-0000-0000E3350000}"/>
    <cellStyle name="Normal 53 2 6 2" xfId="28495" xr:uid="{FAF39A90-0498-4F54-8030-AB255715B2FE}"/>
    <cellStyle name="Normal 53 2 7" xfId="21658" xr:uid="{2FA2CB5C-3B98-4C76-B0A0-CBD7B4D569D1}"/>
    <cellStyle name="Normal 53 3" xfId="3019" xr:uid="{00000000-0005-0000-0000-0000E4350000}"/>
    <cellStyle name="Normal 53 3 2" xfId="3587" xr:uid="{00000000-0005-0000-0000-0000E5350000}"/>
    <cellStyle name="Normal 53 3 2 2" xfId="5334" xr:uid="{00000000-0005-0000-0000-0000E6350000}"/>
    <cellStyle name="Normal 53 3 2 2 2" xfId="10793" xr:uid="{00000000-0005-0000-0000-0000E7350000}"/>
    <cellStyle name="Normal 53 3 2 2 2 2" xfId="17863" xr:uid="{00000000-0005-0000-0000-0000E8350000}"/>
    <cellStyle name="Normal 53 3 2 2 2 2 2" xfId="34809" xr:uid="{DB88228B-4E52-4979-9E0A-1B5DD71629CC}"/>
    <cellStyle name="Normal 53 3 2 2 2 3" xfId="27922" xr:uid="{BB773209-DCC8-455E-9C12-B8CEB071163F}"/>
    <cellStyle name="Normal 53 3 2 2 3" xfId="14464" xr:uid="{00000000-0005-0000-0000-0000E9350000}"/>
    <cellStyle name="Normal 53 3 2 2 3 2" xfId="31470" xr:uid="{4BB2766B-F4A0-4AF0-A3A2-A46AE5326E63}"/>
    <cellStyle name="Normal 53 3 2 2 4" xfId="24633" xr:uid="{44C78B2A-813F-405C-932C-17402CCFD232}"/>
    <cellStyle name="Normal 53 3 2 3" xfId="10042" xr:uid="{00000000-0005-0000-0000-0000EA350000}"/>
    <cellStyle name="Normal 53 3 2 3 2" xfId="17112" xr:uid="{00000000-0005-0000-0000-0000EB350000}"/>
    <cellStyle name="Normal 53 3 2 3 2 2" xfId="34058" xr:uid="{47DFD313-C3CC-4E31-B0FD-75DB67F901FB}"/>
    <cellStyle name="Normal 53 3 2 3 3" xfId="27171" xr:uid="{C954E16D-383A-423C-AFD9-11293E29EA22}"/>
    <cellStyle name="Normal 53 3 2 4" xfId="12719" xr:uid="{00000000-0005-0000-0000-0000EC350000}"/>
    <cellStyle name="Normal 53 3 2 4 2" xfId="29725" xr:uid="{86D3B77A-93B7-4710-93DB-FE160646B9C3}"/>
    <cellStyle name="Normal 53 3 2 5" xfId="22888" xr:uid="{58D2BB0B-87E8-419C-89CC-F22877C5E07F}"/>
    <cellStyle name="Normal 53 3 3" xfId="4787" xr:uid="{00000000-0005-0000-0000-0000ED350000}"/>
    <cellStyle name="Normal 53 3 3 2" xfId="10417" xr:uid="{00000000-0005-0000-0000-0000EE350000}"/>
    <cellStyle name="Normal 53 3 3 2 2" xfId="17487" xr:uid="{00000000-0005-0000-0000-0000EF350000}"/>
    <cellStyle name="Normal 53 3 3 2 2 2" xfId="34433" xr:uid="{B3B20C9A-D8C1-4755-99AE-0DD23AB82FD3}"/>
    <cellStyle name="Normal 53 3 3 2 3" xfId="27546" xr:uid="{E677164D-7C5D-4D97-A4A4-12A3B8332D2C}"/>
    <cellStyle name="Normal 53 3 3 3" xfId="13917" xr:uid="{00000000-0005-0000-0000-0000F0350000}"/>
    <cellStyle name="Normal 53 3 3 3 2" xfId="30923" xr:uid="{84D16255-37D0-4EED-B4AA-464DDBF507D2}"/>
    <cellStyle name="Normal 53 3 3 4" xfId="24086" xr:uid="{90F3F1B8-5DCC-4519-991D-79BE20DF2F46}"/>
    <cellStyle name="Normal 53 3 4" xfId="9668" xr:uid="{00000000-0005-0000-0000-0000F1350000}"/>
    <cellStyle name="Normal 53 3 4 2" xfId="16738" xr:uid="{00000000-0005-0000-0000-0000F2350000}"/>
    <cellStyle name="Normal 53 3 4 2 2" xfId="33684" xr:uid="{F107CF53-737A-4635-8A43-7B3DFE36D210}"/>
    <cellStyle name="Normal 53 3 4 3" xfId="26797" xr:uid="{998D744B-6943-470B-94E8-DDD36B72BB76}"/>
    <cellStyle name="Normal 53 3 5" xfId="12179" xr:uid="{00000000-0005-0000-0000-0000F3350000}"/>
    <cellStyle name="Normal 53 3 5 2" xfId="29185" xr:uid="{3C73368A-0A93-481E-BFCF-86A8C8215FCF}"/>
    <cellStyle name="Normal 53 3 6" xfId="22348" xr:uid="{62ADCC67-149E-4B95-ABDC-33AEC895045F}"/>
    <cellStyle name="Normal 53 4" xfId="3399" xr:uid="{00000000-0005-0000-0000-0000F4350000}"/>
    <cellStyle name="Normal 53 4 2" xfId="5146" xr:uid="{00000000-0005-0000-0000-0000F5350000}"/>
    <cellStyle name="Normal 53 4 2 2" xfId="10605" xr:uid="{00000000-0005-0000-0000-0000F6350000}"/>
    <cellStyle name="Normal 53 4 2 2 2" xfId="17675" xr:uid="{00000000-0005-0000-0000-0000F7350000}"/>
    <cellStyle name="Normal 53 4 2 2 2 2" xfId="34621" xr:uid="{A4332631-8BEE-4A1D-BD71-6C7BA03116C8}"/>
    <cellStyle name="Normal 53 4 2 2 3" xfId="27734" xr:uid="{BE1D0424-5D35-46E8-97EB-EBCB0524E853}"/>
    <cellStyle name="Normal 53 4 2 3" xfId="14276" xr:uid="{00000000-0005-0000-0000-0000F8350000}"/>
    <cellStyle name="Normal 53 4 2 3 2" xfId="31282" xr:uid="{B6B7D8C1-4FBD-4088-94E1-A6FBC4B25C70}"/>
    <cellStyle name="Normal 53 4 2 4" xfId="24445" xr:uid="{9C32F1BB-6346-4282-945D-577108207C06}"/>
    <cellStyle name="Normal 53 4 3" xfId="9855" xr:uid="{00000000-0005-0000-0000-0000F9350000}"/>
    <cellStyle name="Normal 53 4 3 2" xfId="16925" xr:uid="{00000000-0005-0000-0000-0000FA350000}"/>
    <cellStyle name="Normal 53 4 3 2 2" xfId="33871" xr:uid="{109F8AA3-CA2D-4C3B-9926-203D0358A9E1}"/>
    <cellStyle name="Normal 53 4 3 3" xfId="26984" xr:uid="{0C7F78E2-70A1-481D-8C33-BDE91897AF05}"/>
    <cellStyle name="Normal 53 4 4" xfId="12531" xr:uid="{00000000-0005-0000-0000-0000FB350000}"/>
    <cellStyle name="Normal 53 4 4 2" xfId="29537" xr:uid="{7ACEEFF7-11AD-4F88-8AE0-0A12EA805DFF}"/>
    <cellStyle name="Normal 53 4 5" xfId="22700" xr:uid="{0B06AE1A-BD95-41FB-98D3-5854FF85091F}"/>
    <cellStyle name="Normal 53 5" xfId="4095" xr:uid="{00000000-0005-0000-0000-0000FC350000}"/>
    <cellStyle name="Normal 53 5 2" xfId="10229" xr:uid="{00000000-0005-0000-0000-0000FD350000}"/>
    <cellStyle name="Normal 53 5 2 2" xfId="17299" xr:uid="{00000000-0005-0000-0000-0000FE350000}"/>
    <cellStyle name="Normal 53 5 2 2 2" xfId="34245" xr:uid="{56EB8504-FF18-4A79-B523-50A37964F874}"/>
    <cellStyle name="Normal 53 5 2 3" xfId="27358" xr:uid="{6A343261-C3DE-42AB-A797-9794E443E5F4}"/>
    <cellStyle name="Normal 53 5 3" xfId="13226" xr:uid="{00000000-0005-0000-0000-0000FF350000}"/>
    <cellStyle name="Normal 53 5 3 2" xfId="30232" xr:uid="{F184F6B9-4ECF-41E1-806B-BA6505120AE8}"/>
    <cellStyle name="Normal 53 5 4" xfId="23395" xr:uid="{178E6DD4-00AB-4696-B00A-200358AD1203}"/>
    <cellStyle name="Normal 53 6" xfId="9044" xr:uid="{00000000-0005-0000-0000-000000360000}"/>
    <cellStyle name="Normal 53 7" xfId="9541" xr:uid="{00000000-0005-0000-0000-000001360000}"/>
    <cellStyle name="Normal 53 7 2" xfId="16616" xr:uid="{00000000-0005-0000-0000-000002360000}"/>
    <cellStyle name="Normal 53 7 2 2" xfId="33562" xr:uid="{591A92F6-4245-46A1-B0D3-2E19B760AA82}"/>
    <cellStyle name="Normal 53 7 3" xfId="26675" xr:uid="{360EF16F-A5D7-491F-AFB4-A26BC0AD6A47}"/>
    <cellStyle name="Normal 53 8" xfId="20972" xr:uid="{00000000-0005-0000-0000-000003360000}"/>
    <cellStyle name="Normal 53 9" xfId="11488" xr:uid="{00000000-0005-0000-0000-000004360000}"/>
    <cellStyle name="Normal 53 9 2" xfId="28494" xr:uid="{836701CA-0941-47E5-A246-4A366B7E82D9}"/>
    <cellStyle name="Normal 54" xfId="1484" xr:uid="{00000000-0005-0000-0000-000005360000}"/>
    <cellStyle name="Normal 54 2" xfId="9045" xr:uid="{00000000-0005-0000-0000-000006360000}"/>
    <cellStyle name="Normal 55" xfId="1485" xr:uid="{00000000-0005-0000-0000-000007360000}"/>
    <cellStyle name="Normal 55 2" xfId="9046" xr:uid="{00000000-0005-0000-0000-000008360000}"/>
    <cellStyle name="Normal 56" xfId="1486" xr:uid="{00000000-0005-0000-0000-000009360000}"/>
    <cellStyle name="Normal 56 2" xfId="9047" xr:uid="{00000000-0005-0000-0000-00000A360000}"/>
    <cellStyle name="Normal 56 3" xfId="20973" xr:uid="{00000000-0005-0000-0000-00000B360000}"/>
    <cellStyle name="Normal 57" xfId="1487" xr:uid="{00000000-0005-0000-0000-00000C360000}"/>
    <cellStyle name="Normal 57 2" xfId="9048" xr:uid="{00000000-0005-0000-0000-00000D360000}"/>
    <cellStyle name="Normal 57 3" xfId="20974" xr:uid="{00000000-0005-0000-0000-00000E360000}"/>
    <cellStyle name="Normal 58" xfId="1488" xr:uid="{00000000-0005-0000-0000-00000F360000}"/>
    <cellStyle name="Normal 58 2" xfId="9049" xr:uid="{00000000-0005-0000-0000-000010360000}"/>
    <cellStyle name="Normal 58 3" xfId="20975" xr:uid="{00000000-0005-0000-0000-000011360000}"/>
    <cellStyle name="Normal 59" xfId="1489" xr:uid="{00000000-0005-0000-0000-000012360000}"/>
    <cellStyle name="Normal 59 2" xfId="9050" xr:uid="{00000000-0005-0000-0000-000013360000}"/>
    <cellStyle name="Normal 59 3" xfId="20976" xr:uid="{00000000-0005-0000-0000-000014360000}"/>
    <cellStyle name="Normal 6" xfId="1490" xr:uid="{00000000-0005-0000-0000-000015360000}"/>
    <cellStyle name="Normal 6 10" xfId="8410" xr:uid="{00000000-0005-0000-0000-000016360000}"/>
    <cellStyle name="Normal 6 11" xfId="20977" xr:uid="{00000000-0005-0000-0000-000017360000}"/>
    <cellStyle name="Normal 6 2" xfId="1491" xr:uid="{00000000-0005-0000-0000-000018360000}"/>
    <cellStyle name="Normal 6 2 10" xfId="1492" xr:uid="{00000000-0005-0000-0000-000019360000}"/>
    <cellStyle name="Normal 6 2 10 2" xfId="7178" xr:uid="{00000000-0005-0000-0000-00001A360000}"/>
    <cellStyle name="Normal 6 2 11" xfId="3021" xr:uid="{00000000-0005-0000-0000-00001B360000}"/>
    <cellStyle name="Normal 6 2 11 2" xfId="3589" xr:uid="{00000000-0005-0000-0000-00001C360000}"/>
    <cellStyle name="Normal 6 2 11 2 2" xfId="5336" xr:uid="{00000000-0005-0000-0000-00001D360000}"/>
    <cellStyle name="Normal 6 2 11 2 2 2" xfId="10795" xr:uid="{00000000-0005-0000-0000-00001E360000}"/>
    <cellStyle name="Normal 6 2 11 2 2 2 2" xfId="17865" xr:uid="{00000000-0005-0000-0000-00001F360000}"/>
    <cellStyle name="Normal 6 2 11 2 2 2 2 2" xfId="34811" xr:uid="{04CA4262-A7A7-444B-BC80-EB9DE3EEEE32}"/>
    <cellStyle name="Normal 6 2 11 2 2 2 3" xfId="27924" xr:uid="{B24EE2D8-FF4F-4F3A-89FE-DE2EB4F5AB49}"/>
    <cellStyle name="Normal 6 2 11 2 2 3" xfId="14466" xr:uid="{00000000-0005-0000-0000-000020360000}"/>
    <cellStyle name="Normal 6 2 11 2 2 3 2" xfId="31472" xr:uid="{6A5AA398-FD9D-4BE8-AD27-C9EE7F155937}"/>
    <cellStyle name="Normal 6 2 11 2 2 4" xfId="24635" xr:uid="{98879F18-DB2B-4394-951C-24F366B9B028}"/>
    <cellStyle name="Normal 6 2 11 2 3" xfId="10044" xr:uid="{00000000-0005-0000-0000-000021360000}"/>
    <cellStyle name="Normal 6 2 11 2 3 2" xfId="17114" xr:uid="{00000000-0005-0000-0000-000022360000}"/>
    <cellStyle name="Normal 6 2 11 2 3 2 2" xfId="34060" xr:uid="{CDFB99DE-815E-452D-A9AB-CD8B7D19EAB0}"/>
    <cellStyle name="Normal 6 2 11 2 3 3" xfId="27173" xr:uid="{F6C89A5B-A0B8-402E-B326-7B1DC84AC327}"/>
    <cellStyle name="Normal 6 2 11 2 4" xfId="12721" xr:uid="{00000000-0005-0000-0000-000023360000}"/>
    <cellStyle name="Normal 6 2 11 2 4 2" xfId="29727" xr:uid="{BA1E57BC-5B94-47BB-AA30-D5A6561AAD04}"/>
    <cellStyle name="Normal 6 2 11 2 5" xfId="22890" xr:uid="{E6624DC3-A5E6-4013-AB43-E58678BAD8E9}"/>
    <cellStyle name="Normal 6 2 11 3" xfId="4789" xr:uid="{00000000-0005-0000-0000-000024360000}"/>
    <cellStyle name="Normal 6 2 11 3 2" xfId="10419" xr:uid="{00000000-0005-0000-0000-000025360000}"/>
    <cellStyle name="Normal 6 2 11 3 2 2" xfId="17489" xr:uid="{00000000-0005-0000-0000-000026360000}"/>
    <cellStyle name="Normal 6 2 11 3 2 2 2" xfId="34435" xr:uid="{6227D9D3-4708-4152-8C5A-7A73CDF97817}"/>
    <cellStyle name="Normal 6 2 11 3 2 3" xfId="27548" xr:uid="{EFE2A751-A5B1-4CB8-A9E7-81DF8DDBBD2E}"/>
    <cellStyle name="Normal 6 2 11 3 3" xfId="13919" xr:uid="{00000000-0005-0000-0000-000027360000}"/>
    <cellStyle name="Normal 6 2 11 3 3 2" xfId="30925" xr:uid="{30B73CAE-84C9-419C-8318-72017A240060}"/>
    <cellStyle name="Normal 6 2 11 3 4" xfId="24088" xr:uid="{5DD51758-A5CD-4739-941E-69BEA213F95C}"/>
    <cellStyle name="Normal 6 2 11 4" xfId="9670" xr:uid="{00000000-0005-0000-0000-000028360000}"/>
    <cellStyle name="Normal 6 2 11 4 2" xfId="16740" xr:uid="{00000000-0005-0000-0000-000029360000}"/>
    <cellStyle name="Normal 6 2 11 4 2 2" xfId="33686" xr:uid="{7194343F-34BF-4EE9-A1FA-A2FDB954FB3F}"/>
    <cellStyle name="Normal 6 2 11 4 3" xfId="26799" xr:uid="{BFE2C0DC-14D4-487F-A5A2-0550891593CE}"/>
    <cellStyle name="Normal 6 2 11 5" xfId="12181" xr:uid="{00000000-0005-0000-0000-00002A360000}"/>
    <cellStyle name="Normal 6 2 11 5 2" xfId="29187" xr:uid="{17195436-9216-47E3-A7E9-8F115193BC8F}"/>
    <cellStyle name="Normal 6 2 11 6" xfId="22350" xr:uid="{212EA1A5-1B86-4183-93C3-489A460EA75C}"/>
    <cellStyle name="Normal 6 2 12" xfId="3401" xr:uid="{00000000-0005-0000-0000-00002B360000}"/>
    <cellStyle name="Normal 6 2 12 2" xfId="5148" xr:uid="{00000000-0005-0000-0000-00002C360000}"/>
    <cellStyle name="Normal 6 2 12 2 2" xfId="10607" xr:uid="{00000000-0005-0000-0000-00002D360000}"/>
    <cellStyle name="Normal 6 2 12 2 2 2" xfId="17677" xr:uid="{00000000-0005-0000-0000-00002E360000}"/>
    <cellStyle name="Normal 6 2 12 2 2 2 2" xfId="34623" xr:uid="{57E4015E-CF45-4304-8718-A98D4AB61D27}"/>
    <cellStyle name="Normal 6 2 12 2 2 3" xfId="27736" xr:uid="{52395864-2231-47B0-A420-E69A2ACA5DC1}"/>
    <cellStyle name="Normal 6 2 12 2 3" xfId="14278" xr:uid="{00000000-0005-0000-0000-00002F360000}"/>
    <cellStyle name="Normal 6 2 12 2 3 2" xfId="31284" xr:uid="{03E49242-AAF7-41DC-B634-5376A8F10F16}"/>
    <cellStyle name="Normal 6 2 12 2 4" xfId="24447" xr:uid="{1ED90536-5D2B-4D7F-B1FC-A36407F16E10}"/>
    <cellStyle name="Normal 6 2 12 3" xfId="9857" xr:uid="{00000000-0005-0000-0000-000030360000}"/>
    <cellStyle name="Normal 6 2 12 3 2" xfId="16927" xr:uid="{00000000-0005-0000-0000-000031360000}"/>
    <cellStyle name="Normal 6 2 12 3 2 2" xfId="33873" xr:uid="{08D8CBF8-9ED7-488A-8CFF-784D1B857A44}"/>
    <cellStyle name="Normal 6 2 12 3 3" xfId="26986" xr:uid="{F4273613-F6F6-443C-9367-CB7280555767}"/>
    <cellStyle name="Normal 6 2 12 4" xfId="12533" xr:uid="{00000000-0005-0000-0000-000032360000}"/>
    <cellStyle name="Normal 6 2 12 4 2" xfId="29539" xr:uid="{07F717D5-6E0B-49BA-B131-C1A5680B344E}"/>
    <cellStyle name="Normal 6 2 12 5" xfId="22702" xr:uid="{75335453-3512-49A3-9B80-A583D9345EFD}"/>
    <cellStyle name="Normal 6 2 13" xfId="4097" xr:uid="{00000000-0005-0000-0000-000033360000}"/>
    <cellStyle name="Normal 6 2 13 2" xfId="10231" xr:uid="{00000000-0005-0000-0000-000034360000}"/>
    <cellStyle name="Normal 6 2 13 2 2" xfId="17301" xr:uid="{00000000-0005-0000-0000-000035360000}"/>
    <cellStyle name="Normal 6 2 13 2 2 2" xfId="34247" xr:uid="{06FF44EA-E8C9-43F1-93EE-5C7368ABA57B}"/>
    <cellStyle name="Normal 6 2 13 2 3" xfId="27360" xr:uid="{9A4DFE14-2FCB-4647-8450-E5BFF3F44DD4}"/>
    <cellStyle name="Normal 6 2 13 3" xfId="13228" xr:uid="{00000000-0005-0000-0000-000036360000}"/>
    <cellStyle name="Normal 6 2 13 3 2" xfId="30234" xr:uid="{BA7D24D0-9B00-4D37-B686-65864DAB5099}"/>
    <cellStyle name="Normal 6 2 13 4" xfId="23397" xr:uid="{113568B9-F664-4521-B0E8-5A44B53F6E46}"/>
    <cellStyle name="Normal 6 2 14" xfId="5809" xr:uid="{00000000-0005-0000-0000-000037360000}"/>
    <cellStyle name="Normal 6 2 14 2" xfId="14753" xr:uid="{00000000-0005-0000-0000-000038360000}"/>
    <cellStyle name="Normal 6 2 14 2 2" xfId="31759" xr:uid="{F2A84C8E-8D20-46A5-BF45-81C18A0BCF41}"/>
    <cellStyle name="Normal 6 2 14 3" xfId="24922" xr:uid="{ED84E9C9-35BA-47E4-A9D2-1E69F08CBB7D}"/>
    <cellStyle name="Normal 6 2 15" xfId="20978" xr:uid="{00000000-0005-0000-0000-000039360000}"/>
    <cellStyle name="Normal 6 2 16" xfId="11490" xr:uid="{00000000-0005-0000-0000-00003A360000}"/>
    <cellStyle name="Normal 6 2 16 2" xfId="28496" xr:uid="{05B592A5-B660-4011-B0B7-ED2A8434B9E0}"/>
    <cellStyle name="Normal 6 2 17" xfId="21659" xr:uid="{002B22F5-EB07-4778-AAC5-1636F4F2BC9C}"/>
    <cellStyle name="Normal 6 2 2" xfId="1493" xr:uid="{00000000-0005-0000-0000-00003B360000}"/>
    <cellStyle name="Normal 6 2 2 10" xfId="5810" xr:uid="{00000000-0005-0000-0000-00003C360000}"/>
    <cellStyle name="Normal 6 2 2 10 2" xfId="14754" xr:uid="{00000000-0005-0000-0000-00003D360000}"/>
    <cellStyle name="Normal 6 2 2 10 2 2" xfId="31760" xr:uid="{2D53212B-519E-4C0A-BF1D-F0FF4DA61280}"/>
    <cellStyle name="Normal 6 2 2 10 3" xfId="24923" xr:uid="{0B31B3C4-49AC-416A-A7DA-2ABD805A693B}"/>
    <cellStyle name="Normal 6 2 2 11" xfId="11491" xr:uid="{00000000-0005-0000-0000-00003E360000}"/>
    <cellStyle name="Normal 6 2 2 11 2" xfId="28497" xr:uid="{1C815E88-37B8-42C7-86D6-F4087D2F85CC}"/>
    <cellStyle name="Normal 6 2 2 12" xfId="21660" xr:uid="{FB671317-FE36-4A9F-9F63-2D4A141BB976}"/>
    <cellStyle name="Normal 6 2 2 2" xfId="1494" xr:uid="{00000000-0005-0000-0000-00003F360000}"/>
    <cellStyle name="Normal 6 2 2 2 2" xfId="1495" xr:uid="{00000000-0005-0000-0000-000040360000}"/>
    <cellStyle name="Normal 6 2 2 2 2 2" xfId="1496" xr:uid="{00000000-0005-0000-0000-000041360000}"/>
    <cellStyle name="Normal 6 2 2 2 2 2 2" xfId="3025" xr:uid="{00000000-0005-0000-0000-000042360000}"/>
    <cellStyle name="Normal 6 2 2 2 2 2 2 2" xfId="3593" xr:uid="{00000000-0005-0000-0000-000043360000}"/>
    <cellStyle name="Normal 6 2 2 2 2 2 2 2 2" xfId="5340" xr:uid="{00000000-0005-0000-0000-000044360000}"/>
    <cellStyle name="Normal 6 2 2 2 2 2 2 2 2 2" xfId="10799" xr:uid="{00000000-0005-0000-0000-000045360000}"/>
    <cellStyle name="Normal 6 2 2 2 2 2 2 2 2 2 2" xfId="17869" xr:uid="{00000000-0005-0000-0000-000046360000}"/>
    <cellStyle name="Normal 6 2 2 2 2 2 2 2 2 2 2 2" xfId="34815" xr:uid="{A531EE0E-3E2F-4D03-8D17-000ACB9FAA79}"/>
    <cellStyle name="Normal 6 2 2 2 2 2 2 2 2 2 3" xfId="27928" xr:uid="{426C034D-0B73-48B8-94BF-541A38922EF0}"/>
    <cellStyle name="Normal 6 2 2 2 2 2 2 2 2 3" xfId="14470" xr:uid="{00000000-0005-0000-0000-000047360000}"/>
    <cellStyle name="Normal 6 2 2 2 2 2 2 2 2 3 2" xfId="31476" xr:uid="{20A1A820-F5C6-4D78-ABA3-50E24137E41A}"/>
    <cellStyle name="Normal 6 2 2 2 2 2 2 2 2 4" xfId="24639" xr:uid="{9368822C-626F-4F64-847D-821760EF0E2F}"/>
    <cellStyle name="Normal 6 2 2 2 2 2 2 2 3" xfId="10048" xr:uid="{00000000-0005-0000-0000-000048360000}"/>
    <cellStyle name="Normal 6 2 2 2 2 2 2 2 3 2" xfId="17118" xr:uid="{00000000-0005-0000-0000-000049360000}"/>
    <cellStyle name="Normal 6 2 2 2 2 2 2 2 3 2 2" xfId="34064" xr:uid="{3A1B10A4-EB74-4803-A495-C3CCD03CCE9D}"/>
    <cellStyle name="Normal 6 2 2 2 2 2 2 2 3 3" xfId="27177" xr:uid="{F4A0E4E7-2642-4A7E-AF40-084D95A6B694}"/>
    <cellStyle name="Normal 6 2 2 2 2 2 2 2 4" xfId="12725" xr:uid="{00000000-0005-0000-0000-00004A360000}"/>
    <cellStyle name="Normal 6 2 2 2 2 2 2 2 4 2" xfId="29731" xr:uid="{5CB39DE9-537C-41DD-9494-C2C2DC3054B9}"/>
    <cellStyle name="Normal 6 2 2 2 2 2 2 2 5" xfId="22894" xr:uid="{887D9E11-A471-4B94-84A9-865F954F3CE7}"/>
    <cellStyle name="Normal 6 2 2 2 2 2 2 3" xfId="4793" xr:uid="{00000000-0005-0000-0000-00004B360000}"/>
    <cellStyle name="Normal 6 2 2 2 2 2 2 3 2" xfId="10423" xr:uid="{00000000-0005-0000-0000-00004C360000}"/>
    <cellStyle name="Normal 6 2 2 2 2 2 2 3 2 2" xfId="17493" xr:uid="{00000000-0005-0000-0000-00004D360000}"/>
    <cellStyle name="Normal 6 2 2 2 2 2 2 3 2 2 2" xfId="34439" xr:uid="{97CADD04-B6C7-41D6-9EAD-4CDF1B3BEB1E}"/>
    <cellStyle name="Normal 6 2 2 2 2 2 2 3 2 3" xfId="27552" xr:uid="{D108F452-E5FE-4C7A-8408-08D82560DFF1}"/>
    <cellStyle name="Normal 6 2 2 2 2 2 2 3 3" xfId="13923" xr:uid="{00000000-0005-0000-0000-00004E360000}"/>
    <cellStyle name="Normal 6 2 2 2 2 2 2 3 3 2" xfId="30929" xr:uid="{CECC72AB-EF9C-47A5-845E-52CCEFE8AF63}"/>
    <cellStyle name="Normal 6 2 2 2 2 2 2 3 4" xfId="24092" xr:uid="{3ACCC868-E4BA-4CD5-A2E2-157812C706B2}"/>
    <cellStyle name="Normal 6 2 2 2 2 2 2 4" xfId="9674" xr:uid="{00000000-0005-0000-0000-00004F360000}"/>
    <cellStyle name="Normal 6 2 2 2 2 2 2 4 2" xfId="16744" xr:uid="{00000000-0005-0000-0000-000050360000}"/>
    <cellStyle name="Normal 6 2 2 2 2 2 2 4 2 2" xfId="33690" xr:uid="{E4E6D482-7A69-46CA-A9D2-CF68B2CE8E1E}"/>
    <cellStyle name="Normal 6 2 2 2 2 2 2 4 3" xfId="26803" xr:uid="{22869B36-841B-4BF3-9359-63C0B8229F80}"/>
    <cellStyle name="Normal 6 2 2 2 2 2 2 5" xfId="12185" xr:uid="{00000000-0005-0000-0000-000051360000}"/>
    <cellStyle name="Normal 6 2 2 2 2 2 2 5 2" xfId="29191" xr:uid="{3F776B2E-63DD-4E8F-A4D0-10CA77EB22B3}"/>
    <cellStyle name="Normal 6 2 2 2 2 2 2 6" xfId="22354" xr:uid="{843BD2D7-7EF5-4EA6-A52D-2DC201615166}"/>
    <cellStyle name="Normal 6 2 2 2 2 2 3" xfId="3405" xr:uid="{00000000-0005-0000-0000-000052360000}"/>
    <cellStyle name="Normal 6 2 2 2 2 2 3 2" xfId="5152" xr:uid="{00000000-0005-0000-0000-000053360000}"/>
    <cellStyle name="Normal 6 2 2 2 2 2 3 2 2" xfId="10611" xr:uid="{00000000-0005-0000-0000-000054360000}"/>
    <cellStyle name="Normal 6 2 2 2 2 2 3 2 2 2" xfId="17681" xr:uid="{00000000-0005-0000-0000-000055360000}"/>
    <cellStyle name="Normal 6 2 2 2 2 2 3 2 2 2 2" xfId="34627" xr:uid="{D7B89FCF-0203-47A3-A418-690FFCD59409}"/>
    <cellStyle name="Normal 6 2 2 2 2 2 3 2 2 3" xfId="27740" xr:uid="{4F3D726C-BB61-45AC-95A0-05F9F9E6EEE8}"/>
    <cellStyle name="Normal 6 2 2 2 2 2 3 2 3" xfId="14282" xr:uid="{00000000-0005-0000-0000-000056360000}"/>
    <cellStyle name="Normal 6 2 2 2 2 2 3 2 3 2" xfId="31288" xr:uid="{46D33B06-C1A3-4C24-8790-A7F60104E6D4}"/>
    <cellStyle name="Normal 6 2 2 2 2 2 3 2 4" xfId="24451" xr:uid="{20AEAFC1-EC83-42D1-B094-A930840E5B79}"/>
    <cellStyle name="Normal 6 2 2 2 2 2 3 3" xfId="9861" xr:uid="{00000000-0005-0000-0000-000057360000}"/>
    <cellStyle name="Normal 6 2 2 2 2 2 3 3 2" xfId="16931" xr:uid="{00000000-0005-0000-0000-000058360000}"/>
    <cellStyle name="Normal 6 2 2 2 2 2 3 3 2 2" xfId="33877" xr:uid="{76072B2D-3033-4793-B9EE-CA0A677BCC01}"/>
    <cellStyle name="Normal 6 2 2 2 2 2 3 3 3" xfId="26990" xr:uid="{C5430ABF-564C-4F83-9D0A-47AF320573BA}"/>
    <cellStyle name="Normal 6 2 2 2 2 2 3 4" xfId="12537" xr:uid="{00000000-0005-0000-0000-000059360000}"/>
    <cellStyle name="Normal 6 2 2 2 2 2 3 4 2" xfId="29543" xr:uid="{D94400D6-8461-4546-A141-FEC084A077B5}"/>
    <cellStyle name="Normal 6 2 2 2 2 2 3 5" xfId="22706" xr:uid="{A9131666-B146-4229-8D02-EFFAB8A8C9BE}"/>
    <cellStyle name="Normal 6 2 2 2 2 2 4" xfId="4101" xr:uid="{00000000-0005-0000-0000-00005A360000}"/>
    <cellStyle name="Normal 6 2 2 2 2 2 4 2" xfId="10235" xr:uid="{00000000-0005-0000-0000-00005B360000}"/>
    <cellStyle name="Normal 6 2 2 2 2 2 4 2 2" xfId="17305" xr:uid="{00000000-0005-0000-0000-00005C360000}"/>
    <cellStyle name="Normal 6 2 2 2 2 2 4 2 2 2" xfId="34251" xr:uid="{1C0ED9AC-83B0-473A-98D5-26C63E30D95E}"/>
    <cellStyle name="Normal 6 2 2 2 2 2 4 2 3" xfId="27364" xr:uid="{7E4176AE-EDAB-45F4-A965-100CEA0216F5}"/>
    <cellStyle name="Normal 6 2 2 2 2 2 4 3" xfId="13232" xr:uid="{00000000-0005-0000-0000-00005D360000}"/>
    <cellStyle name="Normal 6 2 2 2 2 2 4 3 2" xfId="30238" xr:uid="{D577B458-9904-4E98-9A3A-3132BF2762B1}"/>
    <cellStyle name="Normal 6 2 2 2 2 2 4 4" xfId="23401" xr:uid="{5CEC5308-737E-40B8-BFCC-75A8BFAFB78F}"/>
    <cellStyle name="Normal 6 2 2 2 2 2 5" xfId="6610" xr:uid="{00000000-0005-0000-0000-00005E360000}"/>
    <cellStyle name="Normal 6 2 2 2 2 2 5 2" xfId="15102" xr:uid="{00000000-0005-0000-0000-00005F360000}"/>
    <cellStyle name="Normal 6 2 2 2 2 2 5 2 2" xfId="32108" xr:uid="{A00AB2F4-EEEC-4CFB-A582-77E8A2C981CA}"/>
    <cellStyle name="Normal 6 2 2 2 2 2 5 3" xfId="25271" xr:uid="{2718D049-39B6-41D0-9ED9-9EF861B4CE94}"/>
    <cellStyle name="Normal 6 2 2 2 2 2 6" xfId="11494" xr:uid="{00000000-0005-0000-0000-000060360000}"/>
    <cellStyle name="Normal 6 2 2 2 2 2 6 2" xfId="28500" xr:uid="{DF453DAB-7871-40A5-A0DE-07D7F82BAFE7}"/>
    <cellStyle name="Normal 6 2 2 2 2 2 7" xfId="21663" xr:uid="{8CB31757-A291-49BB-8E93-511B0DCC4EFC}"/>
    <cellStyle name="Normal 6 2 2 2 2 3" xfId="3024" xr:uid="{00000000-0005-0000-0000-000061360000}"/>
    <cellStyle name="Normal 6 2 2 2 2 3 2" xfId="3592" xr:uid="{00000000-0005-0000-0000-000062360000}"/>
    <cellStyle name="Normal 6 2 2 2 2 3 2 2" xfId="5339" xr:uid="{00000000-0005-0000-0000-000063360000}"/>
    <cellStyle name="Normal 6 2 2 2 2 3 2 2 2" xfId="10798" xr:uid="{00000000-0005-0000-0000-000064360000}"/>
    <cellStyle name="Normal 6 2 2 2 2 3 2 2 2 2" xfId="17868" xr:uid="{00000000-0005-0000-0000-000065360000}"/>
    <cellStyle name="Normal 6 2 2 2 2 3 2 2 2 2 2" xfId="34814" xr:uid="{CBBEA63F-3F2E-4ACB-A08F-A3671EBA467D}"/>
    <cellStyle name="Normal 6 2 2 2 2 3 2 2 2 3" xfId="27927" xr:uid="{137B4143-B8F1-43F3-ADB8-E0AFD44B4715}"/>
    <cellStyle name="Normal 6 2 2 2 2 3 2 2 3" xfId="14469" xr:uid="{00000000-0005-0000-0000-000066360000}"/>
    <cellStyle name="Normal 6 2 2 2 2 3 2 2 3 2" xfId="31475" xr:uid="{B5A0430E-7AAC-4960-ADF0-E50DE8FAB6C0}"/>
    <cellStyle name="Normal 6 2 2 2 2 3 2 2 4" xfId="24638" xr:uid="{7C949019-928D-4203-B0C6-3A5A648B826C}"/>
    <cellStyle name="Normal 6 2 2 2 2 3 2 3" xfId="10047" xr:uid="{00000000-0005-0000-0000-000067360000}"/>
    <cellStyle name="Normal 6 2 2 2 2 3 2 3 2" xfId="17117" xr:uid="{00000000-0005-0000-0000-000068360000}"/>
    <cellStyle name="Normal 6 2 2 2 2 3 2 3 2 2" xfId="34063" xr:uid="{8D36EF0C-1B9A-4717-AA76-31E23EBBBD31}"/>
    <cellStyle name="Normal 6 2 2 2 2 3 2 3 3" xfId="27176" xr:uid="{0E082226-8616-4A24-B40D-C3D89089625D}"/>
    <cellStyle name="Normal 6 2 2 2 2 3 2 4" xfId="12724" xr:uid="{00000000-0005-0000-0000-000069360000}"/>
    <cellStyle name="Normal 6 2 2 2 2 3 2 4 2" xfId="29730" xr:uid="{533BF06C-58C0-4926-A25F-F215E902D13C}"/>
    <cellStyle name="Normal 6 2 2 2 2 3 2 5" xfId="22893" xr:uid="{CD9FE43D-FCC5-4B04-A395-674644450DC5}"/>
    <cellStyle name="Normal 6 2 2 2 2 3 3" xfId="4792" xr:uid="{00000000-0005-0000-0000-00006A360000}"/>
    <cellStyle name="Normal 6 2 2 2 2 3 3 2" xfId="10422" xr:uid="{00000000-0005-0000-0000-00006B360000}"/>
    <cellStyle name="Normal 6 2 2 2 2 3 3 2 2" xfId="17492" xr:uid="{00000000-0005-0000-0000-00006C360000}"/>
    <cellStyle name="Normal 6 2 2 2 2 3 3 2 2 2" xfId="34438" xr:uid="{2D48177E-E952-4A15-A380-EC0D557636EC}"/>
    <cellStyle name="Normal 6 2 2 2 2 3 3 2 3" xfId="27551" xr:uid="{FC176D5C-9A02-4A20-B507-8BE68CD4CC3B}"/>
    <cellStyle name="Normal 6 2 2 2 2 3 3 3" xfId="13922" xr:uid="{00000000-0005-0000-0000-00006D360000}"/>
    <cellStyle name="Normal 6 2 2 2 2 3 3 3 2" xfId="30928" xr:uid="{A6974A7E-6A68-4C9C-A076-E584B7819785}"/>
    <cellStyle name="Normal 6 2 2 2 2 3 3 4" xfId="24091" xr:uid="{888F3E1C-24BB-445D-A667-D887EF74ACF1}"/>
    <cellStyle name="Normal 6 2 2 2 2 3 4" xfId="9673" xr:uid="{00000000-0005-0000-0000-00006E360000}"/>
    <cellStyle name="Normal 6 2 2 2 2 3 4 2" xfId="16743" xr:uid="{00000000-0005-0000-0000-00006F360000}"/>
    <cellStyle name="Normal 6 2 2 2 2 3 4 2 2" xfId="33689" xr:uid="{6C04EC67-94E7-4E74-B07F-034BED506BBB}"/>
    <cellStyle name="Normal 6 2 2 2 2 3 4 3" xfId="26802" xr:uid="{097C29FA-2710-4397-941E-A2BFBEA9C712}"/>
    <cellStyle name="Normal 6 2 2 2 2 3 5" xfId="12184" xr:uid="{00000000-0005-0000-0000-000070360000}"/>
    <cellStyle name="Normal 6 2 2 2 2 3 5 2" xfId="29190" xr:uid="{C4E0D8F6-8411-4554-AC90-98CE43C01962}"/>
    <cellStyle name="Normal 6 2 2 2 2 3 6" xfId="22353" xr:uid="{13362AA4-E4B4-417C-9A2F-666BE6AEE4D0}"/>
    <cellStyle name="Normal 6 2 2 2 2 4" xfId="3404" xr:uid="{00000000-0005-0000-0000-000071360000}"/>
    <cellStyle name="Normal 6 2 2 2 2 4 2" xfId="5151" xr:uid="{00000000-0005-0000-0000-000072360000}"/>
    <cellStyle name="Normal 6 2 2 2 2 4 2 2" xfId="10610" xr:uid="{00000000-0005-0000-0000-000073360000}"/>
    <cellStyle name="Normal 6 2 2 2 2 4 2 2 2" xfId="17680" xr:uid="{00000000-0005-0000-0000-000074360000}"/>
    <cellStyle name="Normal 6 2 2 2 2 4 2 2 2 2" xfId="34626" xr:uid="{AFC7E1C3-4A49-4F69-9D79-FA749F052B4C}"/>
    <cellStyle name="Normal 6 2 2 2 2 4 2 2 3" xfId="27739" xr:uid="{E9D741B8-AC6F-448A-8DB6-3FB8ECB19A43}"/>
    <cellStyle name="Normal 6 2 2 2 2 4 2 3" xfId="14281" xr:uid="{00000000-0005-0000-0000-000075360000}"/>
    <cellStyle name="Normal 6 2 2 2 2 4 2 3 2" xfId="31287" xr:uid="{C93A6145-D005-4005-BFCA-994B7FE93996}"/>
    <cellStyle name="Normal 6 2 2 2 2 4 2 4" xfId="24450" xr:uid="{AE199409-5E3B-4C7C-A501-0CBCFD919BC1}"/>
    <cellStyle name="Normal 6 2 2 2 2 4 3" xfId="9860" xr:uid="{00000000-0005-0000-0000-000076360000}"/>
    <cellStyle name="Normal 6 2 2 2 2 4 3 2" xfId="16930" xr:uid="{00000000-0005-0000-0000-000077360000}"/>
    <cellStyle name="Normal 6 2 2 2 2 4 3 2 2" xfId="33876" xr:uid="{A95F00A5-E76B-4B80-AAB2-8642573DB780}"/>
    <cellStyle name="Normal 6 2 2 2 2 4 3 3" xfId="26989" xr:uid="{4679A9B5-0ACC-40A6-B7C3-439730C7AF02}"/>
    <cellStyle name="Normal 6 2 2 2 2 4 4" xfId="12536" xr:uid="{00000000-0005-0000-0000-000078360000}"/>
    <cellStyle name="Normal 6 2 2 2 2 4 4 2" xfId="29542" xr:uid="{F30F18A9-8E56-4954-995D-24365284190D}"/>
    <cellStyle name="Normal 6 2 2 2 2 4 5" xfId="22705" xr:uid="{92F0CD41-43C1-45F5-BEFD-8F264EF2449D}"/>
    <cellStyle name="Normal 6 2 2 2 2 5" xfId="4100" xr:uid="{00000000-0005-0000-0000-000079360000}"/>
    <cellStyle name="Normal 6 2 2 2 2 5 2" xfId="10234" xr:uid="{00000000-0005-0000-0000-00007A360000}"/>
    <cellStyle name="Normal 6 2 2 2 2 5 2 2" xfId="17304" xr:uid="{00000000-0005-0000-0000-00007B360000}"/>
    <cellStyle name="Normal 6 2 2 2 2 5 2 2 2" xfId="34250" xr:uid="{F842F18A-8470-4A63-BA1F-F24B864B8CE5}"/>
    <cellStyle name="Normal 6 2 2 2 2 5 2 3" xfId="27363" xr:uid="{0E072DB2-55EC-4AEA-9082-AD1E6AA1BC17}"/>
    <cellStyle name="Normal 6 2 2 2 2 5 3" xfId="13231" xr:uid="{00000000-0005-0000-0000-00007C360000}"/>
    <cellStyle name="Normal 6 2 2 2 2 5 3 2" xfId="30237" xr:uid="{FB16B882-55A9-477D-9E9B-5A76170F23BD}"/>
    <cellStyle name="Normal 6 2 2 2 2 5 4" xfId="23400" xr:uid="{E49D0518-53CF-4E87-84EB-D19F5219F9EB}"/>
    <cellStyle name="Normal 6 2 2 2 2 6" xfId="6609" xr:uid="{00000000-0005-0000-0000-00007D360000}"/>
    <cellStyle name="Normal 6 2 2 2 2 6 2" xfId="15101" xr:uid="{00000000-0005-0000-0000-00007E360000}"/>
    <cellStyle name="Normal 6 2 2 2 2 6 2 2" xfId="32107" xr:uid="{18F44107-3E36-42D0-8DA5-4CB9F8AD5B12}"/>
    <cellStyle name="Normal 6 2 2 2 2 6 3" xfId="25270" xr:uid="{6F984DCC-BD98-46AF-952E-B5F1D403860C}"/>
    <cellStyle name="Normal 6 2 2 2 2 7" xfId="11493" xr:uid="{00000000-0005-0000-0000-00007F360000}"/>
    <cellStyle name="Normal 6 2 2 2 2 7 2" xfId="28499" xr:uid="{A69366F5-92A6-4B4A-9218-5C0C4AA63B33}"/>
    <cellStyle name="Normal 6 2 2 2 2 8" xfId="21662" xr:uid="{13DA270B-4986-4962-BDCD-8219D7D790DD}"/>
    <cellStyle name="Normal 6 2 2 2 3" xfId="1497" xr:uid="{00000000-0005-0000-0000-000080360000}"/>
    <cellStyle name="Normal 6 2 2 2 3 2" xfId="3026" xr:uid="{00000000-0005-0000-0000-000081360000}"/>
    <cellStyle name="Normal 6 2 2 2 3 2 2" xfId="3594" xr:uid="{00000000-0005-0000-0000-000082360000}"/>
    <cellStyle name="Normal 6 2 2 2 3 2 2 2" xfId="5341" xr:uid="{00000000-0005-0000-0000-000083360000}"/>
    <cellStyle name="Normal 6 2 2 2 3 2 2 2 2" xfId="10800" xr:uid="{00000000-0005-0000-0000-000084360000}"/>
    <cellStyle name="Normal 6 2 2 2 3 2 2 2 2 2" xfId="17870" xr:uid="{00000000-0005-0000-0000-000085360000}"/>
    <cellStyle name="Normal 6 2 2 2 3 2 2 2 2 2 2" xfId="34816" xr:uid="{28333D42-BF07-46FB-9E54-9B88B73D4B5A}"/>
    <cellStyle name="Normal 6 2 2 2 3 2 2 2 2 3" xfId="27929" xr:uid="{A69CF489-E804-460C-B580-5E7E839CE9B8}"/>
    <cellStyle name="Normal 6 2 2 2 3 2 2 2 3" xfId="14471" xr:uid="{00000000-0005-0000-0000-000086360000}"/>
    <cellStyle name="Normal 6 2 2 2 3 2 2 2 3 2" xfId="31477" xr:uid="{BA3A87F2-B941-4440-91EA-C73B9AA19BFC}"/>
    <cellStyle name="Normal 6 2 2 2 3 2 2 2 4" xfId="24640" xr:uid="{36803D7F-CE8C-4955-9437-4E70361A07B1}"/>
    <cellStyle name="Normal 6 2 2 2 3 2 2 3" xfId="10049" xr:uid="{00000000-0005-0000-0000-000087360000}"/>
    <cellStyle name="Normal 6 2 2 2 3 2 2 3 2" xfId="17119" xr:uid="{00000000-0005-0000-0000-000088360000}"/>
    <cellStyle name="Normal 6 2 2 2 3 2 2 3 2 2" xfId="34065" xr:uid="{3777F03F-25B6-48B9-B86B-A54C46977AD4}"/>
    <cellStyle name="Normal 6 2 2 2 3 2 2 3 3" xfId="27178" xr:uid="{A00DEC20-2C19-4CCD-9087-C9FD981D5872}"/>
    <cellStyle name="Normal 6 2 2 2 3 2 2 4" xfId="12726" xr:uid="{00000000-0005-0000-0000-000089360000}"/>
    <cellStyle name="Normal 6 2 2 2 3 2 2 4 2" xfId="29732" xr:uid="{4029D2E0-08EF-4539-A603-7743EB6329AC}"/>
    <cellStyle name="Normal 6 2 2 2 3 2 2 5" xfId="22895" xr:uid="{1F58F0CC-858B-43CC-9CEF-28368AAE7A99}"/>
    <cellStyle name="Normal 6 2 2 2 3 2 3" xfId="4794" xr:uid="{00000000-0005-0000-0000-00008A360000}"/>
    <cellStyle name="Normal 6 2 2 2 3 2 3 2" xfId="10424" xr:uid="{00000000-0005-0000-0000-00008B360000}"/>
    <cellStyle name="Normal 6 2 2 2 3 2 3 2 2" xfId="17494" xr:uid="{00000000-0005-0000-0000-00008C360000}"/>
    <cellStyle name="Normal 6 2 2 2 3 2 3 2 2 2" xfId="34440" xr:uid="{FBA54D3A-D1D1-404D-B173-1A39B8A378A9}"/>
    <cellStyle name="Normal 6 2 2 2 3 2 3 2 3" xfId="27553" xr:uid="{E8687C87-6103-4401-B670-6EC7C14068FE}"/>
    <cellStyle name="Normal 6 2 2 2 3 2 3 3" xfId="13924" xr:uid="{00000000-0005-0000-0000-00008D360000}"/>
    <cellStyle name="Normal 6 2 2 2 3 2 3 3 2" xfId="30930" xr:uid="{1ECBC183-6A31-460D-ACBD-96C2BE6E6254}"/>
    <cellStyle name="Normal 6 2 2 2 3 2 3 4" xfId="24093" xr:uid="{7AC78E85-3A8D-4DBA-A615-6FBB8373EFA1}"/>
    <cellStyle name="Normal 6 2 2 2 3 2 4" xfId="9675" xr:uid="{00000000-0005-0000-0000-00008E360000}"/>
    <cellStyle name="Normal 6 2 2 2 3 2 4 2" xfId="16745" xr:uid="{00000000-0005-0000-0000-00008F360000}"/>
    <cellStyle name="Normal 6 2 2 2 3 2 4 2 2" xfId="33691" xr:uid="{CC1C6DDF-C0E8-42E4-9DA9-468C5861F962}"/>
    <cellStyle name="Normal 6 2 2 2 3 2 4 3" xfId="26804" xr:uid="{A4455ED4-5E7B-420F-985D-CE1146C6E755}"/>
    <cellStyle name="Normal 6 2 2 2 3 2 5" xfId="12186" xr:uid="{00000000-0005-0000-0000-000090360000}"/>
    <cellStyle name="Normal 6 2 2 2 3 2 5 2" xfId="29192" xr:uid="{1BB5EA99-8A1E-435C-A52F-7D238C5F298C}"/>
    <cellStyle name="Normal 6 2 2 2 3 2 6" xfId="22355" xr:uid="{CFBCF6AA-D923-4B27-821F-D5C7DE508B66}"/>
    <cellStyle name="Normal 6 2 2 2 3 3" xfId="3406" xr:uid="{00000000-0005-0000-0000-000091360000}"/>
    <cellStyle name="Normal 6 2 2 2 3 3 2" xfId="5153" xr:uid="{00000000-0005-0000-0000-000092360000}"/>
    <cellStyle name="Normal 6 2 2 2 3 3 2 2" xfId="10612" xr:uid="{00000000-0005-0000-0000-000093360000}"/>
    <cellStyle name="Normal 6 2 2 2 3 3 2 2 2" xfId="17682" xr:uid="{00000000-0005-0000-0000-000094360000}"/>
    <cellStyle name="Normal 6 2 2 2 3 3 2 2 2 2" xfId="34628" xr:uid="{AE880A15-E486-4061-919C-7D66EB902B05}"/>
    <cellStyle name="Normal 6 2 2 2 3 3 2 2 3" xfId="27741" xr:uid="{59E822A5-D019-4A2A-A082-1FB991EFB15F}"/>
    <cellStyle name="Normal 6 2 2 2 3 3 2 3" xfId="14283" xr:uid="{00000000-0005-0000-0000-000095360000}"/>
    <cellStyle name="Normal 6 2 2 2 3 3 2 3 2" xfId="31289" xr:uid="{A2A9BB96-5D3A-491C-A10B-4CC32D5E9CD5}"/>
    <cellStyle name="Normal 6 2 2 2 3 3 2 4" xfId="24452" xr:uid="{8DB7CBA9-DEA2-490A-9305-B58E2434C7FF}"/>
    <cellStyle name="Normal 6 2 2 2 3 3 3" xfId="9862" xr:uid="{00000000-0005-0000-0000-000096360000}"/>
    <cellStyle name="Normal 6 2 2 2 3 3 3 2" xfId="16932" xr:uid="{00000000-0005-0000-0000-000097360000}"/>
    <cellStyle name="Normal 6 2 2 2 3 3 3 2 2" xfId="33878" xr:uid="{2C4C84AC-B1E6-46CD-96CC-FFFC0AB9F1C3}"/>
    <cellStyle name="Normal 6 2 2 2 3 3 3 3" xfId="26991" xr:uid="{017B9ABE-D6BF-4DFC-AED8-49ADC58BCA9D}"/>
    <cellStyle name="Normal 6 2 2 2 3 3 4" xfId="12538" xr:uid="{00000000-0005-0000-0000-000098360000}"/>
    <cellStyle name="Normal 6 2 2 2 3 3 4 2" xfId="29544" xr:uid="{0214F5FF-44EF-4E88-A1DA-A5844DB766A8}"/>
    <cellStyle name="Normal 6 2 2 2 3 3 5" xfId="22707" xr:uid="{A57858E4-32CF-41A6-A4D5-67BA971AFF22}"/>
    <cellStyle name="Normal 6 2 2 2 3 4" xfId="4102" xr:uid="{00000000-0005-0000-0000-000099360000}"/>
    <cellStyle name="Normal 6 2 2 2 3 4 2" xfId="10236" xr:uid="{00000000-0005-0000-0000-00009A360000}"/>
    <cellStyle name="Normal 6 2 2 2 3 4 2 2" xfId="17306" xr:uid="{00000000-0005-0000-0000-00009B360000}"/>
    <cellStyle name="Normal 6 2 2 2 3 4 2 2 2" xfId="34252" xr:uid="{76439BFD-2F2C-4CE0-A348-1F1D57349B32}"/>
    <cellStyle name="Normal 6 2 2 2 3 4 2 3" xfId="27365" xr:uid="{C9641C54-3F52-4C66-8F4C-2CE09AF7C6AE}"/>
    <cellStyle name="Normal 6 2 2 2 3 4 3" xfId="13233" xr:uid="{00000000-0005-0000-0000-00009C360000}"/>
    <cellStyle name="Normal 6 2 2 2 3 4 3 2" xfId="30239" xr:uid="{E3EF6317-018D-4052-A43C-ABDFFABAF620}"/>
    <cellStyle name="Normal 6 2 2 2 3 4 4" xfId="23402" xr:uid="{3C8C7016-41EF-417F-8F5E-4EACF9249B79}"/>
    <cellStyle name="Normal 6 2 2 2 3 5" xfId="6611" xr:uid="{00000000-0005-0000-0000-00009D360000}"/>
    <cellStyle name="Normal 6 2 2 2 3 5 2" xfId="15103" xr:uid="{00000000-0005-0000-0000-00009E360000}"/>
    <cellStyle name="Normal 6 2 2 2 3 5 2 2" xfId="32109" xr:uid="{498162DF-741C-4B71-9F47-E8E60A4EF083}"/>
    <cellStyle name="Normal 6 2 2 2 3 5 3" xfId="25272" xr:uid="{4CB43127-9E21-41B1-84D6-CB5E4556038D}"/>
    <cellStyle name="Normal 6 2 2 2 3 6" xfId="11495" xr:uid="{00000000-0005-0000-0000-00009F360000}"/>
    <cellStyle name="Normal 6 2 2 2 3 6 2" xfId="28501" xr:uid="{926CA332-6ACB-4E47-B833-34CBB349E3C0}"/>
    <cellStyle name="Normal 6 2 2 2 3 7" xfId="21664" xr:uid="{A0193304-3360-4C80-859A-166CD6F2852C}"/>
    <cellStyle name="Normal 6 2 2 2 4" xfId="3023" xr:uid="{00000000-0005-0000-0000-0000A0360000}"/>
    <cellStyle name="Normal 6 2 2 2 4 2" xfId="3591" xr:uid="{00000000-0005-0000-0000-0000A1360000}"/>
    <cellStyle name="Normal 6 2 2 2 4 2 2" xfId="5338" xr:uid="{00000000-0005-0000-0000-0000A2360000}"/>
    <cellStyle name="Normal 6 2 2 2 4 2 2 2" xfId="10797" xr:uid="{00000000-0005-0000-0000-0000A3360000}"/>
    <cellStyle name="Normal 6 2 2 2 4 2 2 2 2" xfId="17867" xr:uid="{00000000-0005-0000-0000-0000A4360000}"/>
    <cellStyle name="Normal 6 2 2 2 4 2 2 2 2 2" xfId="34813" xr:uid="{3378C55A-2206-4F09-BC76-5FC14CD9E6AD}"/>
    <cellStyle name="Normal 6 2 2 2 4 2 2 2 3" xfId="27926" xr:uid="{1E982A7A-1061-46DD-91DE-7F6218ED4858}"/>
    <cellStyle name="Normal 6 2 2 2 4 2 2 3" xfId="14468" xr:uid="{00000000-0005-0000-0000-0000A5360000}"/>
    <cellStyle name="Normal 6 2 2 2 4 2 2 3 2" xfId="31474" xr:uid="{F9B9A91B-41C2-40D6-92E8-6C4BC91DA02C}"/>
    <cellStyle name="Normal 6 2 2 2 4 2 2 4" xfId="24637" xr:uid="{6F857EDB-0F7A-4892-9006-F2AB5C56B24E}"/>
    <cellStyle name="Normal 6 2 2 2 4 2 3" xfId="10046" xr:uid="{00000000-0005-0000-0000-0000A6360000}"/>
    <cellStyle name="Normal 6 2 2 2 4 2 3 2" xfId="17116" xr:uid="{00000000-0005-0000-0000-0000A7360000}"/>
    <cellStyle name="Normal 6 2 2 2 4 2 3 2 2" xfId="34062" xr:uid="{8844FFBA-3A97-4154-B2F8-0E90CF870368}"/>
    <cellStyle name="Normal 6 2 2 2 4 2 3 3" xfId="27175" xr:uid="{34FB86D2-97F2-4EC9-9448-AC20EE211BE5}"/>
    <cellStyle name="Normal 6 2 2 2 4 2 4" xfId="12723" xr:uid="{00000000-0005-0000-0000-0000A8360000}"/>
    <cellStyle name="Normal 6 2 2 2 4 2 4 2" xfId="29729" xr:uid="{71E705F0-C164-486E-A219-02736B6BA9B3}"/>
    <cellStyle name="Normal 6 2 2 2 4 2 5" xfId="22892" xr:uid="{56DC94ED-0672-4ACA-B88D-5BF235616D3F}"/>
    <cellStyle name="Normal 6 2 2 2 4 3" xfId="4791" xr:uid="{00000000-0005-0000-0000-0000A9360000}"/>
    <cellStyle name="Normal 6 2 2 2 4 3 2" xfId="10421" xr:uid="{00000000-0005-0000-0000-0000AA360000}"/>
    <cellStyle name="Normal 6 2 2 2 4 3 2 2" xfId="17491" xr:uid="{00000000-0005-0000-0000-0000AB360000}"/>
    <cellStyle name="Normal 6 2 2 2 4 3 2 2 2" xfId="34437" xr:uid="{5521885F-F6BB-4B36-8F91-92A8553A356E}"/>
    <cellStyle name="Normal 6 2 2 2 4 3 2 3" xfId="27550" xr:uid="{2758837D-5C0E-4989-9253-96CB100A646C}"/>
    <cellStyle name="Normal 6 2 2 2 4 3 3" xfId="13921" xr:uid="{00000000-0005-0000-0000-0000AC360000}"/>
    <cellStyle name="Normal 6 2 2 2 4 3 3 2" xfId="30927" xr:uid="{C6103037-2F8C-4F7D-9DEB-85B2DAB83651}"/>
    <cellStyle name="Normal 6 2 2 2 4 3 4" xfId="24090" xr:uid="{89A727FB-68C2-4315-BE85-9161FD912AE7}"/>
    <cellStyle name="Normal 6 2 2 2 4 4" xfId="9672" xr:uid="{00000000-0005-0000-0000-0000AD360000}"/>
    <cellStyle name="Normal 6 2 2 2 4 4 2" xfId="16742" xr:uid="{00000000-0005-0000-0000-0000AE360000}"/>
    <cellStyle name="Normal 6 2 2 2 4 4 2 2" xfId="33688" xr:uid="{A79E1AE6-3BF3-4A47-A8F0-30A1C77ED666}"/>
    <cellStyle name="Normal 6 2 2 2 4 4 3" xfId="26801" xr:uid="{2D809353-9915-46EA-AC4F-72F2AD9E50B6}"/>
    <cellStyle name="Normal 6 2 2 2 4 5" xfId="12183" xr:uid="{00000000-0005-0000-0000-0000AF360000}"/>
    <cellStyle name="Normal 6 2 2 2 4 5 2" xfId="29189" xr:uid="{70A4BEF5-24F9-48C2-9E97-D0D9F59F2867}"/>
    <cellStyle name="Normal 6 2 2 2 4 6" xfId="22352" xr:uid="{6F9B82A9-3C35-4216-BD54-A41655043809}"/>
    <cellStyle name="Normal 6 2 2 2 5" xfId="3403" xr:uid="{00000000-0005-0000-0000-0000B0360000}"/>
    <cellStyle name="Normal 6 2 2 2 5 2" xfId="5150" xr:uid="{00000000-0005-0000-0000-0000B1360000}"/>
    <cellStyle name="Normal 6 2 2 2 5 2 2" xfId="10609" xr:uid="{00000000-0005-0000-0000-0000B2360000}"/>
    <cellStyle name="Normal 6 2 2 2 5 2 2 2" xfId="17679" xr:uid="{00000000-0005-0000-0000-0000B3360000}"/>
    <cellStyle name="Normal 6 2 2 2 5 2 2 2 2" xfId="34625" xr:uid="{2CB6D853-FBD1-430D-8D5A-0CDD309ADED2}"/>
    <cellStyle name="Normal 6 2 2 2 5 2 2 3" xfId="27738" xr:uid="{3B2AA29C-4A2A-40F8-B594-69E14CECF552}"/>
    <cellStyle name="Normal 6 2 2 2 5 2 3" xfId="14280" xr:uid="{00000000-0005-0000-0000-0000B4360000}"/>
    <cellStyle name="Normal 6 2 2 2 5 2 3 2" xfId="31286" xr:uid="{546E8F3C-1E9F-4DE6-9D79-FA3080FE9AB4}"/>
    <cellStyle name="Normal 6 2 2 2 5 2 4" xfId="24449" xr:uid="{052A332B-10A5-478B-BA7F-29C3AED32B44}"/>
    <cellStyle name="Normal 6 2 2 2 5 3" xfId="9859" xr:uid="{00000000-0005-0000-0000-0000B5360000}"/>
    <cellStyle name="Normal 6 2 2 2 5 3 2" xfId="16929" xr:uid="{00000000-0005-0000-0000-0000B6360000}"/>
    <cellStyle name="Normal 6 2 2 2 5 3 2 2" xfId="33875" xr:uid="{3CABBB5E-B18A-4605-A4AC-C0CB14046A86}"/>
    <cellStyle name="Normal 6 2 2 2 5 3 3" xfId="26988" xr:uid="{7B1B9192-4B11-42D5-A8DA-773191CD0BAB}"/>
    <cellStyle name="Normal 6 2 2 2 5 4" xfId="12535" xr:uid="{00000000-0005-0000-0000-0000B7360000}"/>
    <cellStyle name="Normal 6 2 2 2 5 4 2" xfId="29541" xr:uid="{F3788628-FFB9-457C-A96A-5E63894B04AC}"/>
    <cellStyle name="Normal 6 2 2 2 5 5" xfId="22704" xr:uid="{379C8CDC-4A01-47A0-ADAF-D949FE66D693}"/>
    <cellStyle name="Normal 6 2 2 2 6" xfId="4099" xr:uid="{00000000-0005-0000-0000-0000B8360000}"/>
    <cellStyle name="Normal 6 2 2 2 6 2" xfId="10233" xr:uid="{00000000-0005-0000-0000-0000B9360000}"/>
    <cellStyle name="Normal 6 2 2 2 6 2 2" xfId="17303" xr:uid="{00000000-0005-0000-0000-0000BA360000}"/>
    <cellStyle name="Normal 6 2 2 2 6 2 2 2" xfId="34249" xr:uid="{5F6E9683-57D1-499B-8402-1A8056BDD1E0}"/>
    <cellStyle name="Normal 6 2 2 2 6 2 3" xfId="27362" xr:uid="{257AE39E-014E-4351-AC2F-6425F06984F7}"/>
    <cellStyle name="Normal 6 2 2 2 6 3" xfId="13230" xr:uid="{00000000-0005-0000-0000-0000BB360000}"/>
    <cellStyle name="Normal 6 2 2 2 6 3 2" xfId="30236" xr:uid="{9B74BE33-1F66-4280-8273-35F78A7E8887}"/>
    <cellStyle name="Normal 6 2 2 2 6 4" xfId="23399" xr:uid="{4A74F007-4A55-44EB-9E0D-5FEE29356C1D}"/>
    <cellStyle name="Normal 6 2 2 2 7" xfId="6236" xr:uid="{00000000-0005-0000-0000-0000BC360000}"/>
    <cellStyle name="Normal 6 2 2 2 7 2" xfId="14863" xr:uid="{00000000-0005-0000-0000-0000BD360000}"/>
    <cellStyle name="Normal 6 2 2 2 7 2 2" xfId="31869" xr:uid="{94D58B5F-10CB-4E99-A13F-8DDC1463312C}"/>
    <cellStyle name="Normal 6 2 2 2 7 3" xfId="25032" xr:uid="{3AB3E341-6AF8-437E-9981-27C61913ADF6}"/>
    <cellStyle name="Normal 6 2 2 2 8" xfId="11492" xr:uid="{00000000-0005-0000-0000-0000BE360000}"/>
    <cellStyle name="Normal 6 2 2 2 8 2" xfId="28498" xr:uid="{73342BE4-C796-4583-815A-A695EEE77FD6}"/>
    <cellStyle name="Normal 6 2 2 2 9" xfId="21661" xr:uid="{3264D247-CCBC-4FA1-AF41-415E79E16452}"/>
    <cellStyle name="Normal 6 2 2 3" xfId="1498" xr:uid="{00000000-0005-0000-0000-0000BF360000}"/>
    <cellStyle name="Normal 6 2 2 3 2" xfId="1499" xr:uid="{00000000-0005-0000-0000-0000C0360000}"/>
    <cellStyle name="Normal 6 2 2 3 2 2" xfId="1500" xr:uid="{00000000-0005-0000-0000-0000C1360000}"/>
    <cellStyle name="Normal 6 2 2 3 2 2 2" xfId="3029" xr:uid="{00000000-0005-0000-0000-0000C2360000}"/>
    <cellStyle name="Normal 6 2 2 3 2 2 2 2" xfId="3597" xr:uid="{00000000-0005-0000-0000-0000C3360000}"/>
    <cellStyle name="Normal 6 2 2 3 2 2 2 2 2" xfId="5344" xr:uid="{00000000-0005-0000-0000-0000C4360000}"/>
    <cellStyle name="Normal 6 2 2 3 2 2 2 2 2 2" xfId="10803" xr:uid="{00000000-0005-0000-0000-0000C5360000}"/>
    <cellStyle name="Normal 6 2 2 3 2 2 2 2 2 2 2" xfId="17873" xr:uid="{00000000-0005-0000-0000-0000C6360000}"/>
    <cellStyle name="Normal 6 2 2 3 2 2 2 2 2 2 2 2" xfId="34819" xr:uid="{B3A3F013-EC7E-407E-9288-BA0EFA980776}"/>
    <cellStyle name="Normal 6 2 2 3 2 2 2 2 2 2 3" xfId="27932" xr:uid="{F8F50CF4-BE3B-4E3B-A060-52656CCA7B3C}"/>
    <cellStyle name="Normal 6 2 2 3 2 2 2 2 2 3" xfId="14474" xr:uid="{00000000-0005-0000-0000-0000C7360000}"/>
    <cellStyle name="Normal 6 2 2 3 2 2 2 2 2 3 2" xfId="31480" xr:uid="{5B35876B-9E2E-4141-B47A-1029F5281009}"/>
    <cellStyle name="Normal 6 2 2 3 2 2 2 2 2 4" xfId="24643" xr:uid="{EBD8C8AD-F90F-487F-AC0C-538405FD5CB8}"/>
    <cellStyle name="Normal 6 2 2 3 2 2 2 2 3" xfId="10052" xr:uid="{00000000-0005-0000-0000-0000C8360000}"/>
    <cellStyle name="Normal 6 2 2 3 2 2 2 2 3 2" xfId="17122" xr:uid="{00000000-0005-0000-0000-0000C9360000}"/>
    <cellStyle name="Normal 6 2 2 3 2 2 2 2 3 2 2" xfId="34068" xr:uid="{16862E36-C50C-4B2F-B5F1-51654C28E54D}"/>
    <cellStyle name="Normal 6 2 2 3 2 2 2 2 3 3" xfId="27181" xr:uid="{05DA0808-85BD-49A9-A721-38D75E36A9FA}"/>
    <cellStyle name="Normal 6 2 2 3 2 2 2 2 4" xfId="12729" xr:uid="{00000000-0005-0000-0000-0000CA360000}"/>
    <cellStyle name="Normal 6 2 2 3 2 2 2 2 4 2" xfId="29735" xr:uid="{5A7F8070-8556-4F5A-91B7-D5CB5940055E}"/>
    <cellStyle name="Normal 6 2 2 3 2 2 2 2 5" xfId="22898" xr:uid="{BB91B0A7-3124-43F8-B73C-38A3C0415642}"/>
    <cellStyle name="Normal 6 2 2 3 2 2 2 3" xfId="4797" xr:uid="{00000000-0005-0000-0000-0000CB360000}"/>
    <cellStyle name="Normal 6 2 2 3 2 2 2 3 2" xfId="10427" xr:uid="{00000000-0005-0000-0000-0000CC360000}"/>
    <cellStyle name="Normal 6 2 2 3 2 2 2 3 2 2" xfId="17497" xr:uid="{00000000-0005-0000-0000-0000CD360000}"/>
    <cellStyle name="Normal 6 2 2 3 2 2 2 3 2 2 2" xfId="34443" xr:uid="{34E26943-78A6-4893-85B6-64901783CBFE}"/>
    <cellStyle name="Normal 6 2 2 3 2 2 2 3 2 3" xfId="27556" xr:uid="{E6E91A88-F7AD-48BE-A182-2600F595A4C5}"/>
    <cellStyle name="Normal 6 2 2 3 2 2 2 3 3" xfId="13927" xr:uid="{00000000-0005-0000-0000-0000CE360000}"/>
    <cellStyle name="Normal 6 2 2 3 2 2 2 3 3 2" xfId="30933" xr:uid="{5D7C10E5-F77F-46A9-977F-EA95F42AACF0}"/>
    <cellStyle name="Normal 6 2 2 3 2 2 2 3 4" xfId="24096" xr:uid="{B3F8E954-38AA-4FE2-B42E-49007A12B95B}"/>
    <cellStyle name="Normal 6 2 2 3 2 2 2 4" xfId="9678" xr:uid="{00000000-0005-0000-0000-0000CF360000}"/>
    <cellStyle name="Normal 6 2 2 3 2 2 2 4 2" xfId="16748" xr:uid="{00000000-0005-0000-0000-0000D0360000}"/>
    <cellStyle name="Normal 6 2 2 3 2 2 2 4 2 2" xfId="33694" xr:uid="{02746EF1-480B-4B0A-8AAB-419676036B19}"/>
    <cellStyle name="Normal 6 2 2 3 2 2 2 4 3" xfId="26807" xr:uid="{29A3DBD9-C538-4DC5-B880-123A0EBD915D}"/>
    <cellStyle name="Normal 6 2 2 3 2 2 2 5" xfId="12189" xr:uid="{00000000-0005-0000-0000-0000D1360000}"/>
    <cellStyle name="Normal 6 2 2 3 2 2 2 5 2" xfId="29195" xr:uid="{1BB7B8DF-77A7-4DDC-8499-62D0F4DB4CD7}"/>
    <cellStyle name="Normal 6 2 2 3 2 2 2 6" xfId="22358" xr:uid="{2ED33A8E-60E6-40A4-B9A7-46783AEEE168}"/>
    <cellStyle name="Normal 6 2 2 3 2 2 3" xfId="3409" xr:uid="{00000000-0005-0000-0000-0000D2360000}"/>
    <cellStyle name="Normal 6 2 2 3 2 2 3 2" xfId="5156" xr:uid="{00000000-0005-0000-0000-0000D3360000}"/>
    <cellStyle name="Normal 6 2 2 3 2 2 3 2 2" xfId="10615" xr:uid="{00000000-0005-0000-0000-0000D4360000}"/>
    <cellStyle name="Normal 6 2 2 3 2 2 3 2 2 2" xfId="17685" xr:uid="{00000000-0005-0000-0000-0000D5360000}"/>
    <cellStyle name="Normal 6 2 2 3 2 2 3 2 2 2 2" xfId="34631" xr:uid="{B1863FE2-D564-44B2-ADA2-4D49350A6E28}"/>
    <cellStyle name="Normal 6 2 2 3 2 2 3 2 2 3" xfId="27744" xr:uid="{19088816-C27A-4275-A143-6EA52DA5D7C4}"/>
    <cellStyle name="Normal 6 2 2 3 2 2 3 2 3" xfId="14286" xr:uid="{00000000-0005-0000-0000-0000D6360000}"/>
    <cellStyle name="Normal 6 2 2 3 2 2 3 2 3 2" xfId="31292" xr:uid="{F44D8DFE-EE5B-4CDB-BA49-0C28BD8818FA}"/>
    <cellStyle name="Normal 6 2 2 3 2 2 3 2 4" xfId="24455" xr:uid="{AC756C3D-8A5E-4CB7-BB7F-D9B4FBD9C99A}"/>
    <cellStyle name="Normal 6 2 2 3 2 2 3 3" xfId="9865" xr:uid="{00000000-0005-0000-0000-0000D7360000}"/>
    <cellStyle name="Normal 6 2 2 3 2 2 3 3 2" xfId="16935" xr:uid="{00000000-0005-0000-0000-0000D8360000}"/>
    <cellStyle name="Normal 6 2 2 3 2 2 3 3 2 2" xfId="33881" xr:uid="{ECDDDFA9-E5AB-4B3E-8089-C24316C39FB1}"/>
    <cellStyle name="Normal 6 2 2 3 2 2 3 3 3" xfId="26994" xr:uid="{97E67464-4B81-4BA6-A93E-C17B9C5EEF59}"/>
    <cellStyle name="Normal 6 2 2 3 2 2 3 4" xfId="12541" xr:uid="{00000000-0005-0000-0000-0000D9360000}"/>
    <cellStyle name="Normal 6 2 2 3 2 2 3 4 2" xfId="29547" xr:uid="{B6343E77-71C9-41B2-835D-133D100FDE92}"/>
    <cellStyle name="Normal 6 2 2 3 2 2 3 5" xfId="22710" xr:uid="{992EAD5B-736F-4111-8F03-06E2EB7E5BCA}"/>
    <cellStyle name="Normal 6 2 2 3 2 2 4" xfId="4105" xr:uid="{00000000-0005-0000-0000-0000DA360000}"/>
    <cellStyle name="Normal 6 2 2 3 2 2 4 2" xfId="10239" xr:uid="{00000000-0005-0000-0000-0000DB360000}"/>
    <cellStyle name="Normal 6 2 2 3 2 2 4 2 2" xfId="17309" xr:uid="{00000000-0005-0000-0000-0000DC360000}"/>
    <cellStyle name="Normal 6 2 2 3 2 2 4 2 2 2" xfId="34255" xr:uid="{57AE9483-FC12-40FD-AB42-0FE671228A84}"/>
    <cellStyle name="Normal 6 2 2 3 2 2 4 2 3" xfId="27368" xr:uid="{59752754-57F2-4ECD-93A0-63A241A8C93B}"/>
    <cellStyle name="Normal 6 2 2 3 2 2 4 3" xfId="13236" xr:uid="{00000000-0005-0000-0000-0000DD360000}"/>
    <cellStyle name="Normal 6 2 2 3 2 2 4 3 2" xfId="30242" xr:uid="{8E949FB6-01C6-4ED3-963D-466D3D6200DD}"/>
    <cellStyle name="Normal 6 2 2 3 2 2 4 4" xfId="23405" xr:uid="{CC6B3103-45F3-4DB4-BB9C-7DAD73142899}"/>
    <cellStyle name="Normal 6 2 2 3 2 2 5" xfId="6614" xr:uid="{00000000-0005-0000-0000-0000DE360000}"/>
    <cellStyle name="Normal 6 2 2 3 2 2 5 2" xfId="15106" xr:uid="{00000000-0005-0000-0000-0000DF360000}"/>
    <cellStyle name="Normal 6 2 2 3 2 2 5 2 2" xfId="32112" xr:uid="{8C3E1689-0D86-4AE1-9C3D-6C7F4D7C15A0}"/>
    <cellStyle name="Normal 6 2 2 3 2 2 5 3" xfId="25275" xr:uid="{3924B749-02C0-4D84-A6B2-ADBBC5577D18}"/>
    <cellStyle name="Normal 6 2 2 3 2 2 6" xfId="11498" xr:uid="{00000000-0005-0000-0000-0000E0360000}"/>
    <cellStyle name="Normal 6 2 2 3 2 2 6 2" xfId="28504" xr:uid="{88CEC7E3-BC49-4A1E-A0A7-33C817BE9B30}"/>
    <cellStyle name="Normal 6 2 2 3 2 2 7" xfId="21667" xr:uid="{69D8BE0D-CAF9-4D84-8229-2604074C9003}"/>
    <cellStyle name="Normal 6 2 2 3 2 3" xfId="3028" xr:uid="{00000000-0005-0000-0000-0000E1360000}"/>
    <cellStyle name="Normal 6 2 2 3 2 3 2" xfId="3596" xr:uid="{00000000-0005-0000-0000-0000E2360000}"/>
    <cellStyle name="Normal 6 2 2 3 2 3 2 2" xfId="5343" xr:uid="{00000000-0005-0000-0000-0000E3360000}"/>
    <cellStyle name="Normal 6 2 2 3 2 3 2 2 2" xfId="10802" xr:uid="{00000000-0005-0000-0000-0000E4360000}"/>
    <cellStyle name="Normal 6 2 2 3 2 3 2 2 2 2" xfId="17872" xr:uid="{00000000-0005-0000-0000-0000E5360000}"/>
    <cellStyle name="Normal 6 2 2 3 2 3 2 2 2 2 2" xfId="34818" xr:uid="{D718CA78-27E3-4A07-8C9E-ED28B426AF91}"/>
    <cellStyle name="Normal 6 2 2 3 2 3 2 2 2 3" xfId="27931" xr:uid="{A2529561-8ABE-487D-B047-CC929400C0A4}"/>
    <cellStyle name="Normal 6 2 2 3 2 3 2 2 3" xfId="14473" xr:uid="{00000000-0005-0000-0000-0000E6360000}"/>
    <cellStyle name="Normal 6 2 2 3 2 3 2 2 3 2" xfId="31479" xr:uid="{042322FC-4AE1-44CA-A8D0-D392C51B8EAC}"/>
    <cellStyle name="Normal 6 2 2 3 2 3 2 2 4" xfId="24642" xr:uid="{A09458F8-272D-4BB8-8331-0F731B272094}"/>
    <cellStyle name="Normal 6 2 2 3 2 3 2 3" xfId="10051" xr:uid="{00000000-0005-0000-0000-0000E7360000}"/>
    <cellStyle name="Normal 6 2 2 3 2 3 2 3 2" xfId="17121" xr:uid="{00000000-0005-0000-0000-0000E8360000}"/>
    <cellStyle name="Normal 6 2 2 3 2 3 2 3 2 2" xfId="34067" xr:uid="{ACEA4BAD-2082-4407-AD07-C7353404F6E6}"/>
    <cellStyle name="Normal 6 2 2 3 2 3 2 3 3" xfId="27180" xr:uid="{692B5535-F67D-43F2-B1F7-3B559B8D2D27}"/>
    <cellStyle name="Normal 6 2 2 3 2 3 2 4" xfId="12728" xr:uid="{00000000-0005-0000-0000-0000E9360000}"/>
    <cellStyle name="Normal 6 2 2 3 2 3 2 4 2" xfId="29734" xr:uid="{E5B40C0F-201E-4E09-9553-C1488B2441B0}"/>
    <cellStyle name="Normal 6 2 2 3 2 3 2 5" xfId="22897" xr:uid="{17EE59C8-1BB3-4A43-925C-00CB170ADFBF}"/>
    <cellStyle name="Normal 6 2 2 3 2 3 3" xfId="4796" xr:uid="{00000000-0005-0000-0000-0000EA360000}"/>
    <cellStyle name="Normal 6 2 2 3 2 3 3 2" xfId="10426" xr:uid="{00000000-0005-0000-0000-0000EB360000}"/>
    <cellStyle name="Normal 6 2 2 3 2 3 3 2 2" xfId="17496" xr:uid="{00000000-0005-0000-0000-0000EC360000}"/>
    <cellStyle name="Normal 6 2 2 3 2 3 3 2 2 2" xfId="34442" xr:uid="{432507C3-1561-48E2-A625-2DE55FFFEDF6}"/>
    <cellStyle name="Normal 6 2 2 3 2 3 3 2 3" xfId="27555" xr:uid="{E037963D-EC6B-4BAE-A5FF-48F59BEC6062}"/>
    <cellStyle name="Normal 6 2 2 3 2 3 3 3" xfId="13926" xr:uid="{00000000-0005-0000-0000-0000ED360000}"/>
    <cellStyle name="Normal 6 2 2 3 2 3 3 3 2" xfId="30932" xr:uid="{F45D33CA-EF79-45E2-9F3C-0E6D74EEBB10}"/>
    <cellStyle name="Normal 6 2 2 3 2 3 3 4" xfId="24095" xr:uid="{F501CF1B-0D91-41AC-BE57-7A98D70D0221}"/>
    <cellStyle name="Normal 6 2 2 3 2 3 4" xfId="9677" xr:uid="{00000000-0005-0000-0000-0000EE360000}"/>
    <cellStyle name="Normal 6 2 2 3 2 3 4 2" xfId="16747" xr:uid="{00000000-0005-0000-0000-0000EF360000}"/>
    <cellStyle name="Normal 6 2 2 3 2 3 4 2 2" xfId="33693" xr:uid="{B7F8618C-A946-42F7-9906-90EC2326E36A}"/>
    <cellStyle name="Normal 6 2 2 3 2 3 4 3" xfId="26806" xr:uid="{C463C4AB-E3F6-49F6-9B97-704174F2FD2E}"/>
    <cellStyle name="Normal 6 2 2 3 2 3 5" xfId="12188" xr:uid="{00000000-0005-0000-0000-0000F0360000}"/>
    <cellStyle name="Normal 6 2 2 3 2 3 5 2" xfId="29194" xr:uid="{BC8CA87F-E3C5-4C15-846E-5D8F0AB87995}"/>
    <cellStyle name="Normal 6 2 2 3 2 3 6" xfId="22357" xr:uid="{2967ECAB-02A8-4585-85C4-7C508B337C9F}"/>
    <cellStyle name="Normal 6 2 2 3 2 4" xfId="3408" xr:uid="{00000000-0005-0000-0000-0000F1360000}"/>
    <cellStyle name="Normal 6 2 2 3 2 4 2" xfId="5155" xr:uid="{00000000-0005-0000-0000-0000F2360000}"/>
    <cellStyle name="Normal 6 2 2 3 2 4 2 2" xfId="10614" xr:uid="{00000000-0005-0000-0000-0000F3360000}"/>
    <cellStyle name="Normal 6 2 2 3 2 4 2 2 2" xfId="17684" xr:uid="{00000000-0005-0000-0000-0000F4360000}"/>
    <cellStyle name="Normal 6 2 2 3 2 4 2 2 2 2" xfId="34630" xr:uid="{95914C1F-89B0-46D6-B5B9-4462BC8A5826}"/>
    <cellStyle name="Normal 6 2 2 3 2 4 2 2 3" xfId="27743" xr:uid="{C3E64A12-DE42-4936-9060-BDCFA844F10D}"/>
    <cellStyle name="Normal 6 2 2 3 2 4 2 3" xfId="14285" xr:uid="{00000000-0005-0000-0000-0000F5360000}"/>
    <cellStyle name="Normal 6 2 2 3 2 4 2 3 2" xfId="31291" xr:uid="{FBEC8134-FB02-49F5-B5B8-0949F9548551}"/>
    <cellStyle name="Normal 6 2 2 3 2 4 2 4" xfId="24454" xr:uid="{2A35E0BE-E80F-48C5-B960-879A322939CA}"/>
    <cellStyle name="Normal 6 2 2 3 2 4 3" xfId="9864" xr:uid="{00000000-0005-0000-0000-0000F6360000}"/>
    <cellStyle name="Normal 6 2 2 3 2 4 3 2" xfId="16934" xr:uid="{00000000-0005-0000-0000-0000F7360000}"/>
    <cellStyle name="Normal 6 2 2 3 2 4 3 2 2" xfId="33880" xr:uid="{65987895-90E5-48D0-BCB4-ACB827D472F0}"/>
    <cellStyle name="Normal 6 2 2 3 2 4 3 3" xfId="26993" xr:uid="{C829D695-E138-4FF2-B446-5C23A213E74C}"/>
    <cellStyle name="Normal 6 2 2 3 2 4 4" xfId="12540" xr:uid="{00000000-0005-0000-0000-0000F8360000}"/>
    <cellStyle name="Normal 6 2 2 3 2 4 4 2" xfId="29546" xr:uid="{9C4A6D52-69F5-4442-941E-CFDF9848AE96}"/>
    <cellStyle name="Normal 6 2 2 3 2 4 5" xfId="22709" xr:uid="{2D59483F-6A6A-4E28-A6DD-8FCFDAD0CE1E}"/>
    <cellStyle name="Normal 6 2 2 3 2 5" xfId="4104" xr:uid="{00000000-0005-0000-0000-0000F9360000}"/>
    <cellStyle name="Normal 6 2 2 3 2 5 2" xfId="10238" xr:uid="{00000000-0005-0000-0000-0000FA360000}"/>
    <cellStyle name="Normal 6 2 2 3 2 5 2 2" xfId="17308" xr:uid="{00000000-0005-0000-0000-0000FB360000}"/>
    <cellStyle name="Normal 6 2 2 3 2 5 2 2 2" xfId="34254" xr:uid="{A55B6B18-8112-48A8-87D7-5A147B761C7A}"/>
    <cellStyle name="Normal 6 2 2 3 2 5 2 3" xfId="27367" xr:uid="{33B5A8B5-2606-462D-8701-1ED86D8D7EDD}"/>
    <cellStyle name="Normal 6 2 2 3 2 5 3" xfId="13235" xr:uid="{00000000-0005-0000-0000-0000FC360000}"/>
    <cellStyle name="Normal 6 2 2 3 2 5 3 2" xfId="30241" xr:uid="{0D0E6DDF-55D4-43BE-86F7-6DBE19DFCA53}"/>
    <cellStyle name="Normal 6 2 2 3 2 5 4" xfId="23404" xr:uid="{B38D59C0-C505-453A-9BB6-0C78AD75F683}"/>
    <cellStyle name="Normal 6 2 2 3 2 6" xfId="6613" xr:uid="{00000000-0005-0000-0000-0000FD360000}"/>
    <cellStyle name="Normal 6 2 2 3 2 6 2" xfId="15105" xr:uid="{00000000-0005-0000-0000-0000FE360000}"/>
    <cellStyle name="Normal 6 2 2 3 2 6 2 2" xfId="32111" xr:uid="{1F9F0E98-3538-47EC-B7E4-EF1E67597009}"/>
    <cellStyle name="Normal 6 2 2 3 2 6 3" xfId="25274" xr:uid="{E9BEADEB-ABBE-4123-B6B1-AE535AB5DAFD}"/>
    <cellStyle name="Normal 6 2 2 3 2 7" xfId="11497" xr:uid="{00000000-0005-0000-0000-0000FF360000}"/>
    <cellStyle name="Normal 6 2 2 3 2 7 2" xfId="28503" xr:uid="{959B51F1-ED0A-491C-9BA8-4475052D16F9}"/>
    <cellStyle name="Normal 6 2 2 3 2 8" xfId="21666" xr:uid="{30FB6FAB-E428-4FF4-A6E7-F3810AB983DC}"/>
    <cellStyle name="Normal 6 2 2 3 3" xfId="1501" xr:uid="{00000000-0005-0000-0000-000000370000}"/>
    <cellStyle name="Normal 6 2 2 3 3 2" xfId="3030" xr:uid="{00000000-0005-0000-0000-000001370000}"/>
    <cellStyle name="Normal 6 2 2 3 3 2 2" xfId="3598" xr:uid="{00000000-0005-0000-0000-000002370000}"/>
    <cellStyle name="Normal 6 2 2 3 3 2 2 2" xfId="5345" xr:uid="{00000000-0005-0000-0000-000003370000}"/>
    <cellStyle name="Normal 6 2 2 3 3 2 2 2 2" xfId="10804" xr:uid="{00000000-0005-0000-0000-000004370000}"/>
    <cellStyle name="Normal 6 2 2 3 3 2 2 2 2 2" xfId="17874" xr:uid="{00000000-0005-0000-0000-000005370000}"/>
    <cellStyle name="Normal 6 2 2 3 3 2 2 2 2 2 2" xfId="34820" xr:uid="{209CD41F-5721-46CC-A657-6D1D53AE77B1}"/>
    <cellStyle name="Normal 6 2 2 3 3 2 2 2 2 3" xfId="27933" xr:uid="{40604D47-A4DA-438B-88B7-FB7354793568}"/>
    <cellStyle name="Normal 6 2 2 3 3 2 2 2 3" xfId="14475" xr:uid="{00000000-0005-0000-0000-000006370000}"/>
    <cellStyle name="Normal 6 2 2 3 3 2 2 2 3 2" xfId="31481" xr:uid="{532A2BD6-6E19-4736-849C-905D24025EE3}"/>
    <cellStyle name="Normal 6 2 2 3 3 2 2 2 4" xfId="24644" xr:uid="{E814623E-8093-4589-8A94-CA905A3ED83F}"/>
    <cellStyle name="Normal 6 2 2 3 3 2 2 3" xfId="10053" xr:uid="{00000000-0005-0000-0000-000007370000}"/>
    <cellStyle name="Normal 6 2 2 3 3 2 2 3 2" xfId="17123" xr:uid="{00000000-0005-0000-0000-000008370000}"/>
    <cellStyle name="Normal 6 2 2 3 3 2 2 3 2 2" xfId="34069" xr:uid="{999A2172-0FA5-485A-8684-92D9197B01AA}"/>
    <cellStyle name="Normal 6 2 2 3 3 2 2 3 3" xfId="27182" xr:uid="{CB6EC31A-5CD7-4E2C-9B91-79B74EC6B97D}"/>
    <cellStyle name="Normal 6 2 2 3 3 2 2 4" xfId="12730" xr:uid="{00000000-0005-0000-0000-000009370000}"/>
    <cellStyle name="Normal 6 2 2 3 3 2 2 4 2" xfId="29736" xr:uid="{C55005A4-56DB-4E0A-BD1B-70BB2E2210E7}"/>
    <cellStyle name="Normal 6 2 2 3 3 2 2 5" xfId="22899" xr:uid="{46DD99DE-6B97-4830-8AF1-37E44B30784F}"/>
    <cellStyle name="Normal 6 2 2 3 3 2 3" xfId="4798" xr:uid="{00000000-0005-0000-0000-00000A370000}"/>
    <cellStyle name="Normal 6 2 2 3 3 2 3 2" xfId="10428" xr:uid="{00000000-0005-0000-0000-00000B370000}"/>
    <cellStyle name="Normal 6 2 2 3 3 2 3 2 2" xfId="17498" xr:uid="{00000000-0005-0000-0000-00000C370000}"/>
    <cellStyle name="Normal 6 2 2 3 3 2 3 2 2 2" xfId="34444" xr:uid="{954F5347-8FC9-47B6-888A-C06A03950C3A}"/>
    <cellStyle name="Normal 6 2 2 3 3 2 3 2 3" xfId="27557" xr:uid="{A708CB97-4656-4E71-948B-0B93FF8ECECD}"/>
    <cellStyle name="Normal 6 2 2 3 3 2 3 3" xfId="13928" xr:uid="{00000000-0005-0000-0000-00000D370000}"/>
    <cellStyle name="Normal 6 2 2 3 3 2 3 3 2" xfId="30934" xr:uid="{DC3EDEB7-D93A-4BDC-9038-3490A20BF298}"/>
    <cellStyle name="Normal 6 2 2 3 3 2 3 4" xfId="24097" xr:uid="{2898817E-CB4D-4AC8-A1D0-E3A63E9A913C}"/>
    <cellStyle name="Normal 6 2 2 3 3 2 4" xfId="9679" xr:uid="{00000000-0005-0000-0000-00000E370000}"/>
    <cellStyle name="Normal 6 2 2 3 3 2 4 2" xfId="16749" xr:uid="{00000000-0005-0000-0000-00000F370000}"/>
    <cellStyle name="Normal 6 2 2 3 3 2 4 2 2" xfId="33695" xr:uid="{68AF95BF-CCD3-4CF5-905C-744C7601CB44}"/>
    <cellStyle name="Normal 6 2 2 3 3 2 4 3" xfId="26808" xr:uid="{AE68D63D-6377-454E-A1E7-1830DE12967E}"/>
    <cellStyle name="Normal 6 2 2 3 3 2 5" xfId="12190" xr:uid="{00000000-0005-0000-0000-000010370000}"/>
    <cellStyle name="Normal 6 2 2 3 3 2 5 2" xfId="29196" xr:uid="{D079F7C7-851E-48A2-BCBC-11D7F8995EF5}"/>
    <cellStyle name="Normal 6 2 2 3 3 2 6" xfId="22359" xr:uid="{A88E0A51-3DC3-4CC0-B7AE-13931F4458E1}"/>
    <cellStyle name="Normal 6 2 2 3 3 3" xfId="3410" xr:uid="{00000000-0005-0000-0000-000011370000}"/>
    <cellStyle name="Normal 6 2 2 3 3 3 2" xfId="5157" xr:uid="{00000000-0005-0000-0000-000012370000}"/>
    <cellStyle name="Normal 6 2 2 3 3 3 2 2" xfId="10616" xr:uid="{00000000-0005-0000-0000-000013370000}"/>
    <cellStyle name="Normal 6 2 2 3 3 3 2 2 2" xfId="17686" xr:uid="{00000000-0005-0000-0000-000014370000}"/>
    <cellStyle name="Normal 6 2 2 3 3 3 2 2 2 2" xfId="34632" xr:uid="{025E5372-E13E-4B88-9D95-90F8DBC7B662}"/>
    <cellStyle name="Normal 6 2 2 3 3 3 2 2 3" xfId="27745" xr:uid="{30715F0A-C20A-4BD7-BBDA-905ADB9C9A8D}"/>
    <cellStyle name="Normal 6 2 2 3 3 3 2 3" xfId="14287" xr:uid="{00000000-0005-0000-0000-000015370000}"/>
    <cellStyle name="Normal 6 2 2 3 3 3 2 3 2" xfId="31293" xr:uid="{6A226E78-6D7A-4364-97EC-E6772335E7F7}"/>
    <cellStyle name="Normal 6 2 2 3 3 3 2 4" xfId="24456" xr:uid="{706AFAC1-BA27-401F-A2E8-C48925885629}"/>
    <cellStyle name="Normal 6 2 2 3 3 3 3" xfId="9866" xr:uid="{00000000-0005-0000-0000-000016370000}"/>
    <cellStyle name="Normal 6 2 2 3 3 3 3 2" xfId="16936" xr:uid="{00000000-0005-0000-0000-000017370000}"/>
    <cellStyle name="Normal 6 2 2 3 3 3 3 2 2" xfId="33882" xr:uid="{12D716D1-F824-4496-8F12-1E0A2E13FB41}"/>
    <cellStyle name="Normal 6 2 2 3 3 3 3 3" xfId="26995" xr:uid="{A56E602E-25F5-434D-A740-E75CEB090EB2}"/>
    <cellStyle name="Normal 6 2 2 3 3 3 4" xfId="12542" xr:uid="{00000000-0005-0000-0000-000018370000}"/>
    <cellStyle name="Normal 6 2 2 3 3 3 4 2" xfId="29548" xr:uid="{F6245705-9838-485E-A877-84071C611617}"/>
    <cellStyle name="Normal 6 2 2 3 3 3 5" xfId="22711" xr:uid="{C3A01F7B-12B2-4F81-BC0F-812F2A65E183}"/>
    <cellStyle name="Normal 6 2 2 3 3 4" xfId="4106" xr:uid="{00000000-0005-0000-0000-000019370000}"/>
    <cellStyle name="Normal 6 2 2 3 3 4 2" xfId="10240" xr:uid="{00000000-0005-0000-0000-00001A370000}"/>
    <cellStyle name="Normal 6 2 2 3 3 4 2 2" xfId="17310" xr:uid="{00000000-0005-0000-0000-00001B370000}"/>
    <cellStyle name="Normal 6 2 2 3 3 4 2 2 2" xfId="34256" xr:uid="{E32458EF-F120-4CD1-BCFE-93D8FC14F81D}"/>
    <cellStyle name="Normal 6 2 2 3 3 4 2 3" xfId="27369" xr:uid="{8D98F51E-8546-4182-A01A-EEC8C14529C6}"/>
    <cellStyle name="Normal 6 2 2 3 3 4 3" xfId="13237" xr:uid="{00000000-0005-0000-0000-00001C370000}"/>
    <cellStyle name="Normal 6 2 2 3 3 4 3 2" xfId="30243" xr:uid="{F1F6637A-1944-4504-9DA6-C01C7171C9CF}"/>
    <cellStyle name="Normal 6 2 2 3 3 4 4" xfId="23406" xr:uid="{2D59ACEB-9C3E-4809-B02A-3FB4001C2799}"/>
    <cellStyle name="Normal 6 2 2 3 3 5" xfId="6615" xr:uid="{00000000-0005-0000-0000-00001D370000}"/>
    <cellStyle name="Normal 6 2 2 3 3 5 2" xfId="15107" xr:uid="{00000000-0005-0000-0000-00001E370000}"/>
    <cellStyle name="Normal 6 2 2 3 3 5 2 2" xfId="32113" xr:uid="{DEB25C5F-D48A-4914-8F5E-E97C534BE3D5}"/>
    <cellStyle name="Normal 6 2 2 3 3 5 3" xfId="25276" xr:uid="{53AA9797-DC32-40DC-BC2C-E1CCA772247D}"/>
    <cellStyle name="Normal 6 2 2 3 3 6" xfId="11499" xr:uid="{00000000-0005-0000-0000-00001F370000}"/>
    <cellStyle name="Normal 6 2 2 3 3 6 2" xfId="28505" xr:uid="{06E7C94A-44DE-46A0-A249-7FFEE22BAB1D}"/>
    <cellStyle name="Normal 6 2 2 3 3 7" xfId="21668" xr:uid="{9E23484A-C3B2-42A5-835F-1747B5056337}"/>
    <cellStyle name="Normal 6 2 2 3 4" xfId="3027" xr:uid="{00000000-0005-0000-0000-000020370000}"/>
    <cellStyle name="Normal 6 2 2 3 4 2" xfId="3595" xr:uid="{00000000-0005-0000-0000-000021370000}"/>
    <cellStyle name="Normal 6 2 2 3 4 2 2" xfId="5342" xr:uid="{00000000-0005-0000-0000-000022370000}"/>
    <cellStyle name="Normal 6 2 2 3 4 2 2 2" xfId="10801" xr:uid="{00000000-0005-0000-0000-000023370000}"/>
    <cellStyle name="Normal 6 2 2 3 4 2 2 2 2" xfId="17871" xr:uid="{00000000-0005-0000-0000-000024370000}"/>
    <cellStyle name="Normal 6 2 2 3 4 2 2 2 2 2" xfId="34817" xr:uid="{8093A37C-8A57-4866-ABE2-98F181062E65}"/>
    <cellStyle name="Normal 6 2 2 3 4 2 2 2 3" xfId="27930" xr:uid="{7F8EFE4E-BBDC-49FE-94BB-F9F856E0B441}"/>
    <cellStyle name="Normal 6 2 2 3 4 2 2 3" xfId="14472" xr:uid="{00000000-0005-0000-0000-000025370000}"/>
    <cellStyle name="Normal 6 2 2 3 4 2 2 3 2" xfId="31478" xr:uid="{26B5AA2E-3BEF-42B8-9E9F-7B912EAB0F5A}"/>
    <cellStyle name="Normal 6 2 2 3 4 2 2 4" xfId="24641" xr:uid="{438955FF-1D22-49DA-989B-6A82153C314F}"/>
    <cellStyle name="Normal 6 2 2 3 4 2 3" xfId="10050" xr:uid="{00000000-0005-0000-0000-000026370000}"/>
    <cellStyle name="Normal 6 2 2 3 4 2 3 2" xfId="17120" xr:uid="{00000000-0005-0000-0000-000027370000}"/>
    <cellStyle name="Normal 6 2 2 3 4 2 3 2 2" xfId="34066" xr:uid="{024DB762-54FE-452B-95AF-94E7D3255ED6}"/>
    <cellStyle name="Normal 6 2 2 3 4 2 3 3" xfId="27179" xr:uid="{F899A2C5-CE67-43A5-AC71-FADEA8D70A03}"/>
    <cellStyle name="Normal 6 2 2 3 4 2 4" xfId="12727" xr:uid="{00000000-0005-0000-0000-000028370000}"/>
    <cellStyle name="Normal 6 2 2 3 4 2 4 2" xfId="29733" xr:uid="{FC2864E6-AFAA-4969-B7D5-C10B293BA915}"/>
    <cellStyle name="Normal 6 2 2 3 4 2 5" xfId="22896" xr:uid="{7EC45A72-C42A-4BFE-9AF0-AD4A2EF849AB}"/>
    <cellStyle name="Normal 6 2 2 3 4 3" xfId="4795" xr:uid="{00000000-0005-0000-0000-000029370000}"/>
    <cellStyle name="Normal 6 2 2 3 4 3 2" xfId="10425" xr:uid="{00000000-0005-0000-0000-00002A370000}"/>
    <cellStyle name="Normal 6 2 2 3 4 3 2 2" xfId="17495" xr:uid="{00000000-0005-0000-0000-00002B370000}"/>
    <cellStyle name="Normal 6 2 2 3 4 3 2 2 2" xfId="34441" xr:uid="{2A243802-D9AA-4C6A-94B0-6989F0E8281B}"/>
    <cellStyle name="Normal 6 2 2 3 4 3 2 3" xfId="27554" xr:uid="{EA5D8996-C6C1-46E5-A154-3D193646652C}"/>
    <cellStyle name="Normal 6 2 2 3 4 3 3" xfId="13925" xr:uid="{00000000-0005-0000-0000-00002C370000}"/>
    <cellStyle name="Normal 6 2 2 3 4 3 3 2" xfId="30931" xr:uid="{C6DCB412-F829-40F3-91EE-36843F56E527}"/>
    <cellStyle name="Normal 6 2 2 3 4 3 4" xfId="24094" xr:uid="{5B280B25-1D0D-4283-9D8E-2951058F44AC}"/>
    <cellStyle name="Normal 6 2 2 3 4 4" xfId="9676" xr:uid="{00000000-0005-0000-0000-00002D370000}"/>
    <cellStyle name="Normal 6 2 2 3 4 4 2" xfId="16746" xr:uid="{00000000-0005-0000-0000-00002E370000}"/>
    <cellStyle name="Normal 6 2 2 3 4 4 2 2" xfId="33692" xr:uid="{265DA8AE-9812-48B1-B41D-D3BCC1360871}"/>
    <cellStyle name="Normal 6 2 2 3 4 4 3" xfId="26805" xr:uid="{E9F731C3-7EC8-4BA5-85A4-60873C234FF5}"/>
    <cellStyle name="Normal 6 2 2 3 4 5" xfId="12187" xr:uid="{00000000-0005-0000-0000-00002F370000}"/>
    <cellStyle name="Normal 6 2 2 3 4 5 2" xfId="29193" xr:uid="{9C09C71C-C49A-45A6-ACFD-A12407EAC79B}"/>
    <cellStyle name="Normal 6 2 2 3 4 6" xfId="22356" xr:uid="{83142511-BD61-4EEC-97E8-21E844C6D15C}"/>
    <cellStyle name="Normal 6 2 2 3 5" xfId="3407" xr:uid="{00000000-0005-0000-0000-000030370000}"/>
    <cellStyle name="Normal 6 2 2 3 5 2" xfId="5154" xr:uid="{00000000-0005-0000-0000-000031370000}"/>
    <cellStyle name="Normal 6 2 2 3 5 2 2" xfId="10613" xr:uid="{00000000-0005-0000-0000-000032370000}"/>
    <cellStyle name="Normal 6 2 2 3 5 2 2 2" xfId="17683" xr:uid="{00000000-0005-0000-0000-000033370000}"/>
    <cellStyle name="Normal 6 2 2 3 5 2 2 2 2" xfId="34629" xr:uid="{D6EAA4B6-8D2C-4A2D-A8E7-D2872CC6C90A}"/>
    <cellStyle name="Normal 6 2 2 3 5 2 2 3" xfId="27742" xr:uid="{E3E81C88-8401-492C-99FE-8421F5963098}"/>
    <cellStyle name="Normal 6 2 2 3 5 2 3" xfId="14284" xr:uid="{00000000-0005-0000-0000-000034370000}"/>
    <cellStyle name="Normal 6 2 2 3 5 2 3 2" xfId="31290" xr:uid="{199B8084-C56A-4FAF-AA33-11F3BB3CCB26}"/>
    <cellStyle name="Normal 6 2 2 3 5 2 4" xfId="24453" xr:uid="{B007F909-1503-47FC-99CD-015EED2FAE28}"/>
    <cellStyle name="Normal 6 2 2 3 5 3" xfId="9863" xr:uid="{00000000-0005-0000-0000-000035370000}"/>
    <cellStyle name="Normal 6 2 2 3 5 3 2" xfId="16933" xr:uid="{00000000-0005-0000-0000-000036370000}"/>
    <cellStyle name="Normal 6 2 2 3 5 3 2 2" xfId="33879" xr:uid="{944B6278-C8F6-461D-99CA-A0BC00547357}"/>
    <cellStyle name="Normal 6 2 2 3 5 3 3" xfId="26992" xr:uid="{A28EC11F-0109-495C-9344-E30060BA7CDE}"/>
    <cellStyle name="Normal 6 2 2 3 5 4" xfId="12539" xr:uid="{00000000-0005-0000-0000-000037370000}"/>
    <cellStyle name="Normal 6 2 2 3 5 4 2" xfId="29545" xr:uid="{FCFC21D6-566F-41EB-AEA0-815AEEAB6184}"/>
    <cellStyle name="Normal 6 2 2 3 5 5" xfId="22708" xr:uid="{F5C22565-89EA-42C4-B9A7-32F1375FF613}"/>
    <cellStyle name="Normal 6 2 2 3 6" xfId="4103" xr:uid="{00000000-0005-0000-0000-000038370000}"/>
    <cellStyle name="Normal 6 2 2 3 6 2" xfId="10237" xr:uid="{00000000-0005-0000-0000-000039370000}"/>
    <cellStyle name="Normal 6 2 2 3 6 2 2" xfId="17307" xr:uid="{00000000-0005-0000-0000-00003A370000}"/>
    <cellStyle name="Normal 6 2 2 3 6 2 2 2" xfId="34253" xr:uid="{CA300E01-B130-4EB4-A42C-D91B999B4E08}"/>
    <cellStyle name="Normal 6 2 2 3 6 2 3" xfId="27366" xr:uid="{1EBE5F90-7176-4D97-B584-8009AA970D7F}"/>
    <cellStyle name="Normal 6 2 2 3 6 3" xfId="13234" xr:uid="{00000000-0005-0000-0000-00003B370000}"/>
    <cellStyle name="Normal 6 2 2 3 6 3 2" xfId="30240" xr:uid="{195E165A-BF67-423C-9A70-0B5329CB770F}"/>
    <cellStyle name="Normal 6 2 2 3 6 4" xfId="23403" xr:uid="{352023F3-A28B-499C-9DE0-0797F6BB9352}"/>
    <cellStyle name="Normal 6 2 2 3 7" xfId="6612" xr:uid="{00000000-0005-0000-0000-00003C370000}"/>
    <cellStyle name="Normal 6 2 2 3 7 2" xfId="15104" xr:uid="{00000000-0005-0000-0000-00003D370000}"/>
    <cellStyle name="Normal 6 2 2 3 7 2 2" xfId="32110" xr:uid="{9B6E8AE8-6FF7-46F1-A19E-13E1F59F7E6C}"/>
    <cellStyle name="Normal 6 2 2 3 7 3" xfId="25273" xr:uid="{4CC6E3BC-ECBD-4C54-A01C-E14A8773D087}"/>
    <cellStyle name="Normal 6 2 2 3 8" xfId="11496" xr:uid="{00000000-0005-0000-0000-00003E370000}"/>
    <cellStyle name="Normal 6 2 2 3 8 2" xfId="28502" xr:uid="{DBA4618B-66D4-45C8-923B-9EC2C8AA2AF6}"/>
    <cellStyle name="Normal 6 2 2 3 9" xfId="21665" xr:uid="{83395FEB-E777-48CB-8C7D-98479C80A5F4}"/>
    <cellStyle name="Normal 6 2 2 4" xfId="1502" xr:uid="{00000000-0005-0000-0000-00003F370000}"/>
    <cellStyle name="Normal 6 2 2 4 2" xfId="1503" xr:uid="{00000000-0005-0000-0000-000040370000}"/>
    <cellStyle name="Normal 6 2 2 4 2 2" xfId="3032" xr:uid="{00000000-0005-0000-0000-000041370000}"/>
    <cellStyle name="Normal 6 2 2 4 2 2 2" xfId="3600" xr:uid="{00000000-0005-0000-0000-000042370000}"/>
    <cellStyle name="Normal 6 2 2 4 2 2 2 2" xfId="5347" xr:uid="{00000000-0005-0000-0000-000043370000}"/>
    <cellStyle name="Normal 6 2 2 4 2 2 2 2 2" xfId="10806" xr:uid="{00000000-0005-0000-0000-000044370000}"/>
    <cellStyle name="Normal 6 2 2 4 2 2 2 2 2 2" xfId="17876" xr:uid="{00000000-0005-0000-0000-000045370000}"/>
    <cellStyle name="Normal 6 2 2 4 2 2 2 2 2 2 2" xfId="34822" xr:uid="{03726BC8-CAA6-4D51-9674-DAA7EEC7AAAE}"/>
    <cellStyle name="Normal 6 2 2 4 2 2 2 2 2 3" xfId="27935" xr:uid="{2A171EAF-FB71-490B-B7DB-D375FBF18519}"/>
    <cellStyle name="Normal 6 2 2 4 2 2 2 2 3" xfId="14477" xr:uid="{00000000-0005-0000-0000-000046370000}"/>
    <cellStyle name="Normal 6 2 2 4 2 2 2 2 3 2" xfId="31483" xr:uid="{343657A3-6332-4876-BD76-6C868EA4FC36}"/>
    <cellStyle name="Normal 6 2 2 4 2 2 2 2 4" xfId="24646" xr:uid="{6383DCA7-6346-46FE-B7BF-3B4F64C12B08}"/>
    <cellStyle name="Normal 6 2 2 4 2 2 2 3" xfId="10055" xr:uid="{00000000-0005-0000-0000-000047370000}"/>
    <cellStyle name="Normal 6 2 2 4 2 2 2 3 2" xfId="17125" xr:uid="{00000000-0005-0000-0000-000048370000}"/>
    <cellStyle name="Normal 6 2 2 4 2 2 2 3 2 2" xfId="34071" xr:uid="{E4A5D1B7-52B8-43B9-837A-52B695E40F2E}"/>
    <cellStyle name="Normal 6 2 2 4 2 2 2 3 3" xfId="27184" xr:uid="{C277529C-1D46-401D-AB98-2CF12EDAE081}"/>
    <cellStyle name="Normal 6 2 2 4 2 2 2 4" xfId="12732" xr:uid="{00000000-0005-0000-0000-000049370000}"/>
    <cellStyle name="Normal 6 2 2 4 2 2 2 4 2" xfId="29738" xr:uid="{7A9EC43A-B8A0-4364-92A6-AF78BFEEDE27}"/>
    <cellStyle name="Normal 6 2 2 4 2 2 2 5" xfId="22901" xr:uid="{AB3BE04D-D5FC-4AA1-837D-1EFAC7038F72}"/>
    <cellStyle name="Normal 6 2 2 4 2 2 3" xfId="4800" xr:uid="{00000000-0005-0000-0000-00004A370000}"/>
    <cellStyle name="Normal 6 2 2 4 2 2 3 2" xfId="10430" xr:uid="{00000000-0005-0000-0000-00004B370000}"/>
    <cellStyle name="Normal 6 2 2 4 2 2 3 2 2" xfId="17500" xr:uid="{00000000-0005-0000-0000-00004C370000}"/>
    <cellStyle name="Normal 6 2 2 4 2 2 3 2 2 2" xfId="34446" xr:uid="{99021993-1ECD-48FB-A553-A9B904298396}"/>
    <cellStyle name="Normal 6 2 2 4 2 2 3 2 3" xfId="27559" xr:uid="{DFDD0BB9-9050-4DCF-816F-BDEE39E3D15C}"/>
    <cellStyle name="Normal 6 2 2 4 2 2 3 3" xfId="13930" xr:uid="{00000000-0005-0000-0000-00004D370000}"/>
    <cellStyle name="Normal 6 2 2 4 2 2 3 3 2" xfId="30936" xr:uid="{57C5705F-B463-47C1-A7E6-FF09D263CB3E}"/>
    <cellStyle name="Normal 6 2 2 4 2 2 3 4" xfId="24099" xr:uid="{767B82F8-933D-460D-8696-2D857AB94A79}"/>
    <cellStyle name="Normal 6 2 2 4 2 2 4" xfId="9681" xr:uid="{00000000-0005-0000-0000-00004E370000}"/>
    <cellStyle name="Normal 6 2 2 4 2 2 4 2" xfId="16751" xr:uid="{00000000-0005-0000-0000-00004F370000}"/>
    <cellStyle name="Normal 6 2 2 4 2 2 4 2 2" xfId="33697" xr:uid="{A3EC7953-736E-422F-955A-4D81DC35EBD6}"/>
    <cellStyle name="Normal 6 2 2 4 2 2 4 3" xfId="26810" xr:uid="{C0CF1068-685A-4AB8-98EE-9E61C8B601B2}"/>
    <cellStyle name="Normal 6 2 2 4 2 2 5" xfId="12192" xr:uid="{00000000-0005-0000-0000-000050370000}"/>
    <cellStyle name="Normal 6 2 2 4 2 2 5 2" xfId="29198" xr:uid="{B354798A-2869-4B63-9077-65C7988FB6EE}"/>
    <cellStyle name="Normal 6 2 2 4 2 2 6" xfId="22361" xr:uid="{ACE5F370-5497-468A-AE46-F93929B631F4}"/>
    <cellStyle name="Normal 6 2 2 4 2 3" xfId="3412" xr:uid="{00000000-0005-0000-0000-000051370000}"/>
    <cellStyle name="Normal 6 2 2 4 2 3 2" xfId="5159" xr:uid="{00000000-0005-0000-0000-000052370000}"/>
    <cellStyle name="Normal 6 2 2 4 2 3 2 2" xfId="10618" xr:uid="{00000000-0005-0000-0000-000053370000}"/>
    <cellStyle name="Normal 6 2 2 4 2 3 2 2 2" xfId="17688" xr:uid="{00000000-0005-0000-0000-000054370000}"/>
    <cellStyle name="Normal 6 2 2 4 2 3 2 2 2 2" xfId="34634" xr:uid="{9C3DE182-63C5-434E-80EB-8D6132D45279}"/>
    <cellStyle name="Normal 6 2 2 4 2 3 2 2 3" xfId="27747" xr:uid="{FBC97225-AA8B-416E-9EDF-DC454890D07A}"/>
    <cellStyle name="Normal 6 2 2 4 2 3 2 3" xfId="14289" xr:uid="{00000000-0005-0000-0000-000055370000}"/>
    <cellStyle name="Normal 6 2 2 4 2 3 2 3 2" xfId="31295" xr:uid="{E589FA4B-C3BF-4855-9843-9A6281E51DD3}"/>
    <cellStyle name="Normal 6 2 2 4 2 3 2 4" xfId="24458" xr:uid="{DA426CFE-3666-41B7-8092-4466A5F565A8}"/>
    <cellStyle name="Normal 6 2 2 4 2 3 3" xfId="9868" xr:uid="{00000000-0005-0000-0000-000056370000}"/>
    <cellStyle name="Normal 6 2 2 4 2 3 3 2" xfId="16938" xr:uid="{00000000-0005-0000-0000-000057370000}"/>
    <cellStyle name="Normal 6 2 2 4 2 3 3 2 2" xfId="33884" xr:uid="{4C599310-89AD-474E-A7C2-A74B26B5072B}"/>
    <cellStyle name="Normal 6 2 2 4 2 3 3 3" xfId="26997" xr:uid="{5E267249-7584-4816-8A58-6B2A67F0F25E}"/>
    <cellStyle name="Normal 6 2 2 4 2 3 4" xfId="12544" xr:uid="{00000000-0005-0000-0000-000058370000}"/>
    <cellStyle name="Normal 6 2 2 4 2 3 4 2" xfId="29550" xr:uid="{6E1735E2-D2D1-43E5-8CE0-33725F6FF017}"/>
    <cellStyle name="Normal 6 2 2 4 2 3 5" xfId="22713" xr:uid="{D147119B-2964-44E6-83AA-419CED7B6706}"/>
    <cellStyle name="Normal 6 2 2 4 2 4" xfId="4108" xr:uid="{00000000-0005-0000-0000-000059370000}"/>
    <cellStyle name="Normal 6 2 2 4 2 4 2" xfId="10242" xr:uid="{00000000-0005-0000-0000-00005A370000}"/>
    <cellStyle name="Normal 6 2 2 4 2 4 2 2" xfId="17312" xr:uid="{00000000-0005-0000-0000-00005B370000}"/>
    <cellStyle name="Normal 6 2 2 4 2 4 2 2 2" xfId="34258" xr:uid="{6EEA1940-23E7-416E-BCA8-20159701442A}"/>
    <cellStyle name="Normal 6 2 2 4 2 4 2 3" xfId="27371" xr:uid="{A90BAFFB-BA7E-4EBD-AEBB-CBD805ED4FB0}"/>
    <cellStyle name="Normal 6 2 2 4 2 4 3" xfId="13239" xr:uid="{00000000-0005-0000-0000-00005C370000}"/>
    <cellStyle name="Normal 6 2 2 4 2 4 3 2" xfId="30245" xr:uid="{20805E41-A4D5-4C30-8FD2-940CFEDA5437}"/>
    <cellStyle name="Normal 6 2 2 4 2 4 4" xfId="23408" xr:uid="{8870E95C-B14F-40CC-B6BE-6FE822B1182F}"/>
    <cellStyle name="Normal 6 2 2 4 2 5" xfId="6617" xr:uid="{00000000-0005-0000-0000-00005D370000}"/>
    <cellStyle name="Normal 6 2 2 4 2 5 2" xfId="15109" xr:uid="{00000000-0005-0000-0000-00005E370000}"/>
    <cellStyle name="Normal 6 2 2 4 2 5 2 2" xfId="32115" xr:uid="{39864EC4-146A-4B87-BDB3-83E21E01A150}"/>
    <cellStyle name="Normal 6 2 2 4 2 5 3" xfId="25278" xr:uid="{2A87135B-6967-4B98-B786-15F3200F5A34}"/>
    <cellStyle name="Normal 6 2 2 4 2 6" xfId="11501" xr:uid="{00000000-0005-0000-0000-00005F370000}"/>
    <cellStyle name="Normal 6 2 2 4 2 6 2" xfId="28507" xr:uid="{E8446599-C5DB-4D7B-931A-48E22796ED10}"/>
    <cellStyle name="Normal 6 2 2 4 2 7" xfId="21670" xr:uid="{EE21CE7E-C6E1-464D-A0E2-E33A9F17CB53}"/>
    <cellStyle name="Normal 6 2 2 4 3" xfId="3031" xr:uid="{00000000-0005-0000-0000-000060370000}"/>
    <cellStyle name="Normal 6 2 2 4 3 2" xfId="3599" xr:uid="{00000000-0005-0000-0000-000061370000}"/>
    <cellStyle name="Normal 6 2 2 4 3 2 2" xfId="5346" xr:uid="{00000000-0005-0000-0000-000062370000}"/>
    <cellStyle name="Normal 6 2 2 4 3 2 2 2" xfId="10805" xr:uid="{00000000-0005-0000-0000-000063370000}"/>
    <cellStyle name="Normal 6 2 2 4 3 2 2 2 2" xfId="17875" xr:uid="{00000000-0005-0000-0000-000064370000}"/>
    <cellStyle name="Normal 6 2 2 4 3 2 2 2 2 2" xfId="34821" xr:uid="{AF3A7C89-5DF8-4F61-95A2-4C49BDB080A8}"/>
    <cellStyle name="Normal 6 2 2 4 3 2 2 2 3" xfId="27934" xr:uid="{E7412280-A6FF-47A0-A646-1581031ACF58}"/>
    <cellStyle name="Normal 6 2 2 4 3 2 2 3" xfId="14476" xr:uid="{00000000-0005-0000-0000-000065370000}"/>
    <cellStyle name="Normal 6 2 2 4 3 2 2 3 2" xfId="31482" xr:uid="{EC0A767D-3F7B-4B52-A47F-73A6E3E16C0C}"/>
    <cellStyle name="Normal 6 2 2 4 3 2 2 4" xfId="24645" xr:uid="{7D589EF7-6654-407A-B4A2-870DD7809CB3}"/>
    <cellStyle name="Normal 6 2 2 4 3 2 3" xfId="10054" xr:uid="{00000000-0005-0000-0000-000066370000}"/>
    <cellStyle name="Normal 6 2 2 4 3 2 3 2" xfId="17124" xr:uid="{00000000-0005-0000-0000-000067370000}"/>
    <cellStyle name="Normal 6 2 2 4 3 2 3 2 2" xfId="34070" xr:uid="{65E3E0B6-47E8-4711-9B9A-7637C0D673F7}"/>
    <cellStyle name="Normal 6 2 2 4 3 2 3 3" xfId="27183" xr:uid="{CD932C0F-AF04-46A5-AC3E-31A1586F8ACC}"/>
    <cellStyle name="Normal 6 2 2 4 3 2 4" xfId="12731" xr:uid="{00000000-0005-0000-0000-000068370000}"/>
    <cellStyle name="Normal 6 2 2 4 3 2 4 2" xfId="29737" xr:uid="{9D1EC9A4-FF67-472E-88D1-08C18A64850D}"/>
    <cellStyle name="Normal 6 2 2 4 3 2 5" xfId="22900" xr:uid="{1A3064B9-8976-4118-B817-CAAE65A21252}"/>
    <cellStyle name="Normal 6 2 2 4 3 3" xfId="4799" xr:uid="{00000000-0005-0000-0000-000069370000}"/>
    <cellStyle name="Normal 6 2 2 4 3 3 2" xfId="10429" xr:uid="{00000000-0005-0000-0000-00006A370000}"/>
    <cellStyle name="Normal 6 2 2 4 3 3 2 2" xfId="17499" xr:uid="{00000000-0005-0000-0000-00006B370000}"/>
    <cellStyle name="Normal 6 2 2 4 3 3 2 2 2" xfId="34445" xr:uid="{25344F0B-78A8-49E8-B342-CC2FDE7750FE}"/>
    <cellStyle name="Normal 6 2 2 4 3 3 2 3" xfId="27558" xr:uid="{12BBE946-E364-438C-97EB-E699B249FF1C}"/>
    <cellStyle name="Normal 6 2 2 4 3 3 3" xfId="13929" xr:uid="{00000000-0005-0000-0000-00006C370000}"/>
    <cellStyle name="Normal 6 2 2 4 3 3 3 2" xfId="30935" xr:uid="{0E447C08-C72C-45A8-AF2E-2E32322B2A9A}"/>
    <cellStyle name="Normal 6 2 2 4 3 3 4" xfId="24098" xr:uid="{CFA23FCE-5409-46D7-A4B2-474E68CD2E9A}"/>
    <cellStyle name="Normal 6 2 2 4 3 4" xfId="9680" xr:uid="{00000000-0005-0000-0000-00006D370000}"/>
    <cellStyle name="Normal 6 2 2 4 3 4 2" xfId="16750" xr:uid="{00000000-0005-0000-0000-00006E370000}"/>
    <cellStyle name="Normal 6 2 2 4 3 4 2 2" xfId="33696" xr:uid="{B44FC128-26B6-4E20-A588-E0762F3F1ADB}"/>
    <cellStyle name="Normal 6 2 2 4 3 4 3" xfId="26809" xr:uid="{0108B51C-FC36-42EF-8F26-D42F87A46971}"/>
    <cellStyle name="Normal 6 2 2 4 3 5" xfId="12191" xr:uid="{00000000-0005-0000-0000-00006F370000}"/>
    <cellStyle name="Normal 6 2 2 4 3 5 2" xfId="29197" xr:uid="{9E34A61D-E174-44EA-A51D-2F23F7FAB556}"/>
    <cellStyle name="Normal 6 2 2 4 3 6" xfId="22360" xr:uid="{13758019-7546-4FC0-B2F6-BC0DBA9403F1}"/>
    <cellStyle name="Normal 6 2 2 4 4" xfId="3411" xr:uid="{00000000-0005-0000-0000-000070370000}"/>
    <cellStyle name="Normal 6 2 2 4 4 2" xfId="5158" xr:uid="{00000000-0005-0000-0000-000071370000}"/>
    <cellStyle name="Normal 6 2 2 4 4 2 2" xfId="10617" xr:uid="{00000000-0005-0000-0000-000072370000}"/>
    <cellStyle name="Normal 6 2 2 4 4 2 2 2" xfId="17687" xr:uid="{00000000-0005-0000-0000-000073370000}"/>
    <cellStyle name="Normal 6 2 2 4 4 2 2 2 2" xfId="34633" xr:uid="{1E0C8D30-BC9F-4112-B66E-9291263EE96F}"/>
    <cellStyle name="Normal 6 2 2 4 4 2 2 3" xfId="27746" xr:uid="{BE6E90F9-7A82-44AB-B4B3-CBF22FB226F7}"/>
    <cellStyle name="Normal 6 2 2 4 4 2 3" xfId="14288" xr:uid="{00000000-0005-0000-0000-000074370000}"/>
    <cellStyle name="Normal 6 2 2 4 4 2 3 2" xfId="31294" xr:uid="{866596BB-3F63-4690-906E-4FC9C66922C0}"/>
    <cellStyle name="Normal 6 2 2 4 4 2 4" xfId="24457" xr:uid="{05B58187-5004-4399-95A1-A81A02296BD9}"/>
    <cellStyle name="Normal 6 2 2 4 4 3" xfId="9867" xr:uid="{00000000-0005-0000-0000-000075370000}"/>
    <cellStyle name="Normal 6 2 2 4 4 3 2" xfId="16937" xr:uid="{00000000-0005-0000-0000-000076370000}"/>
    <cellStyle name="Normal 6 2 2 4 4 3 2 2" xfId="33883" xr:uid="{277865AD-291B-4F80-A729-3DBF080AC57E}"/>
    <cellStyle name="Normal 6 2 2 4 4 3 3" xfId="26996" xr:uid="{B583D827-E0A6-4549-BDAC-CA1475EDAD82}"/>
    <cellStyle name="Normal 6 2 2 4 4 4" xfId="12543" xr:uid="{00000000-0005-0000-0000-000077370000}"/>
    <cellStyle name="Normal 6 2 2 4 4 4 2" xfId="29549" xr:uid="{59E3D384-2D4A-4601-88BB-384FC929E027}"/>
    <cellStyle name="Normal 6 2 2 4 4 5" xfId="22712" xr:uid="{80314B50-6AEA-4AE9-84B3-68EAB836F126}"/>
    <cellStyle name="Normal 6 2 2 4 5" xfId="4107" xr:uid="{00000000-0005-0000-0000-000078370000}"/>
    <cellStyle name="Normal 6 2 2 4 5 2" xfId="10241" xr:uid="{00000000-0005-0000-0000-000079370000}"/>
    <cellStyle name="Normal 6 2 2 4 5 2 2" xfId="17311" xr:uid="{00000000-0005-0000-0000-00007A370000}"/>
    <cellStyle name="Normal 6 2 2 4 5 2 2 2" xfId="34257" xr:uid="{E6784FE1-E42C-4A69-AA8B-27FE3F621195}"/>
    <cellStyle name="Normal 6 2 2 4 5 2 3" xfId="27370" xr:uid="{9F9B65FA-63B9-4B1F-B213-557D8A92BB75}"/>
    <cellStyle name="Normal 6 2 2 4 5 3" xfId="13238" xr:uid="{00000000-0005-0000-0000-00007B370000}"/>
    <cellStyle name="Normal 6 2 2 4 5 3 2" xfId="30244" xr:uid="{965818D2-6116-4869-B762-55BC53BC0B88}"/>
    <cellStyle name="Normal 6 2 2 4 5 4" xfId="23407" xr:uid="{2B04ABAD-A4EE-4877-912C-05DACBD851DB}"/>
    <cellStyle name="Normal 6 2 2 4 6" xfId="6616" xr:uid="{00000000-0005-0000-0000-00007C370000}"/>
    <cellStyle name="Normal 6 2 2 4 6 2" xfId="15108" xr:uid="{00000000-0005-0000-0000-00007D370000}"/>
    <cellStyle name="Normal 6 2 2 4 6 2 2" xfId="32114" xr:uid="{075A3DD3-A9EB-49B9-AE7E-A2623D5E108D}"/>
    <cellStyle name="Normal 6 2 2 4 6 3" xfId="25277" xr:uid="{F792CCA6-3A77-40A8-83AC-26F2ECC0FEE4}"/>
    <cellStyle name="Normal 6 2 2 4 7" xfId="11500" xr:uid="{00000000-0005-0000-0000-00007E370000}"/>
    <cellStyle name="Normal 6 2 2 4 7 2" xfId="28506" xr:uid="{CC2701BD-C891-4719-8C59-AE0102D71B83}"/>
    <cellStyle name="Normal 6 2 2 4 8" xfId="21669" xr:uid="{66E25FA3-90A6-4A8E-A206-FB5398B92B23}"/>
    <cellStyle name="Normal 6 2 2 5" xfId="1504" xr:uid="{00000000-0005-0000-0000-00007F370000}"/>
    <cellStyle name="Normal 6 2 2 5 2" xfId="1505" xr:uid="{00000000-0005-0000-0000-000080370000}"/>
    <cellStyle name="Normal 6 2 2 5 2 2" xfId="3034" xr:uid="{00000000-0005-0000-0000-000081370000}"/>
    <cellStyle name="Normal 6 2 2 5 2 2 2" xfId="3602" xr:uid="{00000000-0005-0000-0000-000082370000}"/>
    <cellStyle name="Normal 6 2 2 5 2 2 2 2" xfId="5349" xr:uid="{00000000-0005-0000-0000-000083370000}"/>
    <cellStyle name="Normal 6 2 2 5 2 2 2 2 2" xfId="10808" xr:uid="{00000000-0005-0000-0000-000084370000}"/>
    <cellStyle name="Normal 6 2 2 5 2 2 2 2 2 2" xfId="17878" xr:uid="{00000000-0005-0000-0000-000085370000}"/>
    <cellStyle name="Normal 6 2 2 5 2 2 2 2 2 2 2" xfId="34824" xr:uid="{7BA9D3CC-52CE-4C46-86D8-8ADF25E4C8C4}"/>
    <cellStyle name="Normal 6 2 2 5 2 2 2 2 2 3" xfId="27937" xr:uid="{AE4C4C50-06C7-4420-B2AA-2182B0F30B58}"/>
    <cellStyle name="Normal 6 2 2 5 2 2 2 2 3" xfId="14479" xr:uid="{00000000-0005-0000-0000-000086370000}"/>
    <cellStyle name="Normal 6 2 2 5 2 2 2 2 3 2" xfId="31485" xr:uid="{AAF9CC5F-CAD7-4872-A3E3-4CAED3D80DF6}"/>
    <cellStyle name="Normal 6 2 2 5 2 2 2 2 4" xfId="24648" xr:uid="{AE466DE9-65AB-4C5B-A837-30CD3B8D31A8}"/>
    <cellStyle name="Normal 6 2 2 5 2 2 2 3" xfId="10057" xr:uid="{00000000-0005-0000-0000-000087370000}"/>
    <cellStyle name="Normal 6 2 2 5 2 2 2 3 2" xfId="17127" xr:uid="{00000000-0005-0000-0000-000088370000}"/>
    <cellStyle name="Normal 6 2 2 5 2 2 2 3 2 2" xfId="34073" xr:uid="{5225B9BC-C463-4384-826E-65576B351D2C}"/>
    <cellStyle name="Normal 6 2 2 5 2 2 2 3 3" xfId="27186" xr:uid="{C059AD60-1206-400E-A45E-F4FEA6F953D1}"/>
    <cellStyle name="Normal 6 2 2 5 2 2 2 4" xfId="12734" xr:uid="{00000000-0005-0000-0000-000089370000}"/>
    <cellStyle name="Normal 6 2 2 5 2 2 2 4 2" xfId="29740" xr:uid="{4EE17ED1-1CA5-4510-BD11-CB7909B06FB2}"/>
    <cellStyle name="Normal 6 2 2 5 2 2 2 5" xfId="22903" xr:uid="{975F37A7-C973-4898-BB72-69EC9807F766}"/>
    <cellStyle name="Normal 6 2 2 5 2 2 3" xfId="4802" xr:uid="{00000000-0005-0000-0000-00008A370000}"/>
    <cellStyle name="Normal 6 2 2 5 2 2 3 2" xfId="10432" xr:uid="{00000000-0005-0000-0000-00008B370000}"/>
    <cellStyle name="Normal 6 2 2 5 2 2 3 2 2" xfId="17502" xr:uid="{00000000-0005-0000-0000-00008C370000}"/>
    <cellStyle name="Normal 6 2 2 5 2 2 3 2 2 2" xfId="34448" xr:uid="{9057D0FE-AA9A-42B7-85F9-BCC01028839E}"/>
    <cellStyle name="Normal 6 2 2 5 2 2 3 2 3" xfId="27561" xr:uid="{00E4A752-6CBD-44C4-9AF4-5D77F4D27758}"/>
    <cellStyle name="Normal 6 2 2 5 2 2 3 3" xfId="13932" xr:uid="{00000000-0005-0000-0000-00008D370000}"/>
    <cellStyle name="Normal 6 2 2 5 2 2 3 3 2" xfId="30938" xr:uid="{B95F857C-A149-4677-BE43-8C8B1BF482DD}"/>
    <cellStyle name="Normal 6 2 2 5 2 2 3 4" xfId="24101" xr:uid="{ABF2E810-8684-42D3-8360-90EAD0F99EEB}"/>
    <cellStyle name="Normal 6 2 2 5 2 2 4" xfId="9683" xr:uid="{00000000-0005-0000-0000-00008E370000}"/>
    <cellStyle name="Normal 6 2 2 5 2 2 4 2" xfId="16753" xr:uid="{00000000-0005-0000-0000-00008F370000}"/>
    <cellStyle name="Normal 6 2 2 5 2 2 4 2 2" xfId="33699" xr:uid="{0E53727A-577F-4B74-89A5-655286D5383A}"/>
    <cellStyle name="Normal 6 2 2 5 2 2 4 3" xfId="26812" xr:uid="{BCB0D0BD-FC31-4FF1-8F08-12E7F3A2E8AC}"/>
    <cellStyle name="Normal 6 2 2 5 2 2 5" xfId="12194" xr:uid="{00000000-0005-0000-0000-000090370000}"/>
    <cellStyle name="Normal 6 2 2 5 2 2 5 2" xfId="29200" xr:uid="{ADC2D93D-EE35-4E1D-AC0D-EB38D6BB1529}"/>
    <cellStyle name="Normal 6 2 2 5 2 2 6" xfId="22363" xr:uid="{F0F44595-0006-4C1E-8C4A-AE4BB5E3631A}"/>
    <cellStyle name="Normal 6 2 2 5 2 3" xfId="3414" xr:uid="{00000000-0005-0000-0000-000091370000}"/>
    <cellStyle name="Normal 6 2 2 5 2 3 2" xfId="5161" xr:uid="{00000000-0005-0000-0000-000092370000}"/>
    <cellStyle name="Normal 6 2 2 5 2 3 2 2" xfId="10620" xr:uid="{00000000-0005-0000-0000-000093370000}"/>
    <cellStyle name="Normal 6 2 2 5 2 3 2 2 2" xfId="17690" xr:uid="{00000000-0005-0000-0000-000094370000}"/>
    <cellStyle name="Normal 6 2 2 5 2 3 2 2 2 2" xfId="34636" xr:uid="{90A029B8-2E05-4C92-91AC-DAE314E2D674}"/>
    <cellStyle name="Normal 6 2 2 5 2 3 2 2 3" xfId="27749" xr:uid="{A1505CBA-D1F3-4435-B97C-943029789A73}"/>
    <cellStyle name="Normal 6 2 2 5 2 3 2 3" xfId="14291" xr:uid="{00000000-0005-0000-0000-000095370000}"/>
    <cellStyle name="Normal 6 2 2 5 2 3 2 3 2" xfId="31297" xr:uid="{0AE1D378-A4C3-4151-990B-A0FDE57AEE9C}"/>
    <cellStyle name="Normal 6 2 2 5 2 3 2 4" xfId="24460" xr:uid="{1AF7865B-4714-4C1A-8344-2289927BC4F0}"/>
    <cellStyle name="Normal 6 2 2 5 2 3 3" xfId="9870" xr:uid="{00000000-0005-0000-0000-000096370000}"/>
    <cellStyle name="Normal 6 2 2 5 2 3 3 2" xfId="16940" xr:uid="{00000000-0005-0000-0000-000097370000}"/>
    <cellStyle name="Normal 6 2 2 5 2 3 3 2 2" xfId="33886" xr:uid="{9B9A7303-DA58-489D-B03A-65D4F8DDEE49}"/>
    <cellStyle name="Normal 6 2 2 5 2 3 3 3" xfId="26999" xr:uid="{17DE2923-C2D6-4CAA-8D3E-F05A06A33425}"/>
    <cellStyle name="Normal 6 2 2 5 2 3 4" xfId="12546" xr:uid="{00000000-0005-0000-0000-000098370000}"/>
    <cellStyle name="Normal 6 2 2 5 2 3 4 2" xfId="29552" xr:uid="{20CB3481-CECC-40C5-A6A1-723A72C3D59F}"/>
    <cellStyle name="Normal 6 2 2 5 2 3 5" xfId="22715" xr:uid="{458AB03A-3A8C-481A-AF10-A84B7F565813}"/>
    <cellStyle name="Normal 6 2 2 5 2 4" xfId="4110" xr:uid="{00000000-0005-0000-0000-000099370000}"/>
    <cellStyle name="Normal 6 2 2 5 2 4 2" xfId="10244" xr:uid="{00000000-0005-0000-0000-00009A370000}"/>
    <cellStyle name="Normal 6 2 2 5 2 4 2 2" xfId="17314" xr:uid="{00000000-0005-0000-0000-00009B370000}"/>
    <cellStyle name="Normal 6 2 2 5 2 4 2 2 2" xfId="34260" xr:uid="{04E3D8E5-0865-4403-9735-2662C85AECC1}"/>
    <cellStyle name="Normal 6 2 2 5 2 4 2 3" xfId="27373" xr:uid="{AC351C3F-4860-4BF6-9F43-7D9225058A9C}"/>
    <cellStyle name="Normal 6 2 2 5 2 4 3" xfId="13241" xr:uid="{00000000-0005-0000-0000-00009C370000}"/>
    <cellStyle name="Normal 6 2 2 5 2 4 3 2" xfId="30247" xr:uid="{3F1B54F9-CED8-4865-9496-5F8E73961B13}"/>
    <cellStyle name="Normal 6 2 2 5 2 4 4" xfId="23410" xr:uid="{3DBBC781-FA4B-4E32-A8E8-8F2FF13415DC}"/>
    <cellStyle name="Normal 6 2 2 5 2 5" xfId="9543" xr:uid="{00000000-0005-0000-0000-00009D370000}"/>
    <cellStyle name="Normal 6 2 2 5 2 5 2" xfId="16618" xr:uid="{00000000-0005-0000-0000-00009E370000}"/>
    <cellStyle name="Normal 6 2 2 5 2 5 2 2" xfId="33564" xr:uid="{F843FE49-3493-4113-B739-27DCE385A06F}"/>
    <cellStyle name="Normal 6 2 2 5 2 5 3" xfId="26677" xr:uid="{523A2F36-6343-4C26-B3B1-04172DB423F5}"/>
    <cellStyle name="Normal 6 2 2 5 2 6" xfId="11503" xr:uid="{00000000-0005-0000-0000-00009F370000}"/>
    <cellStyle name="Normal 6 2 2 5 2 6 2" xfId="28509" xr:uid="{EB02FDB1-35C6-4CBC-80C5-555353ADED43}"/>
    <cellStyle name="Normal 6 2 2 5 2 7" xfId="21672" xr:uid="{C06D4E64-EAAE-4036-99A5-9FC18AD7D58B}"/>
    <cellStyle name="Normal 6 2 2 5 3" xfId="3033" xr:uid="{00000000-0005-0000-0000-0000A0370000}"/>
    <cellStyle name="Normal 6 2 2 5 3 2" xfId="3601" xr:uid="{00000000-0005-0000-0000-0000A1370000}"/>
    <cellStyle name="Normal 6 2 2 5 3 2 2" xfId="5348" xr:uid="{00000000-0005-0000-0000-0000A2370000}"/>
    <cellStyle name="Normal 6 2 2 5 3 2 2 2" xfId="10807" xr:uid="{00000000-0005-0000-0000-0000A3370000}"/>
    <cellStyle name="Normal 6 2 2 5 3 2 2 2 2" xfId="17877" xr:uid="{00000000-0005-0000-0000-0000A4370000}"/>
    <cellStyle name="Normal 6 2 2 5 3 2 2 2 2 2" xfId="34823" xr:uid="{76273695-0E51-4249-AF6C-E76CDFFB7DEE}"/>
    <cellStyle name="Normal 6 2 2 5 3 2 2 2 3" xfId="27936" xr:uid="{3755C144-41C8-4A8B-9206-253FA082C791}"/>
    <cellStyle name="Normal 6 2 2 5 3 2 2 3" xfId="14478" xr:uid="{00000000-0005-0000-0000-0000A5370000}"/>
    <cellStyle name="Normal 6 2 2 5 3 2 2 3 2" xfId="31484" xr:uid="{72CE8EF6-29AD-44FE-940E-73D4948D63F8}"/>
    <cellStyle name="Normal 6 2 2 5 3 2 2 4" xfId="24647" xr:uid="{78DE3D69-8C67-45B6-B606-BD40DCAC6C58}"/>
    <cellStyle name="Normal 6 2 2 5 3 2 3" xfId="10056" xr:uid="{00000000-0005-0000-0000-0000A6370000}"/>
    <cellStyle name="Normal 6 2 2 5 3 2 3 2" xfId="17126" xr:uid="{00000000-0005-0000-0000-0000A7370000}"/>
    <cellStyle name="Normal 6 2 2 5 3 2 3 2 2" xfId="34072" xr:uid="{A39DAE9C-AD30-4C86-A9C8-4DA780D997C5}"/>
    <cellStyle name="Normal 6 2 2 5 3 2 3 3" xfId="27185" xr:uid="{C25AA337-CDD3-4F41-9865-188F51DC992B}"/>
    <cellStyle name="Normal 6 2 2 5 3 2 4" xfId="12733" xr:uid="{00000000-0005-0000-0000-0000A8370000}"/>
    <cellStyle name="Normal 6 2 2 5 3 2 4 2" xfId="29739" xr:uid="{88BAFA37-CCEE-40DD-A917-4AA38FACC3CE}"/>
    <cellStyle name="Normal 6 2 2 5 3 2 5" xfId="22902" xr:uid="{3DBC33FE-E351-4BC4-A4D5-686ECC583EA8}"/>
    <cellStyle name="Normal 6 2 2 5 3 3" xfId="4801" xr:uid="{00000000-0005-0000-0000-0000A9370000}"/>
    <cellStyle name="Normal 6 2 2 5 3 3 2" xfId="10431" xr:uid="{00000000-0005-0000-0000-0000AA370000}"/>
    <cellStyle name="Normal 6 2 2 5 3 3 2 2" xfId="17501" xr:uid="{00000000-0005-0000-0000-0000AB370000}"/>
    <cellStyle name="Normal 6 2 2 5 3 3 2 2 2" xfId="34447" xr:uid="{6B0F219B-2072-432A-BAF4-1E6BF6EA07E9}"/>
    <cellStyle name="Normal 6 2 2 5 3 3 2 3" xfId="27560" xr:uid="{E58248D0-FE38-4B63-8016-C1B8C9B5203D}"/>
    <cellStyle name="Normal 6 2 2 5 3 3 3" xfId="13931" xr:uid="{00000000-0005-0000-0000-0000AC370000}"/>
    <cellStyle name="Normal 6 2 2 5 3 3 3 2" xfId="30937" xr:uid="{2D8600CB-C945-410C-A10A-18E103EDCB8F}"/>
    <cellStyle name="Normal 6 2 2 5 3 3 4" xfId="24100" xr:uid="{5CD60F3A-B0E0-4531-A237-D639B5460785}"/>
    <cellStyle name="Normal 6 2 2 5 3 4" xfId="9682" xr:uid="{00000000-0005-0000-0000-0000AD370000}"/>
    <cellStyle name="Normal 6 2 2 5 3 4 2" xfId="16752" xr:uid="{00000000-0005-0000-0000-0000AE370000}"/>
    <cellStyle name="Normal 6 2 2 5 3 4 2 2" xfId="33698" xr:uid="{6A046141-8A9E-4F0B-AED1-E25B514640E6}"/>
    <cellStyle name="Normal 6 2 2 5 3 4 3" xfId="26811" xr:uid="{E7D99C9B-2F4A-47D7-B90D-55861D800ADC}"/>
    <cellStyle name="Normal 6 2 2 5 3 5" xfId="12193" xr:uid="{00000000-0005-0000-0000-0000AF370000}"/>
    <cellStyle name="Normal 6 2 2 5 3 5 2" xfId="29199" xr:uid="{E7E115D7-FEE2-4020-9D0A-C8CDDB624509}"/>
    <cellStyle name="Normal 6 2 2 5 3 6" xfId="22362" xr:uid="{03ED839E-7975-48E1-B261-7FEB471B396E}"/>
    <cellStyle name="Normal 6 2 2 5 4" xfId="3413" xr:uid="{00000000-0005-0000-0000-0000B0370000}"/>
    <cellStyle name="Normal 6 2 2 5 4 2" xfId="5160" xr:uid="{00000000-0005-0000-0000-0000B1370000}"/>
    <cellStyle name="Normal 6 2 2 5 4 2 2" xfId="10619" xr:uid="{00000000-0005-0000-0000-0000B2370000}"/>
    <cellStyle name="Normal 6 2 2 5 4 2 2 2" xfId="17689" xr:uid="{00000000-0005-0000-0000-0000B3370000}"/>
    <cellStyle name="Normal 6 2 2 5 4 2 2 2 2" xfId="34635" xr:uid="{6C61FF6C-B157-4623-BFD3-BC3BEE07AB53}"/>
    <cellStyle name="Normal 6 2 2 5 4 2 2 3" xfId="27748" xr:uid="{FB7C5680-7762-4ADC-A384-566721FEB5E1}"/>
    <cellStyle name="Normal 6 2 2 5 4 2 3" xfId="14290" xr:uid="{00000000-0005-0000-0000-0000B4370000}"/>
    <cellStyle name="Normal 6 2 2 5 4 2 3 2" xfId="31296" xr:uid="{D3EB2C81-5302-4B5C-B157-D7D5599A1674}"/>
    <cellStyle name="Normal 6 2 2 5 4 2 4" xfId="24459" xr:uid="{F9354BE3-96A6-427B-9D31-535265840093}"/>
    <cellStyle name="Normal 6 2 2 5 4 3" xfId="9869" xr:uid="{00000000-0005-0000-0000-0000B5370000}"/>
    <cellStyle name="Normal 6 2 2 5 4 3 2" xfId="16939" xr:uid="{00000000-0005-0000-0000-0000B6370000}"/>
    <cellStyle name="Normal 6 2 2 5 4 3 2 2" xfId="33885" xr:uid="{0E319C45-03EC-49FA-BBF6-1E66DE0820C9}"/>
    <cellStyle name="Normal 6 2 2 5 4 3 3" xfId="26998" xr:uid="{EBB78783-9EE6-4392-92D5-8EBA78E6E172}"/>
    <cellStyle name="Normal 6 2 2 5 4 4" xfId="12545" xr:uid="{00000000-0005-0000-0000-0000B7370000}"/>
    <cellStyle name="Normal 6 2 2 5 4 4 2" xfId="29551" xr:uid="{2D4F478C-9468-4352-9DBD-45D2F0CCBFD8}"/>
    <cellStyle name="Normal 6 2 2 5 4 5" xfId="22714" xr:uid="{B8305123-088D-4B85-8EB1-D9635D8C01DF}"/>
    <cellStyle name="Normal 6 2 2 5 5" xfId="4109" xr:uid="{00000000-0005-0000-0000-0000B8370000}"/>
    <cellStyle name="Normal 6 2 2 5 5 2" xfId="10243" xr:uid="{00000000-0005-0000-0000-0000B9370000}"/>
    <cellStyle name="Normal 6 2 2 5 5 2 2" xfId="17313" xr:uid="{00000000-0005-0000-0000-0000BA370000}"/>
    <cellStyle name="Normal 6 2 2 5 5 2 2 2" xfId="34259" xr:uid="{1D31301C-08CA-4DF4-95AE-4D09A87CE402}"/>
    <cellStyle name="Normal 6 2 2 5 5 2 3" xfId="27372" xr:uid="{2656E5B1-A798-41B4-AA15-41FF14CA6C46}"/>
    <cellStyle name="Normal 6 2 2 5 5 3" xfId="13240" xr:uid="{00000000-0005-0000-0000-0000BB370000}"/>
    <cellStyle name="Normal 6 2 2 5 5 3 2" xfId="30246" xr:uid="{4D5853F2-C39D-4C16-BEC8-82F557FADB8D}"/>
    <cellStyle name="Normal 6 2 2 5 5 4" xfId="23409" xr:uid="{5C7C6738-86DC-4FD6-BC28-9EA38F23D487}"/>
    <cellStyle name="Normal 6 2 2 5 6" xfId="6618" xr:uid="{00000000-0005-0000-0000-0000BC370000}"/>
    <cellStyle name="Normal 6 2 2 5 6 2" xfId="15110" xr:uid="{00000000-0005-0000-0000-0000BD370000}"/>
    <cellStyle name="Normal 6 2 2 5 6 2 2" xfId="32116" xr:uid="{14E3FD1A-EF0D-4FF8-9992-4689CF708EB7}"/>
    <cellStyle name="Normal 6 2 2 5 6 3" xfId="25279" xr:uid="{4F64B141-8C57-45A3-89DA-F9DB7BF48E6A}"/>
    <cellStyle name="Normal 6 2 2 5 7" xfId="11502" xr:uid="{00000000-0005-0000-0000-0000BE370000}"/>
    <cellStyle name="Normal 6 2 2 5 7 2" xfId="28508" xr:uid="{B7F596FF-B049-4F99-ADDD-70828E77DFEB}"/>
    <cellStyle name="Normal 6 2 2 5 8" xfId="21671" xr:uid="{8D6A4086-6C19-401F-93DA-2CDF951EABC9}"/>
    <cellStyle name="Normal 6 2 2 6" xfId="1506" xr:uid="{00000000-0005-0000-0000-0000BF370000}"/>
    <cellStyle name="Normal 6 2 2 6 2" xfId="3035" xr:uid="{00000000-0005-0000-0000-0000C0370000}"/>
    <cellStyle name="Normal 6 2 2 6 2 2" xfId="3603" xr:uid="{00000000-0005-0000-0000-0000C1370000}"/>
    <cellStyle name="Normal 6 2 2 6 2 2 2" xfId="5350" xr:uid="{00000000-0005-0000-0000-0000C2370000}"/>
    <cellStyle name="Normal 6 2 2 6 2 2 2 2" xfId="10809" xr:uid="{00000000-0005-0000-0000-0000C3370000}"/>
    <cellStyle name="Normal 6 2 2 6 2 2 2 2 2" xfId="17879" xr:uid="{00000000-0005-0000-0000-0000C4370000}"/>
    <cellStyle name="Normal 6 2 2 6 2 2 2 2 2 2" xfId="34825" xr:uid="{D12BF622-A37F-4784-8B51-223A11FA10B4}"/>
    <cellStyle name="Normal 6 2 2 6 2 2 2 2 3" xfId="27938" xr:uid="{B330FDBA-C3E3-4E01-B177-72C0E27ADED0}"/>
    <cellStyle name="Normal 6 2 2 6 2 2 2 3" xfId="14480" xr:uid="{00000000-0005-0000-0000-0000C5370000}"/>
    <cellStyle name="Normal 6 2 2 6 2 2 2 3 2" xfId="31486" xr:uid="{220CFC23-4C68-4431-8AE8-07956704B4E3}"/>
    <cellStyle name="Normal 6 2 2 6 2 2 2 4" xfId="24649" xr:uid="{1C57AD5A-6A31-4121-92A0-826DB24E4B34}"/>
    <cellStyle name="Normal 6 2 2 6 2 2 3" xfId="10058" xr:uid="{00000000-0005-0000-0000-0000C6370000}"/>
    <cellStyle name="Normal 6 2 2 6 2 2 3 2" xfId="17128" xr:uid="{00000000-0005-0000-0000-0000C7370000}"/>
    <cellStyle name="Normal 6 2 2 6 2 2 3 2 2" xfId="34074" xr:uid="{C198072A-FC65-46D4-8ACF-6E2ADCF1010F}"/>
    <cellStyle name="Normal 6 2 2 6 2 2 3 3" xfId="27187" xr:uid="{2B820E8A-DCA4-4F81-855C-A09ACB316FC9}"/>
    <cellStyle name="Normal 6 2 2 6 2 2 4" xfId="12735" xr:uid="{00000000-0005-0000-0000-0000C8370000}"/>
    <cellStyle name="Normal 6 2 2 6 2 2 4 2" xfId="29741" xr:uid="{C1D68A2B-4ACD-4654-92FE-3CC6B18D72AF}"/>
    <cellStyle name="Normal 6 2 2 6 2 2 5" xfId="22904" xr:uid="{3ED09C0C-A7BD-4669-9F5D-F201D8AAFFE7}"/>
    <cellStyle name="Normal 6 2 2 6 2 3" xfId="4803" xr:uid="{00000000-0005-0000-0000-0000C9370000}"/>
    <cellStyle name="Normal 6 2 2 6 2 3 2" xfId="10433" xr:uid="{00000000-0005-0000-0000-0000CA370000}"/>
    <cellStyle name="Normal 6 2 2 6 2 3 2 2" xfId="17503" xr:uid="{00000000-0005-0000-0000-0000CB370000}"/>
    <cellStyle name="Normal 6 2 2 6 2 3 2 2 2" xfId="34449" xr:uid="{5EEFCDE9-916C-4E8F-AC91-43BDCF93500E}"/>
    <cellStyle name="Normal 6 2 2 6 2 3 2 3" xfId="27562" xr:uid="{820F320A-01A2-454B-BC02-60FD4EC098F3}"/>
    <cellStyle name="Normal 6 2 2 6 2 3 3" xfId="13933" xr:uid="{00000000-0005-0000-0000-0000CC370000}"/>
    <cellStyle name="Normal 6 2 2 6 2 3 3 2" xfId="30939" xr:uid="{82BCA40B-F3B2-471A-B885-9B40356D6138}"/>
    <cellStyle name="Normal 6 2 2 6 2 3 4" xfId="24102" xr:uid="{1B2BC272-3C77-4F11-8A1F-68A22FEB2F51}"/>
    <cellStyle name="Normal 6 2 2 6 2 4" xfId="9684" xr:uid="{00000000-0005-0000-0000-0000CD370000}"/>
    <cellStyle name="Normal 6 2 2 6 2 4 2" xfId="16754" xr:uid="{00000000-0005-0000-0000-0000CE370000}"/>
    <cellStyle name="Normal 6 2 2 6 2 4 2 2" xfId="33700" xr:uid="{68082FFD-623A-447D-BF8C-60CFD0857B54}"/>
    <cellStyle name="Normal 6 2 2 6 2 4 3" xfId="26813" xr:uid="{2414E9BC-53E3-4CEB-A17A-DD440A8FE89B}"/>
    <cellStyle name="Normal 6 2 2 6 2 5" xfId="12195" xr:uid="{00000000-0005-0000-0000-0000CF370000}"/>
    <cellStyle name="Normal 6 2 2 6 2 5 2" xfId="29201" xr:uid="{EC28A04F-1CAE-4082-A640-6338B8879D49}"/>
    <cellStyle name="Normal 6 2 2 6 2 6" xfId="22364" xr:uid="{EB3A38CA-1D24-4703-A8D0-8DB014D25006}"/>
    <cellStyle name="Normal 6 2 2 6 3" xfId="3415" xr:uid="{00000000-0005-0000-0000-0000D0370000}"/>
    <cellStyle name="Normal 6 2 2 6 3 2" xfId="5162" xr:uid="{00000000-0005-0000-0000-0000D1370000}"/>
    <cellStyle name="Normal 6 2 2 6 3 2 2" xfId="10621" xr:uid="{00000000-0005-0000-0000-0000D2370000}"/>
    <cellStyle name="Normal 6 2 2 6 3 2 2 2" xfId="17691" xr:uid="{00000000-0005-0000-0000-0000D3370000}"/>
    <cellStyle name="Normal 6 2 2 6 3 2 2 2 2" xfId="34637" xr:uid="{A2E06265-7FDD-48F5-8961-8F8FD757786B}"/>
    <cellStyle name="Normal 6 2 2 6 3 2 2 3" xfId="27750" xr:uid="{D6098857-7256-4F00-944E-616D4A801005}"/>
    <cellStyle name="Normal 6 2 2 6 3 2 3" xfId="14292" xr:uid="{00000000-0005-0000-0000-0000D4370000}"/>
    <cellStyle name="Normal 6 2 2 6 3 2 3 2" xfId="31298" xr:uid="{89C4AF0C-01E8-41A5-AB4B-79913EC32CBD}"/>
    <cellStyle name="Normal 6 2 2 6 3 2 4" xfId="24461" xr:uid="{01F740D4-5A45-4996-AB69-782D23FA00C9}"/>
    <cellStyle name="Normal 6 2 2 6 3 3" xfId="9871" xr:uid="{00000000-0005-0000-0000-0000D5370000}"/>
    <cellStyle name="Normal 6 2 2 6 3 3 2" xfId="16941" xr:uid="{00000000-0005-0000-0000-0000D6370000}"/>
    <cellStyle name="Normal 6 2 2 6 3 3 2 2" xfId="33887" xr:uid="{E025103B-959E-4750-9E24-F40E15D55CD3}"/>
    <cellStyle name="Normal 6 2 2 6 3 3 3" xfId="27000" xr:uid="{DDA92D50-E0D0-477C-B150-CA25A37D9BB6}"/>
    <cellStyle name="Normal 6 2 2 6 3 4" xfId="12547" xr:uid="{00000000-0005-0000-0000-0000D7370000}"/>
    <cellStyle name="Normal 6 2 2 6 3 4 2" xfId="29553" xr:uid="{A75A4A4C-4192-4476-AC0E-CC807B68FB5F}"/>
    <cellStyle name="Normal 6 2 2 6 3 5" xfId="22716" xr:uid="{287C4493-025C-4188-B60B-ED78D20EBE8D}"/>
    <cellStyle name="Normal 6 2 2 6 4" xfId="4111" xr:uid="{00000000-0005-0000-0000-0000D8370000}"/>
    <cellStyle name="Normal 6 2 2 6 4 2" xfId="10245" xr:uid="{00000000-0005-0000-0000-0000D9370000}"/>
    <cellStyle name="Normal 6 2 2 6 4 2 2" xfId="17315" xr:uid="{00000000-0005-0000-0000-0000DA370000}"/>
    <cellStyle name="Normal 6 2 2 6 4 2 2 2" xfId="34261" xr:uid="{47A58D91-3888-4B30-A2DE-A3206FE7D765}"/>
    <cellStyle name="Normal 6 2 2 6 4 2 3" xfId="27374" xr:uid="{A6BAA83A-41FF-40D4-974E-6E456408CA78}"/>
    <cellStyle name="Normal 6 2 2 6 4 3" xfId="13242" xr:uid="{00000000-0005-0000-0000-0000DB370000}"/>
    <cellStyle name="Normal 6 2 2 6 4 3 2" xfId="30248" xr:uid="{C4D4E404-4628-4947-BE6F-E3F591C50EA2}"/>
    <cellStyle name="Normal 6 2 2 6 4 4" xfId="23411" xr:uid="{D3961906-0B19-4363-A0E6-6F055B1F5EBD}"/>
    <cellStyle name="Normal 6 2 2 6 5" xfId="7021" xr:uid="{00000000-0005-0000-0000-0000DC370000}"/>
    <cellStyle name="Normal 6 2 2 6 5 2" xfId="15343" xr:uid="{00000000-0005-0000-0000-0000DD370000}"/>
    <cellStyle name="Normal 6 2 2 6 5 2 2" xfId="32349" xr:uid="{1673AC93-4302-4EC2-8003-47A08C17990C}"/>
    <cellStyle name="Normal 6 2 2 6 5 3" xfId="25512" xr:uid="{D60D7BEE-9177-47EB-A8DE-1A421604C3AC}"/>
    <cellStyle name="Normal 6 2 2 6 6" xfId="11504" xr:uid="{00000000-0005-0000-0000-0000DE370000}"/>
    <cellStyle name="Normal 6 2 2 6 6 2" xfId="28510" xr:uid="{CC989150-AD03-4777-B970-EEDE3D7F204B}"/>
    <cellStyle name="Normal 6 2 2 6 7" xfId="21673" xr:uid="{C4FDD03F-D6EB-45B1-B56F-F2AE849D6BEB}"/>
    <cellStyle name="Normal 6 2 2 7" xfId="3022" xr:uid="{00000000-0005-0000-0000-0000DF370000}"/>
    <cellStyle name="Normal 6 2 2 7 2" xfId="3590" xr:uid="{00000000-0005-0000-0000-0000E0370000}"/>
    <cellStyle name="Normal 6 2 2 7 2 2" xfId="5337" xr:uid="{00000000-0005-0000-0000-0000E1370000}"/>
    <cellStyle name="Normal 6 2 2 7 2 2 2" xfId="10796" xr:uid="{00000000-0005-0000-0000-0000E2370000}"/>
    <cellStyle name="Normal 6 2 2 7 2 2 2 2" xfId="17866" xr:uid="{00000000-0005-0000-0000-0000E3370000}"/>
    <cellStyle name="Normal 6 2 2 7 2 2 2 2 2" xfId="34812" xr:uid="{320FF629-793B-4BE2-A0D8-6AAAB338E953}"/>
    <cellStyle name="Normal 6 2 2 7 2 2 2 3" xfId="27925" xr:uid="{0ED07AA2-0F6E-4F13-AFF6-EBB275775B41}"/>
    <cellStyle name="Normal 6 2 2 7 2 2 3" xfId="14467" xr:uid="{00000000-0005-0000-0000-0000E4370000}"/>
    <cellStyle name="Normal 6 2 2 7 2 2 3 2" xfId="31473" xr:uid="{66FA6AB5-978F-458F-80AE-CEFCA4EA7D67}"/>
    <cellStyle name="Normal 6 2 2 7 2 2 4" xfId="24636" xr:uid="{5B8EC56A-84B9-4B11-BBBC-F5347FAA1AFC}"/>
    <cellStyle name="Normal 6 2 2 7 2 3" xfId="10045" xr:uid="{00000000-0005-0000-0000-0000E5370000}"/>
    <cellStyle name="Normal 6 2 2 7 2 3 2" xfId="17115" xr:uid="{00000000-0005-0000-0000-0000E6370000}"/>
    <cellStyle name="Normal 6 2 2 7 2 3 2 2" xfId="34061" xr:uid="{BE946BAA-D381-4664-A3EC-17B93803128E}"/>
    <cellStyle name="Normal 6 2 2 7 2 3 3" xfId="27174" xr:uid="{8E115204-C061-40B3-B50B-49E4FF9B351E}"/>
    <cellStyle name="Normal 6 2 2 7 2 4" xfId="12722" xr:uid="{00000000-0005-0000-0000-0000E7370000}"/>
    <cellStyle name="Normal 6 2 2 7 2 4 2" xfId="29728" xr:uid="{0D50F74B-1C26-4B37-B886-565C08CD1B24}"/>
    <cellStyle name="Normal 6 2 2 7 2 5" xfId="22891" xr:uid="{B51E35DD-113C-4A39-96E1-38BFB598E4CC}"/>
    <cellStyle name="Normal 6 2 2 7 3" xfId="4790" xr:uid="{00000000-0005-0000-0000-0000E8370000}"/>
    <cellStyle name="Normal 6 2 2 7 3 2" xfId="10420" xr:uid="{00000000-0005-0000-0000-0000E9370000}"/>
    <cellStyle name="Normal 6 2 2 7 3 2 2" xfId="17490" xr:uid="{00000000-0005-0000-0000-0000EA370000}"/>
    <cellStyle name="Normal 6 2 2 7 3 2 2 2" xfId="34436" xr:uid="{C338E92F-CBCD-4936-8F25-5EA81113260B}"/>
    <cellStyle name="Normal 6 2 2 7 3 2 3" xfId="27549" xr:uid="{AAFD2D3E-AF63-4450-A328-ACE9C5F43B02}"/>
    <cellStyle name="Normal 6 2 2 7 3 3" xfId="13920" xr:uid="{00000000-0005-0000-0000-0000EB370000}"/>
    <cellStyle name="Normal 6 2 2 7 3 3 2" xfId="30926" xr:uid="{2CB24991-BAF2-4364-89C7-BDD6565E276A}"/>
    <cellStyle name="Normal 6 2 2 7 3 4" xfId="24089" xr:uid="{7072EC70-F586-4165-95C5-9956FE0BEEED}"/>
    <cellStyle name="Normal 6 2 2 7 4" xfId="9671" xr:uid="{00000000-0005-0000-0000-0000EC370000}"/>
    <cellStyle name="Normal 6 2 2 7 4 2" xfId="16741" xr:uid="{00000000-0005-0000-0000-0000ED370000}"/>
    <cellStyle name="Normal 6 2 2 7 4 2 2" xfId="33687" xr:uid="{EBC935AB-4F86-4C01-A7D4-69B120C0AC2D}"/>
    <cellStyle name="Normal 6 2 2 7 4 3" xfId="26800" xr:uid="{9D6709F7-965A-4B84-966C-EE37E5FDE286}"/>
    <cellStyle name="Normal 6 2 2 7 5" xfId="12182" xr:uid="{00000000-0005-0000-0000-0000EE370000}"/>
    <cellStyle name="Normal 6 2 2 7 5 2" xfId="29188" xr:uid="{8C282CB4-A823-4E4E-B597-06527EDBB52C}"/>
    <cellStyle name="Normal 6 2 2 7 6" xfId="22351" xr:uid="{F5492264-B061-4F22-8EAE-53EE05C52194}"/>
    <cellStyle name="Normal 6 2 2 8" xfId="3402" xr:uid="{00000000-0005-0000-0000-0000EF370000}"/>
    <cellStyle name="Normal 6 2 2 8 2" xfId="5149" xr:uid="{00000000-0005-0000-0000-0000F0370000}"/>
    <cellStyle name="Normal 6 2 2 8 2 2" xfId="10608" xr:uid="{00000000-0005-0000-0000-0000F1370000}"/>
    <cellStyle name="Normal 6 2 2 8 2 2 2" xfId="17678" xr:uid="{00000000-0005-0000-0000-0000F2370000}"/>
    <cellStyle name="Normal 6 2 2 8 2 2 2 2" xfId="34624" xr:uid="{F49D107C-2220-4F19-B5EC-03236E2B8783}"/>
    <cellStyle name="Normal 6 2 2 8 2 2 3" xfId="27737" xr:uid="{2B7AF9F0-7853-40FA-A6FA-578B43AEFDB2}"/>
    <cellStyle name="Normal 6 2 2 8 2 3" xfId="14279" xr:uid="{00000000-0005-0000-0000-0000F3370000}"/>
    <cellStyle name="Normal 6 2 2 8 2 3 2" xfId="31285" xr:uid="{0C0BE79A-D66C-4B87-ABEE-D9772A13B282}"/>
    <cellStyle name="Normal 6 2 2 8 2 4" xfId="24448" xr:uid="{F06371C2-D988-4CA9-9D5A-5C38DAF92331}"/>
    <cellStyle name="Normal 6 2 2 8 3" xfId="9858" xr:uid="{00000000-0005-0000-0000-0000F4370000}"/>
    <cellStyle name="Normal 6 2 2 8 3 2" xfId="16928" xr:uid="{00000000-0005-0000-0000-0000F5370000}"/>
    <cellStyle name="Normal 6 2 2 8 3 2 2" xfId="33874" xr:uid="{456E6FF9-FF34-4384-A4E3-A711C357DDA4}"/>
    <cellStyle name="Normal 6 2 2 8 3 3" xfId="26987" xr:uid="{60F683DB-6F25-45EF-86E1-F3B42A6275A7}"/>
    <cellStyle name="Normal 6 2 2 8 4" xfId="12534" xr:uid="{00000000-0005-0000-0000-0000F6370000}"/>
    <cellStyle name="Normal 6 2 2 8 4 2" xfId="29540" xr:uid="{5243CA97-A98E-45EB-8925-51FE6FB09111}"/>
    <cellStyle name="Normal 6 2 2 8 5" xfId="22703" xr:uid="{C8E2F861-EDE8-4734-ACD8-287516259AA6}"/>
    <cellStyle name="Normal 6 2 2 9" xfId="4098" xr:uid="{00000000-0005-0000-0000-0000F7370000}"/>
    <cellStyle name="Normal 6 2 2 9 2" xfId="10232" xr:uid="{00000000-0005-0000-0000-0000F8370000}"/>
    <cellStyle name="Normal 6 2 2 9 2 2" xfId="17302" xr:uid="{00000000-0005-0000-0000-0000F9370000}"/>
    <cellStyle name="Normal 6 2 2 9 2 2 2" xfId="34248" xr:uid="{DDECDDCE-8767-4C00-93AE-3BCC57061554}"/>
    <cellStyle name="Normal 6 2 2 9 2 3" xfId="27361" xr:uid="{2DBD1B95-76D8-4BF7-BFAC-95448D29D5F7}"/>
    <cellStyle name="Normal 6 2 2 9 3" xfId="13229" xr:uid="{00000000-0005-0000-0000-0000FA370000}"/>
    <cellStyle name="Normal 6 2 2 9 3 2" xfId="30235" xr:uid="{F39623D1-C9D5-4A40-BB50-65E0CC2F9FA1}"/>
    <cellStyle name="Normal 6 2 2 9 4" xfId="23398" xr:uid="{2839AD2F-BA5F-433B-9B20-1D5BADD339A1}"/>
    <cellStyle name="Normal 6 2 2_BS " xfId="6134" xr:uid="{00000000-0005-0000-0000-0000FB370000}"/>
    <cellStyle name="Normal 6 2 3" xfId="1507" xr:uid="{00000000-0005-0000-0000-0000FC370000}"/>
    <cellStyle name="Normal 6 2 3 10" xfId="5811" xr:uid="{00000000-0005-0000-0000-0000FD370000}"/>
    <cellStyle name="Normal 6 2 3 10 2" xfId="14755" xr:uid="{00000000-0005-0000-0000-0000FE370000}"/>
    <cellStyle name="Normal 6 2 3 10 2 2" xfId="31761" xr:uid="{ECA8AAE2-30A4-4234-BF4E-B06A5A2FA60C}"/>
    <cellStyle name="Normal 6 2 3 10 3" xfId="24924" xr:uid="{BB156AF3-5080-4FB6-897F-12C502814664}"/>
    <cellStyle name="Normal 6 2 3 11" xfId="11505" xr:uid="{00000000-0005-0000-0000-0000FF370000}"/>
    <cellStyle name="Normal 6 2 3 11 2" xfId="28511" xr:uid="{52BEC9A7-20AF-46A5-A719-9B5824CE4DF5}"/>
    <cellStyle name="Normal 6 2 3 12" xfId="21674" xr:uid="{932F8284-449B-4763-80FA-095993AA4F29}"/>
    <cellStyle name="Normal 6 2 3 2" xfId="1508" xr:uid="{00000000-0005-0000-0000-000000380000}"/>
    <cellStyle name="Normal 6 2 3 2 2" xfId="1509" xr:uid="{00000000-0005-0000-0000-000001380000}"/>
    <cellStyle name="Normal 6 2 3 2 2 2" xfId="1510" xr:uid="{00000000-0005-0000-0000-000002380000}"/>
    <cellStyle name="Normal 6 2 3 2 2 2 2" xfId="3039" xr:uid="{00000000-0005-0000-0000-000003380000}"/>
    <cellStyle name="Normal 6 2 3 2 2 2 2 2" xfId="3607" xr:uid="{00000000-0005-0000-0000-000004380000}"/>
    <cellStyle name="Normal 6 2 3 2 2 2 2 2 2" xfId="5354" xr:uid="{00000000-0005-0000-0000-000005380000}"/>
    <cellStyle name="Normal 6 2 3 2 2 2 2 2 2 2" xfId="10813" xr:uid="{00000000-0005-0000-0000-000006380000}"/>
    <cellStyle name="Normal 6 2 3 2 2 2 2 2 2 2 2" xfId="17883" xr:uid="{00000000-0005-0000-0000-000007380000}"/>
    <cellStyle name="Normal 6 2 3 2 2 2 2 2 2 2 2 2" xfId="34829" xr:uid="{E6E0BBC0-3074-45BD-B3C6-E1F89DF1D4EF}"/>
    <cellStyle name="Normal 6 2 3 2 2 2 2 2 2 2 3" xfId="27942" xr:uid="{EE546C00-7ED7-4B76-9E12-22BC7F808A70}"/>
    <cellStyle name="Normal 6 2 3 2 2 2 2 2 2 3" xfId="14484" xr:uid="{00000000-0005-0000-0000-000008380000}"/>
    <cellStyle name="Normal 6 2 3 2 2 2 2 2 2 3 2" xfId="31490" xr:uid="{0FB76AC8-58BC-4E44-923E-AFF1E083ACD2}"/>
    <cellStyle name="Normal 6 2 3 2 2 2 2 2 2 4" xfId="24653" xr:uid="{5602AEA1-BBA7-4E95-8327-6AA0B12AB264}"/>
    <cellStyle name="Normal 6 2 3 2 2 2 2 2 3" xfId="10062" xr:uid="{00000000-0005-0000-0000-000009380000}"/>
    <cellStyle name="Normal 6 2 3 2 2 2 2 2 3 2" xfId="17132" xr:uid="{00000000-0005-0000-0000-00000A380000}"/>
    <cellStyle name="Normal 6 2 3 2 2 2 2 2 3 2 2" xfId="34078" xr:uid="{B877E7F0-DBC3-40B5-99D5-F729AE258CE9}"/>
    <cellStyle name="Normal 6 2 3 2 2 2 2 2 3 3" xfId="27191" xr:uid="{FF16EFD5-A12F-409C-815C-7348834F1FBF}"/>
    <cellStyle name="Normal 6 2 3 2 2 2 2 2 4" xfId="12739" xr:uid="{00000000-0005-0000-0000-00000B380000}"/>
    <cellStyle name="Normal 6 2 3 2 2 2 2 2 4 2" xfId="29745" xr:uid="{AC372CEE-D330-49B7-B07A-CB0EB022E5B0}"/>
    <cellStyle name="Normal 6 2 3 2 2 2 2 2 5" xfId="22908" xr:uid="{1E2C12F3-683E-46EC-AC32-2C178845A286}"/>
    <cellStyle name="Normal 6 2 3 2 2 2 2 3" xfId="4807" xr:uid="{00000000-0005-0000-0000-00000C380000}"/>
    <cellStyle name="Normal 6 2 3 2 2 2 2 3 2" xfId="10437" xr:uid="{00000000-0005-0000-0000-00000D380000}"/>
    <cellStyle name="Normal 6 2 3 2 2 2 2 3 2 2" xfId="17507" xr:uid="{00000000-0005-0000-0000-00000E380000}"/>
    <cellStyle name="Normal 6 2 3 2 2 2 2 3 2 2 2" xfId="34453" xr:uid="{C5BBA3C1-C278-43B6-834B-332E4DCA5AAA}"/>
    <cellStyle name="Normal 6 2 3 2 2 2 2 3 2 3" xfId="27566" xr:uid="{F7356421-974B-4D42-A088-1621069B38F7}"/>
    <cellStyle name="Normal 6 2 3 2 2 2 2 3 3" xfId="13937" xr:uid="{00000000-0005-0000-0000-00000F380000}"/>
    <cellStyle name="Normal 6 2 3 2 2 2 2 3 3 2" xfId="30943" xr:uid="{87456CED-A91D-4BC2-96E6-4C5DEE3512D7}"/>
    <cellStyle name="Normal 6 2 3 2 2 2 2 3 4" xfId="24106" xr:uid="{52289072-3D80-4C80-9B34-3A44415657B9}"/>
    <cellStyle name="Normal 6 2 3 2 2 2 2 4" xfId="9688" xr:uid="{00000000-0005-0000-0000-000010380000}"/>
    <cellStyle name="Normal 6 2 3 2 2 2 2 4 2" xfId="16758" xr:uid="{00000000-0005-0000-0000-000011380000}"/>
    <cellStyle name="Normal 6 2 3 2 2 2 2 4 2 2" xfId="33704" xr:uid="{634036D6-2361-4732-A7A0-F8CE17A5D752}"/>
    <cellStyle name="Normal 6 2 3 2 2 2 2 4 3" xfId="26817" xr:uid="{42D85F44-2D12-4F39-B7B9-A5E0BFA303CB}"/>
    <cellStyle name="Normal 6 2 3 2 2 2 2 5" xfId="12199" xr:uid="{00000000-0005-0000-0000-000012380000}"/>
    <cellStyle name="Normal 6 2 3 2 2 2 2 5 2" xfId="29205" xr:uid="{E1328C86-A975-4E8F-ACE5-DC4AB09819A6}"/>
    <cellStyle name="Normal 6 2 3 2 2 2 2 6" xfId="22368" xr:uid="{8CFC78FD-C83C-4E0E-9A52-395070BF956D}"/>
    <cellStyle name="Normal 6 2 3 2 2 2 3" xfId="3419" xr:uid="{00000000-0005-0000-0000-000013380000}"/>
    <cellStyle name="Normal 6 2 3 2 2 2 3 2" xfId="5166" xr:uid="{00000000-0005-0000-0000-000014380000}"/>
    <cellStyle name="Normal 6 2 3 2 2 2 3 2 2" xfId="10625" xr:uid="{00000000-0005-0000-0000-000015380000}"/>
    <cellStyle name="Normal 6 2 3 2 2 2 3 2 2 2" xfId="17695" xr:uid="{00000000-0005-0000-0000-000016380000}"/>
    <cellStyle name="Normal 6 2 3 2 2 2 3 2 2 2 2" xfId="34641" xr:uid="{1208FDFF-E3B6-48CF-A428-4AB21F41D3D2}"/>
    <cellStyle name="Normal 6 2 3 2 2 2 3 2 2 3" xfId="27754" xr:uid="{9193D9CB-610C-4E43-A7AF-0128128AD4E8}"/>
    <cellStyle name="Normal 6 2 3 2 2 2 3 2 3" xfId="14296" xr:uid="{00000000-0005-0000-0000-000017380000}"/>
    <cellStyle name="Normal 6 2 3 2 2 2 3 2 3 2" xfId="31302" xr:uid="{8794B672-6BD6-4E23-9322-7C8A7A3B66FF}"/>
    <cellStyle name="Normal 6 2 3 2 2 2 3 2 4" xfId="24465" xr:uid="{4EC10EE2-3288-4D03-9CE6-C312F39536C5}"/>
    <cellStyle name="Normal 6 2 3 2 2 2 3 3" xfId="9875" xr:uid="{00000000-0005-0000-0000-000018380000}"/>
    <cellStyle name="Normal 6 2 3 2 2 2 3 3 2" xfId="16945" xr:uid="{00000000-0005-0000-0000-000019380000}"/>
    <cellStyle name="Normal 6 2 3 2 2 2 3 3 2 2" xfId="33891" xr:uid="{B260E393-4022-4D43-89BB-C9F03A34D748}"/>
    <cellStyle name="Normal 6 2 3 2 2 2 3 3 3" xfId="27004" xr:uid="{C83F06B9-D969-4E16-A1B0-C3C6271C11A9}"/>
    <cellStyle name="Normal 6 2 3 2 2 2 3 4" xfId="12551" xr:uid="{00000000-0005-0000-0000-00001A380000}"/>
    <cellStyle name="Normal 6 2 3 2 2 2 3 4 2" xfId="29557" xr:uid="{353FC703-AEA9-4D8F-B2A2-12349F285FFA}"/>
    <cellStyle name="Normal 6 2 3 2 2 2 3 5" xfId="22720" xr:uid="{4EEBCF34-FAAF-4492-A0B8-423FAFA1393B}"/>
    <cellStyle name="Normal 6 2 3 2 2 2 4" xfId="4115" xr:uid="{00000000-0005-0000-0000-00001B380000}"/>
    <cellStyle name="Normal 6 2 3 2 2 2 4 2" xfId="10249" xr:uid="{00000000-0005-0000-0000-00001C380000}"/>
    <cellStyle name="Normal 6 2 3 2 2 2 4 2 2" xfId="17319" xr:uid="{00000000-0005-0000-0000-00001D380000}"/>
    <cellStyle name="Normal 6 2 3 2 2 2 4 2 2 2" xfId="34265" xr:uid="{D541FD8C-1F41-4098-B0A6-D20F03B12DCF}"/>
    <cellStyle name="Normal 6 2 3 2 2 2 4 2 3" xfId="27378" xr:uid="{02A2B3AF-8109-4C13-9222-8FCAE37D5DB8}"/>
    <cellStyle name="Normal 6 2 3 2 2 2 4 3" xfId="13246" xr:uid="{00000000-0005-0000-0000-00001E380000}"/>
    <cellStyle name="Normal 6 2 3 2 2 2 4 3 2" xfId="30252" xr:uid="{179DBCA6-DFA7-4937-AE12-180729477975}"/>
    <cellStyle name="Normal 6 2 3 2 2 2 4 4" xfId="23415" xr:uid="{AFAA23F8-1342-4A7F-BFA2-B41F342D4FF7}"/>
    <cellStyle name="Normal 6 2 3 2 2 2 5" xfId="6620" xr:uid="{00000000-0005-0000-0000-00001F380000}"/>
    <cellStyle name="Normal 6 2 3 2 2 2 5 2" xfId="15112" xr:uid="{00000000-0005-0000-0000-000020380000}"/>
    <cellStyle name="Normal 6 2 3 2 2 2 5 2 2" xfId="32118" xr:uid="{EB9279BD-39F7-4B53-BF75-975AFEEFAE97}"/>
    <cellStyle name="Normal 6 2 3 2 2 2 5 3" xfId="25281" xr:uid="{D92675B0-BDB9-4888-9E2D-819F59B60F9F}"/>
    <cellStyle name="Normal 6 2 3 2 2 2 6" xfId="11508" xr:uid="{00000000-0005-0000-0000-000021380000}"/>
    <cellStyle name="Normal 6 2 3 2 2 2 6 2" xfId="28514" xr:uid="{4BB8FC98-E5D3-4368-BBFA-844CD9944DE0}"/>
    <cellStyle name="Normal 6 2 3 2 2 2 7" xfId="21677" xr:uid="{B80F8AFC-2BD8-42BC-9AEF-E0CF9E7DB550}"/>
    <cellStyle name="Normal 6 2 3 2 2 3" xfId="3038" xr:uid="{00000000-0005-0000-0000-000022380000}"/>
    <cellStyle name="Normal 6 2 3 2 2 3 2" xfId="3606" xr:uid="{00000000-0005-0000-0000-000023380000}"/>
    <cellStyle name="Normal 6 2 3 2 2 3 2 2" xfId="5353" xr:uid="{00000000-0005-0000-0000-000024380000}"/>
    <cellStyle name="Normal 6 2 3 2 2 3 2 2 2" xfId="10812" xr:uid="{00000000-0005-0000-0000-000025380000}"/>
    <cellStyle name="Normal 6 2 3 2 2 3 2 2 2 2" xfId="17882" xr:uid="{00000000-0005-0000-0000-000026380000}"/>
    <cellStyle name="Normal 6 2 3 2 2 3 2 2 2 2 2" xfId="34828" xr:uid="{11742D53-42A2-4D30-A2B1-473A5B48A1A1}"/>
    <cellStyle name="Normal 6 2 3 2 2 3 2 2 2 3" xfId="27941" xr:uid="{37E9D9FE-252F-4EAF-95BF-C626074512CC}"/>
    <cellStyle name="Normal 6 2 3 2 2 3 2 2 3" xfId="14483" xr:uid="{00000000-0005-0000-0000-000027380000}"/>
    <cellStyle name="Normal 6 2 3 2 2 3 2 2 3 2" xfId="31489" xr:uid="{FA8F9154-433F-4387-9EDB-4CEC67EAF2C0}"/>
    <cellStyle name="Normal 6 2 3 2 2 3 2 2 4" xfId="24652" xr:uid="{D5B1FCE6-5600-4EBD-AE2A-FC4034690F78}"/>
    <cellStyle name="Normal 6 2 3 2 2 3 2 3" xfId="10061" xr:uid="{00000000-0005-0000-0000-000028380000}"/>
    <cellStyle name="Normal 6 2 3 2 2 3 2 3 2" xfId="17131" xr:uid="{00000000-0005-0000-0000-000029380000}"/>
    <cellStyle name="Normal 6 2 3 2 2 3 2 3 2 2" xfId="34077" xr:uid="{F678AB47-EA12-4A48-953B-66028C182B77}"/>
    <cellStyle name="Normal 6 2 3 2 2 3 2 3 3" xfId="27190" xr:uid="{AC010AA8-6572-41E5-B8F2-09725EB6327C}"/>
    <cellStyle name="Normal 6 2 3 2 2 3 2 4" xfId="12738" xr:uid="{00000000-0005-0000-0000-00002A380000}"/>
    <cellStyle name="Normal 6 2 3 2 2 3 2 4 2" xfId="29744" xr:uid="{DCD25708-BE3D-4374-8316-0D2373083D55}"/>
    <cellStyle name="Normal 6 2 3 2 2 3 2 5" xfId="22907" xr:uid="{D17FAA9A-B4A2-41B7-9EE7-E94A678E71CB}"/>
    <cellStyle name="Normal 6 2 3 2 2 3 3" xfId="4806" xr:uid="{00000000-0005-0000-0000-00002B380000}"/>
    <cellStyle name="Normal 6 2 3 2 2 3 3 2" xfId="10436" xr:uid="{00000000-0005-0000-0000-00002C380000}"/>
    <cellStyle name="Normal 6 2 3 2 2 3 3 2 2" xfId="17506" xr:uid="{00000000-0005-0000-0000-00002D380000}"/>
    <cellStyle name="Normal 6 2 3 2 2 3 3 2 2 2" xfId="34452" xr:uid="{5E25F6E7-79C4-4E4E-AF48-0F61A872F9E1}"/>
    <cellStyle name="Normal 6 2 3 2 2 3 3 2 3" xfId="27565" xr:uid="{097C7F18-33DC-46EF-A765-1F7F0C35BE37}"/>
    <cellStyle name="Normal 6 2 3 2 2 3 3 3" xfId="13936" xr:uid="{00000000-0005-0000-0000-00002E380000}"/>
    <cellStyle name="Normal 6 2 3 2 2 3 3 3 2" xfId="30942" xr:uid="{BBFCAACE-FBCD-479F-A1AC-8826A92A06B6}"/>
    <cellStyle name="Normal 6 2 3 2 2 3 3 4" xfId="24105" xr:uid="{FE71F076-0E3A-4CC5-980F-43F7F38868C5}"/>
    <cellStyle name="Normal 6 2 3 2 2 3 4" xfId="9687" xr:uid="{00000000-0005-0000-0000-00002F380000}"/>
    <cellStyle name="Normal 6 2 3 2 2 3 4 2" xfId="16757" xr:uid="{00000000-0005-0000-0000-000030380000}"/>
    <cellStyle name="Normal 6 2 3 2 2 3 4 2 2" xfId="33703" xr:uid="{4EC9851C-7CEE-450B-BA61-CE4699B16F48}"/>
    <cellStyle name="Normal 6 2 3 2 2 3 4 3" xfId="26816" xr:uid="{8F5ED9A3-930B-457B-AC70-C3FA15E75A28}"/>
    <cellStyle name="Normal 6 2 3 2 2 3 5" xfId="12198" xr:uid="{00000000-0005-0000-0000-000031380000}"/>
    <cellStyle name="Normal 6 2 3 2 2 3 5 2" xfId="29204" xr:uid="{62717500-4678-472F-9222-B6DCDBA24D57}"/>
    <cellStyle name="Normal 6 2 3 2 2 3 6" xfId="22367" xr:uid="{FB280AB7-06A1-4285-AFB8-BE4D23B59377}"/>
    <cellStyle name="Normal 6 2 3 2 2 4" xfId="3418" xr:uid="{00000000-0005-0000-0000-000032380000}"/>
    <cellStyle name="Normal 6 2 3 2 2 4 2" xfId="5165" xr:uid="{00000000-0005-0000-0000-000033380000}"/>
    <cellStyle name="Normal 6 2 3 2 2 4 2 2" xfId="10624" xr:uid="{00000000-0005-0000-0000-000034380000}"/>
    <cellStyle name="Normal 6 2 3 2 2 4 2 2 2" xfId="17694" xr:uid="{00000000-0005-0000-0000-000035380000}"/>
    <cellStyle name="Normal 6 2 3 2 2 4 2 2 2 2" xfId="34640" xr:uid="{815F8517-429B-49EB-9728-8E0B958B213C}"/>
    <cellStyle name="Normal 6 2 3 2 2 4 2 2 3" xfId="27753" xr:uid="{EAD28E27-DC54-4C18-8A1F-D66F4892023C}"/>
    <cellStyle name="Normal 6 2 3 2 2 4 2 3" xfId="14295" xr:uid="{00000000-0005-0000-0000-000036380000}"/>
    <cellStyle name="Normal 6 2 3 2 2 4 2 3 2" xfId="31301" xr:uid="{A383783B-FC5D-45B5-B913-2304AFCD4FA5}"/>
    <cellStyle name="Normal 6 2 3 2 2 4 2 4" xfId="24464" xr:uid="{4FE85292-2F16-4BFE-A36D-E29C6C551CFC}"/>
    <cellStyle name="Normal 6 2 3 2 2 4 3" xfId="9874" xr:uid="{00000000-0005-0000-0000-000037380000}"/>
    <cellStyle name="Normal 6 2 3 2 2 4 3 2" xfId="16944" xr:uid="{00000000-0005-0000-0000-000038380000}"/>
    <cellStyle name="Normal 6 2 3 2 2 4 3 2 2" xfId="33890" xr:uid="{90DD495C-48F7-4D04-9A0F-C2F68CA62494}"/>
    <cellStyle name="Normal 6 2 3 2 2 4 3 3" xfId="27003" xr:uid="{6CDED380-CA9D-4C92-8526-0C821D51E1D5}"/>
    <cellStyle name="Normal 6 2 3 2 2 4 4" xfId="12550" xr:uid="{00000000-0005-0000-0000-000039380000}"/>
    <cellStyle name="Normal 6 2 3 2 2 4 4 2" xfId="29556" xr:uid="{E9B66AE7-F658-4C63-8331-C910F53ECC29}"/>
    <cellStyle name="Normal 6 2 3 2 2 4 5" xfId="22719" xr:uid="{DDA8B17D-7A10-48EB-9FA0-B36EA766F25B}"/>
    <cellStyle name="Normal 6 2 3 2 2 5" xfId="4114" xr:uid="{00000000-0005-0000-0000-00003A380000}"/>
    <cellStyle name="Normal 6 2 3 2 2 5 2" xfId="10248" xr:uid="{00000000-0005-0000-0000-00003B380000}"/>
    <cellStyle name="Normal 6 2 3 2 2 5 2 2" xfId="17318" xr:uid="{00000000-0005-0000-0000-00003C380000}"/>
    <cellStyle name="Normal 6 2 3 2 2 5 2 2 2" xfId="34264" xr:uid="{78346FB9-8C99-4D51-A382-42506B25CF9C}"/>
    <cellStyle name="Normal 6 2 3 2 2 5 2 3" xfId="27377" xr:uid="{824DF4F0-E7BD-4D11-A600-56A41A06791B}"/>
    <cellStyle name="Normal 6 2 3 2 2 5 3" xfId="13245" xr:uid="{00000000-0005-0000-0000-00003D380000}"/>
    <cellStyle name="Normal 6 2 3 2 2 5 3 2" xfId="30251" xr:uid="{553ED391-F264-4A00-813A-57973C40A8C8}"/>
    <cellStyle name="Normal 6 2 3 2 2 5 4" xfId="23414" xr:uid="{AF64BFA7-1A58-4A3F-9E10-218B37CACEE7}"/>
    <cellStyle name="Normal 6 2 3 2 2 6" xfId="6619" xr:uid="{00000000-0005-0000-0000-00003E380000}"/>
    <cellStyle name="Normal 6 2 3 2 2 6 2" xfId="15111" xr:uid="{00000000-0005-0000-0000-00003F380000}"/>
    <cellStyle name="Normal 6 2 3 2 2 6 2 2" xfId="32117" xr:uid="{9ADAB2E4-49E4-4625-9160-180C7C3CCE70}"/>
    <cellStyle name="Normal 6 2 3 2 2 6 3" xfId="25280" xr:uid="{3B4BB788-304C-49C7-8ECB-44D9E2AEA428}"/>
    <cellStyle name="Normal 6 2 3 2 2 7" xfId="11507" xr:uid="{00000000-0005-0000-0000-000040380000}"/>
    <cellStyle name="Normal 6 2 3 2 2 7 2" xfId="28513" xr:uid="{69AF68C6-82BA-4C95-80F2-06B93B1F3AAB}"/>
    <cellStyle name="Normal 6 2 3 2 2 8" xfId="21676" xr:uid="{396227B4-5324-40AD-A69D-9C9352C9C097}"/>
    <cellStyle name="Normal 6 2 3 2 3" xfId="1511" xr:uid="{00000000-0005-0000-0000-000041380000}"/>
    <cellStyle name="Normal 6 2 3 2 3 2" xfId="3040" xr:uid="{00000000-0005-0000-0000-000042380000}"/>
    <cellStyle name="Normal 6 2 3 2 3 2 2" xfId="3608" xr:uid="{00000000-0005-0000-0000-000043380000}"/>
    <cellStyle name="Normal 6 2 3 2 3 2 2 2" xfId="5355" xr:uid="{00000000-0005-0000-0000-000044380000}"/>
    <cellStyle name="Normal 6 2 3 2 3 2 2 2 2" xfId="10814" xr:uid="{00000000-0005-0000-0000-000045380000}"/>
    <cellStyle name="Normal 6 2 3 2 3 2 2 2 2 2" xfId="17884" xr:uid="{00000000-0005-0000-0000-000046380000}"/>
    <cellStyle name="Normal 6 2 3 2 3 2 2 2 2 2 2" xfId="34830" xr:uid="{3522C552-3547-4011-958B-43D0DED2A079}"/>
    <cellStyle name="Normal 6 2 3 2 3 2 2 2 2 3" xfId="27943" xr:uid="{4F8076DA-99D6-45C7-B9FD-746DB12C3305}"/>
    <cellStyle name="Normal 6 2 3 2 3 2 2 2 3" xfId="14485" xr:uid="{00000000-0005-0000-0000-000047380000}"/>
    <cellStyle name="Normal 6 2 3 2 3 2 2 2 3 2" xfId="31491" xr:uid="{9854945D-2A83-425C-AC0F-591862B6829F}"/>
    <cellStyle name="Normal 6 2 3 2 3 2 2 2 4" xfId="24654" xr:uid="{B4965BD7-D0D2-4077-9A27-6377E3B942A8}"/>
    <cellStyle name="Normal 6 2 3 2 3 2 2 3" xfId="10063" xr:uid="{00000000-0005-0000-0000-000048380000}"/>
    <cellStyle name="Normal 6 2 3 2 3 2 2 3 2" xfId="17133" xr:uid="{00000000-0005-0000-0000-000049380000}"/>
    <cellStyle name="Normal 6 2 3 2 3 2 2 3 2 2" xfId="34079" xr:uid="{C7BBC80A-1635-4EDC-9944-BD508EA51061}"/>
    <cellStyle name="Normal 6 2 3 2 3 2 2 3 3" xfId="27192" xr:uid="{2BBC6F49-1321-43DA-B011-A948B006E63C}"/>
    <cellStyle name="Normal 6 2 3 2 3 2 2 4" xfId="12740" xr:uid="{00000000-0005-0000-0000-00004A380000}"/>
    <cellStyle name="Normal 6 2 3 2 3 2 2 4 2" xfId="29746" xr:uid="{C0624CF5-90FF-4334-9324-DE59F5702CA3}"/>
    <cellStyle name="Normal 6 2 3 2 3 2 2 5" xfId="22909" xr:uid="{E27B7F6B-2E12-422B-A767-FF01E845431E}"/>
    <cellStyle name="Normal 6 2 3 2 3 2 3" xfId="4808" xr:uid="{00000000-0005-0000-0000-00004B380000}"/>
    <cellStyle name="Normal 6 2 3 2 3 2 3 2" xfId="10438" xr:uid="{00000000-0005-0000-0000-00004C380000}"/>
    <cellStyle name="Normal 6 2 3 2 3 2 3 2 2" xfId="17508" xr:uid="{00000000-0005-0000-0000-00004D380000}"/>
    <cellStyle name="Normal 6 2 3 2 3 2 3 2 2 2" xfId="34454" xr:uid="{E628D4B5-3268-4A5D-AA2A-E15AFB7E6E6A}"/>
    <cellStyle name="Normal 6 2 3 2 3 2 3 2 3" xfId="27567" xr:uid="{0F606E24-1C11-42C6-8534-9AE389EE73C1}"/>
    <cellStyle name="Normal 6 2 3 2 3 2 3 3" xfId="13938" xr:uid="{00000000-0005-0000-0000-00004E380000}"/>
    <cellStyle name="Normal 6 2 3 2 3 2 3 3 2" xfId="30944" xr:uid="{46EDC0B4-72A1-4C05-B80B-ED60AD84A559}"/>
    <cellStyle name="Normal 6 2 3 2 3 2 3 4" xfId="24107" xr:uid="{9E3AEAD1-5745-4824-B69F-522ABFE58383}"/>
    <cellStyle name="Normal 6 2 3 2 3 2 4" xfId="9689" xr:uid="{00000000-0005-0000-0000-00004F380000}"/>
    <cellStyle name="Normal 6 2 3 2 3 2 4 2" xfId="16759" xr:uid="{00000000-0005-0000-0000-000050380000}"/>
    <cellStyle name="Normal 6 2 3 2 3 2 4 2 2" xfId="33705" xr:uid="{23D44362-0F1D-46E2-89DE-5AC52E54A535}"/>
    <cellStyle name="Normal 6 2 3 2 3 2 4 3" xfId="26818" xr:uid="{1F394BFF-EF3F-4A08-B754-C71A69B9541B}"/>
    <cellStyle name="Normal 6 2 3 2 3 2 5" xfId="12200" xr:uid="{00000000-0005-0000-0000-000051380000}"/>
    <cellStyle name="Normal 6 2 3 2 3 2 5 2" xfId="29206" xr:uid="{5B3CF0BF-28F7-44E5-9B95-8E0C55068E27}"/>
    <cellStyle name="Normal 6 2 3 2 3 2 6" xfId="22369" xr:uid="{AEA6ECAB-088A-4AFB-B9E2-C6A315C47902}"/>
    <cellStyle name="Normal 6 2 3 2 3 3" xfId="3420" xr:uid="{00000000-0005-0000-0000-000052380000}"/>
    <cellStyle name="Normal 6 2 3 2 3 3 2" xfId="5167" xr:uid="{00000000-0005-0000-0000-000053380000}"/>
    <cellStyle name="Normal 6 2 3 2 3 3 2 2" xfId="10626" xr:uid="{00000000-0005-0000-0000-000054380000}"/>
    <cellStyle name="Normal 6 2 3 2 3 3 2 2 2" xfId="17696" xr:uid="{00000000-0005-0000-0000-000055380000}"/>
    <cellStyle name="Normal 6 2 3 2 3 3 2 2 2 2" xfId="34642" xr:uid="{62F283EE-9895-4084-86FE-F62AF7F58C26}"/>
    <cellStyle name="Normal 6 2 3 2 3 3 2 2 3" xfId="27755" xr:uid="{CA1FE669-5F1E-4930-8C77-986F8A3D5F4F}"/>
    <cellStyle name="Normal 6 2 3 2 3 3 2 3" xfId="14297" xr:uid="{00000000-0005-0000-0000-000056380000}"/>
    <cellStyle name="Normal 6 2 3 2 3 3 2 3 2" xfId="31303" xr:uid="{5373EF12-E725-40AB-9A17-FBD166406804}"/>
    <cellStyle name="Normal 6 2 3 2 3 3 2 4" xfId="24466" xr:uid="{4A354471-45E6-4E0F-8736-E7F9EF81D14D}"/>
    <cellStyle name="Normal 6 2 3 2 3 3 3" xfId="9876" xr:uid="{00000000-0005-0000-0000-000057380000}"/>
    <cellStyle name="Normal 6 2 3 2 3 3 3 2" xfId="16946" xr:uid="{00000000-0005-0000-0000-000058380000}"/>
    <cellStyle name="Normal 6 2 3 2 3 3 3 2 2" xfId="33892" xr:uid="{C7D8A345-D839-459B-8F93-EE5EB3DA6816}"/>
    <cellStyle name="Normal 6 2 3 2 3 3 3 3" xfId="27005" xr:uid="{57720855-37E0-4D86-A87E-73385E763099}"/>
    <cellStyle name="Normal 6 2 3 2 3 3 4" xfId="12552" xr:uid="{00000000-0005-0000-0000-000059380000}"/>
    <cellStyle name="Normal 6 2 3 2 3 3 4 2" xfId="29558" xr:uid="{CB4E8DF1-A6A0-4426-A755-3632D90D5E50}"/>
    <cellStyle name="Normal 6 2 3 2 3 3 5" xfId="22721" xr:uid="{A1B912E3-DBE8-4171-8A2A-002A42B01174}"/>
    <cellStyle name="Normal 6 2 3 2 3 4" xfId="4116" xr:uid="{00000000-0005-0000-0000-00005A380000}"/>
    <cellStyle name="Normal 6 2 3 2 3 4 2" xfId="10250" xr:uid="{00000000-0005-0000-0000-00005B380000}"/>
    <cellStyle name="Normal 6 2 3 2 3 4 2 2" xfId="17320" xr:uid="{00000000-0005-0000-0000-00005C380000}"/>
    <cellStyle name="Normal 6 2 3 2 3 4 2 2 2" xfId="34266" xr:uid="{B2984579-674A-487D-839F-CAC48C4940E5}"/>
    <cellStyle name="Normal 6 2 3 2 3 4 2 3" xfId="27379" xr:uid="{ADE4EE52-65A7-414E-82BF-B7E7182E6D39}"/>
    <cellStyle name="Normal 6 2 3 2 3 4 3" xfId="13247" xr:uid="{00000000-0005-0000-0000-00005D380000}"/>
    <cellStyle name="Normal 6 2 3 2 3 4 3 2" xfId="30253" xr:uid="{730368AC-6325-4B6C-B53F-6248E11E7908}"/>
    <cellStyle name="Normal 6 2 3 2 3 4 4" xfId="23416" xr:uid="{8AF48516-6380-43F5-9705-02E5980EB9FF}"/>
    <cellStyle name="Normal 6 2 3 2 3 5" xfId="6621" xr:uid="{00000000-0005-0000-0000-00005E380000}"/>
    <cellStyle name="Normal 6 2 3 2 3 5 2" xfId="15113" xr:uid="{00000000-0005-0000-0000-00005F380000}"/>
    <cellStyle name="Normal 6 2 3 2 3 5 2 2" xfId="32119" xr:uid="{7E160E31-1654-4334-9C75-D163D5B9586C}"/>
    <cellStyle name="Normal 6 2 3 2 3 5 3" xfId="25282" xr:uid="{2B69755C-F381-4224-9B9F-24B75FB4F191}"/>
    <cellStyle name="Normal 6 2 3 2 3 6" xfId="11509" xr:uid="{00000000-0005-0000-0000-000060380000}"/>
    <cellStyle name="Normal 6 2 3 2 3 6 2" xfId="28515" xr:uid="{F894933A-A26B-4200-9F8E-DDD17B728C3C}"/>
    <cellStyle name="Normal 6 2 3 2 3 7" xfId="21678" xr:uid="{20BF73FD-50F1-4CF7-BBD6-2D70EAC7F5B0}"/>
    <cellStyle name="Normal 6 2 3 2 4" xfId="3037" xr:uid="{00000000-0005-0000-0000-000061380000}"/>
    <cellStyle name="Normal 6 2 3 2 4 2" xfId="3605" xr:uid="{00000000-0005-0000-0000-000062380000}"/>
    <cellStyle name="Normal 6 2 3 2 4 2 2" xfId="5352" xr:uid="{00000000-0005-0000-0000-000063380000}"/>
    <cellStyle name="Normal 6 2 3 2 4 2 2 2" xfId="10811" xr:uid="{00000000-0005-0000-0000-000064380000}"/>
    <cellStyle name="Normal 6 2 3 2 4 2 2 2 2" xfId="17881" xr:uid="{00000000-0005-0000-0000-000065380000}"/>
    <cellStyle name="Normal 6 2 3 2 4 2 2 2 2 2" xfId="34827" xr:uid="{3748FC88-0472-48F5-9539-B29277D9B597}"/>
    <cellStyle name="Normal 6 2 3 2 4 2 2 2 3" xfId="27940" xr:uid="{11D076FB-5E05-4A6E-9BCA-F60FC5739E8A}"/>
    <cellStyle name="Normal 6 2 3 2 4 2 2 3" xfId="14482" xr:uid="{00000000-0005-0000-0000-000066380000}"/>
    <cellStyle name="Normal 6 2 3 2 4 2 2 3 2" xfId="31488" xr:uid="{0E947A18-DFEA-4103-8457-EDC5EB4B5BE6}"/>
    <cellStyle name="Normal 6 2 3 2 4 2 2 4" xfId="24651" xr:uid="{BA969BCD-0BC4-4410-BC3E-7013A83EB6EE}"/>
    <cellStyle name="Normal 6 2 3 2 4 2 3" xfId="10060" xr:uid="{00000000-0005-0000-0000-000067380000}"/>
    <cellStyle name="Normal 6 2 3 2 4 2 3 2" xfId="17130" xr:uid="{00000000-0005-0000-0000-000068380000}"/>
    <cellStyle name="Normal 6 2 3 2 4 2 3 2 2" xfId="34076" xr:uid="{09C36DBD-0EAA-4122-9F42-7ED0A158A9FC}"/>
    <cellStyle name="Normal 6 2 3 2 4 2 3 3" xfId="27189" xr:uid="{62DCD9B6-3F7B-40A4-AFB7-4E9FBF354A5D}"/>
    <cellStyle name="Normal 6 2 3 2 4 2 4" xfId="12737" xr:uid="{00000000-0005-0000-0000-000069380000}"/>
    <cellStyle name="Normal 6 2 3 2 4 2 4 2" xfId="29743" xr:uid="{B1BF03F7-7D04-4739-A6B8-23EE7E1DDD9C}"/>
    <cellStyle name="Normal 6 2 3 2 4 2 5" xfId="22906" xr:uid="{4B41A14A-7058-4CBA-88D8-108CC4D02C93}"/>
    <cellStyle name="Normal 6 2 3 2 4 3" xfId="4805" xr:uid="{00000000-0005-0000-0000-00006A380000}"/>
    <cellStyle name="Normal 6 2 3 2 4 3 2" xfId="10435" xr:uid="{00000000-0005-0000-0000-00006B380000}"/>
    <cellStyle name="Normal 6 2 3 2 4 3 2 2" xfId="17505" xr:uid="{00000000-0005-0000-0000-00006C380000}"/>
    <cellStyle name="Normal 6 2 3 2 4 3 2 2 2" xfId="34451" xr:uid="{559442A2-0196-4D43-8A8A-9B3488123F20}"/>
    <cellStyle name="Normal 6 2 3 2 4 3 2 3" xfId="27564" xr:uid="{D5F053C9-D30D-4663-8EA1-AAB316625A7E}"/>
    <cellStyle name="Normal 6 2 3 2 4 3 3" xfId="13935" xr:uid="{00000000-0005-0000-0000-00006D380000}"/>
    <cellStyle name="Normal 6 2 3 2 4 3 3 2" xfId="30941" xr:uid="{276BE5F7-3FB8-4380-8D0B-55793140BD55}"/>
    <cellStyle name="Normal 6 2 3 2 4 3 4" xfId="24104" xr:uid="{764493FC-84EA-4C6B-BF2C-53BD1F010D35}"/>
    <cellStyle name="Normal 6 2 3 2 4 4" xfId="9686" xr:uid="{00000000-0005-0000-0000-00006E380000}"/>
    <cellStyle name="Normal 6 2 3 2 4 4 2" xfId="16756" xr:uid="{00000000-0005-0000-0000-00006F380000}"/>
    <cellStyle name="Normal 6 2 3 2 4 4 2 2" xfId="33702" xr:uid="{2773D6BB-CD96-49DC-8579-FB0E2600AEA3}"/>
    <cellStyle name="Normal 6 2 3 2 4 4 3" xfId="26815" xr:uid="{81138E7E-D33D-483A-A796-22DE638DA4E0}"/>
    <cellStyle name="Normal 6 2 3 2 4 5" xfId="12197" xr:uid="{00000000-0005-0000-0000-000070380000}"/>
    <cellStyle name="Normal 6 2 3 2 4 5 2" xfId="29203" xr:uid="{96978B25-A285-44F0-B524-948A7634708F}"/>
    <cellStyle name="Normal 6 2 3 2 4 6" xfId="22366" xr:uid="{C34AB649-90E9-45A3-A5A8-FF7826E96465}"/>
    <cellStyle name="Normal 6 2 3 2 5" xfId="3417" xr:uid="{00000000-0005-0000-0000-000071380000}"/>
    <cellStyle name="Normal 6 2 3 2 5 2" xfId="5164" xr:uid="{00000000-0005-0000-0000-000072380000}"/>
    <cellStyle name="Normal 6 2 3 2 5 2 2" xfId="10623" xr:uid="{00000000-0005-0000-0000-000073380000}"/>
    <cellStyle name="Normal 6 2 3 2 5 2 2 2" xfId="17693" xr:uid="{00000000-0005-0000-0000-000074380000}"/>
    <cellStyle name="Normal 6 2 3 2 5 2 2 2 2" xfId="34639" xr:uid="{9AAEC5DA-169B-4960-B3B3-AE14EF30E1EA}"/>
    <cellStyle name="Normal 6 2 3 2 5 2 2 3" xfId="27752" xr:uid="{03F0526C-06B3-4B93-A9A3-EBC0AF27DD05}"/>
    <cellStyle name="Normal 6 2 3 2 5 2 3" xfId="14294" xr:uid="{00000000-0005-0000-0000-000075380000}"/>
    <cellStyle name="Normal 6 2 3 2 5 2 3 2" xfId="31300" xr:uid="{D672B364-5570-44F9-9083-63E51D58642D}"/>
    <cellStyle name="Normal 6 2 3 2 5 2 4" xfId="24463" xr:uid="{3C0009FB-6624-4C28-8AEE-AC8035CD5E98}"/>
    <cellStyle name="Normal 6 2 3 2 5 3" xfId="9873" xr:uid="{00000000-0005-0000-0000-000076380000}"/>
    <cellStyle name="Normal 6 2 3 2 5 3 2" xfId="16943" xr:uid="{00000000-0005-0000-0000-000077380000}"/>
    <cellStyle name="Normal 6 2 3 2 5 3 2 2" xfId="33889" xr:uid="{E34F9FBF-0C62-4518-82C7-DDD77F96B9F7}"/>
    <cellStyle name="Normal 6 2 3 2 5 3 3" xfId="27002" xr:uid="{DE10C3D1-BE1C-4B90-A6D1-926C315A1627}"/>
    <cellStyle name="Normal 6 2 3 2 5 4" xfId="12549" xr:uid="{00000000-0005-0000-0000-000078380000}"/>
    <cellStyle name="Normal 6 2 3 2 5 4 2" xfId="29555" xr:uid="{96861DF0-86B0-42B2-A77E-FAA052E9C41D}"/>
    <cellStyle name="Normal 6 2 3 2 5 5" xfId="22718" xr:uid="{58C52C49-1341-4993-80D7-6CE6CF9B6C96}"/>
    <cellStyle name="Normal 6 2 3 2 6" xfId="4113" xr:uid="{00000000-0005-0000-0000-000079380000}"/>
    <cellStyle name="Normal 6 2 3 2 6 2" xfId="10247" xr:uid="{00000000-0005-0000-0000-00007A380000}"/>
    <cellStyle name="Normal 6 2 3 2 6 2 2" xfId="17317" xr:uid="{00000000-0005-0000-0000-00007B380000}"/>
    <cellStyle name="Normal 6 2 3 2 6 2 2 2" xfId="34263" xr:uid="{CC554AD4-FA6C-4282-B6B0-9B02DD02F502}"/>
    <cellStyle name="Normal 6 2 3 2 6 2 3" xfId="27376" xr:uid="{BC981090-6F90-49C7-9C7F-589623761822}"/>
    <cellStyle name="Normal 6 2 3 2 6 3" xfId="13244" xr:uid="{00000000-0005-0000-0000-00007C380000}"/>
    <cellStyle name="Normal 6 2 3 2 6 3 2" xfId="30250" xr:uid="{A058BA83-084E-4B5E-A366-6B608E27834B}"/>
    <cellStyle name="Normal 6 2 3 2 6 4" xfId="23413" xr:uid="{58747EF7-C568-49D4-A14E-7B06E5A12ADA}"/>
    <cellStyle name="Normal 6 2 3 2 7" xfId="6237" xr:uid="{00000000-0005-0000-0000-00007D380000}"/>
    <cellStyle name="Normal 6 2 3 2 7 2" xfId="14864" xr:uid="{00000000-0005-0000-0000-00007E380000}"/>
    <cellStyle name="Normal 6 2 3 2 7 2 2" xfId="31870" xr:uid="{AA85AAF0-30B2-4CD5-9C6D-765BB8057177}"/>
    <cellStyle name="Normal 6 2 3 2 7 3" xfId="25033" xr:uid="{49EB9989-13C0-47EA-AF95-F6081B3EADC8}"/>
    <cellStyle name="Normal 6 2 3 2 8" xfId="11506" xr:uid="{00000000-0005-0000-0000-00007F380000}"/>
    <cellStyle name="Normal 6 2 3 2 8 2" xfId="28512" xr:uid="{76458663-A7D1-41B5-9900-08F0B59757E2}"/>
    <cellStyle name="Normal 6 2 3 2 9" xfId="21675" xr:uid="{46C6DDE6-5EC6-49CB-B21F-A76C1500468F}"/>
    <cellStyle name="Normal 6 2 3 3" xfId="1512" xr:uid="{00000000-0005-0000-0000-000080380000}"/>
    <cellStyle name="Normal 6 2 3 3 2" xfId="1513" xr:uid="{00000000-0005-0000-0000-000081380000}"/>
    <cellStyle name="Normal 6 2 3 3 2 2" xfId="1514" xr:uid="{00000000-0005-0000-0000-000082380000}"/>
    <cellStyle name="Normal 6 2 3 3 2 2 2" xfId="3043" xr:uid="{00000000-0005-0000-0000-000083380000}"/>
    <cellStyle name="Normal 6 2 3 3 2 2 2 2" xfId="3611" xr:uid="{00000000-0005-0000-0000-000084380000}"/>
    <cellStyle name="Normal 6 2 3 3 2 2 2 2 2" xfId="5358" xr:uid="{00000000-0005-0000-0000-000085380000}"/>
    <cellStyle name="Normal 6 2 3 3 2 2 2 2 2 2" xfId="10817" xr:uid="{00000000-0005-0000-0000-000086380000}"/>
    <cellStyle name="Normal 6 2 3 3 2 2 2 2 2 2 2" xfId="17887" xr:uid="{00000000-0005-0000-0000-000087380000}"/>
    <cellStyle name="Normal 6 2 3 3 2 2 2 2 2 2 2 2" xfId="34833" xr:uid="{05647A06-EF5F-44A6-8CC3-441254E024D4}"/>
    <cellStyle name="Normal 6 2 3 3 2 2 2 2 2 2 3" xfId="27946" xr:uid="{AEC746B5-93D3-414C-91BE-901BBBF6EF7F}"/>
    <cellStyle name="Normal 6 2 3 3 2 2 2 2 2 3" xfId="14488" xr:uid="{00000000-0005-0000-0000-000088380000}"/>
    <cellStyle name="Normal 6 2 3 3 2 2 2 2 2 3 2" xfId="31494" xr:uid="{6BF53082-AA2B-4A77-8DA5-5B234036185F}"/>
    <cellStyle name="Normal 6 2 3 3 2 2 2 2 2 4" xfId="24657" xr:uid="{100F26A3-9FA6-44F2-9047-71DDDBB9815C}"/>
    <cellStyle name="Normal 6 2 3 3 2 2 2 2 3" xfId="10066" xr:uid="{00000000-0005-0000-0000-000089380000}"/>
    <cellStyle name="Normal 6 2 3 3 2 2 2 2 3 2" xfId="17136" xr:uid="{00000000-0005-0000-0000-00008A380000}"/>
    <cellStyle name="Normal 6 2 3 3 2 2 2 2 3 2 2" xfId="34082" xr:uid="{866F3060-CFDE-4929-8085-A96E5B9451F4}"/>
    <cellStyle name="Normal 6 2 3 3 2 2 2 2 3 3" xfId="27195" xr:uid="{B3DF0104-E39A-4F90-A47D-658730A56D43}"/>
    <cellStyle name="Normal 6 2 3 3 2 2 2 2 4" xfId="12743" xr:uid="{00000000-0005-0000-0000-00008B380000}"/>
    <cellStyle name="Normal 6 2 3 3 2 2 2 2 4 2" xfId="29749" xr:uid="{841267DB-C3A7-4D0D-8445-245EB2BA9F14}"/>
    <cellStyle name="Normal 6 2 3 3 2 2 2 2 5" xfId="22912" xr:uid="{95EED438-BFE2-4A24-AF95-08FE71D875CF}"/>
    <cellStyle name="Normal 6 2 3 3 2 2 2 3" xfId="4811" xr:uid="{00000000-0005-0000-0000-00008C380000}"/>
    <cellStyle name="Normal 6 2 3 3 2 2 2 3 2" xfId="10441" xr:uid="{00000000-0005-0000-0000-00008D380000}"/>
    <cellStyle name="Normal 6 2 3 3 2 2 2 3 2 2" xfId="17511" xr:uid="{00000000-0005-0000-0000-00008E380000}"/>
    <cellStyle name="Normal 6 2 3 3 2 2 2 3 2 2 2" xfId="34457" xr:uid="{78776618-3149-4717-A6A2-DF9715F4EA44}"/>
    <cellStyle name="Normal 6 2 3 3 2 2 2 3 2 3" xfId="27570" xr:uid="{BF4AA765-8456-4155-9B2C-4B5B5E3A09D6}"/>
    <cellStyle name="Normal 6 2 3 3 2 2 2 3 3" xfId="13941" xr:uid="{00000000-0005-0000-0000-00008F380000}"/>
    <cellStyle name="Normal 6 2 3 3 2 2 2 3 3 2" xfId="30947" xr:uid="{5AC26D13-6A45-4112-9408-2C5C231FD7CC}"/>
    <cellStyle name="Normal 6 2 3 3 2 2 2 3 4" xfId="24110" xr:uid="{A8C19928-8F3A-41E9-A200-E98DFFA6F4A1}"/>
    <cellStyle name="Normal 6 2 3 3 2 2 2 4" xfId="9692" xr:uid="{00000000-0005-0000-0000-000090380000}"/>
    <cellStyle name="Normal 6 2 3 3 2 2 2 4 2" xfId="16762" xr:uid="{00000000-0005-0000-0000-000091380000}"/>
    <cellStyle name="Normal 6 2 3 3 2 2 2 4 2 2" xfId="33708" xr:uid="{65C83205-9B00-46B2-9E61-97DFC567F575}"/>
    <cellStyle name="Normal 6 2 3 3 2 2 2 4 3" xfId="26821" xr:uid="{D8E91E5A-2174-421C-923D-7C8BF83A307F}"/>
    <cellStyle name="Normal 6 2 3 3 2 2 2 5" xfId="12203" xr:uid="{00000000-0005-0000-0000-000092380000}"/>
    <cellStyle name="Normal 6 2 3 3 2 2 2 5 2" xfId="29209" xr:uid="{3E0E5569-66FD-4AFE-9C39-D14EEA093B3D}"/>
    <cellStyle name="Normal 6 2 3 3 2 2 2 6" xfId="22372" xr:uid="{BA6C7A14-E5FE-4CCF-BB2F-B5D2C5F9C388}"/>
    <cellStyle name="Normal 6 2 3 3 2 2 3" xfId="3423" xr:uid="{00000000-0005-0000-0000-000093380000}"/>
    <cellStyle name="Normal 6 2 3 3 2 2 3 2" xfId="5170" xr:uid="{00000000-0005-0000-0000-000094380000}"/>
    <cellStyle name="Normal 6 2 3 3 2 2 3 2 2" xfId="10629" xr:uid="{00000000-0005-0000-0000-000095380000}"/>
    <cellStyle name="Normal 6 2 3 3 2 2 3 2 2 2" xfId="17699" xr:uid="{00000000-0005-0000-0000-000096380000}"/>
    <cellStyle name="Normal 6 2 3 3 2 2 3 2 2 2 2" xfId="34645" xr:uid="{592EA5DF-00C8-4C80-AC0B-FA224D7C012B}"/>
    <cellStyle name="Normal 6 2 3 3 2 2 3 2 2 3" xfId="27758" xr:uid="{6D7A8D40-3239-4DE9-B48F-7B361212AA54}"/>
    <cellStyle name="Normal 6 2 3 3 2 2 3 2 3" xfId="14300" xr:uid="{00000000-0005-0000-0000-000097380000}"/>
    <cellStyle name="Normal 6 2 3 3 2 2 3 2 3 2" xfId="31306" xr:uid="{CBB1B33B-A453-4B0F-A409-53032DBE241B}"/>
    <cellStyle name="Normal 6 2 3 3 2 2 3 2 4" xfId="24469" xr:uid="{7207E2E2-270D-45B1-9C58-B14AE40E9F23}"/>
    <cellStyle name="Normal 6 2 3 3 2 2 3 3" xfId="9879" xr:uid="{00000000-0005-0000-0000-000098380000}"/>
    <cellStyle name="Normal 6 2 3 3 2 2 3 3 2" xfId="16949" xr:uid="{00000000-0005-0000-0000-000099380000}"/>
    <cellStyle name="Normal 6 2 3 3 2 2 3 3 2 2" xfId="33895" xr:uid="{89802BAC-231E-48B5-98A7-BE9CA195D857}"/>
    <cellStyle name="Normal 6 2 3 3 2 2 3 3 3" xfId="27008" xr:uid="{2BDFCBC8-CDF5-4E88-9CDD-8B26BB4C50EB}"/>
    <cellStyle name="Normal 6 2 3 3 2 2 3 4" xfId="12555" xr:uid="{00000000-0005-0000-0000-00009A380000}"/>
    <cellStyle name="Normal 6 2 3 3 2 2 3 4 2" xfId="29561" xr:uid="{8883ED11-E381-4EF2-8ABB-6181EE219B48}"/>
    <cellStyle name="Normal 6 2 3 3 2 2 3 5" xfId="22724" xr:uid="{AE81B50C-7A28-4504-BE2B-4CA5A694EA85}"/>
    <cellStyle name="Normal 6 2 3 3 2 2 4" xfId="4119" xr:uid="{00000000-0005-0000-0000-00009B380000}"/>
    <cellStyle name="Normal 6 2 3 3 2 2 4 2" xfId="10253" xr:uid="{00000000-0005-0000-0000-00009C380000}"/>
    <cellStyle name="Normal 6 2 3 3 2 2 4 2 2" xfId="17323" xr:uid="{00000000-0005-0000-0000-00009D380000}"/>
    <cellStyle name="Normal 6 2 3 3 2 2 4 2 2 2" xfId="34269" xr:uid="{7FE07A5E-E8C8-4E15-814D-85C75EC1636D}"/>
    <cellStyle name="Normal 6 2 3 3 2 2 4 2 3" xfId="27382" xr:uid="{2B232E64-DB3D-4A1C-94E5-A579231C19BB}"/>
    <cellStyle name="Normal 6 2 3 3 2 2 4 3" xfId="13250" xr:uid="{00000000-0005-0000-0000-00009E380000}"/>
    <cellStyle name="Normal 6 2 3 3 2 2 4 3 2" xfId="30256" xr:uid="{CF93B8A5-3160-48DF-AE60-23EEB1291C10}"/>
    <cellStyle name="Normal 6 2 3 3 2 2 4 4" xfId="23419" xr:uid="{5B894056-DFC0-46D1-BF0C-A6BA6AE9CF81}"/>
    <cellStyle name="Normal 6 2 3 3 2 2 5" xfId="6624" xr:uid="{00000000-0005-0000-0000-00009F380000}"/>
    <cellStyle name="Normal 6 2 3 3 2 2 5 2" xfId="15116" xr:uid="{00000000-0005-0000-0000-0000A0380000}"/>
    <cellStyle name="Normal 6 2 3 3 2 2 5 2 2" xfId="32122" xr:uid="{A7C66FA2-BFE2-4531-B8AE-7ED6E23CF096}"/>
    <cellStyle name="Normal 6 2 3 3 2 2 5 3" xfId="25285" xr:uid="{606B145E-78B5-4F73-9921-871CC940BB2D}"/>
    <cellStyle name="Normal 6 2 3 3 2 2 6" xfId="11512" xr:uid="{00000000-0005-0000-0000-0000A1380000}"/>
    <cellStyle name="Normal 6 2 3 3 2 2 6 2" xfId="28518" xr:uid="{24D357B3-8AC6-4F21-A050-A09E4BC2F435}"/>
    <cellStyle name="Normal 6 2 3 3 2 2 7" xfId="21681" xr:uid="{A343BEA6-FF46-4C60-B957-ADB96A9F850D}"/>
    <cellStyle name="Normal 6 2 3 3 2 3" xfId="3042" xr:uid="{00000000-0005-0000-0000-0000A2380000}"/>
    <cellStyle name="Normal 6 2 3 3 2 3 2" xfId="3610" xr:uid="{00000000-0005-0000-0000-0000A3380000}"/>
    <cellStyle name="Normal 6 2 3 3 2 3 2 2" xfId="5357" xr:uid="{00000000-0005-0000-0000-0000A4380000}"/>
    <cellStyle name="Normal 6 2 3 3 2 3 2 2 2" xfId="10816" xr:uid="{00000000-0005-0000-0000-0000A5380000}"/>
    <cellStyle name="Normal 6 2 3 3 2 3 2 2 2 2" xfId="17886" xr:uid="{00000000-0005-0000-0000-0000A6380000}"/>
    <cellStyle name="Normal 6 2 3 3 2 3 2 2 2 2 2" xfId="34832" xr:uid="{E1C712BF-4B1B-4806-A577-BFA9AC06AA56}"/>
    <cellStyle name="Normal 6 2 3 3 2 3 2 2 2 3" xfId="27945" xr:uid="{94DBF65A-8D9F-4AC8-82E5-6EB8B6EABF6B}"/>
    <cellStyle name="Normal 6 2 3 3 2 3 2 2 3" xfId="14487" xr:uid="{00000000-0005-0000-0000-0000A7380000}"/>
    <cellStyle name="Normal 6 2 3 3 2 3 2 2 3 2" xfId="31493" xr:uid="{58F48426-2E0F-4AE8-B168-EE2B3318A487}"/>
    <cellStyle name="Normal 6 2 3 3 2 3 2 2 4" xfId="24656" xr:uid="{CF4741F2-FA7B-4276-AED3-08225B0424AB}"/>
    <cellStyle name="Normal 6 2 3 3 2 3 2 3" xfId="10065" xr:uid="{00000000-0005-0000-0000-0000A8380000}"/>
    <cellStyle name="Normal 6 2 3 3 2 3 2 3 2" xfId="17135" xr:uid="{00000000-0005-0000-0000-0000A9380000}"/>
    <cellStyle name="Normal 6 2 3 3 2 3 2 3 2 2" xfId="34081" xr:uid="{31A39F9D-706D-4E2A-8551-56019266BB0E}"/>
    <cellStyle name="Normal 6 2 3 3 2 3 2 3 3" xfId="27194" xr:uid="{03984833-629D-4A13-AE6A-6C7D63526180}"/>
    <cellStyle name="Normal 6 2 3 3 2 3 2 4" xfId="12742" xr:uid="{00000000-0005-0000-0000-0000AA380000}"/>
    <cellStyle name="Normal 6 2 3 3 2 3 2 4 2" xfId="29748" xr:uid="{5FE385AE-FB55-427F-8690-2C121744D1A3}"/>
    <cellStyle name="Normal 6 2 3 3 2 3 2 5" xfId="22911" xr:uid="{4CFE8D4C-CB18-4373-BB81-89AFBC35F988}"/>
    <cellStyle name="Normal 6 2 3 3 2 3 3" xfId="4810" xr:uid="{00000000-0005-0000-0000-0000AB380000}"/>
    <cellStyle name="Normal 6 2 3 3 2 3 3 2" xfId="10440" xr:uid="{00000000-0005-0000-0000-0000AC380000}"/>
    <cellStyle name="Normal 6 2 3 3 2 3 3 2 2" xfId="17510" xr:uid="{00000000-0005-0000-0000-0000AD380000}"/>
    <cellStyle name="Normal 6 2 3 3 2 3 3 2 2 2" xfId="34456" xr:uid="{72F6CC62-5D30-4F94-B867-C975FF1AA831}"/>
    <cellStyle name="Normal 6 2 3 3 2 3 3 2 3" xfId="27569" xr:uid="{0C7DAB45-3E77-43D0-B673-A191831CADD3}"/>
    <cellStyle name="Normal 6 2 3 3 2 3 3 3" xfId="13940" xr:uid="{00000000-0005-0000-0000-0000AE380000}"/>
    <cellStyle name="Normal 6 2 3 3 2 3 3 3 2" xfId="30946" xr:uid="{BC0FE2E8-41A6-4566-8848-E5DCADA3CF24}"/>
    <cellStyle name="Normal 6 2 3 3 2 3 3 4" xfId="24109" xr:uid="{AF3463F8-72C4-4039-BE4B-7B4D89F43801}"/>
    <cellStyle name="Normal 6 2 3 3 2 3 4" xfId="9691" xr:uid="{00000000-0005-0000-0000-0000AF380000}"/>
    <cellStyle name="Normal 6 2 3 3 2 3 4 2" xfId="16761" xr:uid="{00000000-0005-0000-0000-0000B0380000}"/>
    <cellStyle name="Normal 6 2 3 3 2 3 4 2 2" xfId="33707" xr:uid="{EAD5AAD6-3476-4F61-BAB0-C2DDD3775104}"/>
    <cellStyle name="Normal 6 2 3 3 2 3 4 3" xfId="26820" xr:uid="{319C2E9D-0B49-4B9D-9C6D-35AC883B9D44}"/>
    <cellStyle name="Normal 6 2 3 3 2 3 5" xfId="12202" xr:uid="{00000000-0005-0000-0000-0000B1380000}"/>
    <cellStyle name="Normal 6 2 3 3 2 3 5 2" xfId="29208" xr:uid="{E5550DB9-8768-49E2-A61C-75369570092E}"/>
    <cellStyle name="Normal 6 2 3 3 2 3 6" xfId="22371" xr:uid="{9D9E1F88-B170-40A7-8AB7-AF4DDAF12F06}"/>
    <cellStyle name="Normal 6 2 3 3 2 4" xfId="3422" xr:uid="{00000000-0005-0000-0000-0000B2380000}"/>
    <cellStyle name="Normal 6 2 3 3 2 4 2" xfId="5169" xr:uid="{00000000-0005-0000-0000-0000B3380000}"/>
    <cellStyle name="Normal 6 2 3 3 2 4 2 2" xfId="10628" xr:uid="{00000000-0005-0000-0000-0000B4380000}"/>
    <cellStyle name="Normal 6 2 3 3 2 4 2 2 2" xfId="17698" xr:uid="{00000000-0005-0000-0000-0000B5380000}"/>
    <cellStyle name="Normal 6 2 3 3 2 4 2 2 2 2" xfId="34644" xr:uid="{09D841C1-E4FA-4C5A-A769-27EDE0B6A7C2}"/>
    <cellStyle name="Normal 6 2 3 3 2 4 2 2 3" xfId="27757" xr:uid="{F0804521-0828-4ECC-ADC0-6A95789B5E76}"/>
    <cellStyle name="Normal 6 2 3 3 2 4 2 3" xfId="14299" xr:uid="{00000000-0005-0000-0000-0000B6380000}"/>
    <cellStyle name="Normal 6 2 3 3 2 4 2 3 2" xfId="31305" xr:uid="{630B5F8B-E284-419D-947C-AD41E083C776}"/>
    <cellStyle name="Normal 6 2 3 3 2 4 2 4" xfId="24468" xr:uid="{4BEA8533-5C20-48BC-B319-70C2A82DB7AD}"/>
    <cellStyle name="Normal 6 2 3 3 2 4 3" xfId="9878" xr:uid="{00000000-0005-0000-0000-0000B7380000}"/>
    <cellStyle name="Normal 6 2 3 3 2 4 3 2" xfId="16948" xr:uid="{00000000-0005-0000-0000-0000B8380000}"/>
    <cellStyle name="Normal 6 2 3 3 2 4 3 2 2" xfId="33894" xr:uid="{93773D37-B7EB-4843-BF4A-9B34F429A210}"/>
    <cellStyle name="Normal 6 2 3 3 2 4 3 3" xfId="27007" xr:uid="{9A716142-B3BC-4F8D-AB80-A678EB4E7D65}"/>
    <cellStyle name="Normal 6 2 3 3 2 4 4" xfId="12554" xr:uid="{00000000-0005-0000-0000-0000B9380000}"/>
    <cellStyle name="Normal 6 2 3 3 2 4 4 2" xfId="29560" xr:uid="{17411296-5A0D-466F-A73A-60114FC58FFE}"/>
    <cellStyle name="Normal 6 2 3 3 2 4 5" xfId="22723" xr:uid="{83DA6E43-0818-42FF-8A73-2E26360061F3}"/>
    <cellStyle name="Normal 6 2 3 3 2 5" xfId="4118" xr:uid="{00000000-0005-0000-0000-0000BA380000}"/>
    <cellStyle name="Normal 6 2 3 3 2 5 2" xfId="10252" xr:uid="{00000000-0005-0000-0000-0000BB380000}"/>
    <cellStyle name="Normal 6 2 3 3 2 5 2 2" xfId="17322" xr:uid="{00000000-0005-0000-0000-0000BC380000}"/>
    <cellStyle name="Normal 6 2 3 3 2 5 2 2 2" xfId="34268" xr:uid="{CCD9ED21-D80F-4CA3-890F-C5D6E28DDC52}"/>
    <cellStyle name="Normal 6 2 3 3 2 5 2 3" xfId="27381" xr:uid="{9507D5B2-2A25-4A54-B448-CE88C8B70E3E}"/>
    <cellStyle name="Normal 6 2 3 3 2 5 3" xfId="13249" xr:uid="{00000000-0005-0000-0000-0000BD380000}"/>
    <cellStyle name="Normal 6 2 3 3 2 5 3 2" xfId="30255" xr:uid="{4D9F21D7-3FB6-4CC6-B239-321238ADE97B}"/>
    <cellStyle name="Normal 6 2 3 3 2 5 4" xfId="23418" xr:uid="{2A7BF5DE-1584-4E7B-9277-C56F50DC14F5}"/>
    <cellStyle name="Normal 6 2 3 3 2 6" xfId="6623" xr:uid="{00000000-0005-0000-0000-0000BE380000}"/>
    <cellStyle name="Normal 6 2 3 3 2 6 2" xfId="15115" xr:uid="{00000000-0005-0000-0000-0000BF380000}"/>
    <cellStyle name="Normal 6 2 3 3 2 6 2 2" xfId="32121" xr:uid="{DB9B7724-B65F-470B-9B25-906425B3F7FE}"/>
    <cellStyle name="Normal 6 2 3 3 2 6 3" xfId="25284" xr:uid="{50B51331-29F7-49D9-8BB2-6BDE41B945F1}"/>
    <cellStyle name="Normal 6 2 3 3 2 7" xfId="11511" xr:uid="{00000000-0005-0000-0000-0000C0380000}"/>
    <cellStyle name="Normal 6 2 3 3 2 7 2" xfId="28517" xr:uid="{7A552BD5-AA1B-44EA-8277-79D28998CE69}"/>
    <cellStyle name="Normal 6 2 3 3 2 8" xfId="21680" xr:uid="{306C314C-C7AD-4B5D-B5AB-85E7956475E7}"/>
    <cellStyle name="Normal 6 2 3 3 3" xfId="1515" xr:uid="{00000000-0005-0000-0000-0000C1380000}"/>
    <cellStyle name="Normal 6 2 3 3 3 2" xfId="3044" xr:uid="{00000000-0005-0000-0000-0000C2380000}"/>
    <cellStyle name="Normal 6 2 3 3 3 2 2" xfId="3612" xr:uid="{00000000-0005-0000-0000-0000C3380000}"/>
    <cellStyle name="Normal 6 2 3 3 3 2 2 2" xfId="5359" xr:uid="{00000000-0005-0000-0000-0000C4380000}"/>
    <cellStyle name="Normal 6 2 3 3 3 2 2 2 2" xfId="10818" xr:uid="{00000000-0005-0000-0000-0000C5380000}"/>
    <cellStyle name="Normal 6 2 3 3 3 2 2 2 2 2" xfId="17888" xr:uid="{00000000-0005-0000-0000-0000C6380000}"/>
    <cellStyle name="Normal 6 2 3 3 3 2 2 2 2 2 2" xfId="34834" xr:uid="{D37C3D70-9CAC-4C6F-8BA3-5D01908B071B}"/>
    <cellStyle name="Normal 6 2 3 3 3 2 2 2 2 3" xfId="27947" xr:uid="{265C6417-05A1-4BBF-887B-7A2E6013B74A}"/>
    <cellStyle name="Normal 6 2 3 3 3 2 2 2 3" xfId="14489" xr:uid="{00000000-0005-0000-0000-0000C7380000}"/>
    <cellStyle name="Normal 6 2 3 3 3 2 2 2 3 2" xfId="31495" xr:uid="{8BBC09EC-0EAF-44E7-ADD7-683577E79507}"/>
    <cellStyle name="Normal 6 2 3 3 3 2 2 2 4" xfId="24658" xr:uid="{30A55612-A5E1-44BB-82EC-F03170542822}"/>
    <cellStyle name="Normal 6 2 3 3 3 2 2 3" xfId="10067" xr:uid="{00000000-0005-0000-0000-0000C8380000}"/>
    <cellStyle name="Normal 6 2 3 3 3 2 2 3 2" xfId="17137" xr:uid="{00000000-0005-0000-0000-0000C9380000}"/>
    <cellStyle name="Normal 6 2 3 3 3 2 2 3 2 2" xfId="34083" xr:uid="{EBA21620-E08B-4940-B0AA-13D93551DBBE}"/>
    <cellStyle name="Normal 6 2 3 3 3 2 2 3 3" xfId="27196" xr:uid="{651D6019-2A09-48AC-83E7-615874B161A5}"/>
    <cellStyle name="Normal 6 2 3 3 3 2 2 4" xfId="12744" xr:uid="{00000000-0005-0000-0000-0000CA380000}"/>
    <cellStyle name="Normal 6 2 3 3 3 2 2 4 2" xfId="29750" xr:uid="{8825BCF6-8C03-4A69-BDBA-5F05859DD6FA}"/>
    <cellStyle name="Normal 6 2 3 3 3 2 2 5" xfId="22913" xr:uid="{34DA2257-2301-4980-BF05-7BB2397FC080}"/>
    <cellStyle name="Normal 6 2 3 3 3 2 3" xfId="4812" xr:uid="{00000000-0005-0000-0000-0000CB380000}"/>
    <cellStyle name="Normal 6 2 3 3 3 2 3 2" xfId="10442" xr:uid="{00000000-0005-0000-0000-0000CC380000}"/>
    <cellStyle name="Normal 6 2 3 3 3 2 3 2 2" xfId="17512" xr:uid="{00000000-0005-0000-0000-0000CD380000}"/>
    <cellStyle name="Normal 6 2 3 3 3 2 3 2 2 2" xfId="34458" xr:uid="{817F50EC-02BD-49C8-AD97-8AEA1B2BB4D2}"/>
    <cellStyle name="Normal 6 2 3 3 3 2 3 2 3" xfId="27571" xr:uid="{4304E250-E530-4100-BC5E-C71601CA13ED}"/>
    <cellStyle name="Normal 6 2 3 3 3 2 3 3" xfId="13942" xr:uid="{00000000-0005-0000-0000-0000CE380000}"/>
    <cellStyle name="Normal 6 2 3 3 3 2 3 3 2" xfId="30948" xr:uid="{3B4FC871-5D67-4A8C-8997-1202DAB29245}"/>
    <cellStyle name="Normal 6 2 3 3 3 2 3 4" xfId="24111" xr:uid="{89438666-3720-4A3D-9454-FF13C7941729}"/>
    <cellStyle name="Normal 6 2 3 3 3 2 4" xfId="9693" xr:uid="{00000000-0005-0000-0000-0000CF380000}"/>
    <cellStyle name="Normal 6 2 3 3 3 2 4 2" xfId="16763" xr:uid="{00000000-0005-0000-0000-0000D0380000}"/>
    <cellStyle name="Normal 6 2 3 3 3 2 4 2 2" xfId="33709" xr:uid="{CC83C875-8017-4DF1-BD3C-70625C6A8B2D}"/>
    <cellStyle name="Normal 6 2 3 3 3 2 4 3" xfId="26822" xr:uid="{4257ABEF-DD60-47D9-B003-7A6DD04D4E8D}"/>
    <cellStyle name="Normal 6 2 3 3 3 2 5" xfId="12204" xr:uid="{00000000-0005-0000-0000-0000D1380000}"/>
    <cellStyle name="Normal 6 2 3 3 3 2 5 2" xfId="29210" xr:uid="{A8D0FD16-072A-4B30-B581-8856EF29913A}"/>
    <cellStyle name="Normal 6 2 3 3 3 2 6" xfId="22373" xr:uid="{F1AAF3F4-66E9-43DB-8E57-38F7D471EE28}"/>
    <cellStyle name="Normal 6 2 3 3 3 3" xfId="3424" xr:uid="{00000000-0005-0000-0000-0000D2380000}"/>
    <cellStyle name="Normal 6 2 3 3 3 3 2" xfId="5171" xr:uid="{00000000-0005-0000-0000-0000D3380000}"/>
    <cellStyle name="Normal 6 2 3 3 3 3 2 2" xfId="10630" xr:uid="{00000000-0005-0000-0000-0000D4380000}"/>
    <cellStyle name="Normal 6 2 3 3 3 3 2 2 2" xfId="17700" xr:uid="{00000000-0005-0000-0000-0000D5380000}"/>
    <cellStyle name="Normal 6 2 3 3 3 3 2 2 2 2" xfId="34646" xr:uid="{C76742AF-DC24-4209-AF4A-61B0206ED933}"/>
    <cellStyle name="Normal 6 2 3 3 3 3 2 2 3" xfId="27759" xr:uid="{256CBC72-5C36-4785-A124-FB54CB878088}"/>
    <cellStyle name="Normal 6 2 3 3 3 3 2 3" xfId="14301" xr:uid="{00000000-0005-0000-0000-0000D6380000}"/>
    <cellStyle name="Normal 6 2 3 3 3 3 2 3 2" xfId="31307" xr:uid="{5A99B85D-D354-41DD-A685-7C7571286D7F}"/>
    <cellStyle name="Normal 6 2 3 3 3 3 2 4" xfId="24470" xr:uid="{25622B84-A278-4247-886F-B90697D30BB7}"/>
    <cellStyle name="Normal 6 2 3 3 3 3 3" xfId="9880" xr:uid="{00000000-0005-0000-0000-0000D7380000}"/>
    <cellStyle name="Normal 6 2 3 3 3 3 3 2" xfId="16950" xr:uid="{00000000-0005-0000-0000-0000D8380000}"/>
    <cellStyle name="Normal 6 2 3 3 3 3 3 2 2" xfId="33896" xr:uid="{160D54C8-B4E7-47CA-89E4-75C398F854EE}"/>
    <cellStyle name="Normal 6 2 3 3 3 3 3 3" xfId="27009" xr:uid="{6FA41F71-FCBC-47C5-94CD-E4DDF4CD281A}"/>
    <cellStyle name="Normal 6 2 3 3 3 3 4" xfId="12556" xr:uid="{00000000-0005-0000-0000-0000D9380000}"/>
    <cellStyle name="Normal 6 2 3 3 3 3 4 2" xfId="29562" xr:uid="{5BF626BC-06B6-43BF-B85D-E622A14EA4BB}"/>
    <cellStyle name="Normal 6 2 3 3 3 3 5" xfId="22725" xr:uid="{DD653EE4-0C82-458F-9C74-D1A3258115B6}"/>
    <cellStyle name="Normal 6 2 3 3 3 4" xfId="4120" xr:uid="{00000000-0005-0000-0000-0000DA380000}"/>
    <cellStyle name="Normal 6 2 3 3 3 4 2" xfId="10254" xr:uid="{00000000-0005-0000-0000-0000DB380000}"/>
    <cellStyle name="Normal 6 2 3 3 3 4 2 2" xfId="17324" xr:uid="{00000000-0005-0000-0000-0000DC380000}"/>
    <cellStyle name="Normal 6 2 3 3 3 4 2 2 2" xfId="34270" xr:uid="{4BCC8AB8-DCC3-4E8C-83D4-A0D5697903B6}"/>
    <cellStyle name="Normal 6 2 3 3 3 4 2 3" xfId="27383" xr:uid="{48423CEB-C550-4CBC-A4F6-3C53C91DA3EB}"/>
    <cellStyle name="Normal 6 2 3 3 3 4 3" xfId="13251" xr:uid="{00000000-0005-0000-0000-0000DD380000}"/>
    <cellStyle name="Normal 6 2 3 3 3 4 3 2" xfId="30257" xr:uid="{C35FA9FE-4C14-4ADC-9D62-213D82713958}"/>
    <cellStyle name="Normal 6 2 3 3 3 4 4" xfId="23420" xr:uid="{15A340B0-9BEB-4E34-97DB-E6D283EC77E8}"/>
    <cellStyle name="Normal 6 2 3 3 3 5" xfId="6625" xr:uid="{00000000-0005-0000-0000-0000DE380000}"/>
    <cellStyle name="Normal 6 2 3 3 3 5 2" xfId="15117" xr:uid="{00000000-0005-0000-0000-0000DF380000}"/>
    <cellStyle name="Normal 6 2 3 3 3 5 2 2" xfId="32123" xr:uid="{DA0B6E4B-1D32-44F5-BF64-5E69BD96EC6A}"/>
    <cellStyle name="Normal 6 2 3 3 3 5 3" xfId="25286" xr:uid="{F55A2C6F-2AA0-4328-B6F7-66B85830DDF3}"/>
    <cellStyle name="Normal 6 2 3 3 3 6" xfId="11513" xr:uid="{00000000-0005-0000-0000-0000E0380000}"/>
    <cellStyle name="Normal 6 2 3 3 3 6 2" xfId="28519" xr:uid="{D33B960E-D83C-4750-AB08-FCE82AF0C7FB}"/>
    <cellStyle name="Normal 6 2 3 3 3 7" xfId="21682" xr:uid="{C8BED423-47FF-490F-BBFE-DD90F56EAD38}"/>
    <cellStyle name="Normal 6 2 3 3 4" xfId="3041" xr:uid="{00000000-0005-0000-0000-0000E1380000}"/>
    <cellStyle name="Normal 6 2 3 3 4 2" xfId="3609" xr:uid="{00000000-0005-0000-0000-0000E2380000}"/>
    <cellStyle name="Normal 6 2 3 3 4 2 2" xfId="5356" xr:uid="{00000000-0005-0000-0000-0000E3380000}"/>
    <cellStyle name="Normal 6 2 3 3 4 2 2 2" xfId="10815" xr:uid="{00000000-0005-0000-0000-0000E4380000}"/>
    <cellStyle name="Normal 6 2 3 3 4 2 2 2 2" xfId="17885" xr:uid="{00000000-0005-0000-0000-0000E5380000}"/>
    <cellStyle name="Normal 6 2 3 3 4 2 2 2 2 2" xfId="34831" xr:uid="{015F3066-034D-4112-9925-40B4C962EA17}"/>
    <cellStyle name="Normal 6 2 3 3 4 2 2 2 3" xfId="27944" xr:uid="{1B3EC363-8C15-46EA-B711-8642924184BD}"/>
    <cellStyle name="Normal 6 2 3 3 4 2 2 3" xfId="14486" xr:uid="{00000000-0005-0000-0000-0000E6380000}"/>
    <cellStyle name="Normal 6 2 3 3 4 2 2 3 2" xfId="31492" xr:uid="{1764C26E-8BEF-441B-A227-4EB403218734}"/>
    <cellStyle name="Normal 6 2 3 3 4 2 2 4" xfId="24655" xr:uid="{20890C97-4139-4156-8BFF-C2CBE99A9E78}"/>
    <cellStyle name="Normal 6 2 3 3 4 2 3" xfId="10064" xr:uid="{00000000-0005-0000-0000-0000E7380000}"/>
    <cellStyle name="Normal 6 2 3 3 4 2 3 2" xfId="17134" xr:uid="{00000000-0005-0000-0000-0000E8380000}"/>
    <cellStyle name="Normal 6 2 3 3 4 2 3 2 2" xfId="34080" xr:uid="{73E43897-7F1E-4AED-BC86-4850871075F5}"/>
    <cellStyle name="Normal 6 2 3 3 4 2 3 3" xfId="27193" xr:uid="{D7C932E2-ECAC-4941-96C7-C514A88AC29F}"/>
    <cellStyle name="Normal 6 2 3 3 4 2 4" xfId="12741" xr:uid="{00000000-0005-0000-0000-0000E9380000}"/>
    <cellStyle name="Normal 6 2 3 3 4 2 4 2" xfId="29747" xr:uid="{CD75CD14-0436-410D-AA70-D6FB66AD7543}"/>
    <cellStyle name="Normal 6 2 3 3 4 2 5" xfId="22910" xr:uid="{9F28AFF3-EAE2-43CB-8837-164037C0C242}"/>
    <cellStyle name="Normal 6 2 3 3 4 3" xfId="4809" xr:uid="{00000000-0005-0000-0000-0000EA380000}"/>
    <cellStyle name="Normal 6 2 3 3 4 3 2" xfId="10439" xr:uid="{00000000-0005-0000-0000-0000EB380000}"/>
    <cellStyle name="Normal 6 2 3 3 4 3 2 2" xfId="17509" xr:uid="{00000000-0005-0000-0000-0000EC380000}"/>
    <cellStyle name="Normal 6 2 3 3 4 3 2 2 2" xfId="34455" xr:uid="{35F87F43-E901-4D13-8C95-B10352C91950}"/>
    <cellStyle name="Normal 6 2 3 3 4 3 2 3" xfId="27568" xr:uid="{A36CC2B1-6A56-458C-83E4-114DAA61E799}"/>
    <cellStyle name="Normal 6 2 3 3 4 3 3" xfId="13939" xr:uid="{00000000-0005-0000-0000-0000ED380000}"/>
    <cellStyle name="Normal 6 2 3 3 4 3 3 2" xfId="30945" xr:uid="{6AA9F07A-73BC-4DBE-A358-0AA0F4C8747A}"/>
    <cellStyle name="Normal 6 2 3 3 4 3 4" xfId="24108" xr:uid="{4DB3C215-57DD-4E40-B472-54E5C672FFE4}"/>
    <cellStyle name="Normal 6 2 3 3 4 4" xfId="9690" xr:uid="{00000000-0005-0000-0000-0000EE380000}"/>
    <cellStyle name="Normal 6 2 3 3 4 4 2" xfId="16760" xr:uid="{00000000-0005-0000-0000-0000EF380000}"/>
    <cellStyle name="Normal 6 2 3 3 4 4 2 2" xfId="33706" xr:uid="{79956D07-E9FB-446D-82EB-364913520943}"/>
    <cellStyle name="Normal 6 2 3 3 4 4 3" xfId="26819" xr:uid="{784557B1-079A-4B67-8D82-293F683BA5DA}"/>
    <cellStyle name="Normal 6 2 3 3 4 5" xfId="12201" xr:uid="{00000000-0005-0000-0000-0000F0380000}"/>
    <cellStyle name="Normal 6 2 3 3 4 5 2" xfId="29207" xr:uid="{6327C602-F120-46D7-8C36-61E3B8AD51A1}"/>
    <cellStyle name="Normal 6 2 3 3 4 6" xfId="22370" xr:uid="{A2DED9DB-7DD1-440E-8554-418A125A827B}"/>
    <cellStyle name="Normal 6 2 3 3 5" xfId="3421" xr:uid="{00000000-0005-0000-0000-0000F1380000}"/>
    <cellStyle name="Normal 6 2 3 3 5 2" xfId="5168" xr:uid="{00000000-0005-0000-0000-0000F2380000}"/>
    <cellStyle name="Normal 6 2 3 3 5 2 2" xfId="10627" xr:uid="{00000000-0005-0000-0000-0000F3380000}"/>
    <cellStyle name="Normal 6 2 3 3 5 2 2 2" xfId="17697" xr:uid="{00000000-0005-0000-0000-0000F4380000}"/>
    <cellStyle name="Normal 6 2 3 3 5 2 2 2 2" xfId="34643" xr:uid="{EE7D0D39-E843-4D33-96CF-8051A6255D29}"/>
    <cellStyle name="Normal 6 2 3 3 5 2 2 3" xfId="27756" xr:uid="{235069D4-7DF0-447C-BA91-590A4203C9AF}"/>
    <cellStyle name="Normal 6 2 3 3 5 2 3" xfId="14298" xr:uid="{00000000-0005-0000-0000-0000F5380000}"/>
    <cellStyle name="Normal 6 2 3 3 5 2 3 2" xfId="31304" xr:uid="{7B19EB2D-5A8A-4CE6-ADD2-F307DCE31AE0}"/>
    <cellStyle name="Normal 6 2 3 3 5 2 4" xfId="24467" xr:uid="{13B98D06-3102-4AF7-8FF4-04D5A1AC5F45}"/>
    <cellStyle name="Normal 6 2 3 3 5 3" xfId="9877" xr:uid="{00000000-0005-0000-0000-0000F6380000}"/>
    <cellStyle name="Normal 6 2 3 3 5 3 2" xfId="16947" xr:uid="{00000000-0005-0000-0000-0000F7380000}"/>
    <cellStyle name="Normal 6 2 3 3 5 3 2 2" xfId="33893" xr:uid="{526B9B91-ED91-4F37-8D78-95EC6B9EB2A3}"/>
    <cellStyle name="Normal 6 2 3 3 5 3 3" xfId="27006" xr:uid="{0D4D63A2-0213-4027-9A24-658514968945}"/>
    <cellStyle name="Normal 6 2 3 3 5 4" xfId="12553" xr:uid="{00000000-0005-0000-0000-0000F8380000}"/>
    <cellStyle name="Normal 6 2 3 3 5 4 2" xfId="29559" xr:uid="{5D84D715-B910-4E38-9F56-E3A5E6733617}"/>
    <cellStyle name="Normal 6 2 3 3 5 5" xfId="22722" xr:uid="{57F32CCC-94C5-4C48-9664-5F0B4ACC19A8}"/>
    <cellStyle name="Normal 6 2 3 3 6" xfId="4117" xr:uid="{00000000-0005-0000-0000-0000F9380000}"/>
    <cellStyle name="Normal 6 2 3 3 6 2" xfId="10251" xr:uid="{00000000-0005-0000-0000-0000FA380000}"/>
    <cellStyle name="Normal 6 2 3 3 6 2 2" xfId="17321" xr:uid="{00000000-0005-0000-0000-0000FB380000}"/>
    <cellStyle name="Normal 6 2 3 3 6 2 2 2" xfId="34267" xr:uid="{2A1E6B5C-F19D-412A-9003-757BB0FE20BD}"/>
    <cellStyle name="Normal 6 2 3 3 6 2 3" xfId="27380" xr:uid="{ACD63EEF-6B46-4CC4-A12E-0CEDCA2EE74F}"/>
    <cellStyle name="Normal 6 2 3 3 6 3" xfId="13248" xr:uid="{00000000-0005-0000-0000-0000FC380000}"/>
    <cellStyle name="Normal 6 2 3 3 6 3 2" xfId="30254" xr:uid="{0F537BE2-8CB3-49E1-937D-A129EB35F8B2}"/>
    <cellStyle name="Normal 6 2 3 3 6 4" xfId="23417" xr:uid="{5579CE9E-2CF9-42EF-A7A0-D07105FF35CD}"/>
    <cellStyle name="Normal 6 2 3 3 7" xfId="6622" xr:uid="{00000000-0005-0000-0000-0000FD380000}"/>
    <cellStyle name="Normal 6 2 3 3 7 2" xfId="15114" xr:uid="{00000000-0005-0000-0000-0000FE380000}"/>
    <cellStyle name="Normal 6 2 3 3 7 2 2" xfId="32120" xr:uid="{83B5FD29-79FA-4ED2-8CA2-8EBCB33BB52A}"/>
    <cellStyle name="Normal 6 2 3 3 7 3" xfId="25283" xr:uid="{72170660-D33F-4BE5-BB92-728C2CE959E6}"/>
    <cellStyle name="Normal 6 2 3 3 8" xfId="11510" xr:uid="{00000000-0005-0000-0000-0000FF380000}"/>
    <cellStyle name="Normal 6 2 3 3 8 2" xfId="28516" xr:uid="{28D8861D-7C50-4935-968B-34CCF23F3FAF}"/>
    <cellStyle name="Normal 6 2 3 3 9" xfId="21679" xr:uid="{FFE7D932-F179-4B38-9A7A-E712BBC69CEF}"/>
    <cellStyle name="Normal 6 2 3 4" xfId="1516" xr:uid="{00000000-0005-0000-0000-000000390000}"/>
    <cellStyle name="Normal 6 2 3 4 2" xfId="1517" xr:uid="{00000000-0005-0000-0000-000001390000}"/>
    <cellStyle name="Normal 6 2 3 4 2 2" xfId="3046" xr:uid="{00000000-0005-0000-0000-000002390000}"/>
    <cellStyle name="Normal 6 2 3 4 2 2 2" xfId="3614" xr:uid="{00000000-0005-0000-0000-000003390000}"/>
    <cellStyle name="Normal 6 2 3 4 2 2 2 2" xfId="5361" xr:uid="{00000000-0005-0000-0000-000004390000}"/>
    <cellStyle name="Normal 6 2 3 4 2 2 2 2 2" xfId="10820" xr:uid="{00000000-0005-0000-0000-000005390000}"/>
    <cellStyle name="Normal 6 2 3 4 2 2 2 2 2 2" xfId="17890" xr:uid="{00000000-0005-0000-0000-000006390000}"/>
    <cellStyle name="Normal 6 2 3 4 2 2 2 2 2 2 2" xfId="34836" xr:uid="{5240271A-C82D-4C9A-9DE1-E698024883F9}"/>
    <cellStyle name="Normal 6 2 3 4 2 2 2 2 2 3" xfId="27949" xr:uid="{73721D7E-B5B6-4B4C-A577-28D6DE8FEF50}"/>
    <cellStyle name="Normal 6 2 3 4 2 2 2 2 3" xfId="14491" xr:uid="{00000000-0005-0000-0000-000007390000}"/>
    <cellStyle name="Normal 6 2 3 4 2 2 2 2 3 2" xfId="31497" xr:uid="{DF9168D2-CFE0-4B5B-B2C7-5F5915B9AE47}"/>
    <cellStyle name="Normal 6 2 3 4 2 2 2 2 4" xfId="24660" xr:uid="{F8E39F33-6513-497B-84D4-8ADCF01CD0D4}"/>
    <cellStyle name="Normal 6 2 3 4 2 2 2 3" xfId="10069" xr:uid="{00000000-0005-0000-0000-000008390000}"/>
    <cellStyle name="Normal 6 2 3 4 2 2 2 3 2" xfId="17139" xr:uid="{00000000-0005-0000-0000-000009390000}"/>
    <cellStyle name="Normal 6 2 3 4 2 2 2 3 2 2" xfId="34085" xr:uid="{4EC640A8-D559-4723-A0CD-483345885FA7}"/>
    <cellStyle name="Normal 6 2 3 4 2 2 2 3 3" xfId="27198" xr:uid="{BE178E2E-4FAD-43CE-B025-4EFD25FE4666}"/>
    <cellStyle name="Normal 6 2 3 4 2 2 2 4" xfId="12746" xr:uid="{00000000-0005-0000-0000-00000A390000}"/>
    <cellStyle name="Normal 6 2 3 4 2 2 2 4 2" xfId="29752" xr:uid="{13EB6322-A1B1-41C0-AAD9-2EDE001E583C}"/>
    <cellStyle name="Normal 6 2 3 4 2 2 2 5" xfId="22915" xr:uid="{71A1DD27-252A-41A7-BDB7-EBDE4777024C}"/>
    <cellStyle name="Normal 6 2 3 4 2 2 3" xfId="4814" xr:uid="{00000000-0005-0000-0000-00000B390000}"/>
    <cellStyle name="Normal 6 2 3 4 2 2 3 2" xfId="10444" xr:uid="{00000000-0005-0000-0000-00000C390000}"/>
    <cellStyle name="Normal 6 2 3 4 2 2 3 2 2" xfId="17514" xr:uid="{00000000-0005-0000-0000-00000D390000}"/>
    <cellStyle name="Normal 6 2 3 4 2 2 3 2 2 2" xfId="34460" xr:uid="{03936A8A-E140-4799-804E-620F1C8A7430}"/>
    <cellStyle name="Normal 6 2 3 4 2 2 3 2 3" xfId="27573" xr:uid="{A0A17ABD-4EE6-4DAA-8953-268186492235}"/>
    <cellStyle name="Normal 6 2 3 4 2 2 3 3" xfId="13944" xr:uid="{00000000-0005-0000-0000-00000E390000}"/>
    <cellStyle name="Normal 6 2 3 4 2 2 3 3 2" xfId="30950" xr:uid="{0CB2DF56-CD43-4B70-8E6C-4116D5400536}"/>
    <cellStyle name="Normal 6 2 3 4 2 2 3 4" xfId="24113" xr:uid="{2923995F-EFCF-4D4D-A738-812EB8A9AAEA}"/>
    <cellStyle name="Normal 6 2 3 4 2 2 4" xfId="9695" xr:uid="{00000000-0005-0000-0000-00000F390000}"/>
    <cellStyle name="Normal 6 2 3 4 2 2 4 2" xfId="16765" xr:uid="{00000000-0005-0000-0000-000010390000}"/>
    <cellStyle name="Normal 6 2 3 4 2 2 4 2 2" xfId="33711" xr:uid="{A13E6106-C7E4-4D42-B6C5-9A7D1FE54B46}"/>
    <cellStyle name="Normal 6 2 3 4 2 2 4 3" xfId="26824" xr:uid="{43437E9C-FF9A-45A2-B099-FD15C03BCD7A}"/>
    <cellStyle name="Normal 6 2 3 4 2 2 5" xfId="12206" xr:uid="{00000000-0005-0000-0000-000011390000}"/>
    <cellStyle name="Normal 6 2 3 4 2 2 5 2" xfId="29212" xr:uid="{DB162618-2B41-440A-91C7-2D9F567B78D9}"/>
    <cellStyle name="Normal 6 2 3 4 2 2 6" xfId="22375" xr:uid="{D19D23A6-73A4-4D32-B8D0-D0C2021929E9}"/>
    <cellStyle name="Normal 6 2 3 4 2 3" xfId="3426" xr:uid="{00000000-0005-0000-0000-000012390000}"/>
    <cellStyle name="Normal 6 2 3 4 2 3 2" xfId="5173" xr:uid="{00000000-0005-0000-0000-000013390000}"/>
    <cellStyle name="Normal 6 2 3 4 2 3 2 2" xfId="10632" xr:uid="{00000000-0005-0000-0000-000014390000}"/>
    <cellStyle name="Normal 6 2 3 4 2 3 2 2 2" xfId="17702" xr:uid="{00000000-0005-0000-0000-000015390000}"/>
    <cellStyle name="Normal 6 2 3 4 2 3 2 2 2 2" xfId="34648" xr:uid="{02B94989-321F-451C-A206-8D0B809F78FA}"/>
    <cellStyle name="Normal 6 2 3 4 2 3 2 2 3" xfId="27761" xr:uid="{B7980D3B-AE7B-49A9-9FBA-21678CDA4385}"/>
    <cellStyle name="Normal 6 2 3 4 2 3 2 3" xfId="14303" xr:uid="{00000000-0005-0000-0000-000016390000}"/>
    <cellStyle name="Normal 6 2 3 4 2 3 2 3 2" xfId="31309" xr:uid="{50AA94E8-3B84-40D0-8D27-23AD741D0B67}"/>
    <cellStyle name="Normal 6 2 3 4 2 3 2 4" xfId="24472" xr:uid="{1C5B1FE9-CD63-4A71-89EE-4F87526ADA3D}"/>
    <cellStyle name="Normal 6 2 3 4 2 3 3" xfId="9882" xr:uid="{00000000-0005-0000-0000-000017390000}"/>
    <cellStyle name="Normal 6 2 3 4 2 3 3 2" xfId="16952" xr:uid="{00000000-0005-0000-0000-000018390000}"/>
    <cellStyle name="Normal 6 2 3 4 2 3 3 2 2" xfId="33898" xr:uid="{0F60DF8A-7947-4738-BEEF-8142F8939B6E}"/>
    <cellStyle name="Normal 6 2 3 4 2 3 3 3" xfId="27011" xr:uid="{1E38B622-31FE-4946-81D8-8F765CF470F9}"/>
    <cellStyle name="Normal 6 2 3 4 2 3 4" xfId="12558" xr:uid="{00000000-0005-0000-0000-000019390000}"/>
    <cellStyle name="Normal 6 2 3 4 2 3 4 2" xfId="29564" xr:uid="{5AAE71D5-B156-41CF-8AB2-AC50B935DE81}"/>
    <cellStyle name="Normal 6 2 3 4 2 3 5" xfId="22727" xr:uid="{45CC2C5B-7473-4F20-80A7-82396E3E8DD8}"/>
    <cellStyle name="Normal 6 2 3 4 2 4" xfId="4122" xr:uid="{00000000-0005-0000-0000-00001A390000}"/>
    <cellStyle name="Normal 6 2 3 4 2 4 2" xfId="10256" xr:uid="{00000000-0005-0000-0000-00001B390000}"/>
    <cellStyle name="Normal 6 2 3 4 2 4 2 2" xfId="17326" xr:uid="{00000000-0005-0000-0000-00001C390000}"/>
    <cellStyle name="Normal 6 2 3 4 2 4 2 2 2" xfId="34272" xr:uid="{211212DE-B215-45A3-9CA2-3D692100A1F0}"/>
    <cellStyle name="Normal 6 2 3 4 2 4 2 3" xfId="27385" xr:uid="{B3F70D43-84FD-4CD3-8344-565B5CB6D2F3}"/>
    <cellStyle name="Normal 6 2 3 4 2 4 3" xfId="13253" xr:uid="{00000000-0005-0000-0000-00001D390000}"/>
    <cellStyle name="Normal 6 2 3 4 2 4 3 2" xfId="30259" xr:uid="{799C8534-25BE-4808-9E45-6A4BDE7EF7A8}"/>
    <cellStyle name="Normal 6 2 3 4 2 4 4" xfId="23422" xr:uid="{30BA4BC5-3B8F-49E1-9F62-E217E6B4B33B}"/>
    <cellStyle name="Normal 6 2 3 4 2 5" xfId="6627" xr:uid="{00000000-0005-0000-0000-00001E390000}"/>
    <cellStyle name="Normal 6 2 3 4 2 5 2" xfId="15119" xr:uid="{00000000-0005-0000-0000-00001F390000}"/>
    <cellStyle name="Normal 6 2 3 4 2 5 2 2" xfId="32125" xr:uid="{EF9ED253-B9FE-4349-91DD-7ABFA06329CC}"/>
    <cellStyle name="Normal 6 2 3 4 2 5 3" xfId="25288" xr:uid="{26AAC131-F803-4340-BDD1-C6F1E62D9136}"/>
    <cellStyle name="Normal 6 2 3 4 2 6" xfId="11515" xr:uid="{00000000-0005-0000-0000-000020390000}"/>
    <cellStyle name="Normal 6 2 3 4 2 6 2" xfId="28521" xr:uid="{8DE40ABB-9502-40B5-8C1E-B012EE3EB8CA}"/>
    <cellStyle name="Normal 6 2 3 4 2 7" xfId="21684" xr:uid="{5F5E674F-408E-4E52-8DC1-5139B2554071}"/>
    <cellStyle name="Normal 6 2 3 4 3" xfId="3045" xr:uid="{00000000-0005-0000-0000-000021390000}"/>
    <cellStyle name="Normal 6 2 3 4 3 2" xfId="3613" xr:uid="{00000000-0005-0000-0000-000022390000}"/>
    <cellStyle name="Normal 6 2 3 4 3 2 2" xfId="5360" xr:uid="{00000000-0005-0000-0000-000023390000}"/>
    <cellStyle name="Normal 6 2 3 4 3 2 2 2" xfId="10819" xr:uid="{00000000-0005-0000-0000-000024390000}"/>
    <cellStyle name="Normal 6 2 3 4 3 2 2 2 2" xfId="17889" xr:uid="{00000000-0005-0000-0000-000025390000}"/>
    <cellStyle name="Normal 6 2 3 4 3 2 2 2 2 2" xfId="34835" xr:uid="{B34F2909-E9BE-4D70-846D-2B2EAFCDFB50}"/>
    <cellStyle name="Normal 6 2 3 4 3 2 2 2 3" xfId="27948" xr:uid="{9716870F-5DE8-4C8D-B019-948D8658526C}"/>
    <cellStyle name="Normal 6 2 3 4 3 2 2 3" xfId="14490" xr:uid="{00000000-0005-0000-0000-000026390000}"/>
    <cellStyle name="Normal 6 2 3 4 3 2 2 3 2" xfId="31496" xr:uid="{449A5C3F-3A46-4288-A83C-591B5E9D17C6}"/>
    <cellStyle name="Normal 6 2 3 4 3 2 2 4" xfId="24659" xr:uid="{765723DA-71C2-4986-ADFD-920C4B6C5AF8}"/>
    <cellStyle name="Normal 6 2 3 4 3 2 3" xfId="10068" xr:uid="{00000000-0005-0000-0000-000027390000}"/>
    <cellStyle name="Normal 6 2 3 4 3 2 3 2" xfId="17138" xr:uid="{00000000-0005-0000-0000-000028390000}"/>
    <cellStyle name="Normal 6 2 3 4 3 2 3 2 2" xfId="34084" xr:uid="{7064BA1C-A24B-49C5-9D8F-F374C3D3A077}"/>
    <cellStyle name="Normal 6 2 3 4 3 2 3 3" xfId="27197" xr:uid="{A5B3D508-0085-487D-8843-27E61167DA51}"/>
    <cellStyle name="Normal 6 2 3 4 3 2 4" xfId="12745" xr:uid="{00000000-0005-0000-0000-000029390000}"/>
    <cellStyle name="Normal 6 2 3 4 3 2 4 2" xfId="29751" xr:uid="{6E73EA88-E07D-4F4F-9F77-B5F1CAB36EDC}"/>
    <cellStyle name="Normal 6 2 3 4 3 2 5" xfId="22914" xr:uid="{4510B010-29C7-4854-A2A8-39CFD0664671}"/>
    <cellStyle name="Normal 6 2 3 4 3 3" xfId="4813" xr:uid="{00000000-0005-0000-0000-00002A390000}"/>
    <cellStyle name="Normal 6 2 3 4 3 3 2" xfId="10443" xr:uid="{00000000-0005-0000-0000-00002B390000}"/>
    <cellStyle name="Normal 6 2 3 4 3 3 2 2" xfId="17513" xr:uid="{00000000-0005-0000-0000-00002C390000}"/>
    <cellStyle name="Normal 6 2 3 4 3 3 2 2 2" xfId="34459" xr:uid="{03610EB8-581E-4573-8517-09C46875FA5A}"/>
    <cellStyle name="Normal 6 2 3 4 3 3 2 3" xfId="27572" xr:uid="{854CDAF8-FD5C-45B5-B8FA-F4D6572898A0}"/>
    <cellStyle name="Normal 6 2 3 4 3 3 3" xfId="13943" xr:uid="{00000000-0005-0000-0000-00002D390000}"/>
    <cellStyle name="Normal 6 2 3 4 3 3 3 2" xfId="30949" xr:uid="{7716861B-0012-49E8-82B1-AA080C003F4E}"/>
    <cellStyle name="Normal 6 2 3 4 3 3 4" xfId="24112" xr:uid="{CE991BCA-F83E-43B0-9794-B2D6FB2C6DB6}"/>
    <cellStyle name="Normal 6 2 3 4 3 4" xfId="9694" xr:uid="{00000000-0005-0000-0000-00002E390000}"/>
    <cellStyle name="Normal 6 2 3 4 3 4 2" xfId="16764" xr:uid="{00000000-0005-0000-0000-00002F390000}"/>
    <cellStyle name="Normal 6 2 3 4 3 4 2 2" xfId="33710" xr:uid="{6D027F01-FC19-4D14-9177-4E4F2830DDDD}"/>
    <cellStyle name="Normal 6 2 3 4 3 4 3" xfId="26823" xr:uid="{BFB98377-467F-42AE-BAA8-C34F1EE3B549}"/>
    <cellStyle name="Normal 6 2 3 4 3 5" xfId="12205" xr:uid="{00000000-0005-0000-0000-000030390000}"/>
    <cellStyle name="Normal 6 2 3 4 3 5 2" xfId="29211" xr:uid="{240FA85F-E8D4-4E45-BD30-BBFBFC51EB95}"/>
    <cellStyle name="Normal 6 2 3 4 3 6" xfId="22374" xr:uid="{6933AA6C-8032-4314-8DCB-CA3819D74C7E}"/>
    <cellStyle name="Normal 6 2 3 4 4" xfId="3425" xr:uid="{00000000-0005-0000-0000-000031390000}"/>
    <cellStyle name="Normal 6 2 3 4 4 2" xfId="5172" xr:uid="{00000000-0005-0000-0000-000032390000}"/>
    <cellStyle name="Normal 6 2 3 4 4 2 2" xfId="10631" xr:uid="{00000000-0005-0000-0000-000033390000}"/>
    <cellStyle name="Normal 6 2 3 4 4 2 2 2" xfId="17701" xr:uid="{00000000-0005-0000-0000-000034390000}"/>
    <cellStyle name="Normal 6 2 3 4 4 2 2 2 2" xfId="34647" xr:uid="{1B6BD615-52E7-450D-9305-31D768F89DA3}"/>
    <cellStyle name="Normal 6 2 3 4 4 2 2 3" xfId="27760" xr:uid="{9F208102-B6B8-4656-8748-A3A9A10864CE}"/>
    <cellStyle name="Normal 6 2 3 4 4 2 3" xfId="14302" xr:uid="{00000000-0005-0000-0000-000035390000}"/>
    <cellStyle name="Normal 6 2 3 4 4 2 3 2" xfId="31308" xr:uid="{84CF3664-BAD7-4988-9F11-18CAA89DD714}"/>
    <cellStyle name="Normal 6 2 3 4 4 2 4" xfId="24471" xr:uid="{A8D8A5F2-3DD4-416A-8BBF-9511FE0CDB75}"/>
    <cellStyle name="Normal 6 2 3 4 4 3" xfId="9881" xr:uid="{00000000-0005-0000-0000-000036390000}"/>
    <cellStyle name="Normal 6 2 3 4 4 3 2" xfId="16951" xr:uid="{00000000-0005-0000-0000-000037390000}"/>
    <cellStyle name="Normal 6 2 3 4 4 3 2 2" xfId="33897" xr:uid="{7C359425-EB42-450F-BF4F-228BD77D138A}"/>
    <cellStyle name="Normal 6 2 3 4 4 3 3" xfId="27010" xr:uid="{BB72B59A-EB51-4F38-B7C7-D97EA121DE6E}"/>
    <cellStyle name="Normal 6 2 3 4 4 4" xfId="12557" xr:uid="{00000000-0005-0000-0000-000038390000}"/>
    <cellStyle name="Normal 6 2 3 4 4 4 2" xfId="29563" xr:uid="{E4FDCA2D-F8BF-4324-A815-EB6D7E4CD2B9}"/>
    <cellStyle name="Normal 6 2 3 4 4 5" xfId="22726" xr:uid="{29615F60-1F9F-4546-8FAE-EF6077854DEC}"/>
    <cellStyle name="Normal 6 2 3 4 5" xfId="4121" xr:uid="{00000000-0005-0000-0000-000039390000}"/>
    <cellStyle name="Normal 6 2 3 4 5 2" xfId="10255" xr:uid="{00000000-0005-0000-0000-00003A390000}"/>
    <cellStyle name="Normal 6 2 3 4 5 2 2" xfId="17325" xr:uid="{00000000-0005-0000-0000-00003B390000}"/>
    <cellStyle name="Normal 6 2 3 4 5 2 2 2" xfId="34271" xr:uid="{308F8891-663F-4665-BF33-D75E50989C84}"/>
    <cellStyle name="Normal 6 2 3 4 5 2 3" xfId="27384" xr:uid="{0B57267E-D7FE-490A-9F22-F1101C1C214D}"/>
    <cellStyle name="Normal 6 2 3 4 5 3" xfId="13252" xr:uid="{00000000-0005-0000-0000-00003C390000}"/>
    <cellStyle name="Normal 6 2 3 4 5 3 2" xfId="30258" xr:uid="{F05ED6CB-63F9-4EB3-8ABF-209B5F6E3679}"/>
    <cellStyle name="Normal 6 2 3 4 5 4" xfId="23421" xr:uid="{50F65744-B1D5-4234-A5E7-3DCC635840BD}"/>
    <cellStyle name="Normal 6 2 3 4 6" xfId="6626" xr:uid="{00000000-0005-0000-0000-00003D390000}"/>
    <cellStyle name="Normal 6 2 3 4 6 2" xfId="15118" xr:uid="{00000000-0005-0000-0000-00003E390000}"/>
    <cellStyle name="Normal 6 2 3 4 6 2 2" xfId="32124" xr:uid="{66D893C1-2C84-4527-9CCB-A09F419D5CB8}"/>
    <cellStyle name="Normal 6 2 3 4 6 3" xfId="25287" xr:uid="{4B40FE2D-E37D-4C5D-AD36-3E9DC1108CDE}"/>
    <cellStyle name="Normal 6 2 3 4 7" xfId="11514" xr:uid="{00000000-0005-0000-0000-00003F390000}"/>
    <cellStyle name="Normal 6 2 3 4 7 2" xfId="28520" xr:uid="{27280B94-497F-46C8-9861-A805E024FD85}"/>
    <cellStyle name="Normal 6 2 3 4 8" xfId="21683" xr:uid="{B6D05020-D909-42AC-A68C-B67AF6E52611}"/>
    <cellStyle name="Normal 6 2 3 5" xfId="1518" xr:uid="{00000000-0005-0000-0000-000040390000}"/>
    <cellStyle name="Normal 6 2 3 5 2" xfId="1519" xr:uid="{00000000-0005-0000-0000-000041390000}"/>
    <cellStyle name="Normal 6 2 3 5 2 2" xfId="3048" xr:uid="{00000000-0005-0000-0000-000042390000}"/>
    <cellStyle name="Normal 6 2 3 5 2 2 2" xfId="3616" xr:uid="{00000000-0005-0000-0000-000043390000}"/>
    <cellStyle name="Normal 6 2 3 5 2 2 2 2" xfId="5363" xr:uid="{00000000-0005-0000-0000-000044390000}"/>
    <cellStyle name="Normal 6 2 3 5 2 2 2 2 2" xfId="10822" xr:uid="{00000000-0005-0000-0000-000045390000}"/>
    <cellStyle name="Normal 6 2 3 5 2 2 2 2 2 2" xfId="17892" xr:uid="{00000000-0005-0000-0000-000046390000}"/>
    <cellStyle name="Normal 6 2 3 5 2 2 2 2 2 2 2" xfId="34838" xr:uid="{02F1C412-A7A1-4225-A7D8-6943AEC28379}"/>
    <cellStyle name="Normal 6 2 3 5 2 2 2 2 2 3" xfId="27951" xr:uid="{A9634861-A707-4E95-A017-BD78471A18DB}"/>
    <cellStyle name="Normal 6 2 3 5 2 2 2 2 3" xfId="14493" xr:uid="{00000000-0005-0000-0000-000047390000}"/>
    <cellStyle name="Normal 6 2 3 5 2 2 2 2 3 2" xfId="31499" xr:uid="{F23E7F08-D071-4970-A958-7194C16E9D25}"/>
    <cellStyle name="Normal 6 2 3 5 2 2 2 2 4" xfId="24662" xr:uid="{D40703CD-4810-4476-90BE-0AFF87B1D86D}"/>
    <cellStyle name="Normal 6 2 3 5 2 2 2 3" xfId="10071" xr:uid="{00000000-0005-0000-0000-000048390000}"/>
    <cellStyle name="Normal 6 2 3 5 2 2 2 3 2" xfId="17141" xr:uid="{00000000-0005-0000-0000-000049390000}"/>
    <cellStyle name="Normal 6 2 3 5 2 2 2 3 2 2" xfId="34087" xr:uid="{105D6117-C7F9-4AA8-91F8-2259A817B0B9}"/>
    <cellStyle name="Normal 6 2 3 5 2 2 2 3 3" xfId="27200" xr:uid="{51144121-DEDD-4752-8ACC-152A68CAC58A}"/>
    <cellStyle name="Normal 6 2 3 5 2 2 2 4" xfId="12748" xr:uid="{00000000-0005-0000-0000-00004A390000}"/>
    <cellStyle name="Normal 6 2 3 5 2 2 2 4 2" xfId="29754" xr:uid="{6F2523B4-907D-4379-BF35-206F8D76FAC6}"/>
    <cellStyle name="Normal 6 2 3 5 2 2 2 5" xfId="22917" xr:uid="{EFC7FE0C-D2BB-47F1-8C50-D0559DE2686A}"/>
    <cellStyle name="Normal 6 2 3 5 2 2 3" xfId="4816" xr:uid="{00000000-0005-0000-0000-00004B390000}"/>
    <cellStyle name="Normal 6 2 3 5 2 2 3 2" xfId="10446" xr:uid="{00000000-0005-0000-0000-00004C390000}"/>
    <cellStyle name="Normal 6 2 3 5 2 2 3 2 2" xfId="17516" xr:uid="{00000000-0005-0000-0000-00004D390000}"/>
    <cellStyle name="Normal 6 2 3 5 2 2 3 2 2 2" xfId="34462" xr:uid="{214A0B5A-81BE-49D9-A149-F1109EB6E94A}"/>
    <cellStyle name="Normal 6 2 3 5 2 2 3 2 3" xfId="27575" xr:uid="{9C58B289-814D-4779-9A58-29980E16A364}"/>
    <cellStyle name="Normal 6 2 3 5 2 2 3 3" xfId="13946" xr:uid="{00000000-0005-0000-0000-00004E390000}"/>
    <cellStyle name="Normal 6 2 3 5 2 2 3 3 2" xfId="30952" xr:uid="{AB353FB0-BA90-4287-B1E1-D7D06874E989}"/>
    <cellStyle name="Normal 6 2 3 5 2 2 3 4" xfId="24115" xr:uid="{42784DAE-5785-4E67-AE53-4626628CA7AA}"/>
    <cellStyle name="Normal 6 2 3 5 2 2 4" xfId="9697" xr:uid="{00000000-0005-0000-0000-00004F390000}"/>
    <cellStyle name="Normal 6 2 3 5 2 2 4 2" xfId="16767" xr:uid="{00000000-0005-0000-0000-000050390000}"/>
    <cellStyle name="Normal 6 2 3 5 2 2 4 2 2" xfId="33713" xr:uid="{640F10AF-5797-483F-95F8-304E8EC93D3A}"/>
    <cellStyle name="Normal 6 2 3 5 2 2 4 3" xfId="26826" xr:uid="{CB9DD43A-7655-4A67-9F18-9A0F5C2D6095}"/>
    <cellStyle name="Normal 6 2 3 5 2 2 5" xfId="12208" xr:uid="{00000000-0005-0000-0000-000051390000}"/>
    <cellStyle name="Normal 6 2 3 5 2 2 5 2" xfId="29214" xr:uid="{3A8B82A7-C980-4867-94C0-EB90D3E86C90}"/>
    <cellStyle name="Normal 6 2 3 5 2 2 6" xfId="22377" xr:uid="{0BDFDFCF-75E5-4E2B-8960-18A644F7DBF3}"/>
    <cellStyle name="Normal 6 2 3 5 2 3" xfId="3428" xr:uid="{00000000-0005-0000-0000-000052390000}"/>
    <cellStyle name="Normal 6 2 3 5 2 3 2" xfId="5175" xr:uid="{00000000-0005-0000-0000-000053390000}"/>
    <cellStyle name="Normal 6 2 3 5 2 3 2 2" xfId="10634" xr:uid="{00000000-0005-0000-0000-000054390000}"/>
    <cellStyle name="Normal 6 2 3 5 2 3 2 2 2" xfId="17704" xr:uid="{00000000-0005-0000-0000-000055390000}"/>
    <cellStyle name="Normal 6 2 3 5 2 3 2 2 2 2" xfId="34650" xr:uid="{F3EC6155-4367-4406-8808-DAF1522457D5}"/>
    <cellStyle name="Normal 6 2 3 5 2 3 2 2 3" xfId="27763" xr:uid="{9868C09B-3CE3-4984-8CE3-00CC6ABCA0FD}"/>
    <cellStyle name="Normal 6 2 3 5 2 3 2 3" xfId="14305" xr:uid="{00000000-0005-0000-0000-000056390000}"/>
    <cellStyle name="Normal 6 2 3 5 2 3 2 3 2" xfId="31311" xr:uid="{52559FE5-B9C8-4C5D-9A0A-6681A4D0E95C}"/>
    <cellStyle name="Normal 6 2 3 5 2 3 2 4" xfId="24474" xr:uid="{86FAD849-528F-419D-B7AA-4A74E181EAAD}"/>
    <cellStyle name="Normal 6 2 3 5 2 3 3" xfId="9884" xr:uid="{00000000-0005-0000-0000-000057390000}"/>
    <cellStyle name="Normal 6 2 3 5 2 3 3 2" xfId="16954" xr:uid="{00000000-0005-0000-0000-000058390000}"/>
    <cellStyle name="Normal 6 2 3 5 2 3 3 2 2" xfId="33900" xr:uid="{A1C4DBA4-965C-4568-BEF9-818005E38732}"/>
    <cellStyle name="Normal 6 2 3 5 2 3 3 3" xfId="27013" xr:uid="{B5E235D4-6BFC-4A95-80AC-3DFD2A540095}"/>
    <cellStyle name="Normal 6 2 3 5 2 3 4" xfId="12560" xr:uid="{00000000-0005-0000-0000-000059390000}"/>
    <cellStyle name="Normal 6 2 3 5 2 3 4 2" xfId="29566" xr:uid="{E5827B52-7F5A-479A-B01E-F7B225AD4E41}"/>
    <cellStyle name="Normal 6 2 3 5 2 3 5" xfId="22729" xr:uid="{1D653355-0BB9-460B-8BBC-FC57059BF0A5}"/>
    <cellStyle name="Normal 6 2 3 5 2 4" xfId="4124" xr:uid="{00000000-0005-0000-0000-00005A390000}"/>
    <cellStyle name="Normal 6 2 3 5 2 4 2" xfId="10258" xr:uid="{00000000-0005-0000-0000-00005B390000}"/>
    <cellStyle name="Normal 6 2 3 5 2 4 2 2" xfId="17328" xr:uid="{00000000-0005-0000-0000-00005C390000}"/>
    <cellStyle name="Normal 6 2 3 5 2 4 2 2 2" xfId="34274" xr:uid="{FF50BB0E-6215-4120-AD1E-F1E45696A224}"/>
    <cellStyle name="Normal 6 2 3 5 2 4 2 3" xfId="27387" xr:uid="{141D40A6-20E1-4CC2-BD35-2E942DD92567}"/>
    <cellStyle name="Normal 6 2 3 5 2 4 3" xfId="13255" xr:uid="{00000000-0005-0000-0000-00005D390000}"/>
    <cellStyle name="Normal 6 2 3 5 2 4 3 2" xfId="30261" xr:uid="{928B791B-F1ED-444C-8F86-CCDF4ED2DEF7}"/>
    <cellStyle name="Normal 6 2 3 5 2 4 4" xfId="23424" xr:uid="{E90CA257-7221-47CC-A48D-684FFED08C5C}"/>
    <cellStyle name="Normal 6 2 3 5 2 5" xfId="9544" xr:uid="{00000000-0005-0000-0000-00005E390000}"/>
    <cellStyle name="Normal 6 2 3 5 2 5 2" xfId="16619" xr:uid="{00000000-0005-0000-0000-00005F390000}"/>
    <cellStyle name="Normal 6 2 3 5 2 5 2 2" xfId="33565" xr:uid="{AEF75854-84F5-4D3A-A06C-31D51315A9C1}"/>
    <cellStyle name="Normal 6 2 3 5 2 5 3" xfId="26678" xr:uid="{DC3C579E-69FC-4C85-B458-D22839669D63}"/>
    <cellStyle name="Normal 6 2 3 5 2 6" xfId="11517" xr:uid="{00000000-0005-0000-0000-000060390000}"/>
    <cellStyle name="Normal 6 2 3 5 2 6 2" xfId="28523" xr:uid="{CDB260E5-D5FD-4435-B121-B31D06F19486}"/>
    <cellStyle name="Normal 6 2 3 5 2 7" xfId="21686" xr:uid="{B6B94470-105F-4D4B-B073-8FADCE816E95}"/>
    <cellStyle name="Normal 6 2 3 5 3" xfId="3047" xr:uid="{00000000-0005-0000-0000-000061390000}"/>
    <cellStyle name="Normal 6 2 3 5 3 2" xfId="3615" xr:uid="{00000000-0005-0000-0000-000062390000}"/>
    <cellStyle name="Normal 6 2 3 5 3 2 2" xfId="5362" xr:uid="{00000000-0005-0000-0000-000063390000}"/>
    <cellStyle name="Normal 6 2 3 5 3 2 2 2" xfId="10821" xr:uid="{00000000-0005-0000-0000-000064390000}"/>
    <cellStyle name="Normal 6 2 3 5 3 2 2 2 2" xfId="17891" xr:uid="{00000000-0005-0000-0000-000065390000}"/>
    <cellStyle name="Normal 6 2 3 5 3 2 2 2 2 2" xfId="34837" xr:uid="{4D453491-112E-4CC5-9533-95C07D8C733E}"/>
    <cellStyle name="Normal 6 2 3 5 3 2 2 2 3" xfId="27950" xr:uid="{06E1EAB5-A280-4B4A-9075-4742AC4CFAB1}"/>
    <cellStyle name="Normal 6 2 3 5 3 2 2 3" xfId="14492" xr:uid="{00000000-0005-0000-0000-000066390000}"/>
    <cellStyle name="Normal 6 2 3 5 3 2 2 3 2" xfId="31498" xr:uid="{19A19DA7-24F9-4BFB-81EE-36392D94F73C}"/>
    <cellStyle name="Normal 6 2 3 5 3 2 2 4" xfId="24661" xr:uid="{3FB015C5-2E2C-41E5-8230-398BA40BA5FC}"/>
    <cellStyle name="Normal 6 2 3 5 3 2 3" xfId="10070" xr:uid="{00000000-0005-0000-0000-000067390000}"/>
    <cellStyle name="Normal 6 2 3 5 3 2 3 2" xfId="17140" xr:uid="{00000000-0005-0000-0000-000068390000}"/>
    <cellStyle name="Normal 6 2 3 5 3 2 3 2 2" xfId="34086" xr:uid="{B523C9FD-8E6B-4236-946F-F476B8572F7E}"/>
    <cellStyle name="Normal 6 2 3 5 3 2 3 3" xfId="27199" xr:uid="{77731AAC-91A5-49E3-B1F6-379AF36AB6BE}"/>
    <cellStyle name="Normal 6 2 3 5 3 2 4" xfId="12747" xr:uid="{00000000-0005-0000-0000-000069390000}"/>
    <cellStyle name="Normal 6 2 3 5 3 2 4 2" xfId="29753" xr:uid="{E6C161A0-D36A-4F70-9FE2-371D44A48BA9}"/>
    <cellStyle name="Normal 6 2 3 5 3 2 5" xfId="22916" xr:uid="{5B9EFC86-9384-4B06-8A74-5872A471561A}"/>
    <cellStyle name="Normal 6 2 3 5 3 3" xfId="4815" xr:uid="{00000000-0005-0000-0000-00006A390000}"/>
    <cellStyle name="Normal 6 2 3 5 3 3 2" xfId="10445" xr:uid="{00000000-0005-0000-0000-00006B390000}"/>
    <cellStyle name="Normal 6 2 3 5 3 3 2 2" xfId="17515" xr:uid="{00000000-0005-0000-0000-00006C390000}"/>
    <cellStyle name="Normal 6 2 3 5 3 3 2 2 2" xfId="34461" xr:uid="{94B3A27B-7FFF-4D5D-9093-7A0681049D15}"/>
    <cellStyle name="Normal 6 2 3 5 3 3 2 3" xfId="27574" xr:uid="{DB8443BC-7F27-49AA-A14E-27D1C3098822}"/>
    <cellStyle name="Normal 6 2 3 5 3 3 3" xfId="13945" xr:uid="{00000000-0005-0000-0000-00006D390000}"/>
    <cellStyle name="Normal 6 2 3 5 3 3 3 2" xfId="30951" xr:uid="{9C6A4AF8-E475-4482-B9E1-151EFD35AF43}"/>
    <cellStyle name="Normal 6 2 3 5 3 3 4" xfId="24114" xr:uid="{934842D9-8A93-4160-A964-B5D160A1B873}"/>
    <cellStyle name="Normal 6 2 3 5 3 4" xfId="9696" xr:uid="{00000000-0005-0000-0000-00006E390000}"/>
    <cellStyle name="Normal 6 2 3 5 3 4 2" xfId="16766" xr:uid="{00000000-0005-0000-0000-00006F390000}"/>
    <cellStyle name="Normal 6 2 3 5 3 4 2 2" xfId="33712" xr:uid="{D0CE1708-2EDD-4CE0-AC31-E19C705A57D4}"/>
    <cellStyle name="Normal 6 2 3 5 3 4 3" xfId="26825" xr:uid="{99924476-9950-458C-939A-C2735C9E32F9}"/>
    <cellStyle name="Normal 6 2 3 5 3 5" xfId="12207" xr:uid="{00000000-0005-0000-0000-000070390000}"/>
    <cellStyle name="Normal 6 2 3 5 3 5 2" xfId="29213" xr:uid="{91FF8200-54C3-45D8-9808-02998A97D3DB}"/>
    <cellStyle name="Normal 6 2 3 5 3 6" xfId="22376" xr:uid="{3B150E56-E17C-4E09-A1F6-2B1FBE6380F3}"/>
    <cellStyle name="Normal 6 2 3 5 4" xfId="3427" xr:uid="{00000000-0005-0000-0000-000071390000}"/>
    <cellStyle name="Normal 6 2 3 5 4 2" xfId="5174" xr:uid="{00000000-0005-0000-0000-000072390000}"/>
    <cellStyle name="Normal 6 2 3 5 4 2 2" xfId="10633" xr:uid="{00000000-0005-0000-0000-000073390000}"/>
    <cellStyle name="Normal 6 2 3 5 4 2 2 2" xfId="17703" xr:uid="{00000000-0005-0000-0000-000074390000}"/>
    <cellStyle name="Normal 6 2 3 5 4 2 2 2 2" xfId="34649" xr:uid="{6BF86511-6108-4312-9969-04FC4A33636D}"/>
    <cellStyle name="Normal 6 2 3 5 4 2 2 3" xfId="27762" xr:uid="{C36F2564-FC46-4E7D-87E8-2689280BE22D}"/>
    <cellStyle name="Normal 6 2 3 5 4 2 3" xfId="14304" xr:uid="{00000000-0005-0000-0000-000075390000}"/>
    <cellStyle name="Normal 6 2 3 5 4 2 3 2" xfId="31310" xr:uid="{5170DBBB-3D99-4E70-98C0-8CD30C2CE615}"/>
    <cellStyle name="Normal 6 2 3 5 4 2 4" xfId="24473" xr:uid="{AC5A7129-7799-4F71-8DD8-463A988B6BED}"/>
    <cellStyle name="Normal 6 2 3 5 4 3" xfId="9883" xr:uid="{00000000-0005-0000-0000-000076390000}"/>
    <cellStyle name="Normal 6 2 3 5 4 3 2" xfId="16953" xr:uid="{00000000-0005-0000-0000-000077390000}"/>
    <cellStyle name="Normal 6 2 3 5 4 3 2 2" xfId="33899" xr:uid="{4844415F-80D5-49D6-B71C-20F0A84B2269}"/>
    <cellStyle name="Normal 6 2 3 5 4 3 3" xfId="27012" xr:uid="{0A4CC606-D980-4C47-A377-E220626391F9}"/>
    <cellStyle name="Normal 6 2 3 5 4 4" xfId="12559" xr:uid="{00000000-0005-0000-0000-000078390000}"/>
    <cellStyle name="Normal 6 2 3 5 4 4 2" xfId="29565" xr:uid="{78835267-3C83-4B62-99A7-EF1013D68C76}"/>
    <cellStyle name="Normal 6 2 3 5 4 5" xfId="22728" xr:uid="{A3F0EA70-96E0-492C-B74E-E1C632A5EDB6}"/>
    <cellStyle name="Normal 6 2 3 5 5" xfId="4123" xr:uid="{00000000-0005-0000-0000-000079390000}"/>
    <cellStyle name="Normal 6 2 3 5 5 2" xfId="10257" xr:uid="{00000000-0005-0000-0000-00007A390000}"/>
    <cellStyle name="Normal 6 2 3 5 5 2 2" xfId="17327" xr:uid="{00000000-0005-0000-0000-00007B390000}"/>
    <cellStyle name="Normal 6 2 3 5 5 2 2 2" xfId="34273" xr:uid="{74AE6C42-090D-4388-B9D0-4BECA44A2672}"/>
    <cellStyle name="Normal 6 2 3 5 5 2 3" xfId="27386" xr:uid="{988954A0-DD34-488E-A182-009C214C2A42}"/>
    <cellStyle name="Normal 6 2 3 5 5 3" xfId="13254" xr:uid="{00000000-0005-0000-0000-00007C390000}"/>
    <cellStyle name="Normal 6 2 3 5 5 3 2" xfId="30260" xr:uid="{19FF887F-DECA-4F39-A7D6-D96BBD719603}"/>
    <cellStyle name="Normal 6 2 3 5 5 4" xfId="23423" xr:uid="{F1E7EC83-B06B-4DCA-A0E2-BDC13BF7D75A}"/>
    <cellStyle name="Normal 6 2 3 5 6" xfId="6628" xr:uid="{00000000-0005-0000-0000-00007D390000}"/>
    <cellStyle name="Normal 6 2 3 5 6 2" xfId="15120" xr:uid="{00000000-0005-0000-0000-00007E390000}"/>
    <cellStyle name="Normal 6 2 3 5 6 2 2" xfId="32126" xr:uid="{EFD74E43-5139-4130-9665-060E3442780A}"/>
    <cellStyle name="Normal 6 2 3 5 6 3" xfId="25289" xr:uid="{4BB55EB2-240D-4670-B48B-B407F8C69EEA}"/>
    <cellStyle name="Normal 6 2 3 5 7" xfId="11516" xr:uid="{00000000-0005-0000-0000-00007F390000}"/>
    <cellStyle name="Normal 6 2 3 5 7 2" xfId="28522" xr:uid="{92A94118-D511-4998-B4E4-D77D27152C9B}"/>
    <cellStyle name="Normal 6 2 3 5 8" xfId="21685" xr:uid="{DB0DA4D4-E4FC-43C8-A670-BDC9B6EF1EB8}"/>
    <cellStyle name="Normal 6 2 3 6" xfId="1520" xr:uid="{00000000-0005-0000-0000-000080390000}"/>
    <cellStyle name="Normal 6 2 3 6 2" xfId="3049" xr:uid="{00000000-0005-0000-0000-000081390000}"/>
    <cellStyle name="Normal 6 2 3 6 2 2" xfId="3617" xr:uid="{00000000-0005-0000-0000-000082390000}"/>
    <cellStyle name="Normal 6 2 3 6 2 2 2" xfId="5364" xr:uid="{00000000-0005-0000-0000-000083390000}"/>
    <cellStyle name="Normal 6 2 3 6 2 2 2 2" xfId="10823" xr:uid="{00000000-0005-0000-0000-000084390000}"/>
    <cellStyle name="Normal 6 2 3 6 2 2 2 2 2" xfId="17893" xr:uid="{00000000-0005-0000-0000-000085390000}"/>
    <cellStyle name="Normal 6 2 3 6 2 2 2 2 2 2" xfId="34839" xr:uid="{EA1A9D02-AC9F-4C51-927B-A027C52854A4}"/>
    <cellStyle name="Normal 6 2 3 6 2 2 2 2 3" xfId="27952" xr:uid="{B1806BFA-A44B-45B4-87E3-45839213CF79}"/>
    <cellStyle name="Normal 6 2 3 6 2 2 2 3" xfId="14494" xr:uid="{00000000-0005-0000-0000-000086390000}"/>
    <cellStyle name="Normal 6 2 3 6 2 2 2 3 2" xfId="31500" xr:uid="{73D939E2-377C-4CEC-891E-DA25A523D78A}"/>
    <cellStyle name="Normal 6 2 3 6 2 2 2 4" xfId="24663" xr:uid="{A3B387C3-75EB-444A-B941-F18D9CEB4A49}"/>
    <cellStyle name="Normal 6 2 3 6 2 2 3" xfId="10072" xr:uid="{00000000-0005-0000-0000-000087390000}"/>
    <cellStyle name="Normal 6 2 3 6 2 2 3 2" xfId="17142" xr:uid="{00000000-0005-0000-0000-000088390000}"/>
    <cellStyle name="Normal 6 2 3 6 2 2 3 2 2" xfId="34088" xr:uid="{F13D359A-1F96-43AD-B993-2D55F970A616}"/>
    <cellStyle name="Normal 6 2 3 6 2 2 3 3" xfId="27201" xr:uid="{58F0830F-814A-4AF1-8443-9770717546E1}"/>
    <cellStyle name="Normal 6 2 3 6 2 2 4" xfId="12749" xr:uid="{00000000-0005-0000-0000-000089390000}"/>
    <cellStyle name="Normal 6 2 3 6 2 2 4 2" xfId="29755" xr:uid="{15B1C446-71BC-45A4-A077-22CA6F4CB61C}"/>
    <cellStyle name="Normal 6 2 3 6 2 2 5" xfId="22918" xr:uid="{AEB77F29-2B29-45A8-80C5-F7D1BE8B2C16}"/>
    <cellStyle name="Normal 6 2 3 6 2 3" xfId="4817" xr:uid="{00000000-0005-0000-0000-00008A390000}"/>
    <cellStyle name="Normal 6 2 3 6 2 3 2" xfId="10447" xr:uid="{00000000-0005-0000-0000-00008B390000}"/>
    <cellStyle name="Normal 6 2 3 6 2 3 2 2" xfId="17517" xr:uid="{00000000-0005-0000-0000-00008C390000}"/>
    <cellStyle name="Normal 6 2 3 6 2 3 2 2 2" xfId="34463" xr:uid="{8F22C07E-A2E4-4443-BD25-07307B1281A1}"/>
    <cellStyle name="Normal 6 2 3 6 2 3 2 3" xfId="27576" xr:uid="{B818CD9C-D54A-4A39-8949-16F439431E53}"/>
    <cellStyle name="Normal 6 2 3 6 2 3 3" xfId="13947" xr:uid="{00000000-0005-0000-0000-00008D390000}"/>
    <cellStyle name="Normal 6 2 3 6 2 3 3 2" xfId="30953" xr:uid="{31F1F856-B9EC-46EE-873A-5D855073EBC2}"/>
    <cellStyle name="Normal 6 2 3 6 2 3 4" xfId="24116" xr:uid="{8F0C29D6-500A-4A4D-BFA6-C6A86300E037}"/>
    <cellStyle name="Normal 6 2 3 6 2 4" xfId="9698" xr:uid="{00000000-0005-0000-0000-00008E390000}"/>
    <cellStyle name="Normal 6 2 3 6 2 4 2" xfId="16768" xr:uid="{00000000-0005-0000-0000-00008F390000}"/>
    <cellStyle name="Normal 6 2 3 6 2 4 2 2" xfId="33714" xr:uid="{85AFF7D1-8CCF-4F38-AFBD-4C68FC80572D}"/>
    <cellStyle name="Normal 6 2 3 6 2 4 3" xfId="26827" xr:uid="{909B1EEB-3C65-44A3-9A37-334E107E6F91}"/>
    <cellStyle name="Normal 6 2 3 6 2 5" xfId="12209" xr:uid="{00000000-0005-0000-0000-000090390000}"/>
    <cellStyle name="Normal 6 2 3 6 2 5 2" xfId="29215" xr:uid="{9F412893-2D65-4638-9808-9207B51D27BF}"/>
    <cellStyle name="Normal 6 2 3 6 2 6" xfId="22378" xr:uid="{863EAD58-7170-4281-A66A-CCE799C3C248}"/>
    <cellStyle name="Normal 6 2 3 6 3" xfId="3429" xr:uid="{00000000-0005-0000-0000-000091390000}"/>
    <cellStyle name="Normal 6 2 3 6 3 2" xfId="5176" xr:uid="{00000000-0005-0000-0000-000092390000}"/>
    <cellStyle name="Normal 6 2 3 6 3 2 2" xfId="10635" xr:uid="{00000000-0005-0000-0000-000093390000}"/>
    <cellStyle name="Normal 6 2 3 6 3 2 2 2" xfId="17705" xr:uid="{00000000-0005-0000-0000-000094390000}"/>
    <cellStyle name="Normal 6 2 3 6 3 2 2 2 2" xfId="34651" xr:uid="{D06BA1A0-DD17-47B9-A29F-A313223B4168}"/>
    <cellStyle name="Normal 6 2 3 6 3 2 2 3" xfId="27764" xr:uid="{E8D5E49B-D6FF-4759-A5B3-4188C52C1EDE}"/>
    <cellStyle name="Normal 6 2 3 6 3 2 3" xfId="14306" xr:uid="{00000000-0005-0000-0000-000095390000}"/>
    <cellStyle name="Normal 6 2 3 6 3 2 3 2" xfId="31312" xr:uid="{D784A24E-35FA-45BF-BA0B-A12B5193A0A4}"/>
    <cellStyle name="Normal 6 2 3 6 3 2 4" xfId="24475" xr:uid="{FC0083FC-2CBC-4A86-A304-0CC529D53A25}"/>
    <cellStyle name="Normal 6 2 3 6 3 3" xfId="9885" xr:uid="{00000000-0005-0000-0000-000096390000}"/>
    <cellStyle name="Normal 6 2 3 6 3 3 2" xfId="16955" xr:uid="{00000000-0005-0000-0000-000097390000}"/>
    <cellStyle name="Normal 6 2 3 6 3 3 2 2" xfId="33901" xr:uid="{FBDC39BC-B810-4F27-90C7-835B6B4E8581}"/>
    <cellStyle name="Normal 6 2 3 6 3 3 3" xfId="27014" xr:uid="{D848D13B-75F8-4896-ABA9-83014DE4A719}"/>
    <cellStyle name="Normal 6 2 3 6 3 4" xfId="12561" xr:uid="{00000000-0005-0000-0000-000098390000}"/>
    <cellStyle name="Normal 6 2 3 6 3 4 2" xfId="29567" xr:uid="{74A1FB61-00A4-4FB3-982F-76F9B7E92CFF}"/>
    <cellStyle name="Normal 6 2 3 6 3 5" xfId="22730" xr:uid="{29B3DFE1-796E-45C8-86AF-5736C1831E5C}"/>
    <cellStyle name="Normal 6 2 3 6 4" xfId="4125" xr:uid="{00000000-0005-0000-0000-000099390000}"/>
    <cellStyle name="Normal 6 2 3 6 4 2" xfId="10259" xr:uid="{00000000-0005-0000-0000-00009A390000}"/>
    <cellStyle name="Normal 6 2 3 6 4 2 2" xfId="17329" xr:uid="{00000000-0005-0000-0000-00009B390000}"/>
    <cellStyle name="Normal 6 2 3 6 4 2 2 2" xfId="34275" xr:uid="{5A5F3480-39CB-4F1A-9904-7E08E3BDA2C2}"/>
    <cellStyle name="Normal 6 2 3 6 4 2 3" xfId="27388" xr:uid="{F921AFFC-5D41-486D-895C-7B6D00A3D80F}"/>
    <cellStyle name="Normal 6 2 3 6 4 3" xfId="13256" xr:uid="{00000000-0005-0000-0000-00009C390000}"/>
    <cellStyle name="Normal 6 2 3 6 4 3 2" xfId="30262" xr:uid="{2A0CAF94-1E5C-4112-92AA-47F0C21B4FA7}"/>
    <cellStyle name="Normal 6 2 3 6 4 4" xfId="23425" xr:uid="{C79C2B01-2726-461D-B23D-0015E3650450}"/>
    <cellStyle name="Normal 6 2 3 6 5" xfId="7022" xr:uid="{00000000-0005-0000-0000-00009D390000}"/>
    <cellStyle name="Normal 6 2 3 6 5 2" xfId="15344" xr:uid="{00000000-0005-0000-0000-00009E390000}"/>
    <cellStyle name="Normal 6 2 3 6 5 2 2" xfId="32350" xr:uid="{78BD8F82-8D90-4474-827E-A012016B3EE2}"/>
    <cellStyle name="Normal 6 2 3 6 5 3" xfId="25513" xr:uid="{3AA08AE6-F85E-4411-9E89-F07475BFFE42}"/>
    <cellStyle name="Normal 6 2 3 6 6" xfId="11518" xr:uid="{00000000-0005-0000-0000-00009F390000}"/>
    <cellStyle name="Normal 6 2 3 6 6 2" xfId="28524" xr:uid="{B2CC9E8D-2533-4F98-8565-5BABC5E2DB38}"/>
    <cellStyle name="Normal 6 2 3 6 7" xfId="21687" xr:uid="{8710EEBD-E5C1-4050-B04F-F9C1BB846126}"/>
    <cellStyle name="Normal 6 2 3 7" xfId="3036" xr:uid="{00000000-0005-0000-0000-0000A0390000}"/>
    <cellStyle name="Normal 6 2 3 7 2" xfId="3604" xr:uid="{00000000-0005-0000-0000-0000A1390000}"/>
    <cellStyle name="Normal 6 2 3 7 2 2" xfId="5351" xr:uid="{00000000-0005-0000-0000-0000A2390000}"/>
    <cellStyle name="Normal 6 2 3 7 2 2 2" xfId="10810" xr:uid="{00000000-0005-0000-0000-0000A3390000}"/>
    <cellStyle name="Normal 6 2 3 7 2 2 2 2" xfId="17880" xr:uid="{00000000-0005-0000-0000-0000A4390000}"/>
    <cellStyle name="Normal 6 2 3 7 2 2 2 2 2" xfId="34826" xr:uid="{3D09502E-458A-4FCA-95E3-2FC20F3CDFAC}"/>
    <cellStyle name="Normal 6 2 3 7 2 2 2 3" xfId="27939" xr:uid="{A9A8E888-4BA5-4024-9E9F-7C6A908B6442}"/>
    <cellStyle name="Normal 6 2 3 7 2 2 3" xfId="14481" xr:uid="{00000000-0005-0000-0000-0000A5390000}"/>
    <cellStyle name="Normal 6 2 3 7 2 2 3 2" xfId="31487" xr:uid="{F17F8303-7D26-4743-A0E6-8E3AE82B265D}"/>
    <cellStyle name="Normal 6 2 3 7 2 2 4" xfId="24650" xr:uid="{CEF78AE8-6BB1-4896-B850-29BBE96BD60D}"/>
    <cellStyle name="Normal 6 2 3 7 2 3" xfId="10059" xr:uid="{00000000-0005-0000-0000-0000A6390000}"/>
    <cellStyle name="Normal 6 2 3 7 2 3 2" xfId="17129" xr:uid="{00000000-0005-0000-0000-0000A7390000}"/>
    <cellStyle name="Normal 6 2 3 7 2 3 2 2" xfId="34075" xr:uid="{3D568AD2-BFF7-4E1A-95B2-ED73C551953B}"/>
    <cellStyle name="Normal 6 2 3 7 2 3 3" xfId="27188" xr:uid="{78FCE703-6319-4A98-92DC-8D6F3CC103BB}"/>
    <cellStyle name="Normal 6 2 3 7 2 4" xfId="12736" xr:uid="{00000000-0005-0000-0000-0000A8390000}"/>
    <cellStyle name="Normal 6 2 3 7 2 4 2" xfId="29742" xr:uid="{AB5C5204-87D0-4947-86D9-28E955DCCA34}"/>
    <cellStyle name="Normal 6 2 3 7 2 5" xfId="22905" xr:uid="{E9522778-A497-4E43-9784-397221426773}"/>
    <cellStyle name="Normal 6 2 3 7 3" xfId="4804" xr:uid="{00000000-0005-0000-0000-0000A9390000}"/>
    <cellStyle name="Normal 6 2 3 7 3 2" xfId="10434" xr:uid="{00000000-0005-0000-0000-0000AA390000}"/>
    <cellStyle name="Normal 6 2 3 7 3 2 2" xfId="17504" xr:uid="{00000000-0005-0000-0000-0000AB390000}"/>
    <cellStyle name="Normal 6 2 3 7 3 2 2 2" xfId="34450" xr:uid="{0D1A3E23-7C09-4C88-9E6D-CDE011446F0D}"/>
    <cellStyle name="Normal 6 2 3 7 3 2 3" xfId="27563" xr:uid="{3CC57C4E-A321-4404-970A-CC62A0837B16}"/>
    <cellStyle name="Normal 6 2 3 7 3 3" xfId="13934" xr:uid="{00000000-0005-0000-0000-0000AC390000}"/>
    <cellStyle name="Normal 6 2 3 7 3 3 2" xfId="30940" xr:uid="{30C57888-B55F-4FE2-BA20-1FF06329750A}"/>
    <cellStyle name="Normal 6 2 3 7 3 4" xfId="24103" xr:uid="{5B519B29-CB86-4D34-9E98-6AB1000C3FDC}"/>
    <cellStyle name="Normal 6 2 3 7 4" xfId="9685" xr:uid="{00000000-0005-0000-0000-0000AD390000}"/>
    <cellStyle name="Normal 6 2 3 7 4 2" xfId="16755" xr:uid="{00000000-0005-0000-0000-0000AE390000}"/>
    <cellStyle name="Normal 6 2 3 7 4 2 2" xfId="33701" xr:uid="{A81072BC-01C1-4865-8F14-95520DB8491F}"/>
    <cellStyle name="Normal 6 2 3 7 4 3" xfId="26814" xr:uid="{D311E333-8F32-46CD-B8C1-4BF5A0272E29}"/>
    <cellStyle name="Normal 6 2 3 7 5" xfId="12196" xr:uid="{00000000-0005-0000-0000-0000AF390000}"/>
    <cellStyle name="Normal 6 2 3 7 5 2" xfId="29202" xr:uid="{05348B9A-2EB1-47FE-ABC6-DAB2C656E2DE}"/>
    <cellStyle name="Normal 6 2 3 7 6" xfId="22365" xr:uid="{1B8A9DF3-2938-4863-8743-96995277ED6B}"/>
    <cellStyle name="Normal 6 2 3 8" xfId="3416" xr:uid="{00000000-0005-0000-0000-0000B0390000}"/>
    <cellStyle name="Normal 6 2 3 8 2" xfId="5163" xr:uid="{00000000-0005-0000-0000-0000B1390000}"/>
    <cellStyle name="Normal 6 2 3 8 2 2" xfId="10622" xr:uid="{00000000-0005-0000-0000-0000B2390000}"/>
    <cellStyle name="Normal 6 2 3 8 2 2 2" xfId="17692" xr:uid="{00000000-0005-0000-0000-0000B3390000}"/>
    <cellStyle name="Normal 6 2 3 8 2 2 2 2" xfId="34638" xr:uid="{DF373C86-7D41-4167-A68F-35568DB4BBD2}"/>
    <cellStyle name="Normal 6 2 3 8 2 2 3" xfId="27751" xr:uid="{821EE5F3-7E08-487B-BD53-A0B6ADA9944F}"/>
    <cellStyle name="Normal 6 2 3 8 2 3" xfId="14293" xr:uid="{00000000-0005-0000-0000-0000B4390000}"/>
    <cellStyle name="Normal 6 2 3 8 2 3 2" xfId="31299" xr:uid="{8F407261-80F0-4F32-99AD-989F10F32BF3}"/>
    <cellStyle name="Normal 6 2 3 8 2 4" xfId="24462" xr:uid="{4EF8A076-EEA8-403B-89B5-0DD1E433747C}"/>
    <cellStyle name="Normal 6 2 3 8 3" xfId="9872" xr:uid="{00000000-0005-0000-0000-0000B5390000}"/>
    <cellStyle name="Normal 6 2 3 8 3 2" xfId="16942" xr:uid="{00000000-0005-0000-0000-0000B6390000}"/>
    <cellStyle name="Normal 6 2 3 8 3 2 2" xfId="33888" xr:uid="{4816E626-1D3D-4873-BA00-1F3D716533BE}"/>
    <cellStyle name="Normal 6 2 3 8 3 3" xfId="27001" xr:uid="{532D38AA-2C5A-4F78-8DC9-E61742D3D0D9}"/>
    <cellStyle name="Normal 6 2 3 8 4" xfId="12548" xr:uid="{00000000-0005-0000-0000-0000B7390000}"/>
    <cellStyle name="Normal 6 2 3 8 4 2" xfId="29554" xr:uid="{47D9DE65-FA5B-407E-A389-2779A6C92256}"/>
    <cellStyle name="Normal 6 2 3 8 5" xfId="22717" xr:uid="{DAE54D71-F780-4723-AFCE-763CC2CC2621}"/>
    <cellStyle name="Normal 6 2 3 9" xfId="4112" xr:uid="{00000000-0005-0000-0000-0000B8390000}"/>
    <cellStyle name="Normal 6 2 3 9 2" xfId="10246" xr:uid="{00000000-0005-0000-0000-0000B9390000}"/>
    <cellStyle name="Normal 6 2 3 9 2 2" xfId="17316" xr:uid="{00000000-0005-0000-0000-0000BA390000}"/>
    <cellStyle name="Normal 6 2 3 9 2 2 2" xfId="34262" xr:uid="{353D0291-2225-4617-B26F-A4DAD8C79F77}"/>
    <cellStyle name="Normal 6 2 3 9 2 3" xfId="27375" xr:uid="{41314C41-BBF8-4F95-BCE8-CF9DAA5DA9E7}"/>
    <cellStyle name="Normal 6 2 3 9 3" xfId="13243" xr:uid="{00000000-0005-0000-0000-0000BB390000}"/>
    <cellStyle name="Normal 6 2 3 9 3 2" xfId="30249" xr:uid="{0E4A25BD-569C-4A13-AD61-2AA9E169D099}"/>
    <cellStyle name="Normal 6 2 3 9 4" xfId="23412" xr:uid="{DBC965AE-3F44-4D0B-B59A-307AD60A11EB}"/>
    <cellStyle name="Normal 6 2 3_BS " xfId="6135" xr:uid="{00000000-0005-0000-0000-0000BC390000}"/>
    <cellStyle name="Normal 6 2 4" xfId="1521" xr:uid="{00000000-0005-0000-0000-0000BD390000}"/>
    <cellStyle name="Normal 6 2 4 10" xfId="11519" xr:uid="{00000000-0005-0000-0000-0000BE390000}"/>
    <cellStyle name="Normal 6 2 4 10 2" xfId="28525" xr:uid="{97C5E6B1-B27D-4B29-BC13-A88B89101F12}"/>
    <cellStyle name="Normal 6 2 4 11" xfId="21688" xr:uid="{7CA311A4-A038-465B-BF8D-783A772E53ED}"/>
    <cellStyle name="Normal 6 2 4 2" xfId="1522" xr:uid="{00000000-0005-0000-0000-0000BF390000}"/>
    <cellStyle name="Normal 6 2 4 2 2" xfId="1523" xr:uid="{00000000-0005-0000-0000-0000C0390000}"/>
    <cellStyle name="Normal 6 2 4 2 2 2" xfId="1524" xr:uid="{00000000-0005-0000-0000-0000C1390000}"/>
    <cellStyle name="Normal 6 2 4 2 2 2 2" xfId="3053" xr:uid="{00000000-0005-0000-0000-0000C2390000}"/>
    <cellStyle name="Normal 6 2 4 2 2 2 2 2" xfId="3621" xr:uid="{00000000-0005-0000-0000-0000C3390000}"/>
    <cellStyle name="Normal 6 2 4 2 2 2 2 2 2" xfId="5368" xr:uid="{00000000-0005-0000-0000-0000C4390000}"/>
    <cellStyle name="Normal 6 2 4 2 2 2 2 2 2 2" xfId="10827" xr:uid="{00000000-0005-0000-0000-0000C5390000}"/>
    <cellStyle name="Normal 6 2 4 2 2 2 2 2 2 2 2" xfId="17897" xr:uid="{00000000-0005-0000-0000-0000C6390000}"/>
    <cellStyle name="Normal 6 2 4 2 2 2 2 2 2 2 2 2" xfId="34843" xr:uid="{1A15167A-694F-4E9B-8242-A8DEC896BE62}"/>
    <cellStyle name="Normal 6 2 4 2 2 2 2 2 2 2 3" xfId="27956" xr:uid="{2FCD590A-6BFF-418C-B6CE-DCA3BB8A4406}"/>
    <cellStyle name="Normal 6 2 4 2 2 2 2 2 2 3" xfId="14498" xr:uid="{00000000-0005-0000-0000-0000C7390000}"/>
    <cellStyle name="Normal 6 2 4 2 2 2 2 2 2 3 2" xfId="31504" xr:uid="{B19F91F6-9879-452A-A190-F4B74F455D38}"/>
    <cellStyle name="Normal 6 2 4 2 2 2 2 2 2 4" xfId="24667" xr:uid="{BDA614A6-F56A-4049-9A00-C22504EAFF32}"/>
    <cellStyle name="Normal 6 2 4 2 2 2 2 2 3" xfId="10076" xr:uid="{00000000-0005-0000-0000-0000C8390000}"/>
    <cellStyle name="Normal 6 2 4 2 2 2 2 2 3 2" xfId="17146" xr:uid="{00000000-0005-0000-0000-0000C9390000}"/>
    <cellStyle name="Normal 6 2 4 2 2 2 2 2 3 2 2" xfId="34092" xr:uid="{F3FF61E6-6AD9-49CB-B2FC-9CC3C44A823C}"/>
    <cellStyle name="Normal 6 2 4 2 2 2 2 2 3 3" xfId="27205" xr:uid="{4EE545E4-85B0-43B5-8DCC-84F1A8C29110}"/>
    <cellStyle name="Normal 6 2 4 2 2 2 2 2 4" xfId="12753" xr:uid="{00000000-0005-0000-0000-0000CA390000}"/>
    <cellStyle name="Normal 6 2 4 2 2 2 2 2 4 2" xfId="29759" xr:uid="{39F9697B-F672-4DE3-BAFA-D1E17186EF18}"/>
    <cellStyle name="Normal 6 2 4 2 2 2 2 2 5" xfId="22922" xr:uid="{17A04600-3377-45D8-ACB8-449FF059B015}"/>
    <cellStyle name="Normal 6 2 4 2 2 2 2 3" xfId="4821" xr:uid="{00000000-0005-0000-0000-0000CB390000}"/>
    <cellStyle name="Normal 6 2 4 2 2 2 2 3 2" xfId="10451" xr:uid="{00000000-0005-0000-0000-0000CC390000}"/>
    <cellStyle name="Normal 6 2 4 2 2 2 2 3 2 2" xfId="17521" xr:uid="{00000000-0005-0000-0000-0000CD390000}"/>
    <cellStyle name="Normal 6 2 4 2 2 2 2 3 2 2 2" xfId="34467" xr:uid="{38CCDB8A-7C89-4E6F-B660-05833F164EE4}"/>
    <cellStyle name="Normal 6 2 4 2 2 2 2 3 2 3" xfId="27580" xr:uid="{8CDCFA09-2642-432E-86FC-883A35B2F036}"/>
    <cellStyle name="Normal 6 2 4 2 2 2 2 3 3" xfId="13951" xr:uid="{00000000-0005-0000-0000-0000CE390000}"/>
    <cellStyle name="Normal 6 2 4 2 2 2 2 3 3 2" xfId="30957" xr:uid="{ECD3187A-55F7-4D85-B60D-52A31B76D137}"/>
    <cellStyle name="Normal 6 2 4 2 2 2 2 3 4" xfId="24120" xr:uid="{CEF70A00-C41C-4127-A227-2AABDDE93107}"/>
    <cellStyle name="Normal 6 2 4 2 2 2 2 4" xfId="9702" xr:uid="{00000000-0005-0000-0000-0000CF390000}"/>
    <cellStyle name="Normal 6 2 4 2 2 2 2 4 2" xfId="16772" xr:uid="{00000000-0005-0000-0000-0000D0390000}"/>
    <cellStyle name="Normal 6 2 4 2 2 2 2 4 2 2" xfId="33718" xr:uid="{35B4A0DC-4EFF-4C98-AC81-2E45F7B4A5F8}"/>
    <cellStyle name="Normal 6 2 4 2 2 2 2 4 3" xfId="26831" xr:uid="{8CEB529A-A1F5-44B2-8F6F-71468CED1800}"/>
    <cellStyle name="Normal 6 2 4 2 2 2 2 5" xfId="12213" xr:uid="{00000000-0005-0000-0000-0000D1390000}"/>
    <cellStyle name="Normal 6 2 4 2 2 2 2 5 2" xfId="29219" xr:uid="{59CB5255-38CE-4E60-BC46-4AC075DF9532}"/>
    <cellStyle name="Normal 6 2 4 2 2 2 2 6" xfId="22382" xr:uid="{807701AA-C080-418C-A777-D2E32B6FA47F}"/>
    <cellStyle name="Normal 6 2 4 2 2 2 3" xfId="3433" xr:uid="{00000000-0005-0000-0000-0000D2390000}"/>
    <cellStyle name="Normal 6 2 4 2 2 2 3 2" xfId="5180" xr:uid="{00000000-0005-0000-0000-0000D3390000}"/>
    <cellStyle name="Normal 6 2 4 2 2 2 3 2 2" xfId="10639" xr:uid="{00000000-0005-0000-0000-0000D4390000}"/>
    <cellStyle name="Normal 6 2 4 2 2 2 3 2 2 2" xfId="17709" xr:uid="{00000000-0005-0000-0000-0000D5390000}"/>
    <cellStyle name="Normal 6 2 4 2 2 2 3 2 2 2 2" xfId="34655" xr:uid="{934B2A06-B240-47BE-A7B5-9A1D460D77FE}"/>
    <cellStyle name="Normal 6 2 4 2 2 2 3 2 2 3" xfId="27768" xr:uid="{75F91723-4011-4C47-AEE2-4D6FEA41C6BC}"/>
    <cellStyle name="Normal 6 2 4 2 2 2 3 2 3" xfId="14310" xr:uid="{00000000-0005-0000-0000-0000D6390000}"/>
    <cellStyle name="Normal 6 2 4 2 2 2 3 2 3 2" xfId="31316" xr:uid="{1D1CE57F-2FF3-4A43-8ADA-015C54499341}"/>
    <cellStyle name="Normal 6 2 4 2 2 2 3 2 4" xfId="24479" xr:uid="{680D70E0-3ACE-4737-8FAD-253A45DD8BBF}"/>
    <cellStyle name="Normal 6 2 4 2 2 2 3 3" xfId="9889" xr:uid="{00000000-0005-0000-0000-0000D7390000}"/>
    <cellStyle name="Normal 6 2 4 2 2 2 3 3 2" xfId="16959" xr:uid="{00000000-0005-0000-0000-0000D8390000}"/>
    <cellStyle name="Normal 6 2 4 2 2 2 3 3 2 2" xfId="33905" xr:uid="{DA7A55A9-1DF9-4FAB-8351-1D8D400101F9}"/>
    <cellStyle name="Normal 6 2 4 2 2 2 3 3 3" xfId="27018" xr:uid="{A1D93F4D-BF56-4238-9F55-CCB4A7F160C3}"/>
    <cellStyle name="Normal 6 2 4 2 2 2 3 4" xfId="12565" xr:uid="{00000000-0005-0000-0000-0000D9390000}"/>
    <cellStyle name="Normal 6 2 4 2 2 2 3 4 2" xfId="29571" xr:uid="{7FA612DF-C955-4CA6-8C76-94958EC6B198}"/>
    <cellStyle name="Normal 6 2 4 2 2 2 3 5" xfId="22734" xr:uid="{F495028E-D4BD-4B42-B8E2-EC595AD0C9EE}"/>
    <cellStyle name="Normal 6 2 4 2 2 2 4" xfId="4129" xr:uid="{00000000-0005-0000-0000-0000DA390000}"/>
    <cellStyle name="Normal 6 2 4 2 2 2 4 2" xfId="10263" xr:uid="{00000000-0005-0000-0000-0000DB390000}"/>
    <cellStyle name="Normal 6 2 4 2 2 2 4 2 2" xfId="17333" xr:uid="{00000000-0005-0000-0000-0000DC390000}"/>
    <cellStyle name="Normal 6 2 4 2 2 2 4 2 2 2" xfId="34279" xr:uid="{ACDC353F-F663-4848-B56C-95C3EDCCB689}"/>
    <cellStyle name="Normal 6 2 4 2 2 2 4 2 3" xfId="27392" xr:uid="{DA3FB3CF-F6FC-41AA-92B0-895535C0AF15}"/>
    <cellStyle name="Normal 6 2 4 2 2 2 4 3" xfId="13260" xr:uid="{00000000-0005-0000-0000-0000DD390000}"/>
    <cellStyle name="Normal 6 2 4 2 2 2 4 3 2" xfId="30266" xr:uid="{BE884588-6DEC-431D-BDBA-8A818F6A860F}"/>
    <cellStyle name="Normal 6 2 4 2 2 2 4 4" xfId="23429" xr:uid="{5C2E1908-68C0-493B-A5B6-8D79DB3B9DD8}"/>
    <cellStyle name="Normal 6 2 4 2 2 2 5" xfId="9545" xr:uid="{00000000-0005-0000-0000-0000DE390000}"/>
    <cellStyle name="Normal 6 2 4 2 2 2 5 2" xfId="16620" xr:uid="{00000000-0005-0000-0000-0000DF390000}"/>
    <cellStyle name="Normal 6 2 4 2 2 2 5 2 2" xfId="33566" xr:uid="{30BFDEA8-1FA9-4D61-ABC9-14CA6AA19B86}"/>
    <cellStyle name="Normal 6 2 4 2 2 2 5 3" xfId="26679" xr:uid="{DB1F129D-637D-48C0-A53E-2834BDC2585A}"/>
    <cellStyle name="Normal 6 2 4 2 2 2 6" xfId="11522" xr:uid="{00000000-0005-0000-0000-0000E0390000}"/>
    <cellStyle name="Normal 6 2 4 2 2 2 6 2" xfId="28528" xr:uid="{853D4DE6-3E9F-44D7-AC24-D62983827701}"/>
    <cellStyle name="Normal 6 2 4 2 2 2 7" xfId="21691" xr:uid="{1751268B-CBF8-4AC4-8926-DD1003A2F1B5}"/>
    <cellStyle name="Normal 6 2 4 2 2 3" xfId="3052" xr:uid="{00000000-0005-0000-0000-0000E1390000}"/>
    <cellStyle name="Normal 6 2 4 2 2 3 2" xfId="3620" xr:uid="{00000000-0005-0000-0000-0000E2390000}"/>
    <cellStyle name="Normal 6 2 4 2 2 3 2 2" xfId="5367" xr:uid="{00000000-0005-0000-0000-0000E3390000}"/>
    <cellStyle name="Normal 6 2 4 2 2 3 2 2 2" xfId="10826" xr:uid="{00000000-0005-0000-0000-0000E4390000}"/>
    <cellStyle name="Normal 6 2 4 2 2 3 2 2 2 2" xfId="17896" xr:uid="{00000000-0005-0000-0000-0000E5390000}"/>
    <cellStyle name="Normal 6 2 4 2 2 3 2 2 2 2 2" xfId="34842" xr:uid="{53F05617-733B-49C5-B78D-1B677FEC96B2}"/>
    <cellStyle name="Normal 6 2 4 2 2 3 2 2 2 3" xfId="27955" xr:uid="{1A51A131-5D97-4653-9FD3-9E1909D8A5D8}"/>
    <cellStyle name="Normal 6 2 4 2 2 3 2 2 3" xfId="14497" xr:uid="{00000000-0005-0000-0000-0000E6390000}"/>
    <cellStyle name="Normal 6 2 4 2 2 3 2 2 3 2" xfId="31503" xr:uid="{80CC33B3-B970-473B-9A23-314E2C2659E5}"/>
    <cellStyle name="Normal 6 2 4 2 2 3 2 2 4" xfId="24666" xr:uid="{F5780A0D-BDF4-48EC-9428-9A4F935A68AA}"/>
    <cellStyle name="Normal 6 2 4 2 2 3 2 3" xfId="10075" xr:uid="{00000000-0005-0000-0000-0000E7390000}"/>
    <cellStyle name="Normal 6 2 4 2 2 3 2 3 2" xfId="17145" xr:uid="{00000000-0005-0000-0000-0000E8390000}"/>
    <cellStyle name="Normal 6 2 4 2 2 3 2 3 2 2" xfId="34091" xr:uid="{B3E14368-E2F8-4013-B718-B8AC0AFEE3A6}"/>
    <cellStyle name="Normal 6 2 4 2 2 3 2 3 3" xfId="27204" xr:uid="{BD6EE658-9BF5-4573-8BF6-032EBB0EC006}"/>
    <cellStyle name="Normal 6 2 4 2 2 3 2 4" xfId="12752" xr:uid="{00000000-0005-0000-0000-0000E9390000}"/>
    <cellStyle name="Normal 6 2 4 2 2 3 2 4 2" xfId="29758" xr:uid="{20C38B70-E417-4195-9E4D-4951EFA90E5D}"/>
    <cellStyle name="Normal 6 2 4 2 2 3 2 5" xfId="22921" xr:uid="{25C87B47-DA46-4271-84A0-40D1CD720495}"/>
    <cellStyle name="Normal 6 2 4 2 2 3 3" xfId="4820" xr:uid="{00000000-0005-0000-0000-0000EA390000}"/>
    <cellStyle name="Normal 6 2 4 2 2 3 3 2" xfId="10450" xr:uid="{00000000-0005-0000-0000-0000EB390000}"/>
    <cellStyle name="Normal 6 2 4 2 2 3 3 2 2" xfId="17520" xr:uid="{00000000-0005-0000-0000-0000EC390000}"/>
    <cellStyle name="Normal 6 2 4 2 2 3 3 2 2 2" xfId="34466" xr:uid="{8BB9DB98-D6B6-48D2-922F-CBE0CBDCE727}"/>
    <cellStyle name="Normal 6 2 4 2 2 3 3 2 3" xfId="27579" xr:uid="{E5B96C26-61D0-48EE-A56F-DFBE0C604DF0}"/>
    <cellStyle name="Normal 6 2 4 2 2 3 3 3" xfId="13950" xr:uid="{00000000-0005-0000-0000-0000ED390000}"/>
    <cellStyle name="Normal 6 2 4 2 2 3 3 3 2" xfId="30956" xr:uid="{7D4C2B2E-4A5D-4D28-92F4-D9968DD390E5}"/>
    <cellStyle name="Normal 6 2 4 2 2 3 3 4" xfId="24119" xr:uid="{4D12BAE8-B584-4097-8FF9-87B6DD145655}"/>
    <cellStyle name="Normal 6 2 4 2 2 3 4" xfId="9701" xr:uid="{00000000-0005-0000-0000-0000EE390000}"/>
    <cellStyle name="Normal 6 2 4 2 2 3 4 2" xfId="16771" xr:uid="{00000000-0005-0000-0000-0000EF390000}"/>
    <cellStyle name="Normal 6 2 4 2 2 3 4 2 2" xfId="33717" xr:uid="{76E0CD30-5806-4149-B658-D089E7B9CC8C}"/>
    <cellStyle name="Normal 6 2 4 2 2 3 4 3" xfId="26830" xr:uid="{1064AE5D-FDAE-428B-B04A-2E198A148517}"/>
    <cellStyle name="Normal 6 2 4 2 2 3 5" xfId="12212" xr:uid="{00000000-0005-0000-0000-0000F0390000}"/>
    <cellStyle name="Normal 6 2 4 2 2 3 5 2" xfId="29218" xr:uid="{185AB824-1865-48D0-B3C8-ECE936A41896}"/>
    <cellStyle name="Normal 6 2 4 2 2 3 6" xfId="22381" xr:uid="{C4F75B0F-F103-404E-A5D4-BD3D5B393DDA}"/>
    <cellStyle name="Normal 6 2 4 2 2 4" xfId="3432" xr:uid="{00000000-0005-0000-0000-0000F1390000}"/>
    <cellStyle name="Normal 6 2 4 2 2 4 2" xfId="5179" xr:uid="{00000000-0005-0000-0000-0000F2390000}"/>
    <cellStyle name="Normal 6 2 4 2 2 4 2 2" xfId="10638" xr:uid="{00000000-0005-0000-0000-0000F3390000}"/>
    <cellStyle name="Normal 6 2 4 2 2 4 2 2 2" xfId="17708" xr:uid="{00000000-0005-0000-0000-0000F4390000}"/>
    <cellStyle name="Normal 6 2 4 2 2 4 2 2 2 2" xfId="34654" xr:uid="{1DCFA757-C123-4399-AC55-D08637F6313D}"/>
    <cellStyle name="Normal 6 2 4 2 2 4 2 2 3" xfId="27767" xr:uid="{4F00FC37-5123-4F4A-AB45-401AC196B13C}"/>
    <cellStyle name="Normal 6 2 4 2 2 4 2 3" xfId="14309" xr:uid="{00000000-0005-0000-0000-0000F5390000}"/>
    <cellStyle name="Normal 6 2 4 2 2 4 2 3 2" xfId="31315" xr:uid="{5A4B2E81-5823-44F5-B7F8-79507F45D66F}"/>
    <cellStyle name="Normal 6 2 4 2 2 4 2 4" xfId="24478" xr:uid="{A0AF225F-B387-43BB-BF1B-6DFF0372A3F8}"/>
    <cellStyle name="Normal 6 2 4 2 2 4 3" xfId="9888" xr:uid="{00000000-0005-0000-0000-0000F6390000}"/>
    <cellStyle name="Normal 6 2 4 2 2 4 3 2" xfId="16958" xr:uid="{00000000-0005-0000-0000-0000F7390000}"/>
    <cellStyle name="Normal 6 2 4 2 2 4 3 2 2" xfId="33904" xr:uid="{C13980D6-5D89-4FF8-A2CA-1F97DC7E82A7}"/>
    <cellStyle name="Normal 6 2 4 2 2 4 3 3" xfId="27017" xr:uid="{893C966A-8191-4D4E-A96B-C12CF90009B8}"/>
    <cellStyle name="Normal 6 2 4 2 2 4 4" xfId="12564" xr:uid="{00000000-0005-0000-0000-0000F8390000}"/>
    <cellStyle name="Normal 6 2 4 2 2 4 4 2" xfId="29570" xr:uid="{EF1F5B60-9A4B-43F6-890D-9C458D8AAF86}"/>
    <cellStyle name="Normal 6 2 4 2 2 4 5" xfId="22733" xr:uid="{588945D4-C28C-4BA8-A342-72D77E23C062}"/>
    <cellStyle name="Normal 6 2 4 2 2 5" xfId="4128" xr:uid="{00000000-0005-0000-0000-0000F9390000}"/>
    <cellStyle name="Normal 6 2 4 2 2 5 2" xfId="10262" xr:uid="{00000000-0005-0000-0000-0000FA390000}"/>
    <cellStyle name="Normal 6 2 4 2 2 5 2 2" xfId="17332" xr:uid="{00000000-0005-0000-0000-0000FB390000}"/>
    <cellStyle name="Normal 6 2 4 2 2 5 2 2 2" xfId="34278" xr:uid="{A54B1A3D-4AFF-4D1E-8D63-68CEF69AB68D}"/>
    <cellStyle name="Normal 6 2 4 2 2 5 2 3" xfId="27391" xr:uid="{A1225B75-9BD7-4016-926F-94E8D911D1F6}"/>
    <cellStyle name="Normal 6 2 4 2 2 5 3" xfId="13259" xr:uid="{00000000-0005-0000-0000-0000FC390000}"/>
    <cellStyle name="Normal 6 2 4 2 2 5 3 2" xfId="30265" xr:uid="{9CFF8267-E98D-44E0-8598-8F34EA3DDA20}"/>
    <cellStyle name="Normal 6 2 4 2 2 5 4" xfId="23428" xr:uid="{6258AC91-842E-4CBA-8915-87A858186E8C}"/>
    <cellStyle name="Normal 6 2 4 2 2 6" xfId="6630" xr:uid="{00000000-0005-0000-0000-0000FD390000}"/>
    <cellStyle name="Normal 6 2 4 2 2 6 2" xfId="15122" xr:uid="{00000000-0005-0000-0000-0000FE390000}"/>
    <cellStyle name="Normal 6 2 4 2 2 6 2 2" xfId="32128" xr:uid="{046481A2-4F7F-400F-9D5A-2E0457D9100E}"/>
    <cellStyle name="Normal 6 2 4 2 2 6 3" xfId="25291" xr:uid="{6A3E06A9-75A0-497C-BC14-DCA4CCD030D4}"/>
    <cellStyle name="Normal 6 2 4 2 2 7" xfId="11521" xr:uid="{00000000-0005-0000-0000-0000FF390000}"/>
    <cellStyle name="Normal 6 2 4 2 2 7 2" xfId="28527" xr:uid="{F421F897-745F-4B82-A8EC-AE4AF76D46AC}"/>
    <cellStyle name="Normal 6 2 4 2 2 8" xfId="21690" xr:uid="{46E90FB4-6E6C-423B-897A-A26D7E34D642}"/>
    <cellStyle name="Normal 6 2 4 2 3" xfId="1525" xr:uid="{00000000-0005-0000-0000-0000003A0000}"/>
    <cellStyle name="Normal 6 2 4 2 3 2" xfId="3054" xr:uid="{00000000-0005-0000-0000-0000013A0000}"/>
    <cellStyle name="Normal 6 2 4 2 3 2 2" xfId="3622" xr:uid="{00000000-0005-0000-0000-0000023A0000}"/>
    <cellStyle name="Normal 6 2 4 2 3 2 2 2" xfId="5369" xr:uid="{00000000-0005-0000-0000-0000033A0000}"/>
    <cellStyle name="Normal 6 2 4 2 3 2 2 2 2" xfId="10828" xr:uid="{00000000-0005-0000-0000-0000043A0000}"/>
    <cellStyle name="Normal 6 2 4 2 3 2 2 2 2 2" xfId="17898" xr:uid="{00000000-0005-0000-0000-0000053A0000}"/>
    <cellStyle name="Normal 6 2 4 2 3 2 2 2 2 2 2" xfId="34844" xr:uid="{A7351593-6C98-4283-8CEF-9520BB66F3BD}"/>
    <cellStyle name="Normal 6 2 4 2 3 2 2 2 2 3" xfId="27957" xr:uid="{B0C9395D-6C88-4EE7-8B0E-6C5B1ECAB0EA}"/>
    <cellStyle name="Normal 6 2 4 2 3 2 2 2 3" xfId="14499" xr:uid="{00000000-0005-0000-0000-0000063A0000}"/>
    <cellStyle name="Normal 6 2 4 2 3 2 2 2 3 2" xfId="31505" xr:uid="{C7E30645-0908-4F28-8DEB-960DC028D9DC}"/>
    <cellStyle name="Normal 6 2 4 2 3 2 2 2 4" xfId="24668" xr:uid="{706F802F-20EB-4F0B-81E5-975FFA045116}"/>
    <cellStyle name="Normal 6 2 4 2 3 2 2 3" xfId="10077" xr:uid="{00000000-0005-0000-0000-0000073A0000}"/>
    <cellStyle name="Normal 6 2 4 2 3 2 2 3 2" xfId="17147" xr:uid="{00000000-0005-0000-0000-0000083A0000}"/>
    <cellStyle name="Normal 6 2 4 2 3 2 2 3 2 2" xfId="34093" xr:uid="{93A224EA-D444-4EF0-B463-D9876C69A3FE}"/>
    <cellStyle name="Normal 6 2 4 2 3 2 2 3 3" xfId="27206" xr:uid="{258C401E-5919-4E87-97D8-738E8D4268AB}"/>
    <cellStyle name="Normal 6 2 4 2 3 2 2 4" xfId="12754" xr:uid="{00000000-0005-0000-0000-0000093A0000}"/>
    <cellStyle name="Normal 6 2 4 2 3 2 2 4 2" xfId="29760" xr:uid="{63BAF7B0-441C-4C4C-AC64-8147F35E5BB8}"/>
    <cellStyle name="Normal 6 2 4 2 3 2 2 5" xfId="22923" xr:uid="{038B130D-EEDD-4938-ACAD-86304F4096C0}"/>
    <cellStyle name="Normal 6 2 4 2 3 2 3" xfId="4822" xr:uid="{00000000-0005-0000-0000-00000A3A0000}"/>
    <cellStyle name="Normal 6 2 4 2 3 2 3 2" xfId="10452" xr:uid="{00000000-0005-0000-0000-00000B3A0000}"/>
    <cellStyle name="Normal 6 2 4 2 3 2 3 2 2" xfId="17522" xr:uid="{00000000-0005-0000-0000-00000C3A0000}"/>
    <cellStyle name="Normal 6 2 4 2 3 2 3 2 2 2" xfId="34468" xr:uid="{56AC1C6B-93E4-4341-8365-92B2254684B9}"/>
    <cellStyle name="Normal 6 2 4 2 3 2 3 2 3" xfId="27581" xr:uid="{B668C97F-CF6C-4C11-AEA9-3CDB7442A40D}"/>
    <cellStyle name="Normal 6 2 4 2 3 2 3 3" xfId="13952" xr:uid="{00000000-0005-0000-0000-00000D3A0000}"/>
    <cellStyle name="Normal 6 2 4 2 3 2 3 3 2" xfId="30958" xr:uid="{BBE21C6F-2D3E-4157-87C0-59C49A286C0B}"/>
    <cellStyle name="Normal 6 2 4 2 3 2 3 4" xfId="24121" xr:uid="{861E651C-2C18-4815-B443-8F1088397BB2}"/>
    <cellStyle name="Normal 6 2 4 2 3 2 4" xfId="9703" xr:uid="{00000000-0005-0000-0000-00000E3A0000}"/>
    <cellStyle name="Normal 6 2 4 2 3 2 4 2" xfId="16773" xr:uid="{00000000-0005-0000-0000-00000F3A0000}"/>
    <cellStyle name="Normal 6 2 4 2 3 2 4 2 2" xfId="33719" xr:uid="{C63D296A-1D99-4ED0-AFC6-8D961FFA123B}"/>
    <cellStyle name="Normal 6 2 4 2 3 2 4 3" xfId="26832" xr:uid="{92786012-69B4-4EEC-B7CC-FFBA7A026607}"/>
    <cellStyle name="Normal 6 2 4 2 3 2 5" xfId="12214" xr:uid="{00000000-0005-0000-0000-0000103A0000}"/>
    <cellStyle name="Normal 6 2 4 2 3 2 5 2" xfId="29220" xr:uid="{723B4A2C-7205-41A8-B3BB-4B051C78360D}"/>
    <cellStyle name="Normal 6 2 4 2 3 2 6" xfId="22383" xr:uid="{0A71BF89-D010-4746-8881-A96CF55E678D}"/>
    <cellStyle name="Normal 6 2 4 2 3 3" xfId="3434" xr:uid="{00000000-0005-0000-0000-0000113A0000}"/>
    <cellStyle name="Normal 6 2 4 2 3 3 2" xfId="5181" xr:uid="{00000000-0005-0000-0000-0000123A0000}"/>
    <cellStyle name="Normal 6 2 4 2 3 3 2 2" xfId="10640" xr:uid="{00000000-0005-0000-0000-0000133A0000}"/>
    <cellStyle name="Normal 6 2 4 2 3 3 2 2 2" xfId="17710" xr:uid="{00000000-0005-0000-0000-0000143A0000}"/>
    <cellStyle name="Normal 6 2 4 2 3 3 2 2 2 2" xfId="34656" xr:uid="{008FF6E8-05D2-42EB-A31E-42460592EE69}"/>
    <cellStyle name="Normal 6 2 4 2 3 3 2 2 3" xfId="27769" xr:uid="{3E42F3AE-5DF4-4455-8A12-9323314EAA87}"/>
    <cellStyle name="Normal 6 2 4 2 3 3 2 3" xfId="14311" xr:uid="{00000000-0005-0000-0000-0000153A0000}"/>
    <cellStyle name="Normal 6 2 4 2 3 3 2 3 2" xfId="31317" xr:uid="{2661E0B0-F6A0-43FD-ADF6-76A9AE7D7E15}"/>
    <cellStyle name="Normal 6 2 4 2 3 3 2 4" xfId="24480" xr:uid="{604B48AA-E5A9-4043-95E9-E3E4B1C87840}"/>
    <cellStyle name="Normal 6 2 4 2 3 3 3" xfId="9890" xr:uid="{00000000-0005-0000-0000-0000163A0000}"/>
    <cellStyle name="Normal 6 2 4 2 3 3 3 2" xfId="16960" xr:uid="{00000000-0005-0000-0000-0000173A0000}"/>
    <cellStyle name="Normal 6 2 4 2 3 3 3 2 2" xfId="33906" xr:uid="{3590A45A-0D7A-42B4-9210-C33BF384D07E}"/>
    <cellStyle name="Normal 6 2 4 2 3 3 3 3" xfId="27019" xr:uid="{5F9B1998-F72F-46AA-AA6F-205B199B9287}"/>
    <cellStyle name="Normal 6 2 4 2 3 3 4" xfId="12566" xr:uid="{00000000-0005-0000-0000-0000183A0000}"/>
    <cellStyle name="Normal 6 2 4 2 3 3 4 2" xfId="29572" xr:uid="{8617A478-7CE0-49A5-900E-F8A88EE779D9}"/>
    <cellStyle name="Normal 6 2 4 2 3 3 5" xfId="22735" xr:uid="{2910E5BA-C0AC-469D-934E-B24C2C59DFA3}"/>
    <cellStyle name="Normal 6 2 4 2 3 4" xfId="4130" xr:uid="{00000000-0005-0000-0000-0000193A0000}"/>
    <cellStyle name="Normal 6 2 4 2 3 4 2" xfId="10264" xr:uid="{00000000-0005-0000-0000-00001A3A0000}"/>
    <cellStyle name="Normal 6 2 4 2 3 4 2 2" xfId="17334" xr:uid="{00000000-0005-0000-0000-00001B3A0000}"/>
    <cellStyle name="Normal 6 2 4 2 3 4 2 2 2" xfId="34280" xr:uid="{0072832C-44D8-4B07-A6CA-D44048945DA6}"/>
    <cellStyle name="Normal 6 2 4 2 3 4 2 3" xfId="27393" xr:uid="{1050D3D2-F163-48A9-A3B9-967664B3631A}"/>
    <cellStyle name="Normal 6 2 4 2 3 4 3" xfId="13261" xr:uid="{00000000-0005-0000-0000-00001C3A0000}"/>
    <cellStyle name="Normal 6 2 4 2 3 4 3 2" xfId="30267" xr:uid="{B85E60F7-659E-43C8-A490-6C16B779BA75}"/>
    <cellStyle name="Normal 6 2 4 2 3 4 4" xfId="23430" xr:uid="{33AF918A-E90E-49C9-9B01-371D216B835E}"/>
    <cellStyle name="Normal 6 2 4 2 3 5" xfId="9546" xr:uid="{00000000-0005-0000-0000-00001D3A0000}"/>
    <cellStyle name="Normal 6 2 4 2 3 5 2" xfId="16621" xr:uid="{00000000-0005-0000-0000-00001E3A0000}"/>
    <cellStyle name="Normal 6 2 4 2 3 5 2 2" xfId="33567" xr:uid="{6AD63F3C-F304-491C-9A4A-4B2588EA3EAA}"/>
    <cellStyle name="Normal 6 2 4 2 3 5 3" xfId="26680" xr:uid="{53EDF2D3-AD9E-4A43-B153-4EFAC10D198B}"/>
    <cellStyle name="Normal 6 2 4 2 3 6" xfId="11523" xr:uid="{00000000-0005-0000-0000-00001F3A0000}"/>
    <cellStyle name="Normal 6 2 4 2 3 6 2" xfId="28529" xr:uid="{D5E1CA13-D13D-4CCB-A6C0-72AAE1EB7FC8}"/>
    <cellStyle name="Normal 6 2 4 2 3 7" xfId="21692" xr:uid="{3FB2112C-A145-4A36-B910-F9040C21A3CD}"/>
    <cellStyle name="Normal 6 2 4 2 4" xfId="3051" xr:uid="{00000000-0005-0000-0000-0000203A0000}"/>
    <cellStyle name="Normal 6 2 4 2 4 2" xfId="3619" xr:uid="{00000000-0005-0000-0000-0000213A0000}"/>
    <cellStyle name="Normal 6 2 4 2 4 2 2" xfId="5366" xr:uid="{00000000-0005-0000-0000-0000223A0000}"/>
    <cellStyle name="Normal 6 2 4 2 4 2 2 2" xfId="10825" xr:uid="{00000000-0005-0000-0000-0000233A0000}"/>
    <cellStyle name="Normal 6 2 4 2 4 2 2 2 2" xfId="17895" xr:uid="{00000000-0005-0000-0000-0000243A0000}"/>
    <cellStyle name="Normal 6 2 4 2 4 2 2 2 2 2" xfId="34841" xr:uid="{AF310267-1290-446B-938B-37A3874752BC}"/>
    <cellStyle name="Normal 6 2 4 2 4 2 2 2 3" xfId="27954" xr:uid="{1078B88D-B96A-4224-B903-2EE027AE03C7}"/>
    <cellStyle name="Normal 6 2 4 2 4 2 2 3" xfId="14496" xr:uid="{00000000-0005-0000-0000-0000253A0000}"/>
    <cellStyle name="Normal 6 2 4 2 4 2 2 3 2" xfId="31502" xr:uid="{4B12D401-B5CE-4734-ADC7-5997EDAAB301}"/>
    <cellStyle name="Normal 6 2 4 2 4 2 2 4" xfId="24665" xr:uid="{22824B70-7665-4699-914C-944C0DD18861}"/>
    <cellStyle name="Normal 6 2 4 2 4 2 3" xfId="10074" xr:uid="{00000000-0005-0000-0000-0000263A0000}"/>
    <cellStyle name="Normal 6 2 4 2 4 2 3 2" xfId="17144" xr:uid="{00000000-0005-0000-0000-0000273A0000}"/>
    <cellStyle name="Normal 6 2 4 2 4 2 3 2 2" xfId="34090" xr:uid="{758E9411-6C54-4EF1-A4B2-4F7800DFE4BA}"/>
    <cellStyle name="Normal 6 2 4 2 4 2 3 3" xfId="27203" xr:uid="{BBC00BB1-1C7A-4C2B-B56E-583998C1E5D7}"/>
    <cellStyle name="Normal 6 2 4 2 4 2 4" xfId="12751" xr:uid="{00000000-0005-0000-0000-0000283A0000}"/>
    <cellStyle name="Normal 6 2 4 2 4 2 4 2" xfId="29757" xr:uid="{46F0EFB9-64FA-412E-B375-984855302F5C}"/>
    <cellStyle name="Normal 6 2 4 2 4 2 5" xfId="22920" xr:uid="{DC3F15F0-01C7-493B-B116-33EFD104B96F}"/>
    <cellStyle name="Normal 6 2 4 2 4 3" xfId="4819" xr:uid="{00000000-0005-0000-0000-0000293A0000}"/>
    <cellStyle name="Normal 6 2 4 2 4 3 2" xfId="10449" xr:uid="{00000000-0005-0000-0000-00002A3A0000}"/>
    <cellStyle name="Normal 6 2 4 2 4 3 2 2" xfId="17519" xr:uid="{00000000-0005-0000-0000-00002B3A0000}"/>
    <cellStyle name="Normal 6 2 4 2 4 3 2 2 2" xfId="34465" xr:uid="{175A4E4F-95B4-4C4E-9971-546EDFEC8168}"/>
    <cellStyle name="Normal 6 2 4 2 4 3 2 3" xfId="27578" xr:uid="{DA360BA0-BB29-4870-AAE6-3A3314AFD04A}"/>
    <cellStyle name="Normal 6 2 4 2 4 3 3" xfId="13949" xr:uid="{00000000-0005-0000-0000-00002C3A0000}"/>
    <cellStyle name="Normal 6 2 4 2 4 3 3 2" xfId="30955" xr:uid="{89EFF64D-B320-410F-B57E-9526E20575E0}"/>
    <cellStyle name="Normal 6 2 4 2 4 3 4" xfId="24118" xr:uid="{90978BBF-23B7-4C88-BDE8-5DC23A872CA0}"/>
    <cellStyle name="Normal 6 2 4 2 4 4" xfId="9700" xr:uid="{00000000-0005-0000-0000-00002D3A0000}"/>
    <cellStyle name="Normal 6 2 4 2 4 4 2" xfId="16770" xr:uid="{00000000-0005-0000-0000-00002E3A0000}"/>
    <cellStyle name="Normal 6 2 4 2 4 4 2 2" xfId="33716" xr:uid="{A0FCDD77-F38A-494E-BB54-10B3BA67B940}"/>
    <cellStyle name="Normal 6 2 4 2 4 4 3" xfId="26829" xr:uid="{2ECE0388-46F3-452D-A97D-F7A6D34A056E}"/>
    <cellStyle name="Normal 6 2 4 2 4 5" xfId="12211" xr:uid="{00000000-0005-0000-0000-00002F3A0000}"/>
    <cellStyle name="Normal 6 2 4 2 4 5 2" xfId="29217" xr:uid="{AE04C277-EA0A-4D6F-979C-AF1F3F9DE2B5}"/>
    <cellStyle name="Normal 6 2 4 2 4 6" xfId="22380" xr:uid="{786C0BE1-B3B5-467B-BFA0-A6F051002282}"/>
    <cellStyle name="Normal 6 2 4 2 5" xfId="3431" xr:uid="{00000000-0005-0000-0000-0000303A0000}"/>
    <cellStyle name="Normal 6 2 4 2 5 2" xfId="5178" xr:uid="{00000000-0005-0000-0000-0000313A0000}"/>
    <cellStyle name="Normal 6 2 4 2 5 2 2" xfId="10637" xr:uid="{00000000-0005-0000-0000-0000323A0000}"/>
    <cellStyle name="Normal 6 2 4 2 5 2 2 2" xfId="17707" xr:uid="{00000000-0005-0000-0000-0000333A0000}"/>
    <cellStyle name="Normal 6 2 4 2 5 2 2 2 2" xfId="34653" xr:uid="{0B29A736-932E-46B6-8557-A1C47001082E}"/>
    <cellStyle name="Normal 6 2 4 2 5 2 2 3" xfId="27766" xr:uid="{27DD1F43-5CD1-4066-9AF5-386A14EB6D1D}"/>
    <cellStyle name="Normal 6 2 4 2 5 2 3" xfId="14308" xr:uid="{00000000-0005-0000-0000-0000343A0000}"/>
    <cellStyle name="Normal 6 2 4 2 5 2 3 2" xfId="31314" xr:uid="{34FF62CF-E2C9-4057-AAFD-836816FB3C09}"/>
    <cellStyle name="Normal 6 2 4 2 5 2 4" xfId="24477" xr:uid="{4A57B097-1199-4B96-936C-51B2D5CA4231}"/>
    <cellStyle name="Normal 6 2 4 2 5 3" xfId="9887" xr:uid="{00000000-0005-0000-0000-0000353A0000}"/>
    <cellStyle name="Normal 6 2 4 2 5 3 2" xfId="16957" xr:uid="{00000000-0005-0000-0000-0000363A0000}"/>
    <cellStyle name="Normal 6 2 4 2 5 3 2 2" xfId="33903" xr:uid="{0E9E64FF-E86A-4220-95BC-9BC298D53B87}"/>
    <cellStyle name="Normal 6 2 4 2 5 3 3" xfId="27016" xr:uid="{78B3FC22-65C3-4B64-A9CE-C8883C5DB28C}"/>
    <cellStyle name="Normal 6 2 4 2 5 4" xfId="12563" xr:uid="{00000000-0005-0000-0000-0000373A0000}"/>
    <cellStyle name="Normal 6 2 4 2 5 4 2" xfId="29569" xr:uid="{3C070931-CCB5-4DD8-BABD-62E7FFE0481F}"/>
    <cellStyle name="Normal 6 2 4 2 5 5" xfId="22732" xr:uid="{7D45F66C-B51D-4A55-9D89-F215E866F943}"/>
    <cellStyle name="Normal 6 2 4 2 6" xfId="4127" xr:uid="{00000000-0005-0000-0000-0000383A0000}"/>
    <cellStyle name="Normal 6 2 4 2 6 2" xfId="10261" xr:uid="{00000000-0005-0000-0000-0000393A0000}"/>
    <cellStyle name="Normal 6 2 4 2 6 2 2" xfId="17331" xr:uid="{00000000-0005-0000-0000-00003A3A0000}"/>
    <cellStyle name="Normal 6 2 4 2 6 2 2 2" xfId="34277" xr:uid="{BC228CA5-A705-43E0-A5B9-1AE83BE20572}"/>
    <cellStyle name="Normal 6 2 4 2 6 2 3" xfId="27390" xr:uid="{C77011CB-10AA-408E-8F47-B87F68522FE0}"/>
    <cellStyle name="Normal 6 2 4 2 6 3" xfId="13258" xr:uid="{00000000-0005-0000-0000-00003B3A0000}"/>
    <cellStyle name="Normal 6 2 4 2 6 3 2" xfId="30264" xr:uid="{A7B0C774-9229-410E-A63F-02AFA88D4291}"/>
    <cellStyle name="Normal 6 2 4 2 6 4" xfId="23427" xr:uid="{54DC30A9-E6DA-42BC-838B-1F5514572047}"/>
    <cellStyle name="Normal 6 2 4 2 7" xfId="6629" xr:uid="{00000000-0005-0000-0000-00003C3A0000}"/>
    <cellStyle name="Normal 6 2 4 2 7 2" xfId="15121" xr:uid="{00000000-0005-0000-0000-00003D3A0000}"/>
    <cellStyle name="Normal 6 2 4 2 7 2 2" xfId="32127" xr:uid="{38A378DD-0D58-4B18-87E4-F8AA2BD1D48F}"/>
    <cellStyle name="Normal 6 2 4 2 7 3" xfId="25290" xr:uid="{3D307B02-EEC4-43EB-9D6A-14071F125F0F}"/>
    <cellStyle name="Normal 6 2 4 2 8" xfId="11520" xr:uid="{00000000-0005-0000-0000-00003E3A0000}"/>
    <cellStyle name="Normal 6 2 4 2 8 2" xfId="28526" xr:uid="{CD06F47D-864B-45A1-852D-43A01A39A602}"/>
    <cellStyle name="Normal 6 2 4 2 9" xfId="21689" xr:uid="{2DA80E6C-8177-42B8-9B35-CD14CDE948A8}"/>
    <cellStyle name="Normal 6 2 4 3" xfId="1526" xr:uid="{00000000-0005-0000-0000-00003F3A0000}"/>
    <cellStyle name="Normal 6 2 4 3 2" xfId="1527" xr:uid="{00000000-0005-0000-0000-0000403A0000}"/>
    <cellStyle name="Normal 6 2 4 3 2 2" xfId="3056" xr:uid="{00000000-0005-0000-0000-0000413A0000}"/>
    <cellStyle name="Normal 6 2 4 3 2 2 2" xfId="3624" xr:uid="{00000000-0005-0000-0000-0000423A0000}"/>
    <cellStyle name="Normal 6 2 4 3 2 2 2 2" xfId="5371" xr:uid="{00000000-0005-0000-0000-0000433A0000}"/>
    <cellStyle name="Normal 6 2 4 3 2 2 2 2 2" xfId="10830" xr:uid="{00000000-0005-0000-0000-0000443A0000}"/>
    <cellStyle name="Normal 6 2 4 3 2 2 2 2 2 2" xfId="17900" xr:uid="{00000000-0005-0000-0000-0000453A0000}"/>
    <cellStyle name="Normal 6 2 4 3 2 2 2 2 2 2 2" xfId="34846" xr:uid="{427CD293-4990-4770-99D7-3F8038B8E7EC}"/>
    <cellStyle name="Normal 6 2 4 3 2 2 2 2 2 3" xfId="27959" xr:uid="{914B43A6-FF23-4458-8972-0179A3F637BA}"/>
    <cellStyle name="Normal 6 2 4 3 2 2 2 2 3" xfId="14501" xr:uid="{00000000-0005-0000-0000-0000463A0000}"/>
    <cellStyle name="Normal 6 2 4 3 2 2 2 2 3 2" xfId="31507" xr:uid="{0A29D8ED-A51E-4783-9AAE-6BAF69F9BFAA}"/>
    <cellStyle name="Normal 6 2 4 3 2 2 2 2 4" xfId="24670" xr:uid="{CA1C4E94-BD95-442D-86A4-880715A411FA}"/>
    <cellStyle name="Normal 6 2 4 3 2 2 2 3" xfId="10079" xr:uid="{00000000-0005-0000-0000-0000473A0000}"/>
    <cellStyle name="Normal 6 2 4 3 2 2 2 3 2" xfId="17149" xr:uid="{00000000-0005-0000-0000-0000483A0000}"/>
    <cellStyle name="Normal 6 2 4 3 2 2 2 3 2 2" xfId="34095" xr:uid="{78A22BA3-4E49-4286-BB68-1327383B9E0E}"/>
    <cellStyle name="Normal 6 2 4 3 2 2 2 3 3" xfId="27208" xr:uid="{6B16090F-0621-45C7-84FB-FACB41429B9C}"/>
    <cellStyle name="Normal 6 2 4 3 2 2 2 4" xfId="12756" xr:uid="{00000000-0005-0000-0000-0000493A0000}"/>
    <cellStyle name="Normal 6 2 4 3 2 2 2 4 2" xfId="29762" xr:uid="{0F9973CD-CF58-443E-9B69-3F00D5BD191D}"/>
    <cellStyle name="Normal 6 2 4 3 2 2 2 5" xfId="22925" xr:uid="{7D9D607C-C110-456F-B7E1-DA08F0979584}"/>
    <cellStyle name="Normal 6 2 4 3 2 2 3" xfId="4824" xr:uid="{00000000-0005-0000-0000-00004A3A0000}"/>
    <cellStyle name="Normal 6 2 4 3 2 2 3 2" xfId="10454" xr:uid="{00000000-0005-0000-0000-00004B3A0000}"/>
    <cellStyle name="Normal 6 2 4 3 2 2 3 2 2" xfId="17524" xr:uid="{00000000-0005-0000-0000-00004C3A0000}"/>
    <cellStyle name="Normal 6 2 4 3 2 2 3 2 2 2" xfId="34470" xr:uid="{2D5B0CD1-55DE-40A9-A14A-14317B12351A}"/>
    <cellStyle name="Normal 6 2 4 3 2 2 3 2 3" xfId="27583" xr:uid="{BC2A4B7D-BB31-4423-9392-B780A11ADD0E}"/>
    <cellStyle name="Normal 6 2 4 3 2 2 3 3" xfId="13954" xr:uid="{00000000-0005-0000-0000-00004D3A0000}"/>
    <cellStyle name="Normal 6 2 4 3 2 2 3 3 2" xfId="30960" xr:uid="{7DC7855F-C9EF-416C-A93E-0F73CF89DA0C}"/>
    <cellStyle name="Normal 6 2 4 3 2 2 3 4" xfId="24123" xr:uid="{E76D1B74-4B7C-4E53-9DCB-65FB04D012BE}"/>
    <cellStyle name="Normal 6 2 4 3 2 2 4" xfId="9705" xr:uid="{00000000-0005-0000-0000-00004E3A0000}"/>
    <cellStyle name="Normal 6 2 4 3 2 2 4 2" xfId="16775" xr:uid="{00000000-0005-0000-0000-00004F3A0000}"/>
    <cellStyle name="Normal 6 2 4 3 2 2 4 2 2" xfId="33721" xr:uid="{5D12DB45-408F-4EEF-9688-8249BE096F30}"/>
    <cellStyle name="Normal 6 2 4 3 2 2 4 3" xfId="26834" xr:uid="{8BAE6F6F-8888-4F73-B661-B83989B4AFA0}"/>
    <cellStyle name="Normal 6 2 4 3 2 2 5" xfId="12216" xr:uid="{00000000-0005-0000-0000-0000503A0000}"/>
    <cellStyle name="Normal 6 2 4 3 2 2 5 2" xfId="29222" xr:uid="{C233FBE1-BBC2-4A1E-9C8C-DF8C5865775E}"/>
    <cellStyle name="Normal 6 2 4 3 2 2 6" xfId="22385" xr:uid="{0B56510D-A9A1-43AC-B9DC-5BD02234A164}"/>
    <cellStyle name="Normal 6 2 4 3 2 3" xfId="3436" xr:uid="{00000000-0005-0000-0000-0000513A0000}"/>
    <cellStyle name="Normal 6 2 4 3 2 3 2" xfId="5183" xr:uid="{00000000-0005-0000-0000-0000523A0000}"/>
    <cellStyle name="Normal 6 2 4 3 2 3 2 2" xfId="10642" xr:uid="{00000000-0005-0000-0000-0000533A0000}"/>
    <cellStyle name="Normal 6 2 4 3 2 3 2 2 2" xfId="17712" xr:uid="{00000000-0005-0000-0000-0000543A0000}"/>
    <cellStyle name="Normal 6 2 4 3 2 3 2 2 2 2" xfId="34658" xr:uid="{727A8034-E529-44C8-99E3-E84DCB405C44}"/>
    <cellStyle name="Normal 6 2 4 3 2 3 2 2 3" xfId="27771" xr:uid="{2BC063C1-0759-46A3-B42B-DFAC578F688E}"/>
    <cellStyle name="Normal 6 2 4 3 2 3 2 3" xfId="14313" xr:uid="{00000000-0005-0000-0000-0000553A0000}"/>
    <cellStyle name="Normal 6 2 4 3 2 3 2 3 2" xfId="31319" xr:uid="{466673EE-4C38-4063-9F24-DBE465EDE7C3}"/>
    <cellStyle name="Normal 6 2 4 3 2 3 2 4" xfId="24482" xr:uid="{9CEC59F6-FF32-419A-9408-E73785EFA595}"/>
    <cellStyle name="Normal 6 2 4 3 2 3 3" xfId="9892" xr:uid="{00000000-0005-0000-0000-0000563A0000}"/>
    <cellStyle name="Normal 6 2 4 3 2 3 3 2" xfId="16962" xr:uid="{00000000-0005-0000-0000-0000573A0000}"/>
    <cellStyle name="Normal 6 2 4 3 2 3 3 2 2" xfId="33908" xr:uid="{53E0A233-8502-49C8-A490-053C979C1A96}"/>
    <cellStyle name="Normal 6 2 4 3 2 3 3 3" xfId="27021" xr:uid="{7C6D9565-F311-4FF4-8547-F34EC64EC018}"/>
    <cellStyle name="Normal 6 2 4 3 2 3 4" xfId="12568" xr:uid="{00000000-0005-0000-0000-0000583A0000}"/>
    <cellStyle name="Normal 6 2 4 3 2 3 4 2" xfId="29574" xr:uid="{16A70FD5-5CE9-42C2-9965-E623099D41FB}"/>
    <cellStyle name="Normal 6 2 4 3 2 3 5" xfId="22737" xr:uid="{D002E4C1-23B3-4C1B-8085-04F7025FAE14}"/>
    <cellStyle name="Normal 6 2 4 3 2 4" xfId="4132" xr:uid="{00000000-0005-0000-0000-0000593A0000}"/>
    <cellStyle name="Normal 6 2 4 3 2 4 2" xfId="10266" xr:uid="{00000000-0005-0000-0000-00005A3A0000}"/>
    <cellStyle name="Normal 6 2 4 3 2 4 2 2" xfId="17336" xr:uid="{00000000-0005-0000-0000-00005B3A0000}"/>
    <cellStyle name="Normal 6 2 4 3 2 4 2 2 2" xfId="34282" xr:uid="{63AB0D74-71C2-43DB-839F-9850DD1AE202}"/>
    <cellStyle name="Normal 6 2 4 3 2 4 2 3" xfId="27395" xr:uid="{71AE802A-4EDD-4E6C-ABC4-20DD68CE8BBC}"/>
    <cellStyle name="Normal 6 2 4 3 2 4 3" xfId="13263" xr:uid="{00000000-0005-0000-0000-00005C3A0000}"/>
    <cellStyle name="Normal 6 2 4 3 2 4 3 2" xfId="30269" xr:uid="{178EB96D-94C5-406D-A802-D00B8DF958B6}"/>
    <cellStyle name="Normal 6 2 4 3 2 4 4" xfId="23432" xr:uid="{5CAEECA7-09F2-46E6-8539-AC315143D8A0}"/>
    <cellStyle name="Normal 6 2 4 3 2 5" xfId="9547" xr:uid="{00000000-0005-0000-0000-00005D3A0000}"/>
    <cellStyle name="Normal 6 2 4 3 2 5 2" xfId="16622" xr:uid="{00000000-0005-0000-0000-00005E3A0000}"/>
    <cellStyle name="Normal 6 2 4 3 2 5 2 2" xfId="33568" xr:uid="{42357D61-0BCC-4C00-A7B9-23967F93B221}"/>
    <cellStyle name="Normal 6 2 4 3 2 5 3" xfId="26681" xr:uid="{CB3EE37B-4BCC-4469-8FF5-25443CEF104C}"/>
    <cellStyle name="Normal 6 2 4 3 2 6" xfId="11525" xr:uid="{00000000-0005-0000-0000-00005F3A0000}"/>
    <cellStyle name="Normal 6 2 4 3 2 6 2" xfId="28531" xr:uid="{1777AFCF-2373-44AD-9BD2-FC8D7530EC9A}"/>
    <cellStyle name="Normal 6 2 4 3 2 7" xfId="21694" xr:uid="{0375A550-3047-43B9-A6A8-89ABACC9CD95}"/>
    <cellStyle name="Normal 6 2 4 3 3" xfId="3055" xr:uid="{00000000-0005-0000-0000-0000603A0000}"/>
    <cellStyle name="Normal 6 2 4 3 3 2" xfId="3623" xr:uid="{00000000-0005-0000-0000-0000613A0000}"/>
    <cellStyle name="Normal 6 2 4 3 3 2 2" xfId="5370" xr:uid="{00000000-0005-0000-0000-0000623A0000}"/>
    <cellStyle name="Normal 6 2 4 3 3 2 2 2" xfId="10829" xr:uid="{00000000-0005-0000-0000-0000633A0000}"/>
    <cellStyle name="Normal 6 2 4 3 3 2 2 2 2" xfId="17899" xr:uid="{00000000-0005-0000-0000-0000643A0000}"/>
    <cellStyle name="Normal 6 2 4 3 3 2 2 2 2 2" xfId="34845" xr:uid="{AC90154C-B91E-4B2A-A04B-482E14477077}"/>
    <cellStyle name="Normal 6 2 4 3 3 2 2 2 3" xfId="27958" xr:uid="{27CC9C77-AD59-4EF8-B279-003F1BD15283}"/>
    <cellStyle name="Normal 6 2 4 3 3 2 2 3" xfId="14500" xr:uid="{00000000-0005-0000-0000-0000653A0000}"/>
    <cellStyle name="Normal 6 2 4 3 3 2 2 3 2" xfId="31506" xr:uid="{2D06B9BF-CC1B-4E01-A34C-FF3425F925DB}"/>
    <cellStyle name="Normal 6 2 4 3 3 2 2 4" xfId="24669" xr:uid="{A12EF88C-E770-4C84-AB7F-163C229205EE}"/>
    <cellStyle name="Normal 6 2 4 3 3 2 3" xfId="10078" xr:uid="{00000000-0005-0000-0000-0000663A0000}"/>
    <cellStyle name="Normal 6 2 4 3 3 2 3 2" xfId="17148" xr:uid="{00000000-0005-0000-0000-0000673A0000}"/>
    <cellStyle name="Normal 6 2 4 3 3 2 3 2 2" xfId="34094" xr:uid="{A42FB924-3B30-4360-8D3F-9B40899549C1}"/>
    <cellStyle name="Normal 6 2 4 3 3 2 3 3" xfId="27207" xr:uid="{DD1F03A0-6C76-48AC-BC54-7672DCDF1334}"/>
    <cellStyle name="Normal 6 2 4 3 3 2 4" xfId="12755" xr:uid="{00000000-0005-0000-0000-0000683A0000}"/>
    <cellStyle name="Normal 6 2 4 3 3 2 4 2" xfId="29761" xr:uid="{2EF8FF7C-49AB-4061-86CE-34BDBE758D6E}"/>
    <cellStyle name="Normal 6 2 4 3 3 2 5" xfId="22924" xr:uid="{E77F859A-D1F9-4E4C-866D-CAE6E3F9252E}"/>
    <cellStyle name="Normal 6 2 4 3 3 3" xfId="4823" xr:uid="{00000000-0005-0000-0000-0000693A0000}"/>
    <cellStyle name="Normal 6 2 4 3 3 3 2" xfId="10453" xr:uid="{00000000-0005-0000-0000-00006A3A0000}"/>
    <cellStyle name="Normal 6 2 4 3 3 3 2 2" xfId="17523" xr:uid="{00000000-0005-0000-0000-00006B3A0000}"/>
    <cellStyle name="Normal 6 2 4 3 3 3 2 2 2" xfId="34469" xr:uid="{B1A7687F-8F0B-4AEE-9B15-35C7CFE00569}"/>
    <cellStyle name="Normal 6 2 4 3 3 3 2 3" xfId="27582" xr:uid="{ED040771-1885-431D-803E-29EC3BA04139}"/>
    <cellStyle name="Normal 6 2 4 3 3 3 3" xfId="13953" xr:uid="{00000000-0005-0000-0000-00006C3A0000}"/>
    <cellStyle name="Normal 6 2 4 3 3 3 3 2" xfId="30959" xr:uid="{61434696-FC3F-43F4-BDEA-012BBD03FED0}"/>
    <cellStyle name="Normal 6 2 4 3 3 3 4" xfId="24122" xr:uid="{F6FA8573-94C1-47A4-9C5F-4297B571230B}"/>
    <cellStyle name="Normal 6 2 4 3 3 4" xfId="9704" xr:uid="{00000000-0005-0000-0000-00006D3A0000}"/>
    <cellStyle name="Normal 6 2 4 3 3 4 2" xfId="16774" xr:uid="{00000000-0005-0000-0000-00006E3A0000}"/>
    <cellStyle name="Normal 6 2 4 3 3 4 2 2" xfId="33720" xr:uid="{792B30DD-62C5-4C68-81BE-54B99859C947}"/>
    <cellStyle name="Normal 6 2 4 3 3 4 3" xfId="26833" xr:uid="{29BD7B2F-84DD-465C-B21C-01C8B31637E6}"/>
    <cellStyle name="Normal 6 2 4 3 3 5" xfId="12215" xr:uid="{00000000-0005-0000-0000-00006F3A0000}"/>
    <cellStyle name="Normal 6 2 4 3 3 5 2" xfId="29221" xr:uid="{776BC37F-1130-4432-B1C2-220D73D3A0A3}"/>
    <cellStyle name="Normal 6 2 4 3 3 6" xfId="22384" xr:uid="{3EE97CBF-D076-4CBB-8EB2-25D9EF0B8A26}"/>
    <cellStyle name="Normal 6 2 4 3 4" xfId="3435" xr:uid="{00000000-0005-0000-0000-0000703A0000}"/>
    <cellStyle name="Normal 6 2 4 3 4 2" xfId="5182" xr:uid="{00000000-0005-0000-0000-0000713A0000}"/>
    <cellStyle name="Normal 6 2 4 3 4 2 2" xfId="10641" xr:uid="{00000000-0005-0000-0000-0000723A0000}"/>
    <cellStyle name="Normal 6 2 4 3 4 2 2 2" xfId="17711" xr:uid="{00000000-0005-0000-0000-0000733A0000}"/>
    <cellStyle name="Normal 6 2 4 3 4 2 2 2 2" xfId="34657" xr:uid="{40CB049C-E803-4B39-85CD-807EA9D2E2D8}"/>
    <cellStyle name="Normal 6 2 4 3 4 2 2 3" xfId="27770" xr:uid="{A48406F0-215E-4817-9E37-9F8FD9D5DAC8}"/>
    <cellStyle name="Normal 6 2 4 3 4 2 3" xfId="14312" xr:uid="{00000000-0005-0000-0000-0000743A0000}"/>
    <cellStyle name="Normal 6 2 4 3 4 2 3 2" xfId="31318" xr:uid="{771CE2FF-935A-425D-B95C-6CAB4B2DE2A7}"/>
    <cellStyle name="Normal 6 2 4 3 4 2 4" xfId="24481" xr:uid="{93C241A9-5360-44B7-A0DE-2979D20CCFC7}"/>
    <cellStyle name="Normal 6 2 4 3 4 3" xfId="9891" xr:uid="{00000000-0005-0000-0000-0000753A0000}"/>
    <cellStyle name="Normal 6 2 4 3 4 3 2" xfId="16961" xr:uid="{00000000-0005-0000-0000-0000763A0000}"/>
    <cellStyle name="Normal 6 2 4 3 4 3 2 2" xfId="33907" xr:uid="{915F1386-5FC1-4A09-8CE3-742D181E63A8}"/>
    <cellStyle name="Normal 6 2 4 3 4 3 3" xfId="27020" xr:uid="{FD787748-55D6-4D58-8334-35131458481D}"/>
    <cellStyle name="Normal 6 2 4 3 4 4" xfId="12567" xr:uid="{00000000-0005-0000-0000-0000773A0000}"/>
    <cellStyle name="Normal 6 2 4 3 4 4 2" xfId="29573" xr:uid="{C056DED4-E6B8-4D80-9E74-990A3DC727AC}"/>
    <cellStyle name="Normal 6 2 4 3 4 5" xfId="22736" xr:uid="{62859BC7-05C3-43C5-8E6C-7A28F600C9DF}"/>
    <cellStyle name="Normal 6 2 4 3 5" xfId="4131" xr:uid="{00000000-0005-0000-0000-0000783A0000}"/>
    <cellStyle name="Normal 6 2 4 3 5 2" xfId="10265" xr:uid="{00000000-0005-0000-0000-0000793A0000}"/>
    <cellStyle name="Normal 6 2 4 3 5 2 2" xfId="17335" xr:uid="{00000000-0005-0000-0000-00007A3A0000}"/>
    <cellStyle name="Normal 6 2 4 3 5 2 2 2" xfId="34281" xr:uid="{2887843E-589C-47ED-9EFB-99BBD74E0CB5}"/>
    <cellStyle name="Normal 6 2 4 3 5 2 3" xfId="27394" xr:uid="{7059B124-0473-4725-823C-6B387CF2A2A5}"/>
    <cellStyle name="Normal 6 2 4 3 5 3" xfId="13262" xr:uid="{00000000-0005-0000-0000-00007B3A0000}"/>
    <cellStyle name="Normal 6 2 4 3 5 3 2" xfId="30268" xr:uid="{859BCED9-33C0-46FA-AED1-463196F45149}"/>
    <cellStyle name="Normal 6 2 4 3 5 4" xfId="23431" xr:uid="{E0F96501-ABDC-4C92-8FD1-E91FC8CD2185}"/>
    <cellStyle name="Normal 6 2 4 3 6" xfId="6631" xr:uid="{00000000-0005-0000-0000-00007C3A0000}"/>
    <cellStyle name="Normal 6 2 4 3 6 2" xfId="15123" xr:uid="{00000000-0005-0000-0000-00007D3A0000}"/>
    <cellStyle name="Normal 6 2 4 3 6 2 2" xfId="32129" xr:uid="{46FA723E-B56B-45D9-BAE0-5D189FA30331}"/>
    <cellStyle name="Normal 6 2 4 3 6 3" xfId="25292" xr:uid="{25B50DD5-3135-4EE3-8757-B139F2484BF5}"/>
    <cellStyle name="Normal 6 2 4 3 7" xfId="11524" xr:uid="{00000000-0005-0000-0000-00007E3A0000}"/>
    <cellStyle name="Normal 6 2 4 3 7 2" xfId="28530" xr:uid="{5824448A-C5E1-47C8-A2D0-44165168A8B0}"/>
    <cellStyle name="Normal 6 2 4 3 8" xfId="21693" xr:uid="{049EE7D5-D3E8-4ABA-8947-B09E82B94BF4}"/>
    <cellStyle name="Normal 6 2 4 4" xfId="1528" xr:uid="{00000000-0005-0000-0000-00007F3A0000}"/>
    <cellStyle name="Normal 6 2 4 4 2" xfId="1529" xr:uid="{00000000-0005-0000-0000-0000803A0000}"/>
    <cellStyle name="Normal 6 2 4 4 2 2" xfId="3058" xr:uid="{00000000-0005-0000-0000-0000813A0000}"/>
    <cellStyle name="Normal 6 2 4 4 2 2 2" xfId="3626" xr:uid="{00000000-0005-0000-0000-0000823A0000}"/>
    <cellStyle name="Normal 6 2 4 4 2 2 2 2" xfId="5373" xr:uid="{00000000-0005-0000-0000-0000833A0000}"/>
    <cellStyle name="Normal 6 2 4 4 2 2 2 2 2" xfId="10832" xr:uid="{00000000-0005-0000-0000-0000843A0000}"/>
    <cellStyle name="Normal 6 2 4 4 2 2 2 2 2 2" xfId="17902" xr:uid="{00000000-0005-0000-0000-0000853A0000}"/>
    <cellStyle name="Normal 6 2 4 4 2 2 2 2 2 2 2" xfId="34848" xr:uid="{ADF60DEA-23C1-493B-90F5-8EBC65820DEB}"/>
    <cellStyle name="Normal 6 2 4 4 2 2 2 2 2 3" xfId="27961" xr:uid="{C264826F-F936-493B-842C-D740DE922C7C}"/>
    <cellStyle name="Normal 6 2 4 4 2 2 2 2 3" xfId="14503" xr:uid="{00000000-0005-0000-0000-0000863A0000}"/>
    <cellStyle name="Normal 6 2 4 4 2 2 2 2 3 2" xfId="31509" xr:uid="{7C594D85-3224-45FC-883D-41249BDA2EED}"/>
    <cellStyle name="Normal 6 2 4 4 2 2 2 2 4" xfId="24672" xr:uid="{770171C2-CC74-4306-A6A2-EF5588DE1796}"/>
    <cellStyle name="Normal 6 2 4 4 2 2 2 3" xfId="10081" xr:uid="{00000000-0005-0000-0000-0000873A0000}"/>
    <cellStyle name="Normal 6 2 4 4 2 2 2 3 2" xfId="17151" xr:uid="{00000000-0005-0000-0000-0000883A0000}"/>
    <cellStyle name="Normal 6 2 4 4 2 2 2 3 2 2" xfId="34097" xr:uid="{11A01AB9-A0FD-4BD0-97CD-C9A43DBE6BE6}"/>
    <cellStyle name="Normal 6 2 4 4 2 2 2 3 3" xfId="27210" xr:uid="{A3A8F150-B5ED-4ADF-A8C6-B7BEB7A648A9}"/>
    <cellStyle name="Normal 6 2 4 4 2 2 2 4" xfId="12758" xr:uid="{00000000-0005-0000-0000-0000893A0000}"/>
    <cellStyle name="Normal 6 2 4 4 2 2 2 4 2" xfId="29764" xr:uid="{52947EFC-C4DA-4498-B574-6483B5ECCBFC}"/>
    <cellStyle name="Normal 6 2 4 4 2 2 2 5" xfId="22927" xr:uid="{E053036D-2F58-47C8-AF58-69EFC0CB90CD}"/>
    <cellStyle name="Normal 6 2 4 4 2 2 3" xfId="4826" xr:uid="{00000000-0005-0000-0000-00008A3A0000}"/>
    <cellStyle name="Normal 6 2 4 4 2 2 3 2" xfId="10456" xr:uid="{00000000-0005-0000-0000-00008B3A0000}"/>
    <cellStyle name="Normal 6 2 4 4 2 2 3 2 2" xfId="17526" xr:uid="{00000000-0005-0000-0000-00008C3A0000}"/>
    <cellStyle name="Normal 6 2 4 4 2 2 3 2 2 2" xfId="34472" xr:uid="{9578D79E-F1D9-4859-BAE8-2C0BE6BCEC04}"/>
    <cellStyle name="Normal 6 2 4 4 2 2 3 2 3" xfId="27585" xr:uid="{7210006C-6E71-49BA-8F30-B8A6E2F2CB8A}"/>
    <cellStyle name="Normal 6 2 4 4 2 2 3 3" xfId="13956" xr:uid="{00000000-0005-0000-0000-00008D3A0000}"/>
    <cellStyle name="Normal 6 2 4 4 2 2 3 3 2" xfId="30962" xr:uid="{4EB63047-F507-4E74-B9DF-9D1EACE4B75D}"/>
    <cellStyle name="Normal 6 2 4 4 2 2 3 4" xfId="24125" xr:uid="{14E7B2B3-1EEB-41AA-AE73-4CA9FAF1DAD4}"/>
    <cellStyle name="Normal 6 2 4 4 2 2 4" xfId="9707" xr:uid="{00000000-0005-0000-0000-00008E3A0000}"/>
    <cellStyle name="Normal 6 2 4 4 2 2 4 2" xfId="16777" xr:uid="{00000000-0005-0000-0000-00008F3A0000}"/>
    <cellStyle name="Normal 6 2 4 4 2 2 4 2 2" xfId="33723" xr:uid="{42CDFD50-A945-4BEF-81A0-5D61043A4E5C}"/>
    <cellStyle name="Normal 6 2 4 4 2 2 4 3" xfId="26836" xr:uid="{A02AEF7C-AF79-443C-87C6-6A84DF641FC7}"/>
    <cellStyle name="Normal 6 2 4 4 2 2 5" xfId="12218" xr:uid="{00000000-0005-0000-0000-0000903A0000}"/>
    <cellStyle name="Normal 6 2 4 4 2 2 5 2" xfId="29224" xr:uid="{BC551B41-972A-4C67-9A8E-D9A91D1C08C1}"/>
    <cellStyle name="Normal 6 2 4 4 2 2 6" xfId="22387" xr:uid="{9C009A16-7550-46B2-A9EB-C9DBFA6139EF}"/>
    <cellStyle name="Normal 6 2 4 4 2 3" xfId="3438" xr:uid="{00000000-0005-0000-0000-0000913A0000}"/>
    <cellStyle name="Normal 6 2 4 4 2 3 2" xfId="5185" xr:uid="{00000000-0005-0000-0000-0000923A0000}"/>
    <cellStyle name="Normal 6 2 4 4 2 3 2 2" xfId="10644" xr:uid="{00000000-0005-0000-0000-0000933A0000}"/>
    <cellStyle name="Normal 6 2 4 4 2 3 2 2 2" xfId="17714" xr:uid="{00000000-0005-0000-0000-0000943A0000}"/>
    <cellStyle name="Normal 6 2 4 4 2 3 2 2 2 2" xfId="34660" xr:uid="{FD7E90F0-2C93-4F25-BDF0-7C427BE52C9F}"/>
    <cellStyle name="Normal 6 2 4 4 2 3 2 2 3" xfId="27773" xr:uid="{0DB8453E-041A-4309-9F51-3E40705191E6}"/>
    <cellStyle name="Normal 6 2 4 4 2 3 2 3" xfId="14315" xr:uid="{00000000-0005-0000-0000-0000953A0000}"/>
    <cellStyle name="Normal 6 2 4 4 2 3 2 3 2" xfId="31321" xr:uid="{A1DA8CBF-1E47-4510-9C38-CB5B22A74417}"/>
    <cellStyle name="Normal 6 2 4 4 2 3 2 4" xfId="24484" xr:uid="{3CE01D7D-EC7A-4B4E-B822-CFE0FF927582}"/>
    <cellStyle name="Normal 6 2 4 4 2 3 3" xfId="9894" xr:uid="{00000000-0005-0000-0000-0000963A0000}"/>
    <cellStyle name="Normal 6 2 4 4 2 3 3 2" xfId="16964" xr:uid="{00000000-0005-0000-0000-0000973A0000}"/>
    <cellStyle name="Normal 6 2 4 4 2 3 3 2 2" xfId="33910" xr:uid="{BCAD17F4-1528-4B92-970F-AA8814CAF326}"/>
    <cellStyle name="Normal 6 2 4 4 2 3 3 3" xfId="27023" xr:uid="{74032110-3361-4D9F-8609-B4C1A1739AD4}"/>
    <cellStyle name="Normal 6 2 4 4 2 3 4" xfId="12570" xr:uid="{00000000-0005-0000-0000-0000983A0000}"/>
    <cellStyle name="Normal 6 2 4 4 2 3 4 2" xfId="29576" xr:uid="{A85E9978-FF1A-42A2-88E5-AF55F42DD3BA}"/>
    <cellStyle name="Normal 6 2 4 4 2 3 5" xfId="22739" xr:uid="{398FAEF0-FBEC-4DEB-999A-651F9DE50980}"/>
    <cellStyle name="Normal 6 2 4 4 2 4" xfId="4134" xr:uid="{00000000-0005-0000-0000-0000993A0000}"/>
    <cellStyle name="Normal 6 2 4 4 2 4 2" xfId="10268" xr:uid="{00000000-0005-0000-0000-00009A3A0000}"/>
    <cellStyle name="Normal 6 2 4 4 2 4 2 2" xfId="17338" xr:uid="{00000000-0005-0000-0000-00009B3A0000}"/>
    <cellStyle name="Normal 6 2 4 4 2 4 2 2 2" xfId="34284" xr:uid="{F1FD9CD6-ABE5-4614-B9D6-A078A34BA967}"/>
    <cellStyle name="Normal 6 2 4 4 2 4 2 3" xfId="27397" xr:uid="{0569D89B-F670-4884-9F09-0C493504CAC4}"/>
    <cellStyle name="Normal 6 2 4 4 2 4 3" xfId="13265" xr:uid="{00000000-0005-0000-0000-00009C3A0000}"/>
    <cellStyle name="Normal 6 2 4 4 2 4 3 2" xfId="30271" xr:uid="{42B73760-3982-4783-8853-BB87E2F7EBC6}"/>
    <cellStyle name="Normal 6 2 4 4 2 4 4" xfId="23434" xr:uid="{A60B2441-F0B3-49D0-95FD-F07D2F2F3301}"/>
    <cellStyle name="Normal 6 2 4 4 2 5" xfId="9549" xr:uid="{00000000-0005-0000-0000-00009D3A0000}"/>
    <cellStyle name="Normal 6 2 4 4 2 5 2" xfId="16624" xr:uid="{00000000-0005-0000-0000-00009E3A0000}"/>
    <cellStyle name="Normal 6 2 4 4 2 5 2 2" xfId="33570" xr:uid="{0DFD790E-4FAC-41EB-AD66-DB02972B958F}"/>
    <cellStyle name="Normal 6 2 4 4 2 5 3" xfId="26683" xr:uid="{8907348B-592C-4CA2-98DE-1D2BD3148BAB}"/>
    <cellStyle name="Normal 6 2 4 4 2 6" xfId="11527" xr:uid="{00000000-0005-0000-0000-00009F3A0000}"/>
    <cellStyle name="Normal 6 2 4 4 2 6 2" xfId="28533" xr:uid="{123A2EC1-0E6A-4AD8-8B4E-D2106BEB4494}"/>
    <cellStyle name="Normal 6 2 4 4 2 7" xfId="21696" xr:uid="{5B537FE2-3F9F-4969-9123-98DE98C521CE}"/>
    <cellStyle name="Normal 6 2 4 4 3" xfId="3057" xr:uid="{00000000-0005-0000-0000-0000A03A0000}"/>
    <cellStyle name="Normal 6 2 4 4 3 2" xfId="3625" xr:uid="{00000000-0005-0000-0000-0000A13A0000}"/>
    <cellStyle name="Normal 6 2 4 4 3 2 2" xfId="5372" xr:uid="{00000000-0005-0000-0000-0000A23A0000}"/>
    <cellStyle name="Normal 6 2 4 4 3 2 2 2" xfId="10831" xr:uid="{00000000-0005-0000-0000-0000A33A0000}"/>
    <cellStyle name="Normal 6 2 4 4 3 2 2 2 2" xfId="17901" xr:uid="{00000000-0005-0000-0000-0000A43A0000}"/>
    <cellStyle name="Normal 6 2 4 4 3 2 2 2 2 2" xfId="34847" xr:uid="{07A19914-1805-4B83-A3DE-CECB1F4B8999}"/>
    <cellStyle name="Normal 6 2 4 4 3 2 2 2 3" xfId="27960" xr:uid="{258612F8-746F-4489-B41A-F4F1BC267BC3}"/>
    <cellStyle name="Normal 6 2 4 4 3 2 2 3" xfId="14502" xr:uid="{00000000-0005-0000-0000-0000A53A0000}"/>
    <cellStyle name="Normal 6 2 4 4 3 2 2 3 2" xfId="31508" xr:uid="{123A0E5C-A0FA-4098-AABC-A1A39E0E3986}"/>
    <cellStyle name="Normal 6 2 4 4 3 2 2 4" xfId="24671" xr:uid="{E366CD4A-002C-488C-9B8F-ABFD2E51BC49}"/>
    <cellStyle name="Normal 6 2 4 4 3 2 3" xfId="10080" xr:uid="{00000000-0005-0000-0000-0000A63A0000}"/>
    <cellStyle name="Normal 6 2 4 4 3 2 3 2" xfId="17150" xr:uid="{00000000-0005-0000-0000-0000A73A0000}"/>
    <cellStyle name="Normal 6 2 4 4 3 2 3 2 2" xfId="34096" xr:uid="{3BEDD1B8-9277-4C95-A5ED-41D2F2BD1682}"/>
    <cellStyle name="Normal 6 2 4 4 3 2 3 3" xfId="27209" xr:uid="{6689F4D3-92C4-4F97-B034-05E69D0DEE09}"/>
    <cellStyle name="Normal 6 2 4 4 3 2 4" xfId="12757" xr:uid="{00000000-0005-0000-0000-0000A83A0000}"/>
    <cellStyle name="Normal 6 2 4 4 3 2 4 2" xfId="29763" xr:uid="{62143AD1-B4A6-4410-BF52-9FCB51C62024}"/>
    <cellStyle name="Normal 6 2 4 4 3 2 5" xfId="22926" xr:uid="{CDFDCCA7-B3DA-46B4-A6ED-4139371C75A5}"/>
    <cellStyle name="Normal 6 2 4 4 3 3" xfId="4825" xr:uid="{00000000-0005-0000-0000-0000A93A0000}"/>
    <cellStyle name="Normal 6 2 4 4 3 3 2" xfId="10455" xr:uid="{00000000-0005-0000-0000-0000AA3A0000}"/>
    <cellStyle name="Normal 6 2 4 4 3 3 2 2" xfId="17525" xr:uid="{00000000-0005-0000-0000-0000AB3A0000}"/>
    <cellStyle name="Normal 6 2 4 4 3 3 2 2 2" xfId="34471" xr:uid="{9026C0C5-0FC3-4F56-A9FE-36D519F87982}"/>
    <cellStyle name="Normal 6 2 4 4 3 3 2 3" xfId="27584" xr:uid="{0D49DA0B-3FA8-4F48-BF7A-A031C0A7AF7F}"/>
    <cellStyle name="Normal 6 2 4 4 3 3 3" xfId="13955" xr:uid="{00000000-0005-0000-0000-0000AC3A0000}"/>
    <cellStyle name="Normal 6 2 4 4 3 3 3 2" xfId="30961" xr:uid="{C59E7C7C-2A4D-451D-8104-26009CCA77A6}"/>
    <cellStyle name="Normal 6 2 4 4 3 3 4" xfId="24124" xr:uid="{452307FF-DC51-4193-BDAA-D13C856AB103}"/>
    <cellStyle name="Normal 6 2 4 4 3 4" xfId="9706" xr:uid="{00000000-0005-0000-0000-0000AD3A0000}"/>
    <cellStyle name="Normal 6 2 4 4 3 4 2" xfId="16776" xr:uid="{00000000-0005-0000-0000-0000AE3A0000}"/>
    <cellStyle name="Normal 6 2 4 4 3 4 2 2" xfId="33722" xr:uid="{B71ED060-F65A-4823-9C1E-31D9DBD7F5A8}"/>
    <cellStyle name="Normal 6 2 4 4 3 4 3" xfId="26835" xr:uid="{6A5FF1CF-F726-45B2-AB6E-0E18C93DE8DB}"/>
    <cellStyle name="Normal 6 2 4 4 3 5" xfId="12217" xr:uid="{00000000-0005-0000-0000-0000AF3A0000}"/>
    <cellStyle name="Normal 6 2 4 4 3 5 2" xfId="29223" xr:uid="{A362B5AF-7493-43A6-963B-81E7C03C045C}"/>
    <cellStyle name="Normal 6 2 4 4 3 6" xfId="22386" xr:uid="{4CABB3C4-D411-43E9-9982-C18200F60B96}"/>
    <cellStyle name="Normal 6 2 4 4 4" xfId="3437" xr:uid="{00000000-0005-0000-0000-0000B03A0000}"/>
    <cellStyle name="Normal 6 2 4 4 4 2" xfId="5184" xr:uid="{00000000-0005-0000-0000-0000B13A0000}"/>
    <cellStyle name="Normal 6 2 4 4 4 2 2" xfId="10643" xr:uid="{00000000-0005-0000-0000-0000B23A0000}"/>
    <cellStyle name="Normal 6 2 4 4 4 2 2 2" xfId="17713" xr:uid="{00000000-0005-0000-0000-0000B33A0000}"/>
    <cellStyle name="Normal 6 2 4 4 4 2 2 2 2" xfId="34659" xr:uid="{87F52745-FDB3-48DF-B208-BBCE7FF7210B}"/>
    <cellStyle name="Normal 6 2 4 4 4 2 2 3" xfId="27772" xr:uid="{B0B2831F-1FFA-4C9B-BE82-68AF9F825D7E}"/>
    <cellStyle name="Normal 6 2 4 4 4 2 3" xfId="14314" xr:uid="{00000000-0005-0000-0000-0000B43A0000}"/>
    <cellStyle name="Normal 6 2 4 4 4 2 3 2" xfId="31320" xr:uid="{BAAB6DEE-0047-4C60-ADE2-73161A814CD7}"/>
    <cellStyle name="Normal 6 2 4 4 4 2 4" xfId="24483" xr:uid="{DB10AF0A-C8BA-4702-BEAD-B65458474A3A}"/>
    <cellStyle name="Normal 6 2 4 4 4 3" xfId="9893" xr:uid="{00000000-0005-0000-0000-0000B53A0000}"/>
    <cellStyle name="Normal 6 2 4 4 4 3 2" xfId="16963" xr:uid="{00000000-0005-0000-0000-0000B63A0000}"/>
    <cellStyle name="Normal 6 2 4 4 4 3 2 2" xfId="33909" xr:uid="{1E801A5E-3D5A-4C47-83A2-20B1640149DA}"/>
    <cellStyle name="Normal 6 2 4 4 4 3 3" xfId="27022" xr:uid="{F8198E8D-660D-4B7A-B276-E2A2D86EDA94}"/>
    <cellStyle name="Normal 6 2 4 4 4 4" xfId="12569" xr:uid="{00000000-0005-0000-0000-0000B73A0000}"/>
    <cellStyle name="Normal 6 2 4 4 4 4 2" xfId="29575" xr:uid="{C358115F-1493-4294-A257-EC632A22A167}"/>
    <cellStyle name="Normal 6 2 4 4 4 5" xfId="22738" xr:uid="{A562D274-8968-4E03-8C2F-05BF9A6940E3}"/>
    <cellStyle name="Normal 6 2 4 4 5" xfId="4133" xr:uid="{00000000-0005-0000-0000-0000B83A0000}"/>
    <cellStyle name="Normal 6 2 4 4 5 2" xfId="10267" xr:uid="{00000000-0005-0000-0000-0000B93A0000}"/>
    <cellStyle name="Normal 6 2 4 4 5 2 2" xfId="17337" xr:uid="{00000000-0005-0000-0000-0000BA3A0000}"/>
    <cellStyle name="Normal 6 2 4 4 5 2 2 2" xfId="34283" xr:uid="{BAB3B021-5CD0-467B-B873-CC123B9972CD}"/>
    <cellStyle name="Normal 6 2 4 4 5 2 3" xfId="27396" xr:uid="{D3F788BD-4828-4AFD-9928-402F17D6EECB}"/>
    <cellStyle name="Normal 6 2 4 4 5 3" xfId="13264" xr:uid="{00000000-0005-0000-0000-0000BB3A0000}"/>
    <cellStyle name="Normal 6 2 4 4 5 3 2" xfId="30270" xr:uid="{FA457F0A-0880-46FD-87BA-3C929660FF5D}"/>
    <cellStyle name="Normal 6 2 4 4 5 4" xfId="23433" xr:uid="{CE0BC4B9-CBC6-4ED4-AD17-EE87FFAA9B45}"/>
    <cellStyle name="Normal 6 2 4 4 6" xfId="9548" xr:uid="{00000000-0005-0000-0000-0000BC3A0000}"/>
    <cellStyle name="Normal 6 2 4 4 6 2" xfId="16623" xr:uid="{00000000-0005-0000-0000-0000BD3A0000}"/>
    <cellStyle name="Normal 6 2 4 4 6 2 2" xfId="33569" xr:uid="{F86F3504-5B42-4C64-BE82-293A24F1A038}"/>
    <cellStyle name="Normal 6 2 4 4 6 3" xfId="26682" xr:uid="{0B417F5B-61E1-48FA-9109-EA96AFAE9C96}"/>
    <cellStyle name="Normal 6 2 4 4 7" xfId="11526" xr:uid="{00000000-0005-0000-0000-0000BE3A0000}"/>
    <cellStyle name="Normal 6 2 4 4 7 2" xfId="28532" xr:uid="{E60AEF6A-1B19-4D0E-A155-A3C55B3833C7}"/>
    <cellStyle name="Normal 6 2 4 4 8" xfId="21695" xr:uid="{665DB9DC-9ABB-4B28-B7F1-BAA05A7232A1}"/>
    <cellStyle name="Normal 6 2 4 5" xfId="1530" xr:uid="{00000000-0005-0000-0000-0000BF3A0000}"/>
    <cellStyle name="Normal 6 2 4 5 2" xfId="3059" xr:uid="{00000000-0005-0000-0000-0000C03A0000}"/>
    <cellStyle name="Normal 6 2 4 5 2 2" xfId="3627" xr:uid="{00000000-0005-0000-0000-0000C13A0000}"/>
    <cellStyle name="Normal 6 2 4 5 2 2 2" xfId="5374" xr:uid="{00000000-0005-0000-0000-0000C23A0000}"/>
    <cellStyle name="Normal 6 2 4 5 2 2 2 2" xfId="10833" xr:uid="{00000000-0005-0000-0000-0000C33A0000}"/>
    <cellStyle name="Normal 6 2 4 5 2 2 2 2 2" xfId="17903" xr:uid="{00000000-0005-0000-0000-0000C43A0000}"/>
    <cellStyle name="Normal 6 2 4 5 2 2 2 2 2 2" xfId="34849" xr:uid="{9B025B55-2CCD-42D5-897E-A611638D5301}"/>
    <cellStyle name="Normal 6 2 4 5 2 2 2 2 3" xfId="27962" xr:uid="{03ABA7E1-C2E1-449C-8789-00B2FAE0F86B}"/>
    <cellStyle name="Normal 6 2 4 5 2 2 2 3" xfId="14504" xr:uid="{00000000-0005-0000-0000-0000C53A0000}"/>
    <cellStyle name="Normal 6 2 4 5 2 2 2 3 2" xfId="31510" xr:uid="{0751FE82-17F1-4236-8FFC-D385280C9C1F}"/>
    <cellStyle name="Normal 6 2 4 5 2 2 2 4" xfId="24673" xr:uid="{7BC46E24-3EE0-42E6-A9E4-15F460C5198A}"/>
    <cellStyle name="Normal 6 2 4 5 2 2 3" xfId="10082" xr:uid="{00000000-0005-0000-0000-0000C63A0000}"/>
    <cellStyle name="Normal 6 2 4 5 2 2 3 2" xfId="17152" xr:uid="{00000000-0005-0000-0000-0000C73A0000}"/>
    <cellStyle name="Normal 6 2 4 5 2 2 3 2 2" xfId="34098" xr:uid="{5738CA6F-C8DD-48DB-9C65-E02D996EEF1F}"/>
    <cellStyle name="Normal 6 2 4 5 2 2 3 3" xfId="27211" xr:uid="{45A6621B-B39F-4D73-9BCE-7480ECE56B83}"/>
    <cellStyle name="Normal 6 2 4 5 2 2 4" xfId="12759" xr:uid="{00000000-0005-0000-0000-0000C83A0000}"/>
    <cellStyle name="Normal 6 2 4 5 2 2 4 2" xfId="29765" xr:uid="{09D3C305-7E1E-40DC-9EBE-5E928A3B2ECF}"/>
    <cellStyle name="Normal 6 2 4 5 2 2 5" xfId="22928" xr:uid="{042073AA-02F2-4234-997A-4AD1F0EDE68A}"/>
    <cellStyle name="Normal 6 2 4 5 2 3" xfId="4827" xr:uid="{00000000-0005-0000-0000-0000C93A0000}"/>
    <cellStyle name="Normal 6 2 4 5 2 3 2" xfId="10457" xr:uid="{00000000-0005-0000-0000-0000CA3A0000}"/>
    <cellStyle name="Normal 6 2 4 5 2 3 2 2" xfId="17527" xr:uid="{00000000-0005-0000-0000-0000CB3A0000}"/>
    <cellStyle name="Normal 6 2 4 5 2 3 2 2 2" xfId="34473" xr:uid="{57C7874C-4641-4C86-982F-92318F4536E7}"/>
    <cellStyle name="Normal 6 2 4 5 2 3 2 3" xfId="27586" xr:uid="{72778A0D-5E4C-41BA-B4CB-32EAC50098C4}"/>
    <cellStyle name="Normal 6 2 4 5 2 3 3" xfId="13957" xr:uid="{00000000-0005-0000-0000-0000CC3A0000}"/>
    <cellStyle name="Normal 6 2 4 5 2 3 3 2" xfId="30963" xr:uid="{26CE3693-555B-440D-9C75-3B875427456D}"/>
    <cellStyle name="Normal 6 2 4 5 2 3 4" xfId="24126" xr:uid="{54B0875D-9054-4282-8267-35B1E4152FFD}"/>
    <cellStyle name="Normal 6 2 4 5 2 4" xfId="9708" xr:uid="{00000000-0005-0000-0000-0000CD3A0000}"/>
    <cellStyle name="Normal 6 2 4 5 2 4 2" xfId="16778" xr:uid="{00000000-0005-0000-0000-0000CE3A0000}"/>
    <cellStyle name="Normal 6 2 4 5 2 4 2 2" xfId="33724" xr:uid="{1EAE3B19-9CD5-4331-85B6-7FC1D32DF705}"/>
    <cellStyle name="Normal 6 2 4 5 2 4 3" xfId="26837" xr:uid="{115BF71D-A70C-46D2-96DD-4E55FB53A0EF}"/>
    <cellStyle name="Normal 6 2 4 5 2 5" xfId="12219" xr:uid="{00000000-0005-0000-0000-0000CF3A0000}"/>
    <cellStyle name="Normal 6 2 4 5 2 5 2" xfId="29225" xr:uid="{531E755B-7046-48F1-92DD-3ABF5C2FED32}"/>
    <cellStyle name="Normal 6 2 4 5 2 6" xfId="22388" xr:uid="{79DD0318-3B66-49D1-947D-7FFE5DCB2BAE}"/>
    <cellStyle name="Normal 6 2 4 5 3" xfId="3439" xr:uid="{00000000-0005-0000-0000-0000D03A0000}"/>
    <cellStyle name="Normal 6 2 4 5 3 2" xfId="5186" xr:uid="{00000000-0005-0000-0000-0000D13A0000}"/>
    <cellStyle name="Normal 6 2 4 5 3 2 2" xfId="10645" xr:uid="{00000000-0005-0000-0000-0000D23A0000}"/>
    <cellStyle name="Normal 6 2 4 5 3 2 2 2" xfId="17715" xr:uid="{00000000-0005-0000-0000-0000D33A0000}"/>
    <cellStyle name="Normal 6 2 4 5 3 2 2 2 2" xfId="34661" xr:uid="{1A94F5BC-6591-4615-B55A-A41FBDF135B8}"/>
    <cellStyle name="Normal 6 2 4 5 3 2 2 3" xfId="27774" xr:uid="{E90ECADE-A264-4711-8ED2-E50D17A3791F}"/>
    <cellStyle name="Normal 6 2 4 5 3 2 3" xfId="14316" xr:uid="{00000000-0005-0000-0000-0000D43A0000}"/>
    <cellStyle name="Normal 6 2 4 5 3 2 3 2" xfId="31322" xr:uid="{EEAF8DEE-07C3-4732-9374-D05FAAC31555}"/>
    <cellStyle name="Normal 6 2 4 5 3 2 4" xfId="24485" xr:uid="{A2A2F2D7-7006-4440-8593-489062332F98}"/>
    <cellStyle name="Normal 6 2 4 5 3 3" xfId="9895" xr:uid="{00000000-0005-0000-0000-0000D53A0000}"/>
    <cellStyle name="Normal 6 2 4 5 3 3 2" xfId="16965" xr:uid="{00000000-0005-0000-0000-0000D63A0000}"/>
    <cellStyle name="Normal 6 2 4 5 3 3 2 2" xfId="33911" xr:uid="{12CC8894-0263-4EC3-98D0-FE5F3EA6262E}"/>
    <cellStyle name="Normal 6 2 4 5 3 3 3" xfId="27024" xr:uid="{AD7FF720-0967-4497-83CB-F76E781FADF8}"/>
    <cellStyle name="Normal 6 2 4 5 3 4" xfId="12571" xr:uid="{00000000-0005-0000-0000-0000D73A0000}"/>
    <cellStyle name="Normal 6 2 4 5 3 4 2" xfId="29577" xr:uid="{9C8BC389-FAD9-4B6B-8755-4A4D0AE823DA}"/>
    <cellStyle name="Normal 6 2 4 5 3 5" xfId="22740" xr:uid="{EDA668A5-7628-45C0-8C0D-A9C85116924D}"/>
    <cellStyle name="Normal 6 2 4 5 4" xfId="4135" xr:uid="{00000000-0005-0000-0000-0000D83A0000}"/>
    <cellStyle name="Normal 6 2 4 5 4 2" xfId="10269" xr:uid="{00000000-0005-0000-0000-0000D93A0000}"/>
    <cellStyle name="Normal 6 2 4 5 4 2 2" xfId="17339" xr:uid="{00000000-0005-0000-0000-0000DA3A0000}"/>
    <cellStyle name="Normal 6 2 4 5 4 2 2 2" xfId="34285" xr:uid="{6711696D-D98F-4AEB-B448-B6E63E0D0E83}"/>
    <cellStyle name="Normal 6 2 4 5 4 2 3" xfId="27398" xr:uid="{21732555-980C-4131-8D26-7281BBB1A67C}"/>
    <cellStyle name="Normal 6 2 4 5 4 3" xfId="13266" xr:uid="{00000000-0005-0000-0000-0000DB3A0000}"/>
    <cellStyle name="Normal 6 2 4 5 4 3 2" xfId="30272" xr:uid="{EE671F02-5D64-48E0-B7D0-0C2D9CBB906B}"/>
    <cellStyle name="Normal 6 2 4 5 4 4" xfId="23435" xr:uid="{94AAA220-D315-4F0C-9A4A-371DCA1BFEC1}"/>
    <cellStyle name="Normal 6 2 4 5 5" xfId="9550" xr:uid="{00000000-0005-0000-0000-0000DC3A0000}"/>
    <cellStyle name="Normal 6 2 4 5 5 2" xfId="16625" xr:uid="{00000000-0005-0000-0000-0000DD3A0000}"/>
    <cellStyle name="Normal 6 2 4 5 5 2 2" xfId="33571" xr:uid="{B9C1F9E8-2A90-4430-B7CC-1B4AD6932BC6}"/>
    <cellStyle name="Normal 6 2 4 5 5 3" xfId="26684" xr:uid="{2D38969E-410A-4BEB-B00C-821554D5195F}"/>
    <cellStyle name="Normal 6 2 4 5 6" xfId="11528" xr:uid="{00000000-0005-0000-0000-0000DE3A0000}"/>
    <cellStyle name="Normal 6 2 4 5 6 2" xfId="28534" xr:uid="{52CA8152-B772-466A-AE4F-5C6D756BB99A}"/>
    <cellStyle name="Normal 6 2 4 5 7" xfId="21697" xr:uid="{1141B12B-1EE6-4993-9ED2-55500D7D8306}"/>
    <cellStyle name="Normal 6 2 4 6" xfId="3050" xr:uid="{00000000-0005-0000-0000-0000DF3A0000}"/>
    <cellStyle name="Normal 6 2 4 6 2" xfId="3618" xr:uid="{00000000-0005-0000-0000-0000E03A0000}"/>
    <cellStyle name="Normal 6 2 4 6 2 2" xfId="5365" xr:uid="{00000000-0005-0000-0000-0000E13A0000}"/>
    <cellStyle name="Normal 6 2 4 6 2 2 2" xfId="10824" xr:uid="{00000000-0005-0000-0000-0000E23A0000}"/>
    <cellStyle name="Normal 6 2 4 6 2 2 2 2" xfId="17894" xr:uid="{00000000-0005-0000-0000-0000E33A0000}"/>
    <cellStyle name="Normal 6 2 4 6 2 2 2 2 2" xfId="34840" xr:uid="{A46F4965-C358-48FD-84D9-C1F0D0B96015}"/>
    <cellStyle name="Normal 6 2 4 6 2 2 2 3" xfId="27953" xr:uid="{C56BE009-EFD1-4D81-A216-D4BC25683B7F}"/>
    <cellStyle name="Normal 6 2 4 6 2 2 3" xfId="14495" xr:uid="{00000000-0005-0000-0000-0000E43A0000}"/>
    <cellStyle name="Normal 6 2 4 6 2 2 3 2" xfId="31501" xr:uid="{A143F382-4356-486E-9DAB-DA8A5D1592BF}"/>
    <cellStyle name="Normal 6 2 4 6 2 2 4" xfId="24664" xr:uid="{681D382D-5F67-4005-80E4-B053DBA61425}"/>
    <cellStyle name="Normal 6 2 4 6 2 3" xfId="10073" xr:uid="{00000000-0005-0000-0000-0000E53A0000}"/>
    <cellStyle name="Normal 6 2 4 6 2 3 2" xfId="17143" xr:uid="{00000000-0005-0000-0000-0000E63A0000}"/>
    <cellStyle name="Normal 6 2 4 6 2 3 2 2" xfId="34089" xr:uid="{37FE8D4B-C347-44F8-8D63-0D73606133CE}"/>
    <cellStyle name="Normal 6 2 4 6 2 3 3" xfId="27202" xr:uid="{E3ED056A-D3DE-47FA-981B-BB9621BCA4BA}"/>
    <cellStyle name="Normal 6 2 4 6 2 4" xfId="12750" xr:uid="{00000000-0005-0000-0000-0000E73A0000}"/>
    <cellStyle name="Normal 6 2 4 6 2 4 2" xfId="29756" xr:uid="{2F380937-AA52-464A-9B31-2679440C09D9}"/>
    <cellStyle name="Normal 6 2 4 6 2 5" xfId="22919" xr:uid="{903FADF8-2120-46E3-B67B-8E88309A2B0C}"/>
    <cellStyle name="Normal 6 2 4 6 3" xfId="4818" xr:uid="{00000000-0005-0000-0000-0000E83A0000}"/>
    <cellStyle name="Normal 6 2 4 6 3 2" xfId="10448" xr:uid="{00000000-0005-0000-0000-0000E93A0000}"/>
    <cellStyle name="Normal 6 2 4 6 3 2 2" xfId="17518" xr:uid="{00000000-0005-0000-0000-0000EA3A0000}"/>
    <cellStyle name="Normal 6 2 4 6 3 2 2 2" xfId="34464" xr:uid="{DFCDD1AA-B0DC-416A-94B6-9307CB491D48}"/>
    <cellStyle name="Normal 6 2 4 6 3 2 3" xfId="27577" xr:uid="{1064BEC8-1059-49F0-8ACA-FB299A48E9D3}"/>
    <cellStyle name="Normal 6 2 4 6 3 3" xfId="13948" xr:uid="{00000000-0005-0000-0000-0000EB3A0000}"/>
    <cellStyle name="Normal 6 2 4 6 3 3 2" xfId="30954" xr:uid="{5437FBE2-03D9-4BBB-AF88-6B76E2C4DA1F}"/>
    <cellStyle name="Normal 6 2 4 6 3 4" xfId="24117" xr:uid="{452A98C3-BABC-4B49-9827-05D120BC88E4}"/>
    <cellStyle name="Normal 6 2 4 6 4" xfId="9699" xr:uid="{00000000-0005-0000-0000-0000EC3A0000}"/>
    <cellStyle name="Normal 6 2 4 6 4 2" xfId="16769" xr:uid="{00000000-0005-0000-0000-0000ED3A0000}"/>
    <cellStyle name="Normal 6 2 4 6 4 2 2" xfId="33715" xr:uid="{D0855E2B-D438-490A-95E0-7FCC8F9F6C0C}"/>
    <cellStyle name="Normal 6 2 4 6 4 3" xfId="26828" xr:uid="{A1CEB298-CC32-4302-B0CE-8A4C2C60BA9F}"/>
    <cellStyle name="Normal 6 2 4 6 5" xfId="12210" xr:uid="{00000000-0005-0000-0000-0000EE3A0000}"/>
    <cellStyle name="Normal 6 2 4 6 5 2" xfId="29216" xr:uid="{245F6786-E4BC-4F6B-A5BE-8D631249BAAF}"/>
    <cellStyle name="Normal 6 2 4 6 6" xfId="22379" xr:uid="{B531E82D-8540-403B-92EE-312CE5BBFFA4}"/>
    <cellStyle name="Normal 6 2 4 7" xfId="3430" xr:uid="{00000000-0005-0000-0000-0000EF3A0000}"/>
    <cellStyle name="Normal 6 2 4 7 2" xfId="5177" xr:uid="{00000000-0005-0000-0000-0000F03A0000}"/>
    <cellStyle name="Normal 6 2 4 7 2 2" xfId="10636" xr:uid="{00000000-0005-0000-0000-0000F13A0000}"/>
    <cellStyle name="Normal 6 2 4 7 2 2 2" xfId="17706" xr:uid="{00000000-0005-0000-0000-0000F23A0000}"/>
    <cellStyle name="Normal 6 2 4 7 2 2 2 2" xfId="34652" xr:uid="{9267E978-35DD-4F84-8E1D-A17D8A631FBD}"/>
    <cellStyle name="Normal 6 2 4 7 2 2 3" xfId="27765" xr:uid="{CB47B2D4-2BFD-471B-8994-BE4E4738250A}"/>
    <cellStyle name="Normal 6 2 4 7 2 3" xfId="14307" xr:uid="{00000000-0005-0000-0000-0000F33A0000}"/>
    <cellStyle name="Normal 6 2 4 7 2 3 2" xfId="31313" xr:uid="{8D2CFA93-16E3-41A8-89CA-F50EA4E49533}"/>
    <cellStyle name="Normal 6 2 4 7 2 4" xfId="24476" xr:uid="{DB714DE4-D0EB-4440-B1A0-4B2BE690037D}"/>
    <cellStyle name="Normal 6 2 4 7 3" xfId="9886" xr:uid="{00000000-0005-0000-0000-0000F43A0000}"/>
    <cellStyle name="Normal 6 2 4 7 3 2" xfId="16956" xr:uid="{00000000-0005-0000-0000-0000F53A0000}"/>
    <cellStyle name="Normal 6 2 4 7 3 2 2" xfId="33902" xr:uid="{BAA1ACCE-8F5D-4AED-8E68-A7B269B11C8C}"/>
    <cellStyle name="Normal 6 2 4 7 3 3" xfId="27015" xr:uid="{092EA49D-D506-42FE-81C6-5BFA5BCD9827}"/>
    <cellStyle name="Normal 6 2 4 7 4" xfId="12562" xr:uid="{00000000-0005-0000-0000-0000F63A0000}"/>
    <cellStyle name="Normal 6 2 4 7 4 2" xfId="29568" xr:uid="{865D8F00-02F5-4C20-8BEE-4A33776FAE40}"/>
    <cellStyle name="Normal 6 2 4 7 5" xfId="22731" xr:uid="{BA8C1FAC-B438-4F08-9E12-44BECA38F22E}"/>
    <cellStyle name="Normal 6 2 4 8" xfId="4126" xr:uid="{00000000-0005-0000-0000-0000F73A0000}"/>
    <cellStyle name="Normal 6 2 4 8 2" xfId="10260" xr:uid="{00000000-0005-0000-0000-0000F83A0000}"/>
    <cellStyle name="Normal 6 2 4 8 2 2" xfId="17330" xr:uid="{00000000-0005-0000-0000-0000F93A0000}"/>
    <cellStyle name="Normal 6 2 4 8 2 2 2" xfId="34276" xr:uid="{F018570F-907B-4A8E-9C9F-7DD9536CF16D}"/>
    <cellStyle name="Normal 6 2 4 8 2 3" xfId="27389" xr:uid="{F36D51BD-67AB-4E37-9D81-6856C5D5B72B}"/>
    <cellStyle name="Normal 6 2 4 8 3" xfId="13257" xr:uid="{00000000-0005-0000-0000-0000FA3A0000}"/>
    <cellStyle name="Normal 6 2 4 8 3 2" xfId="30263" xr:uid="{88CB0393-EC40-4762-997D-A70E7C50B898}"/>
    <cellStyle name="Normal 6 2 4 8 4" xfId="23426" xr:uid="{625B94FA-3383-453F-BA27-FFDEBDD75345}"/>
    <cellStyle name="Normal 6 2 4 9" xfId="6235" xr:uid="{00000000-0005-0000-0000-0000FB3A0000}"/>
    <cellStyle name="Normal 6 2 4 9 2" xfId="14862" xr:uid="{00000000-0005-0000-0000-0000FC3A0000}"/>
    <cellStyle name="Normal 6 2 4 9 2 2" xfId="31868" xr:uid="{E82FF6D3-B4B7-4F3D-888E-C26E4043E6BC}"/>
    <cellStyle name="Normal 6 2 4 9 3" xfId="25031" xr:uid="{D3B394A6-BBC2-4308-ACB6-74A5F5E9ED93}"/>
    <cellStyle name="Normal 6 2 5" xfId="1531" xr:uid="{00000000-0005-0000-0000-0000FD3A0000}"/>
    <cellStyle name="Normal 6 2 5 2" xfId="1532" xr:uid="{00000000-0005-0000-0000-0000FE3A0000}"/>
    <cellStyle name="Normal 6 2 5 2 2" xfId="1533" xr:uid="{00000000-0005-0000-0000-0000FF3A0000}"/>
    <cellStyle name="Normal 6 2 5 2 2 2" xfId="3062" xr:uid="{00000000-0005-0000-0000-0000003B0000}"/>
    <cellStyle name="Normal 6 2 5 2 2 2 2" xfId="3630" xr:uid="{00000000-0005-0000-0000-0000013B0000}"/>
    <cellStyle name="Normal 6 2 5 2 2 2 2 2" xfId="5377" xr:uid="{00000000-0005-0000-0000-0000023B0000}"/>
    <cellStyle name="Normal 6 2 5 2 2 2 2 2 2" xfId="10836" xr:uid="{00000000-0005-0000-0000-0000033B0000}"/>
    <cellStyle name="Normal 6 2 5 2 2 2 2 2 2 2" xfId="17906" xr:uid="{00000000-0005-0000-0000-0000043B0000}"/>
    <cellStyle name="Normal 6 2 5 2 2 2 2 2 2 2 2" xfId="34852" xr:uid="{E7686697-5213-46E6-9F37-5065BCD63FC5}"/>
    <cellStyle name="Normal 6 2 5 2 2 2 2 2 2 3" xfId="27965" xr:uid="{5FE7CE4B-0B5B-40A5-9DC4-7F2017D9732A}"/>
    <cellStyle name="Normal 6 2 5 2 2 2 2 2 3" xfId="14507" xr:uid="{00000000-0005-0000-0000-0000053B0000}"/>
    <cellStyle name="Normal 6 2 5 2 2 2 2 2 3 2" xfId="31513" xr:uid="{0B2153E5-A741-4EDA-A9A5-0D6C60C22775}"/>
    <cellStyle name="Normal 6 2 5 2 2 2 2 2 4" xfId="24676" xr:uid="{3106828C-0051-4EDC-8DD6-EADCD02053AB}"/>
    <cellStyle name="Normal 6 2 5 2 2 2 2 3" xfId="10085" xr:uid="{00000000-0005-0000-0000-0000063B0000}"/>
    <cellStyle name="Normal 6 2 5 2 2 2 2 3 2" xfId="17155" xr:uid="{00000000-0005-0000-0000-0000073B0000}"/>
    <cellStyle name="Normal 6 2 5 2 2 2 2 3 2 2" xfId="34101" xr:uid="{6AF2B5AE-5338-4427-8406-992832208F83}"/>
    <cellStyle name="Normal 6 2 5 2 2 2 2 3 3" xfId="27214" xr:uid="{6A5DAD74-1D24-45CF-91C6-29348DFFD424}"/>
    <cellStyle name="Normal 6 2 5 2 2 2 2 4" xfId="12762" xr:uid="{00000000-0005-0000-0000-0000083B0000}"/>
    <cellStyle name="Normal 6 2 5 2 2 2 2 4 2" xfId="29768" xr:uid="{44A2E034-55D2-4720-B2FC-E6B9BD96A8BE}"/>
    <cellStyle name="Normal 6 2 5 2 2 2 2 5" xfId="22931" xr:uid="{42D5C828-D901-4DEE-9341-702F73B72E5A}"/>
    <cellStyle name="Normal 6 2 5 2 2 2 3" xfId="4830" xr:uid="{00000000-0005-0000-0000-0000093B0000}"/>
    <cellStyle name="Normal 6 2 5 2 2 2 3 2" xfId="10460" xr:uid="{00000000-0005-0000-0000-00000A3B0000}"/>
    <cellStyle name="Normal 6 2 5 2 2 2 3 2 2" xfId="17530" xr:uid="{00000000-0005-0000-0000-00000B3B0000}"/>
    <cellStyle name="Normal 6 2 5 2 2 2 3 2 2 2" xfId="34476" xr:uid="{CA7FEE4B-3EE1-4C83-8C34-7880E0BBDE9C}"/>
    <cellStyle name="Normal 6 2 5 2 2 2 3 2 3" xfId="27589" xr:uid="{5A5D5056-2E90-4CDB-9238-82F282EC9E71}"/>
    <cellStyle name="Normal 6 2 5 2 2 2 3 3" xfId="13960" xr:uid="{00000000-0005-0000-0000-00000C3B0000}"/>
    <cellStyle name="Normal 6 2 5 2 2 2 3 3 2" xfId="30966" xr:uid="{EA014BDD-4E37-431B-B649-6270775BFAFD}"/>
    <cellStyle name="Normal 6 2 5 2 2 2 3 4" xfId="24129" xr:uid="{A4959ADB-5587-4B39-BA02-98DE3506DA4F}"/>
    <cellStyle name="Normal 6 2 5 2 2 2 4" xfId="9711" xr:uid="{00000000-0005-0000-0000-00000D3B0000}"/>
    <cellStyle name="Normal 6 2 5 2 2 2 4 2" xfId="16781" xr:uid="{00000000-0005-0000-0000-00000E3B0000}"/>
    <cellStyle name="Normal 6 2 5 2 2 2 4 2 2" xfId="33727" xr:uid="{827D0B77-5D3F-4090-ABF5-6BD90B5E82D0}"/>
    <cellStyle name="Normal 6 2 5 2 2 2 4 3" xfId="26840" xr:uid="{E15C8279-EAE5-433B-B5E7-4E64F3F1317F}"/>
    <cellStyle name="Normal 6 2 5 2 2 2 5" xfId="12222" xr:uid="{00000000-0005-0000-0000-00000F3B0000}"/>
    <cellStyle name="Normal 6 2 5 2 2 2 5 2" xfId="29228" xr:uid="{333D613A-32AA-4489-8050-16C63B54BB6E}"/>
    <cellStyle name="Normal 6 2 5 2 2 2 6" xfId="22391" xr:uid="{14F92FD5-C06B-429F-AF7B-A47D2EAD349F}"/>
    <cellStyle name="Normal 6 2 5 2 2 3" xfId="3442" xr:uid="{00000000-0005-0000-0000-0000103B0000}"/>
    <cellStyle name="Normal 6 2 5 2 2 3 2" xfId="5189" xr:uid="{00000000-0005-0000-0000-0000113B0000}"/>
    <cellStyle name="Normal 6 2 5 2 2 3 2 2" xfId="10648" xr:uid="{00000000-0005-0000-0000-0000123B0000}"/>
    <cellStyle name="Normal 6 2 5 2 2 3 2 2 2" xfId="17718" xr:uid="{00000000-0005-0000-0000-0000133B0000}"/>
    <cellStyle name="Normal 6 2 5 2 2 3 2 2 2 2" xfId="34664" xr:uid="{F1970510-8F68-4C56-8FBB-B0D672F7CA8C}"/>
    <cellStyle name="Normal 6 2 5 2 2 3 2 2 3" xfId="27777" xr:uid="{B4B10C24-64E5-4DAC-B679-71059ACC7158}"/>
    <cellStyle name="Normal 6 2 5 2 2 3 2 3" xfId="14319" xr:uid="{00000000-0005-0000-0000-0000143B0000}"/>
    <cellStyle name="Normal 6 2 5 2 2 3 2 3 2" xfId="31325" xr:uid="{C99BAF75-9240-4DB8-A8C9-E7D49AFED09B}"/>
    <cellStyle name="Normal 6 2 5 2 2 3 2 4" xfId="24488" xr:uid="{0A46CF3B-22C1-4279-B2D9-FAFEEB3BAA4D}"/>
    <cellStyle name="Normal 6 2 5 2 2 3 3" xfId="9898" xr:uid="{00000000-0005-0000-0000-0000153B0000}"/>
    <cellStyle name="Normal 6 2 5 2 2 3 3 2" xfId="16968" xr:uid="{00000000-0005-0000-0000-0000163B0000}"/>
    <cellStyle name="Normal 6 2 5 2 2 3 3 2 2" xfId="33914" xr:uid="{B94F08B0-04D8-4903-9573-CD5ABE710B45}"/>
    <cellStyle name="Normal 6 2 5 2 2 3 3 3" xfId="27027" xr:uid="{F3994A55-5097-42F9-A540-DDE2ACDD41AD}"/>
    <cellStyle name="Normal 6 2 5 2 2 3 4" xfId="12574" xr:uid="{00000000-0005-0000-0000-0000173B0000}"/>
    <cellStyle name="Normal 6 2 5 2 2 3 4 2" xfId="29580" xr:uid="{12BA7497-0E8F-4625-9029-7EFDF367B06D}"/>
    <cellStyle name="Normal 6 2 5 2 2 3 5" xfId="22743" xr:uid="{5A5941BD-0A47-4959-A98F-C57AF67DF110}"/>
    <cellStyle name="Normal 6 2 5 2 2 4" xfId="4138" xr:uid="{00000000-0005-0000-0000-0000183B0000}"/>
    <cellStyle name="Normal 6 2 5 2 2 4 2" xfId="10272" xr:uid="{00000000-0005-0000-0000-0000193B0000}"/>
    <cellStyle name="Normal 6 2 5 2 2 4 2 2" xfId="17342" xr:uid="{00000000-0005-0000-0000-00001A3B0000}"/>
    <cellStyle name="Normal 6 2 5 2 2 4 2 2 2" xfId="34288" xr:uid="{FB30F0B7-6190-4D6C-97B3-2830A4C1981B}"/>
    <cellStyle name="Normal 6 2 5 2 2 4 2 3" xfId="27401" xr:uid="{180C531C-1C84-4729-BABF-0199791B55EF}"/>
    <cellStyle name="Normal 6 2 5 2 2 4 3" xfId="13269" xr:uid="{00000000-0005-0000-0000-00001B3B0000}"/>
    <cellStyle name="Normal 6 2 5 2 2 4 3 2" xfId="30275" xr:uid="{EE3CCEA9-955D-4F6B-960C-31E290A07925}"/>
    <cellStyle name="Normal 6 2 5 2 2 4 4" xfId="23438" xr:uid="{DEB0A4EB-72A8-4739-9B49-91C191CA864F}"/>
    <cellStyle name="Normal 6 2 5 2 2 5" xfId="6634" xr:uid="{00000000-0005-0000-0000-00001C3B0000}"/>
    <cellStyle name="Normal 6 2 5 2 2 5 2" xfId="15126" xr:uid="{00000000-0005-0000-0000-00001D3B0000}"/>
    <cellStyle name="Normal 6 2 5 2 2 5 2 2" xfId="32132" xr:uid="{82D962F6-7E30-4949-B8D0-8CDC9392A566}"/>
    <cellStyle name="Normal 6 2 5 2 2 5 3" xfId="25295" xr:uid="{7D5A2951-AFB7-4DB4-9A04-E713130E3726}"/>
    <cellStyle name="Normal 6 2 5 2 2 6" xfId="11531" xr:uid="{00000000-0005-0000-0000-00001E3B0000}"/>
    <cellStyle name="Normal 6 2 5 2 2 6 2" xfId="28537" xr:uid="{66622C7F-9954-4A92-ADED-321F6E87B6C9}"/>
    <cellStyle name="Normal 6 2 5 2 2 7" xfId="21700" xr:uid="{7DF06CB0-74A4-4204-8B36-0E6313419B69}"/>
    <cellStyle name="Normal 6 2 5 2 3" xfId="3061" xr:uid="{00000000-0005-0000-0000-00001F3B0000}"/>
    <cellStyle name="Normal 6 2 5 2 3 2" xfId="3629" xr:uid="{00000000-0005-0000-0000-0000203B0000}"/>
    <cellStyle name="Normal 6 2 5 2 3 2 2" xfId="5376" xr:uid="{00000000-0005-0000-0000-0000213B0000}"/>
    <cellStyle name="Normal 6 2 5 2 3 2 2 2" xfId="10835" xr:uid="{00000000-0005-0000-0000-0000223B0000}"/>
    <cellStyle name="Normal 6 2 5 2 3 2 2 2 2" xfId="17905" xr:uid="{00000000-0005-0000-0000-0000233B0000}"/>
    <cellStyle name="Normal 6 2 5 2 3 2 2 2 2 2" xfId="34851" xr:uid="{9EB4D962-7BD5-4EF9-B7D4-4CC0F8D6E89A}"/>
    <cellStyle name="Normal 6 2 5 2 3 2 2 2 3" xfId="27964" xr:uid="{F69EFEA5-A09C-46CF-8001-B7D4F9E31945}"/>
    <cellStyle name="Normal 6 2 5 2 3 2 2 3" xfId="14506" xr:uid="{00000000-0005-0000-0000-0000243B0000}"/>
    <cellStyle name="Normal 6 2 5 2 3 2 2 3 2" xfId="31512" xr:uid="{ADF41740-0208-4A27-9075-398234C6F4C6}"/>
    <cellStyle name="Normal 6 2 5 2 3 2 2 4" xfId="24675" xr:uid="{D243C201-91EE-456D-AE56-C70F2E2FE587}"/>
    <cellStyle name="Normal 6 2 5 2 3 2 3" xfId="10084" xr:uid="{00000000-0005-0000-0000-0000253B0000}"/>
    <cellStyle name="Normal 6 2 5 2 3 2 3 2" xfId="17154" xr:uid="{00000000-0005-0000-0000-0000263B0000}"/>
    <cellStyle name="Normal 6 2 5 2 3 2 3 2 2" xfId="34100" xr:uid="{92475A3C-A34D-4C11-AF38-1E8C13B5BE1B}"/>
    <cellStyle name="Normal 6 2 5 2 3 2 3 3" xfId="27213" xr:uid="{C38536C2-D31B-461C-A8E3-11CC484798FA}"/>
    <cellStyle name="Normal 6 2 5 2 3 2 4" xfId="12761" xr:uid="{00000000-0005-0000-0000-0000273B0000}"/>
    <cellStyle name="Normal 6 2 5 2 3 2 4 2" xfId="29767" xr:uid="{3EE78458-BD89-4EE9-BED7-E52900FA821F}"/>
    <cellStyle name="Normal 6 2 5 2 3 2 5" xfId="22930" xr:uid="{B4C71A76-C4DF-4BDC-81C6-08BD27ADCBEA}"/>
    <cellStyle name="Normal 6 2 5 2 3 3" xfId="4829" xr:uid="{00000000-0005-0000-0000-0000283B0000}"/>
    <cellStyle name="Normal 6 2 5 2 3 3 2" xfId="10459" xr:uid="{00000000-0005-0000-0000-0000293B0000}"/>
    <cellStyle name="Normal 6 2 5 2 3 3 2 2" xfId="17529" xr:uid="{00000000-0005-0000-0000-00002A3B0000}"/>
    <cellStyle name="Normal 6 2 5 2 3 3 2 2 2" xfId="34475" xr:uid="{66820E38-2717-4CBD-9C18-4663DF81B58D}"/>
    <cellStyle name="Normal 6 2 5 2 3 3 2 3" xfId="27588" xr:uid="{5A2AD69C-D320-41A4-803D-6AC7339EEA71}"/>
    <cellStyle name="Normal 6 2 5 2 3 3 3" xfId="13959" xr:uid="{00000000-0005-0000-0000-00002B3B0000}"/>
    <cellStyle name="Normal 6 2 5 2 3 3 3 2" xfId="30965" xr:uid="{3A4BFD60-3BEB-4697-92BD-507237A582D3}"/>
    <cellStyle name="Normal 6 2 5 2 3 3 4" xfId="24128" xr:uid="{78B4F6E5-4D42-4E95-BE74-F8C885D595F1}"/>
    <cellStyle name="Normal 6 2 5 2 3 4" xfId="9710" xr:uid="{00000000-0005-0000-0000-00002C3B0000}"/>
    <cellStyle name="Normal 6 2 5 2 3 4 2" xfId="16780" xr:uid="{00000000-0005-0000-0000-00002D3B0000}"/>
    <cellStyle name="Normal 6 2 5 2 3 4 2 2" xfId="33726" xr:uid="{C9488265-C9E3-4052-BD98-05127A1BE81B}"/>
    <cellStyle name="Normal 6 2 5 2 3 4 3" xfId="26839" xr:uid="{B96A9C44-392E-4936-BD56-ADC439EC7D46}"/>
    <cellStyle name="Normal 6 2 5 2 3 5" xfId="12221" xr:uid="{00000000-0005-0000-0000-00002E3B0000}"/>
    <cellStyle name="Normal 6 2 5 2 3 5 2" xfId="29227" xr:uid="{76D68DCC-1BDB-4E52-B647-201F02CEB7CD}"/>
    <cellStyle name="Normal 6 2 5 2 3 6" xfId="22390" xr:uid="{BEB2A0CC-788F-4C2C-81DB-261B2D72BB9C}"/>
    <cellStyle name="Normal 6 2 5 2 4" xfId="3441" xr:uid="{00000000-0005-0000-0000-00002F3B0000}"/>
    <cellStyle name="Normal 6 2 5 2 4 2" xfId="5188" xr:uid="{00000000-0005-0000-0000-0000303B0000}"/>
    <cellStyle name="Normal 6 2 5 2 4 2 2" xfId="10647" xr:uid="{00000000-0005-0000-0000-0000313B0000}"/>
    <cellStyle name="Normal 6 2 5 2 4 2 2 2" xfId="17717" xr:uid="{00000000-0005-0000-0000-0000323B0000}"/>
    <cellStyle name="Normal 6 2 5 2 4 2 2 2 2" xfId="34663" xr:uid="{6841C209-9E38-45A2-92C8-A5D6958BCF2E}"/>
    <cellStyle name="Normal 6 2 5 2 4 2 2 3" xfId="27776" xr:uid="{2208F189-BD42-4F08-8B40-96D205A61F71}"/>
    <cellStyle name="Normal 6 2 5 2 4 2 3" xfId="14318" xr:uid="{00000000-0005-0000-0000-0000333B0000}"/>
    <cellStyle name="Normal 6 2 5 2 4 2 3 2" xfId="31324" xr:uid="{72F6E77F-9537-44B5-A627-30AE09877583}"/>
    <cellStyle name="Normal 6 2 5 2 4 2 4" xfId="24487" xr:uid="{D6275E23-8329-4CF6-AF6B-A0F4D2D57AA2}"/>
    <cellStyle name="Normal 6 2 5 2 4 3" xfId="9897" xr:uid="{00000000-0005-0000-0000-0000343B0000}"/>
    <cellStyle name="Normal 6 2 5 2 4 3 2" xfId="16967" xr:uid="{00000000-0005-0000-0000-0000353B0000}"/>
    <cellStyle name="Normal 6 2 5 2 4 3 2 2" xfId="33913" xr:uid="{BA3373F6-F3D5-4232-AE09-95C366D53976}"/>
    <cellStyle name="Normal 6 2 5 2 4 3 3" xfId="27026" xr:uid="{43ADC8D9-1090-4000-9D35-0BA965202C02}"/>
    <cellStyle name="Normal 6 2 5 2 4 4" xfId="12573" xr:uid="{00000000-0005-0000-0000-0000363B0000}"/>
    <cellStyle name="Normal 6 2 5 2 4 4 2" xfId="29579" xr:uid="{6D897348-D6A6-416F-9CE4-3DAFAA315852}"/>
    <cellStyle name="Normal 6 2 5 2 4 5" xfId="22742" xr:uid="{91D2C214-CF00-471B-BA32-B046DA69831C}"/>
    <cellStyle name="Normal 6 2 5 2 5" xfId="4137" xr:uid="{00000000-0005-0000-0000-0000373B0000}"/>
    <cellStyle name="Normal 6 2 5 2 5 2" xfId="10271" xr:uid="{00000000-0005-0000-0000-0000383B0000}"/>
    <cellStyle name="Normal 6 2 5 2 5 2 2" xfId="17341" xr:uid="{00000000-0005-0000-0000-0000393B0000}"/>
    <cellStyle name="Normal 6 2 5 2 5 2 2 2" xfId="34287" xr:uid="{A07A3DB4-2D86-44A5-AC99-0478CA9A780C}"/>
    <cellStyle name="Normal 6 2 5 2 5 2 3" xfId="27400" xr:uid="{9E8CBC93-E4E6-482A-9BFC-DFB0E8EBA6CA}"/>
    <cellStyle name="Normal 6 2 5 2 5 3" xfId="13268" xr:uid="{00000000-0005-0000-0000-00003A3B0000}"/>
    <cellStyle name="Normal 6 2 5 2 5 3 2" xfId="30274" xr:uid="{92951B94-392A-47B3-AE8E-9E05D41C55F6}"/>
    <cellStyle name="Normal 6 2 5 2 5 4" xfId="23437" xr:uid="{826E9F5B-7DBA-4147-87D3-121D458BAC80}"/>
    <cellStyle name="Normal 6 2 5 2 6" xfId="6633" xr:uid="{00000000-0005-0000-0000-00003B3B0000}"/>
    <cellStyle name="Normal 6 2 5 2 6 2" xfId="15125" xr:uid="{00000000-0005-0000-0000-00003C3B0000}"/>
    <cellStyle name="Normal 6 2 5 2 6 2 2" xfId="32131" xr:uid="{8600F772-8227-43EF-A854-D0D5CECCE864}"/>
    <cellStyle name="Normal 6 2 5 2 6 3" xfId="25294" xr:uid="{1BC2CF5D-A22F-493A-B867-C7244DB1C2A9}"/>
    <cellStyle name="Normal 6 2 5 2 7" xfId="11530" xr:uid="{00000000-0005-0000-0000-00003D3B0000}"/>
    <cellStyle name="Normal 6 2 5 2 7 2" xfId="28536" xr:uid="{86512DA1-9848-469E-85B8-4FDD9F175BE1}"/>
    <cellStyle name="Normal 6 2 5 2 8" xfId="21699" xr:uid="{F7BE5AF8-43A2-4022-AEC4-F33463B5B7CE}"/>
    <cellStyle name="Normal 6 2 5 3" xfId="1534" xr:uid="{00000000-0005-0000-0000-00003E3B0000}"/>
    <cellStyle name="Normal 6 2 5 3 2" xfId="3063" xr:uid="{00000000-0005-0000-0000-00003F3B0000}"/>
    <cellStyle name="Normal 6 2 5 3 2 2" xfId="3631" xr:uid="{00000000-0005-0000-0000-0000403B0000}"/>
    <cellStyle name="Normal 6 2 5 3 2 2 2" xfId="5378" xr:uid="{00000000-0005-0000-0000-0000413B0000}"/>
    <cellStyle name="Normal 6 2 5 3 2 2 2 2" xfId="10837" xr:uid="{00000000-0005-0000-0000-0000423B0000}"/>
    <cellStyle name="Normal 6 2 5 3 2 2 2 2 2" xfId="17907" xr:uid="{00000000-0005-0000-0000-0000433B0000}"/>
    <cellStyle name="Normal 6 2 5 3 2 2 2 2 2 2" xfId="34853" xr:uid="{BD656B7A-2115-4FE3-8248-ECACCD770052}"/>
    <cellStyle name="Normal 6 2 5 3 2 2 2 2 3" xfId="27966" xr:uid="{335E16F8-5F44-4FFA-AB00-2FAE8CF4E636}"/>
    <cellStyle name="Normal 6 2 5 3 2 2 2 3" xfId="14508" xr:uid="{00000000-0005-0000-0000-0000443B0000}"/>
    <cellStyle name="Normal 6 2 5 3 2 2 2 3 2" xfId="31514" xr:uid="{36F2E978-8CE9-4F6F-80E2-E27A12987376}"/>
    <cellStyle name="Normal 6 2 5 3 2 2 2 4" xfId="24677" xr:uid="{0BA66A40-5CEA-4A4A-8249-C0E8FBE3763A}"/>
    <cellStyle name="Normal 6 2 5 3 2 2 3" xfId="10086" xr:uid="{00000000-0005-0000-0000-0000453B0000}"/>
    <cellStyle name="Normal 6 2 5 3 2 2 3 2" xfId="17156" xr:uid="{00000000-0005-0000-0000-0000463B0000}"/>
    <cellStyle name="Normal 6 2 5 3 2 2 3 2 2" xfId="34102" xr:uid="{B4EB9878-497E-48FA-9968-83E65AF793B2}"/>
    <cellStyle name="Normal 6 2 5 3 2 2 3 3" xfId="27215" xr:uid="{76EBCEFC-D68C-405E-862E-439C5C06008E}"/>
    <cellStyle name="Normal 6 2 5 3 2 2 4" xfId="12763" xr:uid="{00000000-0005-0000-0000-0000473B0000}"/>
    <cellStyle name="Normal 6 2 5 3 2 2 4 2" xfId="29769" xr:uid="{A44E1F2E-D812-430F-9B19-89D44971CA1F}"/>
    <cellStyle name="Normal 6 2 5 3 2 2 5" xfId="22932" xr:uid="{7427E45A-C075-4004-9124-8641651EFB25}"/>
    <cellStyle name="Normal 6 2 5 3 2 3" xfId="4831" xr:uid="{00000000-0005-0000-0000-0000483B0000}"/>
    <cellStyle name="Normal 6 2 5 3 2 3 2" xfId="10461" xr:uid="{00000000-0005-0000-0000-0000493B0000}"/>
    <cellStyle name="Normal 6 2 5 3 2 3 2 2" xfId="17531" xr:uid="{00000000-0005-0000-0000-00004A3B0000}"/>
    <cellStyle name="Normal 6 2 5 3 2 3 2 2 2" xfId="34477" xr:uid="{3AA3360E-E5BA-478E-AADC-9A0255304131}"/>
    <cellStyle name="Normal 6 2 5 3 2 3 2 3" xfId="27590" xr:uid="{2B10F04D-8266-40B5-B5F0-07218781BFC4}"/>
    <cellStyle name="Normal 6 2 5 3 2 3 3" xfId="13961" xr:uid="{00000000-0005-0000-0000-00004B3B0000}"/>
    <cellStyle name="Normal 6 2 5 3 2 3 3 2" xfId="30967" xr:uid="{FFE16290-5B31-4E30-A465-800ABF2F7C0C}"/>
    <cellStyle name="Normal 6 2 5 3 2 3 4" xfId="24130" xr:uid="{C71EEB7D-BC7B-46AB-A52A-CF99EF82BE62}"/>
    <cellStyle name="Normal 6 2 5 3 2 4" xfId="9712" xr:uid="{00000000-0005-0000-0000-00004C3B0000}"/>
    <cellStyle name="Normal 6 2 5 3 2 4 2" xfId="16782" xr:uid="{00000000-0005-0000-0000-00004D3B0000}"/>
    <cellStyle name="Normal 6 2 5 3 2 4 2 2" xfId="33728" xr:uid="{084EE137-6721-433D-9723-79A9D8A9018B}"/>
    <cellStyle name="Normal 6 2 5 3 2 4 3" xfId="26841" xr:uid="{3EF4D2B9-1E06-458D-AD71-D0BCDE6A3EE8}"/>
    <cellStyle name="Normal 6 2 5 3 2 5" xfId="12223" xr:uid="{00000000-0005-0000-0000-00004E3B0000}"/>
    <cellStyle name="Normal 6 2 5 3 2 5 2" xfId="29229" xr:uid="{B1292934-48D0-46BF-898B-6D582637FA09}"/>
    <cellStyle name="Normal 6 2 5 3 2 6" xfId="22392" xr:uid="{FE0EA9AB-DA4B-402D-9822-82333C56BF2C}"/>
    <cellStyle name="Normal 6 2 5 3 3" xfId="3443" xr:uid="{00000000-0005-0000-0000-00004F3B0000}"/>
    <cellStyle name="Normal 6 2 5 3 3 2" xfId="5190" xr:uid="{00000000-0005-0000-0000-0000503B0000}"/>
    <cellStyle name="Normal 6 2 5 3 3 2 2" xfId="10649" xr:uid="{00000000-0005-0000-0000-0000513B0000}"/>
    <cellStyle name="Normal 6 2 5 3 3 2 2 2" xfId="17719" xr:uid="{00000000-0005-0000-0000-0000523B0000}"/>
    <cellStyle name="Normal 6 2 5 3 3 2 2 2 2" xfId="34665" xr:uid="{E297B106-9301-4DC8-8F15-B7B90A7F3F7F}"/>
    <cellStyle name="Normal 6 2 5 3 3 2 2 3" xfId="27778" xr:uid="{7D0ADE1F-D7A0-45DF-B1D0-DFD54FD85C59}"/>
    <cellStyle name="Normal 6 2 5 3 3 2 3" xfId="14320" xr:uid="{00000000-0005-0000-0000-0000533B0000}"/>
    <cellStyle name="Normal 6 2 5 3 3 2 3 2" xfId="31326" xr:uid="{98160866-6CC7-4967-B83D-5CDFCC7A1E41}"/>
    <cellStyle name="Normal 6 2 5 3 3 2 4" xfId="24489" xr:uid="{7B026AD9-08FC-40CF-AFD4-651044943AC9}"/>
    <cellStyle name="Normal 6 2 5 3 3 3" xfId="9899" xr:uid="{00000000-0005-0000-0000-0000543B0000}"/>
    <cellStyle name="Normal 6 2 5 3 3 3 2" xfId="16969" xr:uid="{00000000-0005-0000-0000-0000553B0000}"/>
    <cellStyle name="Normal 6 2 5 3 3 3 2 2" xfId="33915" xr:uid="{CAB239A4-9659-4424-BF09-09B138086774}"/>
    <cellStyle name="Normal 6 2 5 3 3 3 3" xfId="27028" xr:uid="{F5CB953A-42FF-449E-8A08-A42751D6C195}"/>
    <cellStyle name="Normal 6 2 5 3 3 4" xfId="12575" xr:uid="{00000000-0005-0000-0000-0000563B0000}"/>
    <cellStyle name="Normal 6 2 5 3 3 4 2" xfId="29581" xr:uid="{41F87E4D-FFA6-4BBB-9E5A-81DA496D9BDA}"/>
    <cellStyle name="Normal 6 2 5 3 3 5" xfId="22744" xr:uid="{23C405DE-E8E8-43C1-8798-84D112688482}"/>
    <cellStyle name="Normal 6 2 5 3 4" xfId="4139" xr:uid="{00000000-0005-0000-0000-0000573B0000}"/>
    <cellStyle name="Normal 6 2 5 3 4 2" xfId="10273" xr:uid="{00000000-0005-0000-0000-0000583B0000}"/>
    <cellStyle name="Normal 6 2 5 3 4 2 2" xfId="17343" xr:uid="{00000000-0005-0000-0000-0000593B0000}"/>
    <cellStyle name="Normal 6 2 5 3 4 2 2 2" xfId="34289" xr:uid="{01CC2451-2E38-4ADC-B5E4-D2888DD18AD1}"/>
    <cellStyle name="Normal 6 2 5 3 4 2 3" xfId="27402" xr:uid="{3EFD44C1-6E71-4265-8B74-7A9EB55C3326}"/>
    <cellStyle name="Normal 6 2 5 3 4 3" xfId="13270" xr:uid="{00000000-0005-0000-0000-00005A3B0000}"/>
    <cellStyle name="Normal 6 2 5 3 4 3 2" xfId="30276" xr:uid="{C77717FC-66D9-4562-98BF-B4108BB77D12}"/>
    <cellStyle name="Normal 6 2 5 3 4 4" xfId="23439" xr:uid="{2CF6A478-9FF7-445A-8101-ABB79F92C228}"/>
    <cellStyle name="Normal 6 2 5 3 5" xfId="6635" xr:uid="{00000000-0005-0000-0000-00005B3B0000}"/>
    <cellStyle name="Normal 6 2 5 3 5 2" xfId="15127" xr:uid="{00000000-0005-0000-0000-00005C3B0000}"/>
    <cellStyle name="Normal 6 2 5 3 5 2 2" xfId="32133" xr:uid="{6040EDFE-8420-4CE9-AEB8-D878F2F34172}"/>
    <cellStyle name="Normal 6 2 5 3 5 3" xfId="25296" xr:uid="{054018B0-AF0D-450F-A0BA-4997EDC7BE90}"/>
    <cellStyle name="Normal 6 2 5 3 6" xfId="11532" xr:uid="{00000000-0005-0000-0000-00005D3B0000}"/>
    <cellStyle name="Normal 6 2 5 3 6 2" xfId="28538" xr:uid="{88F2E7BA-0C4B-4879-821A-C668FE8864C1}"/>
    <cellStyle name="Normal 6 2 5 3 7" xfId="21701" xr:uid="{B6182A9B-21DB-4F07-8F17-C9E0F47163FE}"/>
    <cellStyle name="Normal 6 2 5 4" xfId="3060" xr:uid="{00000000-0005-0000-0000-00005E3B0000}"/>
    <cellStyle name="Normal 6 2 5 4 2" xfId="3628" xr:uid="{00000000-0005-0000-0000-00005F3B0000}"/>
    <cellStyle name="Normal 6 2 5 4 2 2" xfId="5375" xr:uid="{00000000-0005-0000-0000-0000603B0000}"/>
    <cellStyle name="Normal 6 2 5 4 2 2 2" xfId="10834" xr:uid="{00000000-0005-0000-0000-0000613B0000}"/>
    <cellStyle name="Normal 6 2 5 4 2 2 2 2" xfId="17904" xr:uid="{00000000-0005-0000-0000-0000623B0000}"/>
    <cellStyle name="Normal 6 2 5 4 2 2 2 2 2" xfId="34850" xr:uid="{AEDD00F5-2550-4455-81E7-A19F12781EBC}"/>
    <cellStyle name="Normal 6 2 5 4 2 2 2 3" xfId="27963" xr:uid="{14F5BE03-3351-4DBB-95A8-5C3EC648F084}"/>
    <cellStyle name="Normal 6 2 5 4 2 2 3" xfId="14505" xr:uid="{00000000-0005-0000-0000-0000633B0000}"/>
    <cellStyle name="Normal 6 2 5 4 2 2 3 2" xfId="31511" xr:uid="{9EFA6557-942B-4C72-9358-A4DC7C5CC389}"/>
    <cellStyle name="Normal 6 2 5 4 2 2 4" xfId="24674" xr:uid="{037FA96F-9B96-47DD-B991-12E6CC98D86A}"/>
    <cellStyle name="Normal 6 2 5 4 2 3" xfId="10083" xr:uid="{00000000-0005-0000-0000-0000643B0000}"/>
    <cellStyle name="Normal 6 2 5 4 2 3 2" xfId="17153" xr:uid="{00000000-0005-0000-0000-0000653B0000}"/>
    <cellStyle name="Normal 6 2 5 4 2 3 2 2" xfId="34099" xr:uid="{78DB105B-B460-4298-B63B-7A5573F5CE2D}"/>
    <cellStyle name="Normal 6 2 5 4 2 3 3" xfId="27212" xr:uid="{53B9E77B-83F8-4BAD-A5E2-5127B2B444DF}"/>
    <cellStyle name="Normal 6 2 5 4 2 4" xfId="12760" xr:uid="{00000000-0005-0000-0000-0000663B0000}"/>
    <cellStyle name="Normal 6 2 5 4 2 4 2" xfId="29766" xr:uid="{C9EEE73F-946F-4E68-A0E2-D36BDC1F7BA7}"/>
    <cellStyle name="Normal 6 2 5 4 2 5" xfId="22929" xr:uid="{ACBA00F5-1D71-4B1D-B8CF-443998A8A514}"/>
    <cellStyle name="Normal 6 2 5 4 3" xfId="4828" xr:uid="{00000000-0005-0000-0000-0000673B0000}"/>
    <cellStyle name="Normal 6 2 5 4 3 2" xfId="10458" xr:uid="{00000000-0005-0000-0000-0000683B0000}"/>
    <cellStyle name="Normal 6 2 5 4 3 2 2" xfId="17528" xr:uid="{00000000-0005-0000-0000-0000693B0000}"/>
    <cellStyle name="Normal 6 2 5 4 3 2 2 2" xfId="34474" xr:uid="{853A341B-A26E-47C1-A2CF-7D34D6C95B5C}"/>
    <cellStyle name="Normal 6 2 5 4 3 2 3" xfId="27587" xr:uid="{7999D0D5-77F8-4280-AC36-386F7C0AC264}"/>
    <cellStyle name="Normal 6 2 5 4 3 3" xfId="13958" xr:uid="{00000000-0005-0000-0000-00006A3B0000}"/>
    <cellStyle name="Normal 6 2 5 4 3 3 2" xfId="30964" xr:uid="{FDA1DAE2-99AC-44FE-8727-ED87AC0FEE56}"/>
    <cellStyle name="Normal 6 2 5 4 3 4" xfId="24127" xr:uid="{CE9F568E-9401-4B11-8145-1B7E7391C37C}"/>
    <cellStyle name="Normal 6 2 5 4 4" xfId="9709" xr:uid="{00000000-0005-0000-0000-00006B3B0000}"/>
    <cellStyle name="Normal 6 2 5 4 4 2" xfId="16779" xr:uid="{00000000-0005-0000-0000-00006C3B0000}"/>
    <cellStyle name="Normal 6 2 5 4 4 2 2" xfId="33725" xr:uid="{383E11BC-A8BA-4D47-9820-A1BA16E98F4C}"/>
    <cellStyle name="Normal 6 2 5 4 4 3" xfId="26838" xr:uid="{6F808A4B-29B4-405A-BC36-4A8722E1115C}"/>
    <cellStyle name="Normal 6 2 5 4 5" xfId="12220" xr:uid="{00000000-0005-0000-0000-00006D3B0000}"/>
    <cellStyle name="Normal 6 2 5 4 5 2" xfId="29226" xr:uid="{A7AED3D5-A398-4AA1-AA83-3B04976B4482}"/>
    <cellStyle name="Normal 6 2 5 4 6" xfId="22389" xr:uid="{7A6EF12E-D4EE-4421-A5A8-88F30459F987}"/>
    <cellStyle name="Normal 6 2 5 5" xfId="3440" xr:uid="{00000000-0005-0000-0000-00006E3B0000}"/>
    <cellStyle name="Normal 6 2 5 5 2" xfId="5187" xr:uid="{00000000-0005-0000-0000-00006F3B0000}"/>
    <cellStyle name="Normal 6 2 5 5 2 2" xfId="10646" xr:uid="{00000000-0005-0000-0000-0000703B0000}"/>
    <cellStyle name="Normal 6 2 5 5 2 2 2" xfId="17716" xr:uid="{00000000-0005-0000-0000-0000713B0000}"/>
    <cellStyle name="Normal 6 2 5 5 2 2 2 2" xfId="34662" xr:uid="{956BB4F7-DACA-42DF-B3D3-BE4E3E341F1F}"/>
    <cellStyle name="Normal 6 2 5 5 2 2 3" xfId="27775" xr:uid="{B4490403-C761-41B1-ACA0-41161986761B}"/>
    <cellStyle name="Normal 6 2 5 5 2 3" xfId="14317" xr:uid="{00000000-0005-0000-0000-0000723B0000}"/>
    <cellStyle name="Normal 6 2 5 5 2 3 2" xfId="31323" xr:uid="{A9A424B5-C257-40D1-8E60-F922630ADF97}"/>
    <cellStyle name="Normal 6 2 5 5 2 4" xfId="24486" xr:uid="{6E66A190-6463-476B-9CA8-CBD6AECF03C1}"/>
    <cellStyle name="Normal 6 2 5 5 3" xfId="9896" xr:uid="{00000000-0005-0000-0000-0000733B0000}"/>
    <cellStyle name="Normal 6 2 5 5 3 2" xfId="16966" xr:uid="{00000000-0005-0000-0000-0000743B0000}"/>
    <cellStyle name="Normal 6 2 5 5 3 2 2" xfId="33912" xr:uid="{F3528FDF-486E-423E-AE02-893B3C8F25B0}"/>
    <cellStyle name="Normal 6 2 5 5 3 3" xfId="27025" xr:uid="{15EBE173-1594-4F22-BA87-312165FE9A9B}"/>
    <cellStyle name="Normal 6 2 5 5 4" xfId="12572" xr:uid="{00000000-0005-0000-0000-0000753B0000}"/>
    <cellStyle name="Normal 6 2 5 5 4 2" xfId="29578" xr:uid="{FAE77A2E-92F7-4BAB-B5AE-8601139215CD}"/>
    <cellStyle name="Normal 6 2 5 5 5" xfId="22741" xr:uid="{955C5B49-25FC-433F-8A61-C5114B9314BD}"/>
    <cellStyle name="Normal 6 2 5 6" xfId="4136" xr:uid="{00000000-0005-0000-0000-0000763B0000}"/>
    <cellStyle name="Normal 6 2 5 6 2" xfId="10270" xr:uid="{00000000-0005-0000-0000-0000773B0000}"/>
    <cellStyle name="Normal 6 2 5 6 2 2" xfId="17340" xr:uid="{00000000-0005-0000-0000-0000783B0000}"/>
    <cellStyle name="Normal 6 2 5 6 2 2 2" xfId="34286" xr:uid="{DF04B28A-6B43-4861-8F73-CF09BDF85946}"/>
    <cellStyle name="Normal 6 2 5 6 2 3" xfId="27399" xr:uid="{607A94A0-395D-4DEF-8383-C30A2575906D}"/>
    <cellStyle name="Normal 6 2 5 6 3" xfId="13267" xr:uid="{00000000-0005-0000-0000-0000793B0000}"/>
    <cellStyle name="Normal 6 2 5 6 3 2" xfId="30273" xr:uid="{F5A060B1-A88A-4F62-854E-D67E0CAFE785}"/>
    <cellStyle name="Normal 6 2 5 6 4" xfId="23436" xr:uid="{52B7A14F-7361-4765-A35F-83081897C330}"/>
    <cellStyle name="Normal 6 2 5 7" xfId="6632" xr:uid="{00000000-0005-0000-0000-00007A3B0000}"/>
    <cellStyle name="Normal 6 2 5 7 2" xfId="15124" xr:uid="{00000000-0005-0000-0000-00007B3B0000}"/>
    <cellStyle name="Normal 6 2 5 7 2 2" xfId="32130" xr:uid="{AD0A407B-5708-4B1E-B2B2-8DFC7E86C03E}"/>
    <cellStyle name="Normal 6 2 5 7 3" xfId="25293" xr:uid="{3200549D-71DE-4F01-8381-66BBF232CE89}"/>
    <cellStyle name="Normal 6 2 5 8" xfId="11529" xr:uid="{00000000-0005-0000-0000-00007C3B0000}"/>
    <cellStyle name="Normal 6 2 5 8 2" xfId="28535" xr:uid="{613830D0-7796-4014-AEC3-20968CFC008D}"/>
    <cellStyle name="Normal 6 2 5 9" xfId="21698" xr:uid="{4CCB8092-74D6-4041-B1CE-833DA41B50AF}"/>
    <cellStyle name="Normal 6 2 6" xfId="1535" xr:uid="{00000000-0005-0000-0000-00007D3B0000}"/>
    <cellStyle name="Normal 6 2 6 2" xfId="1536" xr:uid="{00000000-0005-0000-0000-00007E3B0000}"/>
    <cellStyle name="Normal 6 2 6 2 2" xfId="1537" xr:uid="{00000000-0005-0000-0000-00007F3B0000}"/>
    <cellStyle name="Normal 6 2 6 2 2 2" xfId="3066" xr:uid="{00000000-0005-0000-0000-0000803B0000}"/>
    <cellStyle name="Normal 6 2 6 2 2 2 2" xfId="3634" xr:uid="{00000000-0005-0000-0000-0000813B0000}"/>
    <cellStyle name="Normal 6 2 6 2 2 2 2 2" xfId="5381" xr:uid="{00000000-0005-0000-0000-0000823B0000}"/>
    <cellStyle name="Normal 6 2 6 2 2 2 2 2 2" xfId="10840" xr:uid="{00000000-0005-0000-0000-0000833B0000}"/>
    <cellStyle name="Normal 6 2 6 2 2 2 2 2 2 2" xfId="17910" xr:uid="{00000000-0005-0000-0000-0000843B0000}"/>
    <cellStyle name="Normal 6 2 6 2 2 2 2 2 2 2 2" xfId="34856" xr:uid="{92EF034A-BA60-40A8-A532-C61BAC6A4582}"/>
    <cellStyle name="Normal 6 2 6 2 2 2 2 2 2 3" xfId="27969" xr:uid="{D91DACCC-F59F-4DBF-8B84-01C7F1F06B80}"/>
    <cellStyle name="Normal 6 2 6 2 2 2 2 2 3" xfId="14511" xr:uid="{00000000-0005-0000-0000-0000853B0000}"/>
    <cellStyle name="Normal 6 2 6 2 2 2 2 2 3 2" xfId="31517" xr:uid="{4F9E469A-BB73-4684-BFDD-47D5B723509F}"/>
    <cellStyle name="Normal 6 2 6 2 2 2 2 2 4" xfId="24680" xr:uid="{5483E782-E686-4BFD-A349-7916BE92DF3E}"/>
    <cellStyle name="Normal 6 2 6 2 2 2 2 3" xfId="10089" xr:uid="{00000000-0005-0000-0000-0000863B0000}"/>
    <cellStyle name="Normal 6 2 6 2 2 2 2 3 2" xfId="17159" xr:uid="{00000000-0005-0000-0000-0000873B0000}"/>
    <cellStyle name="Normal 6 2 6 2 2 2 2 3 2 2" xfId="34105" xr:uid="{76534342-0559-46AD-A5BF-35D77F0067B5}"/>
    <cellStyle name="Normal 6 2 6 2 2 2 2 3 3" xfId="27218" xr:uid="{AC9053A8-BED1-43A0-A084-137DF1BD47E6}"/>
    <cellStyle name="Normal 6 2 6 2 2 2 2 4" xfId="12766" xr:uid="{00000000-0005-0000-0000-0000883B0000}"/>
    <cellStyle name="Normal 6 2 6 2 2 2 2 4 2" xfId="29772" xr:uid="{C614B2E1-D06E-42E0-8B93-A202FCC28E08}"/>
    <cellStyle name="Normal 6 2 6 2 2 2 2 5" xfId="22935" xr:uid="{2E3437B9-3894-4D6D-884C-22537306FDA3}"/>
    <cellStyle name="Normal 6 2 6 2 2 2 3" xfId="4834" xr:uid="{00000000-0005-0000-0000-0000893B0000}"/>
    <cellStyle name="Normal 6 2 6 2 2 2 3 2" xfId="10464" xr:uid="{00000000-0005-0000-0000-00008A3B0000}"/>
    <cellStyle name="Normal 6 2 6 2 2 2 3 2 2" xfId="17534" xr:uid="{00000000-0005-0000-0000-00008B3B0000}"/>
    <cellStyle name="Normal 6 2 6 2 2 2 3 2 2 2" xfId="34480" xr:uid="{AC04AEEA-7443-49F6-8E75-EAEAFD9DF74A}"/>
    <cellStyle name="Normal 6 2 6 2 2 2 3 2 3" xfId="27593" xr:uid="{2E0612D1-01E2-44CB-B185-4A6A61DFE20C}"/>
    <cellStyle name="Normal 6 2 6 2 2 2 3 3" xfId="13964" xr:uid="{00000000-0005-0000-0000-00008C3B0000}"/>
    <cellStyle name="Normal 6 2 6 2 2 2 3 3 2" xfId="30970" xr:uid="{1E379633-036E-4ACA-8CFA-8ACFF6F2FB1D}"/>
    <cellStyle name="Normal 6 2 6 2 2 2 3 4" xfId="24133" xr:uid="{619F4939-637E-4378-9574-C7CDEF1D543B}"/>
    <cellStyle name="Normal 6 2 6 2 2 2 4" xfId="9715" xr:uid="{00000000-0005-0000-0000-00008D3B0000}"/>
    <cellStyle name="Normal 6 2 6 2 2 2 4 2" xfId="16785" xr:uid="{00000000-0005-0000-0000-00008E3B0000}"/>
    <cellStyle name="Normal 6 2 6 2 2 2 4 2 2" xfId="33731" xr:uid="{7D7FA969-75C8-416A-A3B4-0D67785C6966}"/>
    <cellStyle name="Normal 6 2 6 2 2 2 4 3" xfId="26844" xr:uid="{0F4754DE-0C49-4C6A-95A7-B0EAA69CB34B}"/>
    <cellStyle name="Normal 6 2 6 2 2 2 5" xfId="12226" xr:uid="{00000000-0005-0000-0000-00008F3B0000}"/>
    <cellStyle name="Normal 6 2 6 2 2 2 5 2" xfId="29232" xr:uid="{91214D4A-D87B-40DB-8108-E6269CB12B93}"/>
    <cellStyle name="Normal 6 2 6 2 2 2 6" xfId="22395" xr:uid="{CB9A9E04-5ACC-4600-909C-667A91992151}"/>
    <cellStyle name="Normal 6 2 6 2 2 3" xfId="3446" xr:uid="{00000000-0005-0000-0000-0000903B0000}"/>
    <cellStyle name="Normal 6 2 6 2 2 3 2" xfId="5193" xr:uid="{00000000-0005-0000-0000-0000913B0000}"/>
    <cellStyle name="Normal 6 2 6 2 2 3 2 2" xfId="10652" xr:uid="{00000000-0005-0000-0000-0000923B0000}"/>
    <cellStyle name="Normal 6 2 6 2 2 3 2 2 2" xfId="17722" xr:uid="{00000000-0005-0000-0000-0000933B0000}"/>
    <cellStyle name="Normal 6 2 6 2 2 3 2 2 2 2" xfId="34668" xr:uid="{C599F345-C8AE-4CC8-9907-1062598C27F1}"/>
    <cellStyle name="Normal 6 2 6 2 2 3 2 2 3" xfId="27781" xr:uid="{86BA6F04-ED21-4C88-9E5E-CA5A60D732A3}"/>
    <cellStyle name="Normal 6 2 6 2 2 3 2 3" xfId="14323" xr:uid="{00000000-0005-0000-0000-0000943B0000}"/>
    <cellStyle name="Normal 6 2 6 2 2 3 2 3 2" xfId="31329" xr:uid="{FD459A75-5EA9-48A1-9D80-131444A47C51}"/>
    <cellStyle name="Normal 6 2 6 2 2 3 2 4" xfId="24492" xr:uid="{C7A8BEAD-DA46-44FD-946D-E72A1BF2FDD4}"/>
    <cellStyle name="Normal 6 2 6 2 2 3 3" xfId="9902" xr:uid="{00000000-0005-0000-0000-0000953B0000}"/>
    <cellStyle name="Normal 6 2 6 2 2 3 3 2" xfId="16972" xr:uid="{00000000-0005-0000-0000-0000963B0000}"/>
    <cellStyle name="Normal 6 2 6 2 2 3 3 2 2" xfId="33918" xr:uid="{907B8C96-4937-4A8A-AD7D-1C5150ED5872}"/>
    <cellStyle name="Normal 6 2 6 2 2 3 3 3" xfId="27031" xr:uid="{EA4C6972-8231-4B5C-9A2D-966755F9F831}"/>
    <cellStyle name="Normal 6 2 6 2 2 3 4" xfId="12578" xr:uid="{00000000-0005-0000-0000-0000973B0000}"/>
    <cellStyle name="Normal 6 2 6 2 2 3 4 2" xfId="29584" xr:uid="{4A088452-52C3-4052-A513-6472E4C8CA92}"/>
    <cellStyle name="Normal 6 2 6 2 2 3 5" xfId="22747" xr:uid="{C5D5445D-CF2F-4890-B668-B77C42AC58A9}"/>
    <cellStyle name="Normal 6 2 6 2 2 4" xfId="4142" xr:uid="{00000000-0005-0000-0000-0000983B0000}"/>
    <cellStyle name="Normal 6 2 6 2 2 4 2" xfId="10276" xr:uid="{00000000-0005-0000-0000-0000993B0000}"/>
    <cellStyle name="Normal 6 2 6 2 2 4 2 2" xfId="17346" xr:uid="{00000000-0005-0000-0000-00009A3B0000}"/>
    <cellStyle name="Normal 6 2 6 2 2 4 2 2 2" xfId="34292" xr:uid="{C0BC95F7-71FB-43B9-B4EB-90DD8C59205F}"/>
    <cellStyle name="Normal 6 2 6 2 2 4 2 3" xfId="27405" xr:uid="{8FA5539B-421A-42D7-945C-507A68C82A34}"/>
    <cellStyle name="Normal 6 2 6 2 2 4 3" xfId="13273" xr:uid="{00000000-0005-0000-0000-00009B3B0000}"/>
    <cellStyle name="Normal 6 2 6 2 2 4 3 2" xfId="30279" xr:uid="{2ED3A53F-1B63-4327-A4E9-6098FF3D0390}"/>
    <cellStyle name="Normal 6 2 6 2 2 4 4" xfId="23442" xr:uid="{0319EBDC-447C-4BE0-8D74-2DCD54C11195}"/>
    <cellStyle name="Normal 6 2 6 2 2 5" xfId="9551" xr:uid="{00000000-0005-0000-0000-00009C3B0000}"/>
    <cellStyle name="Normal 6 2 6 2 2 5 2" xfId="16626" xr:uid="{00000000-0005-0000-0000-00009D3B0000}"/>
    <cellStyle name="Normal 6 2 6 2 2 5 2 2" xfId="33572" xr:uid="{A3BCA67F-8A22-4110-995A-1C99A5EBACDC}"/>
    <cellStyle name="Normal 6 2 6 2 2 5 3" xfId="26685" xr:uid="{57DDBAF6-AB47-4BDB-AE70-FFD40E58D144}"/>
    <cellStyle name="Normal 6 2 6 2 2 6" xfId="11535" xr:uid="{00000000-0005-0000-0000-00009E3B0000}"/>
    <cellStyle name="Normal 6 2 6 2 2 6 2" xfId="28541" xr:uid="{7DA913BB-51A9-4FBE-B5D5-CBFCD7EBDE34}"/>
    <cellStyle name="Normal 6 2 6 2 2 7" xfId="21704" xr:uid="{9CE5E50E-1FE8-403E-A26A-A7F04BDBE04A}"/>
    <cellStyle name="Normal 6 2 6 2 3" xfId="3065" xr:uid="{00000000-0005-0000-0000-00009F3B0000}"/>
    <cellStyle name="Normal 6 2 6 2 3 2" xfId="3633" xr:uid="{00000000-0005-0000-0000-0000A03B0000}"/>
    <cellStyle name="Normal 6 2 6 2 3 2 2" xfId="5380" xr:uid="{00000000-0005-0000-0000-0000A13B0000}"/>
    <cellStyle name="Normal 6 2 6 2 3 2 2 2" xfId="10839" xr:uid="{00000000-0005-0000-0000-0000A23B0000}"/>
    <cellStyle name="Normal 6 2 6 2 3 2 2 2 2" xfId="17909" xr:uid="{00000000-0005-0000-0000-0000A33B0000}"/>
    <cellStyle name="Normal 6 2 6 2 3 2 2 2 2 2" xfId="34855" xr:uid="{3BD02B86-6D77-4A98-B699-CCACD541D2A8}"/>
    <cellStyle name="Normal 6 2 6 2 3 2 2 2 3" xfId="27968" xr:uid="{DBC7BC3C-4EB2-4D30-9E71-CE5B50F2CFBD}"/>
    <cellStyle name="Normal 6 2 6 2 3 2 2 3" xfId="14510" xr:uid="{00000000-0005-0000-0000-0000A43B0000}"/>
    <cellStyle name="Normal 6 2 6 2 3 2 2 3 2" xfId="31516" xr:uid="{FB8B5EC6-73D6-4A7C-9BEF-00E89497D6EF}"/>
    <cellStyle name="Normal 6 2 6 2 3 2 2 4" xfId="24679" xr:uid="{FABD7BB5-73B8-4001-8AF0-A535E3E35BE8}"/>
    <cellStyle name="Normal 6 2 6 2 3 2 3" xfId="10088" xr:uid="{00000000-0005-0000-0000-0000A53B0000}"/>
    <cellStyle name="Normal 6 2 6 2 3 2 3 2" xfId="17158" xr:uid="{00000000-0005-0000-0000-0000A63B0000}"/>
    <cellStyle name="Normal 6 2 6 2 3 2 3 2 2" xfId="34104" xr:uid="{127F2730-72F2-4A74-9BF1-48CA1675D762}"/>
    <cellStyle name="Normal 6 2 6 2 3 2 3 3" xfId="27217" xr:uid="{5BC74874-CFEA-4160-B7A7-2A73C86E2C21}"/>
    <cellStyle name="Normal 6 2 6 2 3 2 4" xfId="12765" xr:uid="{00000000-0005-0000-0000-0000A73B0000}"/>
    <cellStyle name="Normal 6 2 6 2 3 2 4 2" xfId="29771" xr:uid="{C8979D68-DCE4-40AB-A393-7629DE804656}"/>
    <cellStyle name="Normal 6 2 6 2 3 2 5" xfId="22934" xr:uid="{8D7FAF6E-BC27-40AA-B570-9ECD8C7F477B}"/>
    <cellStyle name="Normal 6 2 6 2 3 3" xfId="4833" xr:uid="{00000000-0005-0000-0000-0000A83B0000}"/>
    <cellStyle name="Normal 6 2 6 2 3 3 2" xfId="10463" xr:uid="{00000000-0005-0000-0000-0000A93B0000}"/>
    <cellStyle name="Normal 6 2 6 2 3 3 2 2" xfId="17533" xr:uid="{00000000-0005-0000-0000-0000AA3B0000}"/>
    <cellStyle name="Normal 6 2 6 2 3 3 2 2 2" xfId="34479" xr:uid="{C36D1485-5136-4ECB-A3F5-0CC26ABDF2B2}"/>
    <cellStyle name="Normal 6 2 6 2 3 3 2 3" xfId="27592" xr:uid="{839B58B6-2F35-4D2F-9DF2-9642AD8B63D4}"/>
    <cellStyle name="Normal 6 2 6 2 3 3 3" xfId="13963" xr:uid="{00000000-0005-0000-0000-0000AB3B0000}"/>
    <cellStyle name="Normal 6 2 6 2 3 3 3 2" xfId="30969" xr:uid="{4421BD38-D22B-4314-B36E-BECE323AEA32}"/>
    <cellStyle name="Normal 6 2 6 2 3 3 4" xfId="24132" xr:uid="{18005002-C7F2-4369-BC78-00C4879DEE77}"/>
    <cellStyle name="Normal 6 2 6 2 3 4" xfId="9714" xr:uid="{00000000-0005-0000-0000-0000AC3B0000}"/>
    <cellStyle name="Normal 6 2 6 2 3 4 2" xfId="16784" xr:uid="{00000000-0005-0000-0000-0000AD3B0000}"/>
    <cellStyle name="Normal 6 2 6 2 3 4 2 2" xfId="33730" xr:uid="{F934BBF8-6EB2-4EDA-968F-8BD8ECD206A4}"/>
    <cellStyle name="Normal 6 2 6 2 3 4 3" xfId="26843" xr:uid="{DB6F4C40-744C-4B05-B35C-58FCAF839887}"/>
    <cellStyle name="Normal 6 2 6 2 3 5" xfId="12225" xr:uid="{00000000-0005-0000-0000-0000AE3B0000}"/>
    <cellStyle name="Normal 6 2 6 2 3 5 2" xfId="29231" xr:uid="{A0595562-23DF-489E-8C09-5BF7418777E8}"/>
    <cellStyle name="Normal 6 2 6 2 3 6" xfId="22394" xr:uid="{BFEC584B-C90E-4ABA-A256-B5F3897F92D9}"/>
    <cellStyle name="Normal 6 2 6 2 4" xfId="3445" xr:uid="{00000000-0005-0000-0000-0000AF3B0000}"/>
    <cellStyle name="Normal 6 2 6 2 4 2" xfId="5192" xr:uid="{00000000-0005-0000-0000-0000B03B0000}"/>
    <cellStyle name="Normal 6 2 6 2 4 2 2" xfId="10651" xr:uid="{00000000-0005-0000-0000-0000B13B0000}"/>
    <cellStyle name="Normal 6 2 6 2 4 2 2 2" xfId="17721" xr:uid="{00000000-0005-0000-0000-0000B23B0000}"/>
    <cellStyle name="Normal 6 2 6 2 4 2 2 2 2" xfId="34667" xr:uid="{70F2D791-8556-4907-9622-A663A63C0DD6}"/>
    <cellStyle name="Normal 6 2 6 2 4 2 2 3" xfId="27780" xr:uid="{C016D108-AAEE-4F9C-A7F7-6965131A3FF1}"/>
    <cellStyle name="Normal 6 2 6 2 4 2 3" xfId="14322" xr:uid="{00000000-0005-0000-0000-0000B33B0000}"/>
    <cellStyle name="Normal 6 2 6 2 4 2 3 2" xfId="31328" xr:uid="{30F2197A-A406-46B5-A5FE-7F8A989B3DFA}"/>
    <cellStyle name="Normal 6 2 6 2 4 2 4" xfId="24491" xr:uid="{9D0EBB92-15A3-493E-A506-0CFE42E92D10}"/>
    <cellStyle name="Normal 6 2 6 2 4 3" xfId="9901" xr:uid="{00000000-0005-0000-0000-0000B43B0000}"/>
    <cellStyle name="Normal 6 2 6 2 4 3 2" xfId="16971" xr:uid="{00000000-0005-0000-0000-0000B53B0000}"/>
    <cellStyle name="Normal 6 2 6 2 4 3 2 2" xfId="33917" xr:uid="{8A07BB04-D788-43D3-8A01-2ED1248E9936}"/>
    <cellStyle name="Normal 6 2 6 2 4 3 3" xfId="27030" xr:uid="{B19BC156-CD3F-4632-BC53-60A55FCF050B}"/>
    <cellStyle name="Normal 6 2 6 2 4 4" xfId="12577" xr:uid="{00000000-0005-0000-0000-0000B63B0000}"/>
    <cellStyle name="Normal 6 2 6 2 4 4 2" xfId="29583" xr:uid="{F866B81D-D910-4B47-A9A5-C250AF4E6B91}"/>
    <cellStyle name="Normal 6 2 6 2 4 5" xfId="22746" xr:uid="{C6E87B58-1AF9-499A-9E4E-88ED4E213CC8}"/>
    <cellStyle name="Normal 6 2 6 2 5" xfId="4141" xr:uid="{00000000-0005-0000-0000-0000B73B0000}"/>
    <cellStyle name="Normal 6 2 6 2 5 2" xfId="10275" xr:uid="{00000000-0005-0000-0000-0000B83B0000}"/>
    <cellStyle name="Normal 6 2 6 2 5 2 2" xfId="17345" xr:uid="{00000000-0005-0000-0000-0000B93B0000}"/>
    <cellStyle name="Normal 6 2 6 2 5 2 2 2" xfId="34291" xr:uid="{D9BADBCB-3CD1-4C43-B5F6-913269B48FEA}"/>
    <cellStyle name="Normal 6 2 6 2 5 2 3" xfId="27404" xr:uid="{6C9A9CB1-49EE-471A-80B7-C97AEC3024B3}"/>
    <cellStyle name="Normal 6 2 6 2 5 3" xfId="13272" xr:uid="{00000000-0005-0000-0000-0000BA3B0000}"/>
    <cellStyle name="Normal 6 2 6 2 5 3 2" xfId="30278" xr:uid="{0A87697C-1B52-47D3-8543-63813F5A8439}"/>
    <cellStyle name="Normal 6 2 6 2 5 4" xfId="23441" xr:uid="{A52F13B1-0E9F-4A9B-B22D-8B19AE6EDAE2}"/>
    <cellStyle name="Normal 6 2 6 2 6" xfId="6637" xr:uid="{00000000-0005-0000-0000-0000BB3B0000}"/>
    <cellStyle name="Normal 6 2 6 2 6 2" xfId="15129" xr:uid="{00000000-0005-0000-0000-0000BC3B0000}"/>
    <cellStyle name="Normal 6 2 6 2 6 2 2" xfId="32135" xr:uid="{73195446-C5C2-47AD-93CB-3268A9D393F9}"/>
    <cellStyle name="Normal 6 2 6 2 6 3" xfId="25298" xr:uid="{EA030DE2-0276-4095-9BCE-23DBC2F43C2F}"/>
    <cellStyle name="Normal 6 2 6 2 7" xfId="11534" xr:uid="{00000000-0005-0000-0000-0000BD3B0000}"/>
    <cellStyle name="Normal 6 2 6 2 7 2" xfId="28540" xr:uid="{3D8E41F7-B78C-48C3-BFD6-8CA59446998F}"/>
    <cellStyle name="Normal 6 2 6 2 8" xfId="21703" xr:uid="{160FB4A9-67BE-4201-8C64-660CE44313FE}"/>
    <cellStyle name="Normal 6 2 6 3" xfId="1538" xr:uid="{00000000-0005-0000-0000-0000BE3B0000}"/>
    <cellStyle name="Normal 6 2 6 3 2" xfId="3067" xr:uid="{00000000-0005-0000-0000-0000BF3B0000}"/>
    <cellStyle name="Normal 6 2 6 3 2 2" xfId="3635" xr:uid="{00000000-0005-0000-0000-0000C03B0000}"/>
    <cellStyle name="Normal 6 2 6 3 2 2 2" xfId="5382" xr:uid="{00000000-0005-0000-0000-0000C13B0000}"/>
    <cellStyle name="Normal 6 2 6 3 2 2 2 2" xfId="10841" xr:uid="{00000000-0005-0000-0000-0000C23B0000}"/>
    <cellStyle name="Normal 6 2 6 3 2 2 2 2 2" xfId="17911" xr:uid="{00000000-0005-0000-0000-0000C33B0000}"/>
    <cellStyle name="Normal 6 2 6 3 2 2 2 2 2 2" xfId="34857" xr:uid="{D54A8744-073E-48D9-A20A-AECA9CDDFA57}"/>
    <cellStyle name="Normal 6 2 6 3 2 2 2 2 3" xfId="27970" xr:uid="{1812E546-26E1-466D-AD69-08C391340524}"/>
    <cellStyle name="Normal 6 2 6 3 2 2 2 3" xfId="14512" xr:uid="{00000000-0005-0000-0000-0000C43B0000}"/>
    <cellStyle name="Normal 6 2 6 3 2 2 2 3 2" xfId="31518" xr:uid="{96D666DA-1C1E-45A6-9601-356A94EB7332}"/>
    <cellStyle name="Normal 6 2 6 3 2 2 2 4" xfId="24681" xr:uid="{7D0CC1B4-893F-4100-8525-013F868EA7C8}"/>
    <cellStyle name="Normal 6 2 6 3 2 2 3" xfId="10090" xr:uid="{00000000-0005-0000-0000-0000C53B0000}"/>
    <cellStyle name="Normal 6 2 6 3 2 2 3 2" xfId="17160" xr:uid="{00000000-0005-0000-0000-0000C63B0000}"/>
    <cellStyle name="Normal 6 2 6 3 2 2 3 2 2" xfId="34106" xr:uid="{E6F939B8-8CFA-4FB8-BBA9-FF017D1A4028}"/>
    <cellStyle name="Normal 6 2 6 3 2 2 3 3" xfId="27219" xr:uid="{3B4B1E40-952D-4D15-9575-C1F57D4E12C0}"/>
    <cellStyle name="Normal 6 2 6 3 2 2 4" xfId="12767" xr:uid="{00000000-0005-0000-0000-0000C73B0000}"/>
    <cellStyle name="Normal 6 2 6 3 2 2 4 2" xfId="29773" xr:uid="{981B9699-A687-4370-9011-233A39B4EEB6}"/>
    <cellStyle name="Normal 6 2 6 3 2 2 5" xfId="22936" xr:uid="{80D7F50C-59F5-4CE1-A934-654A988D5B0F}"/>
    <cellStyle name="Normal 6 2 6 3 2 3" xfId="4835" xr:uid="{00000000-0005-0000-0000-0000C83B0000}"/>
    <cellStyle name="Normal 6 2 6 3 2 3 2" xfId="10465" xr:uid="{00000000-0005-0000-0000-0000C93B0000}"/>
    <cellStyle name="Normal 6 2 6 3 2 3 2 2" xfId="17535" xr:uid="{00000000-0005-0000-0000-0000CA3B0000}"/>
    <cellStyle name="Normal 6 2 6 3 2 3 2 2 2" xfId="34481" xr:uid="{D31CB62D-D3DA-41FA-9EA0-E48D81AA089B}"/>
    <cellStyle name="Normal 6 2 6 3 2 3 2 3" xfId="27594" xr:uid="{1FB5D3FE-EC9B-421B-96DF-C2E51A063D0A}"/>
    <cellStyle name="Normal 6 2 6 3 2 3 3" xfId="13965" xr:uid="{00000000-0005-0000-0000-0000CB3B0000}"/>
    <cellStyle name="Normal 6 2 6 3 2 3 3 2" xfId="30971" xr:uid="{4B8920E3-8DA4-4A2D-9A6A-F581970630AE}"/>
    <cellStyle name="Normal 6 2 6 3 2 3 4" xfId="24134" xr:uid="{D7ECE1C1-EB4E-4B51-8F1F-4F16BD608F97}"/>
    <cellStyle name="Normal 6 2 6 3 2 4" xfId="9716" xr:uid="{00000000-0005-0000-0000-0000CC3B0000}"/>
    <cellStyle name="Normal 6 2 6 3 2 4 2" xfId="16786" xr:uid="{00000000-0005-0000-0000-0000CD3B0000}"/>
    <cellStyle name="Normal 6 2 6 3 2 4 2 2" xfId="33732" xr:uid="{947D0E86-38D3-4B08-AADB-C09564B1E9AA}"/>
    <cellStyle name="Normal 6 2 6 3 2 4 3" xfId="26845" xr:uid="{63EFBC81-EB15-429E-9570-121F0F47F4AA}"/>
    <cellStyle name="Normal 6 2 6 3 2 5" xfId="12227" xr:uid="{00000000-0005-0000-0000-0000CE3B0000}"/>
    <cellStyle name="Normal 6 2 6 3 2 5 2" xfId="29233" xr:uid="{2DD22AD4-32F6-4311-AA84-9B9ECFC61F7B}"/>
    <cellStyle name="Normal 6 2 6 3 2 6" xfId="22396" xr:uid="{341A963B-4D51-426C-8DC5-021D5115EA29}"/>
    <cellStyle name="Normal 6 2 6 3 3" xfId="3447" xr:uid="{00000000-0005-0000-0000-0000CF3B0000}"/>
    <cellStyle name="Normal 6 2 6 3 3 2" xfId="5194" xr:uid="{00000000-0005-0000-0000-0000D03B0000}"/>
    <cellStyle name="Normal 6 2 6 3 3 2 2" xfId="10653" xr:uid="{00000000-0005-0000-0000-0000D13B0000}"/>
    <cellStyle name="Normal 6 2 6 3 3 2 2 2" xfId="17723" xr:uid="{00000000-0005-0000-0000-0000D23B0000}"/>
    <cellStyle name="Normal 6 2 6 3 3 2 2 2 2" xfId="34669" xr:uid="{B21FFD6B-4F9A-4608-8437-FB23FC4020FE}"/>
    <cellStyle name="Normal 6 2 6 3 3 2 2 3" xfId="27782" xr:uid="{8D9D2154-0399-42C5-956B-E35CAFD22563}"/>
    <cellStyle name="Normal 6 2 6 3 3 2 3" xfId="14324" xr:uid="{00000000-0005-0000-0000-0000D33B0000}"/>
    <cellStyle name="Normal 6 2 6 3 3 2 3 2" xfId="31330" xr:uid="{3DC09AD4-9CA7-4ED1-A1DF-8EDB711428D9}"/>
    <cellStyle name="Normal 6 2 6 3 3 2 4" xfId="24493" xr:uid="{6C66A7B1-26B8-41B5-9799-1BC7B8E71A29}"/>
    <cellStyle name="Normal 6 2 6 3 3 3" xfId="9903" xr:uid="{00000000-0005-0000-0000-0000D43B0000}"/>
    <cellStyle name="Normal 6 2 6 3 3 3 2" xfId="16973" xr:uid="{00000000-0005-0000-0000-0000D53B0000}"/>
    <cellStyle name="Normal 6 2 6 3 3 3 2 2" xfId="33919" xr:uid="{04675D74-E69C-4F42-AE73-720BD929B118}"/>
    <cellStyle name="Normal 6 2 6 3 3 3 3" xfId="27032" xr:uid="{53BE2A92-733D-4265-B349-8C49DDAB1AFF}"/>
    <cellStyle name="Normal 6 2 6 3 3 4" xfId="12579" xr:uid="{00000000-0005-0000-0000-0000D63B0000}"/>
    <cellStyle name="Normal 6 2 6 3 3 4 2" xfId="29585" xr:uid="{2C5852AA-6328-484A-8A75-78223421B7D0}"/>
    <cellStyle name="Normal 6 2 6 3 3 5" xfId="22748" xr:uid="{3D783566-110D-414A-8D29-1E6B4934A5C7}"/>
    <cellStyle name="Normal 6 2 6 3 4" xfId="4143" xr:uid="{00000000-0005-0000-0000-0000D73B0000}"/>
    <cellStyle name="Normal 6 2 6 3 4 2" xfId="10277" xr:uid="{00000000-0005-0000-0000-0000D83B0000}"/>
    <cellStyle name="Normal 6 2 6 3 4 2 2" xfId="17347" xr:uid="{00000000-0005-0000-0000-0000D93B0000}"/>
    <cellStyle name="Normal 6 2 6 3 4 2 2 2" xfId="34293" xr:uid="{82FC1FAE-0162-4A95-B3C7-017C8DBDF6CD}"/>
    <cellStyle name="Normal 6 2 6 3 4 2 3" xfId="27406" xr:uid="{53392668-8735-4F92-A925-F7D2FF00FEB8}"/>
    <cellStyle name="Normal 6 2 6 3 4 3" xfId="13274" xr:uid="{00000000-0005-0000-0000-0000DA3B0000}"/>
    <cellStyle name="Normal 6 2 6 3 4 3 2" xfId="30280" xr:uid="{6D1DCB99-C3CF-4985-A038-4C8DA9FB6FBB}"/>
    <cellStyle name="Normal 6 2 6 3 4 4" xfId="23443" xr:uid="{4E545269-D7D8-4123-9394-EFC758CDB669}"/>
    <cellStyle name="Normal 6 2 6 3 5" xfId="9552" xr:uid="{00000000-0005-0000-0000-0000DB3B0000}"/>
    <cellStyle name="Normal 6 2 6 3 5 2" xfId="16627" xr:uid="{00000000-0005-0000-0000-0000DC3B0000}"/>
    <cellStyle name="Normal 6 2 6 3 5 2 2" xfId="33573" xr:uid="{7A6C4265-0CC7-4A24-9338-2C467F3FC953}"/>
    <cellStyle name="Normal 6 2 6 3 5 3" xfId="26686" xr:uid="{A1B50E08-7CB6-42B8-8628-EAAC470A3FD3}"/>
    <cellStyle name="Normal 6 2 6 3 6" xfId="11536" xr:uid="{00000000-0005-0000-0000-0000DD3B0000}"/>
    <cellStyle name="Normal 6 2 6 3 6 2" xfId="28542" xr:uid="{8CD0D909-21DE-47C0-932B-BAB9DDFEBBC2}"/>
    <cellStyle name="Normal 6 2 6 3 7" xfId="21705" xr:uid="{F239F26E-1496-42AA-95D7-84D8AC0999B3}"/>
    <cellStyle name="Normal 6 2 6 4" xfId="3064" xr:uid="{00000000-0005-0000-0000-0000DE3B0000}"/>
    <cellStyle name="Normal 6 2 6 4 2" xfId="3632" xr:uid="{00000000-0005-0000-0000-0000DF3B0000}"/>
    <cellStyle name="Normal 6 2 6 4 2 2" xfId="5379" xr:uid="{00000000-0005-0000-0000-0000E03B0000}"/>
    <cellStyle name="Normal 6 2 6 4 2 2 2" xfId="10838" xr:uid="{00000000-0005-0000-0000-0000E13B0000}"/>
    <cellStyle name="Normal 6 2 6 4 2 2 2 2" xfId="17908" xr:uid="{00000000-0005-0000-0000-0000E23B0000}"/>
    <cellStyle name="Normal 6 2 6 4 2 2 2 2 2" xfId="34854" xr:uid="{BDB65C72-EC74-48B0-80FC-6DE501D4D6A8}"/>
    <cellStyle name="Normal 6 2 6 4 2 2 2 3" xfId="27967" xr:uid="{53C552A4-C301-4BDC-9D22-80B830EE0DBD}"/>
    <cellStyle name="Normal 6 2 6 4 2 2 3" xfId="14509" xr:uid="{00000000-0005-0000-0000-0000E33B0000}"/>
    <cellStyle name="Normal 6 2 6 4 2 2 3 2" xfId="31515" xr:uid="{F3CBE8DB-23D3-45D1-90D0-87A3E0AFE857}"/>
    <cellStyle name="Normal 6 2 6 4 2 2 4" xfId="24678" xr:uid="{7BDFD731-73E7-4642-9B81-6D31593F21AC}"/>
    <cellStyle name="Normal 6 2 6 4 2 3" xfId="10087" xr:uid="{00000000-0005-0000-0000-0000E43B0000}"/>
    <cellStyle name="Normal 6 2 6 4 2 3 2" xfId="17157" xr:uid="{00000000-0005-0000-0000-0000E53B0000}"/>
    <cellStyle name="Normal 6 2 6 4 2 3 2 2" xfId="34103" xr:uid="{F38BC1CD-6940-4417-BD4E-BDAEB5B4C106}"/>
    <cellStyle name="Normal 6 2 6 4 2 3 3" xfId="27216" xr:uid="{60FF3E3B-296F-4731-9C5C-ACCEAD6F003D}"/>
    <cellStyle name="Normal 6 2 6 4 2 4" xfId="12764" xr:uid="{00000000-0005-0000-0000-0000E63B0000}"/>
    <cellStyle name="Normal 6 2 6 4 2 4 2" xfId="29770" xr:uid="{BE8BC464-43DF-4592-9DD9-3B0B4ED1146B}"/>
    <cellStyle name="Normal 6 2 6 4 2 5" xfId="22933" xr:uid="{1A63DF20-C1E6-40A4-B73A-633E414DD9D3}"/>
    <cellStyle name="Normal 6 2 6 4 3" xfId="4832" xr:uid="{00000000-0005-0000-0000-0000E73B0000}"/>
    <cellStyle name="Normal 6 2 6 4 3 2" xfId="10462" xr:uid="{00000000-0005-0000-0000-0000E83B0000}"/>
    <cellStyle name="Normal 6 2 6 4 3 2 2" xfId="17532" xr:uid="{00000000-0005-0000-0000-0000E93B0000}"/>
    <cellStyle name="Normal 6 2 6 4 3 2 2 2" xfId="34478" xr:uid="{C4053563-8173-4C41-9C97-3D4437341626}"/>
    <cellStyle name="Normal 6 2 6 4 3 2 3" xfId="27591" xr:uid="{B5B29F02-C6FA-41C9-B3FE-C82A5752280F}"/>
    <cellStyle name="Normal 6 2 6 4 3 3" xfId="13962" xr:uid="{00000000-0005-0000-0000-0000EA3B0000}"/>
    <cellStyle name="Normal 6 2 6 4 3 3 2" xfId="30968" xr:uid="{C5C49111-5F90-44BB-B7C4-2DCE43632739}"/>
    <cellStyle name="Normal 6 2 6 4 3 4" xfId="24131" xr:uid="{CD58D908-CF5B-4ABA-9361-4E6F56FD27D5}"/>
    <cellStyle name="Normal 6 2 6 4 4" xfId="9713" xr:uid="{00000000-0005-0000-0000-0000EB3B0000}"/>
    <cellStyle name="Normal 6 2 6 4 4 2" xfId="16783" xr:uid="{00000000-0005-0000-0000-0000EC3B0000}"/>
    <cellStyle name="Normal 6 2 6 4 4 2 2" xfId="33729" xr:uid="{AB82D5C9-5E1F-454F-8246-F28C81B57B63}"/>
    <cellStyle name="Normal 6 2 6 4 4 3" xfId="26842" xr:uid="{930EF333-2144-4BE2-9862-CCD3ADF254DE}"/>
    <cellStyle name="Normal 6 2 6 4 5" xfId="12224" xr:uid="{00000000-0005-0000-0000-0000ED3B0000}"/>
    <cellStyle name="Normal 6 2 6 4 5 2" xfId="29230" xr:uid="{B7CD5272-6CFE-4C79-801E-6A57DF5B2378}"/>
    <cellStyle name="Normal 6 2 6 4 6" xfId="22393" xr:uid="{35E63AA6-2510-4C99-9A81-56EF778DBDF8}"/>
    <cellStyle name="Normal 6 2 6 5" xfId="3444" xr:uid="{00000000-0005-0000-0000-0000EE3B0000}"/>
    <cellStyle name="Normal 6 2 6 5 2" xfId="5191" xr:uid="{00000000-0005-0000-0000-0000EF3B0000}"/>
    <cellStyle name="Normal 6 2 6 5 2 2" xfId="10650" xr:uid="{00000000-0005-0000-0000-0000F03B0000}"/>
    <cellStyle name="Normal 6 2 6 5 2 2 2" xfId="17720" xr:uid="{00000000-0005-0000-0000-0000F13B0000}"/>
    <cellStyle name="Normal 6 2 6 5 2 2 2 2" xfId="34666" xr:uid="{EF27F361-1B27-49FF-B18C-6C519123BE86}"/>
    <cellStyle name="Normal 6 2 6 5 2 2 3" xfId="27779" xr:uid="{F4EF18ED-13D9-4538-BCD1-9A6A32BA138E}"/>
    <cellStyle name="Normal 6 2 6 5 2 3" xfId="14321" xr:uid="{00000000-0005-0000-0000-0000F23B0000}"/>
    <cellStyle name="Normal 6 2 6 5 2 3 2" xfId="31327" xr:uid="{BFE03EF6-04A3-4415-80C1-5D63AC382F67}"/>
    <cellStyle name="Normal 6 2 6 5 2 4" xfId="24490" xr:uid="{597B77A2-339F-45F2-A7A2-5D9CF26C9085}"/>
    <cellStyle name="Normal 6 2 6 5 3" xfId="9900" xr:uid="{00000000-0005-0000-0000-0000F33B0000}"/>
    <cellStyle name="Normal 6 2 6 5 3 2" xfId="16970" xr:uid="{00000000-0005-0000-0000-0000F43B0000}"/>
    <cellStyle name="Normal 6 2 6 5 3 2 2" xfId="33916" xr:uid="{95206EFD-E2E0-456F-8740-F1061D6E0598}"/>
    <cellStyle name="Normal 6 2 6 5 3 3" xfId="27029" xr:uid="{CE803F33-6BD0-434F-87C4-6415CD54828B}"/>
    <cellStyle name="Normal 6 2 6 5 4" xfId="12576" xr:uid="{00000000-0005-0000-0000-0000F53B0000}"/>
    <cellStyle name="Normal 6 2 6 5 4 2" xfId="29582" xr:uid="{BE7EC4E6-5B55-4D7D-905A-A670ECABCF62}"/>
    <cellStyle name="Normal 6 2 6 5 5" xfId="22745" xr:uid="{FF25DD01-CBCE-4F69-B697-E5AD1D343334}"/>
    <cellStyle name="Normal 6 2 6 6" xfId="4140" xr:uid="{00000000-0005-0000-0000-0000F63B0000}"/>
    <cellStyle name="Normal 6 2 6 6 2" xfId="10274" xr:uid="{00000000-0005-0000-0000-0000F73B0000}"/>
    <cellStyle name="Normal 6 2 6 6 2 2" xfId="17344" xr:uid="{00000000-0005-0000-0000-0000F83B0000}"/>
    <cellStyle name="Normal 6 2 6 6 2 2 2" xfId="34290" xr:uid="{A073BE01-CD2E-4D10-80E2-6A66DDB93E28}"/>
    <cellStyle name="Normal 6 2 6 6 2 3" xfId="27403" xr:uid="{007E02AA-51F3-428E-985A-D0D22627E58B}"/>
    <cellStyle name="Normal 6 2 6 6 3" xfId="13271" xr:uid="{00000000-0005-0000-0000-0000F93B0000}"/>
    <cellStyle name="Normal 6 2 6 6 3 2" xfId="30277" xr:uid="{90E0983C-D7BA-4CCF-B98D-EAFA13E00BDA}"/>
    <cellStyle name="Normal 6 2 6 6 4" xfId="23440" xr:uid="{EDAA88A8-590A-4FE1-9A01-FEFA40586E5C}"/>
    <cellStyle name="Normal 6 2 6 7" xfId="6636" xr:uid="{00000000-0005-0000-0000-0000FA3B0000}"/>
    <cellStyle name="Normal 6 2 6 7 2" xfId="15128" xr:uid="{00000000-0005-0000-0000-0000FB3B0000}"/>
    <cellStyle name="Normal 6 2 6 7 2 2" xfId="32134" xr:uid="{133267AE-07FB-4427-91C5-710B137925A9}"/>
    <cellStyle name="Normal 6 2 6 7 3" xfId="25297" xr:uid="{98EA66B1-D9BC-4C10-B0E7-71728EEF6158}"/>
    <cellStyle name="Normal 6 2 6 8" xfId="11533" xr:uid="{00000000-0005-0000-0000-0000FC3B0000}"/>
    <cellStyle name="Normal 6 2 6 8 2" xfId="28539" xr:uid="{F746B0D9-4A50-4B1C-B6C3-77F922A1C1F0}"/>
    <cellStyle name="Normal 6 2 6 9" xfId="21702" xr:uid="{57E38789-95EC-4A45-823F-F9F2E6B4E693}"/>
    <cellStyle name="Normal 6 2 7" xfId="1539" xr:uid="{00000000-0005-0000-0000-0000FD3B0000}"/>
    <cellStyle name="Normal 6 2 7 2" xfId="1540" xr:uid="{00000000-0005-0000-0000-0000FE3B0000}"/>
    <cellStyle name="Normal 6 2 7 2 2" xfId="3069" xr:uid="{00000000-0005-0000-0000-0000FF3B0000}"/>
    <cellStyle name="Normal 6 2 7 2 2 2" xfId="3637" xr:uid="{00000000-0005-0000-0000-0000003C0000}"/>
    <cellStyle name="Normal 6 2 7 2 2 2 2" xfId="5384" xr:uid="{00000000-0005-0000-0000-0000013C0000}"/>
    <cellStyle name="Normal 6 2 7 2 2 2 2 2" xfId="10843" xr:uid="{00000000-0005-0000-0000-0000023C0000}"/>
    <cellStyle name="Normal 6 2 7 2 2 2 2 2 2" xfId="17913" xr:uid="{00000000-0005-0000-0000-0000033C0000}"/>
    <cellStyle name="Normal 6 2 7 2 2 2 2 2 2 2" xfId="34859" xr:uid="{D65A39F7-31E3-46D7-B36B-FD033102E63A}"/>
    <cellStyle name="Normal 6 2 7 2 2 2 2 2 3" xfId="27972" xr:uid="{FB673C03-950E-4816-A1ED-D6DD6B630C52}"/>
    <cellStyle name="Normal 6 2 7 2 2 2 2 3" xfId="14514" xr:uid="{00000000-0005-0000-0000-0000043C0000}"/>
    <cellStyle name="Normal 6 2 7 2 2 2 2 3 2" xfId="31520" xr:uid="{E0B525AC-1FB5-4DDE-9213-0A8379763108}"/>
    <cellStyle name="Normal 6 2 7 2 2 2 2 4" xfId="24683" xr:uid="{E8D65824-7368-4223-B810-30F82EA96825}"/>
    <cellStyle name="Normal 6 2 7 2 2 2 3" xfId="10092" xr:uid="{00000000-0005-0000-0000-0000053C0000}"/>
    <cellStyle name="Normal 6 2 7 2 2 2 3 2" xfId="17162" xr:uid="{00000000-0005-0000-0000-0000063C0000}"/>
    <cellStyle name="Normal 6 2 7 2 2 2 3 2 2" xfId="34108" xr:uid="{8E0559F2-C79E-4E20-AA5C-2E601082299B}"/>
    <cellStyle name="Normal 6 2 7 2 2 2 3 3" xfId="27221" xr:uid="{19933C8A-D15F-45A2-A966-9B6319574BDB}"/>
    <cellStyle name="Normal 6 2 7 2 2 2 4" xfId="12769" xr:uid="{00000000-0005-0000-0000-0000073C0000}"/>
    <cellStyle name="Normal 6 2 7 2 2 2 4 2" xfId="29775" xr:uid="{71AFFFC5-53DE-4199-82B0-F63AD0987568}"/>
    <cellStyle name="Normal 6 2 7 2 2 2 5" xfId="22938" xr:uid="{4BF259A9-A780-4B14-A9A9-E9F9B3356F9F}"/>
    <cellStyle name="Normal 6 2 7 2 2 3" xfId="4837" xr:uid="{00000000-0005-0000-0000-0000083C0000}"/>
    <cellStyle name="Normal 6 2 7 2 2 3 2" xfId="10467" xr:uid="{00000000-0005-0000-0000-0000093C0000}"/>
    <cellStyle name="Normal 6 2 7 2 2 3 2 2" xfId="17537" xr:uid="{00000000-0005-0000-0000-00000A3C0000}"/>
    <cellStyle name="Normal 6 2 7 2 2 3 2 2 2" xfId="34483" xr:uid="{36649F0A-503C-4B9C-8035-E39E7E17698B}"/>
    <cellStyle name="Normal 6 2 7 2 2 3 2 3" xfId="27596" xr:uid="{17A3E961-7021-49E0-B5BA-DF4874D56CF3}"/>
    <cellStyle name="Normal 6 2 7 2 2 3 3" xfId="13967" xr:uid="{00000000-0005-0000-0000-00000B3C0000}"/>
    <cellStyle name="Normal 6 2 7 2 2 3 3 2" xfId="30973" xr:uid="{6748AE5E-EE01-464E-8EA4-F93CCB36BDA4}"/>
    <cellStyle name="Normal 6 2 7 2 2 3 4" xfId="24136" xr:uid="{5BAD36BC-EDDB-4365-9E29-70AFBDF4D48D}"/>
    <cellStyle name="Normal 6 2 7 2 2 4" xfId="9718" xr:uid="{00000000-0005-0000-0000-00000C3C0000}"/>
    <cellStyle name="Normal 6 2 7 2 2 4 2" xfId="16788" xr:uid="{00000000-0005-0000-0000-00000D3C0000}"/>
    <cellStyle name="Normal 6 2 7 2 2 4 2 2" xfId="33734" xr:uid="{EFA767D8-C946-4E63-BCE4-412306C8E391}"/>
    <cellStyle name="Normal 6 2 7 2 2 4 3" xfId="26847" xr:uid="{DDA09DA4-1615-4D04-AFA6-5576FAABF8CD}"/>
    <cellStyle name="Normal 6 2 7 2 2 5" xfId="12229" xr:uid="{00000000-0005-0000-0000-00000E3C0000}"/>
    <cellStyle name="Normal 6 2 7 2 2 5 2" xfId="29235" xr:uid="{B2D10A0B-5DF2-41E3-9CF5-0E61B84FF0CB}"/>
    <cellStyle name="Normal 6 2 7 2 2 6" xfId="22398" xr:uid="{DFABBA57-C607-4B27-B8D6-9C0CC6615742}"/>
    <cellStyle name="Normal 6 2 7 2 3" xfId="3449" xr:uid="{00000000-0005-0000-0000-00000F3C0000}"/>
    <cellStyle name="Normal 6 2 7 2 3 2" xfId="5196" xr:uid="{00000000-0005-0000-0000-0000103C0000}"/>
    <cellStyle name="Normal 6 2 7 2 3 2 2" xfId="10655" xr:uid="{00000000-0005-0000-0000-0000113C0000}"/>
    <cellStyle name="Normal 6 2 7 2 3 2 2 2" xfId="17725" xr:uid="{00000000-0005-0000-0000-0000123C0000}"/>
    <cellStyle name="Normal 6 2 7 2 3 2 2 2 2" xfId="34671" xr:uid="{26EA1984-1D36-4FDF-852C-2DF3F548AC00}"/>
    <cellStyle name="Normal 6 2 7 2 3 2 2 3" xfId="27784" xr:uid="{E1E92BCC-7A45-4F1C-9772-75D849CD0DD0}"/>
    <cellStyle name="Normal 6 2 7 2 3 2 3" xfId="14326" xr:uid="{00000000-0005-0000-0000-0000133C0000}"/>
    <cellStyle name="Normal 6 2 7 2 3 2 3 2" xfId="31332" xr:uid="{70A7A815-0C2A-4951-A823-26D8BF2AFC76}"/>
    <cellStyle name="Normal 6 2 7 2 3 2 4" xfId="24495" xr:uid="{8408A0C8-CD71-442C-A7A4-4C2930A61FE5}"/>
    <cellStyle name="Normal 6 2 7 2 3 3" xfId="9905" xr:uid="{00000000-0005-0000-0000-0000143C0000}"/>
    <cellStyle name="Normal 6 2 7 2 3 3 2" xfId="16975" xr:uid="{00000000-0005-0000-0000-0000153C0000}"/>
    <cellStyle name="Normal 6 2 7 2 3 3 2 2" xfId="33921" xr:uid="{648B138D-0CAD-4BED-9D42-C4E24297A90F}"/>
    <cellStyle name="Normal 6 2 7 2 3 3 3" xfId="27034" xr:uid="{17B7358E-D862-4080-9C71-F78F7511ECD4}"/>
    <cellStyle name="Normal 6 2 7 2 3 4" xfId="12581" xr:uid="{00000000-0005-0000-0000-0000163C0000}"/>
    <cellStyle name="Normal 6 2 7 2 3 4 2" xfId="29587" xr:uid="{B67EE9A9-FFA6-43C5-9AE5-F8B2C30D7B87}"/>
    <cellStyle name="Normal 6 2 7 2 3 5" xfId="22750" xr:uid="{C68CE5D4-4281-43FC-B8F6-6150D3C7CA7F}"/>
    <cellStyle name="Normal 6 2 7 2 4" xfId="4145" xr:uid="{00000000-0005-0000-0000-0000173C0000}"/>
    <cellStyle name="Normal 6 2 7 2 4 2" xfId="10279" xr:uid="{00000000-0005-0000-0000-0000183C0000}"/>
    <cellStyle name="Normal 6 2 7 2 4 2 2" xfId="17349" xr:uid="{00000000-0005-0000-0000-0000193C0000}"/>
    <cellStyle name="Normal 6 2 7 2 4 2 2 2" xfId="34295" xr:uid="{5778B67A-9065-4459-930A-AA812F29B2C7}"/>
    <cellStyle name="Normal 6 2 7 2 4 2 3" xfId="27408" xr:uid="{BAD78908-801A-481D-B88D-6775F287C43F}"/>
    <cellStyle name="Normal 6 2 7 2 4 3" xfId="13276" xr:uid="{00000000-0005-0000-0000-00001A3C0000}"/>
    <cellStyle name="Normal 6 2 7 2 4 3 2" xfId="30282" xr:uid="{E1D60623-71ED-4A2B-BC99-B4308D377930}"/>
    <cellStyle name="Normal 6 2 7 2 4 4" xfId="23445" xr:uid="{C75E1A80-DDE7-4791-BC3D-BC7D754F5881}"/>
    <cellStyle name="Normal 6 2 7 2 5" xfId="9553" xr:uid="{00000000-0005-0000-0000-00001B3C0000}"/>
    <cellStyle name="Normal 6 2 7 2 5 2" xfId="16628" xr:uid="{00000000-0005-0000-0000-00001C3C0000}"/>
    <cellStyle name="Normal 6 2 7 2 5 2 2" xfId="33574" xr:uid="{57FEB53C-2C5C-44CD-ACCD-88C942BE6476}"/>
    <cellStyle name="Normal 6 2 7 2 5 3" xfId="26687" xr:uid="{4DC1FB67-7BA5-4FB8-8C49-19215F94C6CE}"/>
    <cellStyle name="Normal 6 2 7 2 6" xfId="11538" xr:uid="{00000000-0005-0000-0000-00001D3C0000}"/>
    <cellStyle name="Normal 6 2 7 2 6 2" xfId="28544" xr:uid="{E9CDC6FF-76F6-4F6F-BEA7-91FDE94F8064}"/>
    <cellStyle name="Normal 6 2 7 2 7" xfId="21707" xr:uid="{BF844AEC-B970-4B81-9C0B-30C22CF05359}"/>
    <cellStyle name="Normal 6 2 7 3" xfId="3068" xr:uid="{00000000-0005-0000-0000-00001E3C0000}"/>
    <cellStyle name="Normal 6 2 7 3 2" xfId="3636" xr:uid="{00000000-0005-0000-0000-00001F3C0000}"/>
    <cellStyle name="Normal 6 2 7 3 2 2" xfId="5383" xr:uid="{00000000-0005-0000-0000-0000203C0000}"/>
    <cellStyle name="Normal 6 2 7 3 2 2 2" xfId="10842" xr:uid="{00000000-0005-0000-0000-0000213C0000}"/>
    <cellStyle name="Normal 6 2 7 3 2 2 2 2" xfId="17912" xr:uid="{00000000-0005-0000-0000-0000223C0000}"/>
    <cellStyle name="Normal 6 2 7 3 2 2 2 2 2" xfId="34858" xr:uid="{0CF84BE9-F3F7-4C46-8C8E-696E514F57D9}"/>
    <cellStyle name="Normal 6 2 7 3 2 2 2 3" xfId="27971" xr:uid="{6B064784-C7D9-462A-9729-739AA1F9FF9A}"/>
    <cellStyle name="Normal 6 2 7 3 2 2 3" xfId="14513" xr:uid="{00000000-0005-0000-0000-0000233C0000}"/>
    <cellStyle name="Normal 6 2 7 3 2 2 3 2" xfId="31519" xr:uid="{FAAC70B8-12E5-47E3-BC99-60B64C925CAD}"/>
    <cellStyle name="Normal 6 2 7 3 2 2 4" xfId="24682" xr:uid="{8A24466F-2429-4859-B258-162A187313BA}"/>
    <cellStyle name="Normal 6 2 7 3 2 3" xfId="10091" xr:uid="{00000000-0005-0000-0000-0000243C0000}"/>
    <cellStyle name="Normal 6 2 7 3 2 3 2" xfId="17161" xr:uid="{00000000-0005-0000-0000-0000253C0000}"/>
    <cellStyle name="Normal 6 2 7 3 2 3 2 2" xfId="34107" xr:uid="{44F2BFB8-30E5-4ADB-A8BD-9BFFE8E050BB}"/>
    <cellStyle name="Normal 6 2 7 3 2 3 3" xfId="27220" xr:uid="{479FFB60-511A-4A24-8271-0C3987A1A21F}"/>
    <cellStyle name="Normal 6 2 7 3 2 4" xfId="12768" xr:uid="{00000000-0005-0000-0000-0000263C0000}"/>
    <cellStyle name="Normal 6 2 7 3 2 4 2" xfId="29774" xr:uid="{B41C5275-1BA9-48E2-911A-7758D925F4A2}"/>
    <cellStyle name="Normal 6 2 7 3 2 5" xfId="22937" xr:uid="{E97E5F1B-6529-4C28-AA09-78D02F622B5E}"/>
    <cellStyle name="Normal 6 2 7 3 3" xfId="4836" xr:uid="{00000000-0005-0000-0000-0000273C0000}"/>
    <cellStyle name="Normal 6 2 7 3 3 2" xfId="10466" xr:uid="{00000000-0005-0000-0000-0000283C0000}"/>
    <cellStyle name="Normal 6 2 7 3 3 2 2" xfId="17536" xr:uid="{00000000-0005-0000-0000-0000293C0000}"/>
    <cellStyle name="Normal 6 2 7 3 3 2 2 2" xfId="34482" xr:uid="{6D88CDE6-2264-4951-A513-371E8F635FF4}"/>
    <cellStyle name="Normal 6 2 7 3 3 2 3" xfId="27595" xr:uid="{C5B323A8-C9C4-45D5-8DEE-1FFB4F76EA02}"/>
    <cellStyle name="Normal 6 2 7 3 3 3" xfId="13966" xr:uid="{00000000-0005-0000-0000-00002A3C0000}"/>
    <cellStyle name="Normal 6 2 7 3 3 3 2" xfId="30972" xr:uid="{6EB8AD6E-18AB-4D1A-B3BC-49543445B0F6}"/>
    <cellStyle name="Normal 6 2 7 3 3 4" xfId="24135" xr:uid="{ABC0C202-E078-4892-9AE1-E8446D9418C6}"/>
    <cellStyle name="Normal 6 2 7 3 4" xfId="9717" xr:uid="{00000000-0005-0000-0000-00002B3C0000}"/>
    <cellStyle name="Normal 6 2 7 3 4 2" xfId="16787" xr:uid="{00000000-0005-0000-0000-00002C3C0000}"/>
    <cellStyle name="Normal 6 2 7 3 4 2 2" xfId="33733" xr:uid="{14E8BDC2-E4D2-4BE5-AF9D-8A4E3B223B0E}"/>
    <cellStyle name="Normal 6 2 7 3 4 3" xfId="26846" xr:uid="{ADC72606-D8CE-473B-B18A-98DEBCF0E20C}"/>
    <cellStyle name="Normal 6 2 7 3 5" xfId="12228" xr:uid="{00000000-0005-0000-0000-00002D3C0000}"/>
    <cellStyle name="Normal 6 2 7 3 5 2" xfId="29234" xr:uid="{0D3F5406-742A-4667-A3B9-0BD2F8D0D5A8}"/>
    <cellStyle name="Normal 6 2 7 3 6" xfId="22397" xr:uid="{EE4A804B-8F35-460E-8C8F-0872B411A8D5}"/>
    <cellStyle name="Normal 6 2 7 4" xfId="3448" xr:uid="{00000000-0005-0000-0000-00002E3C0000}"/>
    <cellStyle name="Normal 6 2 7 4 2" xfId="5195" xr:uid="{00000000-0005-0000-0000-00002F3C0000}"/>
    <cellStyle name="Normal 6 2 7 4 2 2" xfId="10654" xr:uid="{00000000-0005-0000-0000-0000303C0000}"/>
    <cellStyle name="Normal 6 2 7 4 2 2 2" xfId="17724" xr:uid="{00000000-0005-0000-0000-0000313C0000}"/>
    <cellStyle name="Normal 6 2 7 4 2 2 2 2" xfId="34670" xr:uid="{13EA8866-6FBE-4316-B8EF-64FDECAE9240}"/>
    <cellStyle name="Normal 6 2 7 4 2 2 3" xfId="27783" xr:uid="{D671FC37-8202-4B8B-97AE-320A6FF8CB97}"/>
    <cellStyle name="Normal 6 2 7 4 2 3" xfId="14325" xr:uid="{00000000-0005-0000-0000-0000323C0000}"/>
    <cellStyle name="Normal 6 2 7 4 2 3 2" xfId="31331" xr:uid="{5DD68D08-4DAB-4560-9EA3-2453D1F4D526}"/>
    <cellStyle name="Normal 6 2 7 4 2 4" xfId="24494" xr:uid="{ACE476E7-6CB5-4AB3-9EA2-D263A16E33A7}"/>
    <cellStyle name="Normal 6 2 7 4 3" xfId="9904" xr:uid="{00000000-0005-0000-0000-0000333C0000}"/>
    <cellStyle name="Normal 6 2 7 4 3 2" xfId="16974" xr:uid="{00000000-0005-0000-0000-0000343C0000}"/>
    <cellStyle name="Normal 6 2 7 4 3 2 2" xfId="33920" xr:uid="{BDC115BB-6FCA-4812-813A-48F344EA192A}"/>
    <cellStyle name="Normal 6 2 7 4 3 3" xfId="27033" xr:uid="{903BF9AA-4E13-40DA-B4F9-9B4D409999D1}"/>
    <cellStyle name="Normal 6 2 7 4 4" xfId="12580" xr:uid="{00000000-0005-0000-0000-0000353C0000}"/>
    <cellStyle name="Normal 6 2 7 4 4 2" xfId="29586" xr:uid="{4C17D81F-B931-46CD-9C27-FF7979796C4E}"/>
    <cellStyle name="Normal 6 2 7 4 5" xfId="22749" xr:uid="{7FC2133C-B15E-48F9-8E7A-1B083F86C129}"/>
    <cellStyle name="Normal 6 2 7 5" xfId="4144" xr:uid="{00000000-0005-0000-0000-0000363C0000}"/>
    <cellStyle name="Normal 6 2 7 5 2" xfId="10278" xr:uid="{00000000-0005-0000-0000-0000373C0000}"/>
    <cellStyle name="Normal 6 2 7 5 2 2" xfId="17348" xr:uid="{00000000-0005-0000-0000-0000383C0000}"/>
    <cellStyle name="Normal 6 2 7 5 2 2 2" xfId="34294" xr:uid="{AC97810B-3D22-4CC8-84F4-767582CEBFAA}"/>
    <cellStyle name="Normal 6 2 7 5 2 3" xfId="27407" xr:uid="{3471AE10-5BA0-4E9F-B379-8F63DC4E234E}"/>
    <cellStyle name="Normal 6 2 7 5 3" xfId="13275" xr:uid="{00000000-0005-0000-0000-0000393C0000}"/>
    <cellStyle name="Normal 6 2 7 5 3 2" xfId="30281" xr:uid="{C45E0A03-05E8-4EF8-AF88-F23E99FE4265}"/>
    <cellStyle name="Normal 6 2 7 5 4" xfId="23444" xr:uid="{B117A4A0-4494-45D7-8C2B-B64BE579CE08}"/>
    <cellStyle name="Normal 6 2 7 6" xfId="6638" xr:uid="{00000000-0005-0000-0000-00003A3C0000}"/>
    <cellStyle name="Normal 6 2 7 6 2" xfId="15130" xr:uid="{00000000-0005-0000-0000-00003B3C0000}"/>
    <cellStyle name="Normal 6 2 7 6 2 2" xfId="32136" xr:uid="{07B1583B-38EB-41B7-A137-906EEBF1A399}"/>
    <cellStyle name="Normal 6 2 7 6 3" xfId="25299" xr:uid="{687F1B27-A685-4C8D-BB4E-371A73ECB106}"/>
    <cellStyle name="Normal 6 2 7 7" xfId="11537" xr:uid="{00000000-0005-0000-0000-00003C3C0000}"/>
    <cellStyle name="Normal 6 2 7 7 2" xfId="28543" xr:uid="{648018E0-830D-419A-84B2-E5340B28FFD8}"/>
    <cellStyle name="Normal 6 2 7 8" xfId="21706" xr:uid="{94B0778C-6024-45E8-BACD-304792BE469D}"/>
    <cellStyle name="Normal 6 2 8" xfId="1541" xr:uid="{00000000-0005-0000-0000-00003D3C0000}"/>
    <cellStyle name="Normal 6 2 8 2" xfId="1542" xr:uid="{00000000-0005-0000-0000-00003E3C0000}"/>
    <cellStyle name="Normal 6 2 8 2 2" xfId="3071" xr:uid="{00000000-0005-0000-0000-00003F3C0000}"/>
    <cellStyle name="Normal 6 2 8 2 2 2" xfId="3639" xr:uid="{00000000-0005-0000-0000-0000403C0000}"/>
    <cellStyle name="Normal 6 2 8 2 2 2 2" xfId="5386" xr:uid="{00000000-0005-0000-0000-0000413C0000}"/>
    <cellStyle name="Normal 6 2 8 2 2 2 2 2" xfId="10845" xr:uid="{00000000-0005-0000-0000-0000423C0000}"/>
    <cellStyle name="Normal 6 2 8 2 2 2 2 2 2" xfId="17915" xr:uid="{00000000-0005-0000-0000-0000433C0000}"/>
    <cellStyle name="Normal 6 2 8 2 2 2 2 2 2 2" xfId="34861" xr:uid="{67B52ED4-AC98-4CE1-BC85-76298C42FAF3}"/>
    <cellStyle name="Normal 6 2 8 2 2 2 2 2 3" xfId="27974" xr:uid="{B359F511-2EFD-483B-A629-FA2A37EF2F2F}"/>
    <cellStyle name="Normal 6 2 8 2 2 2 2 3" xfId="14516" xr:uid="{00000000-0005-0000-0000-0000443C0000}"/>
    <cellStyle name="Normal 6 2 8 2 2 2 2 3 2" xfId="31522" xr:uid="{8540038B-A29D-45C5-8FFC-85DA742CD670}"/>
    <cellStyle name="Normal 6 2 8 2 2 2 2 4" xfId="24685" xr:uid="{5BAA6DED-7AFC-4A0D-B465-A305820A8B3C}"/>
    <cellStyle name="Normal 6 2 8 2 2 2 3" xfId="10094" xr:uid="{00000000-0005-0000-0000-0000453C0000}"/>
    <cellStyle name="Normal 6 2 8 2 2 2 3 2" xfId="17164" xr:uid="{00000000-0005-0000-0000-0000463C0000}"/>
    <cellStyle name="Normal 6 2 8 2 2 2 3 2 2" xfId="34110" xr:uid="{D0FF3E3B-A7E8-4B82-9833-9A9AF0A34D90}"/>
    <cellStyle name="Normal 6 2 8 2 2 2 3 3" xfId="27223" xr:uid="{8C963478-429D-41D8-8DE0-CA3AE5C0EBC5}"/>
    <cellStyle name="Normal 6 2 8 2 2 2 4" xfId="12771" xr:uid="{00000000-0005-0000-0000-0000473C0000}"/>
    <cellStyle name="Normal 6 2 8 2 2 2 4 2" xfId="29777" xr:uid="{A23A6D15-E6FC-4E8E-92A5-351689981D3D}"/>
    <cellStyle name="Normal 6 2 8 2 2 2 5" xfId="22940" xr:uid="{00F7286D-92D7-45C4-BDCA-F6AF5E8AFBD4}"/>
    <cellStyle name="Normal 6 2 8 2 2 3" xfId="4839" xr:uid="{00000000-0005-0000-0000-0000483C0000}"/>
    <cellStyle name="Normal 6 2 8 2 2 3 2" xfId="10469" xr:uid="{00000000-0005-0000-0000-0000493C0000}"/>
    <cellStyle name="Normal 6 2 8 2 2 3 2 2" xfId="17539" xr:uid="{00000000-0005-0000-0000-00004A3C0000}"/>
    <cellStyle name="Normal 6 2 8 2 2 3 2 2 2" xfId="34485" xr:uid="{EA95338C-EA87-419B-AA0F-DCB966F19D90}"/>
    <cellStyle name="Normal 6 2 8 2 2 3 2 3" xfId="27598" xr:uid="{E885E382-BB88-45AD-B373-CBA6831BDB1D}"/>
    <cellStyle name="Normal 6 2 8 2 2 3 3" xfId="13969" xr:uid="{00000000-0005-0000-0000-00004B3C0000}"/>
    <cellStyle name="Normal 6 2 8 2 2 3 3 2" xfId="30975" xr:uid="{E00B7E2C-A570-4184-83E9-C90055D42D12}"/>
    <cellStyle name="Normal 6 2 8 2 2 3 4" xfId="24138" xr:uid="{8F792403-E21F-4FA9-9B9C-2AF36B766B9E}"/>
    <cellStyle name="Normal 6 2 8 2 2 4" xfId="9720" xr:uid="{00000000-0005-0000-0000-00004C3C0000}"/>
    <cellStyle name="Normal 6 2 8 2 2 4 2" xfId="16790" xr:uid="{00000000-0005-0000-0000-00004D3C0000}"/>
    <cellStyle name="Normal 6 2 8 2 2 4 2 2" xfId="33736" xr:uid="{7FBAF776-7AB7-43A4-A987-5C67585BDA7B}"/>
    <cellStyle name="Normal 6 2 8 2 2 4 3" xfId="26849" xr:uid="{2EBA9CA0-E6BE-4ABF-916F-E0061F168875}"/>
    <cellStyle name="Normal 6 2 8 2 2 5" xfId="12231" xr:uid="{00000000-0005-0000-0000-00004E3C0000}"/>
    <cellStyle name="Normal 6 2 8 2 2 5 2" xfId="29237" xr:uid="{17FDE4F8-CC66-4EC4-940F-C8F8454CFB39}"/>
    <cellStyle name="Normal 6 2 8 2 2 6" xfId="22400" xr:uid="{0230708E-57F5-4120-BC70-B5C865490B8E}"/>
    <cellStyle name="Normal 6 2 8 2 3" xfId="3451" xr:uid="{00000000-0005-0000-0000-00004F3C0000}"/>
    <cellStyle name="Normal 6 2 8 2 3 2" xfId="5198" xr:uid="{00000000-0005-0000-0000-0000503C0000}"/>
    <cellStyle name="Normal 6 2 8 2 3 2 2" xfId="10657" xr:uid="{00000000-0005-0000-0000-0000513C0000}"/>
    <cellStyle name="Normal 6 2 8 2 3 2 2 2" xfId="17727" xr:uid="{00000000-0005-0000-0000-0000523C0000}"/>
    <cellStyle name="Normal 6 2 8 2 3 2 2 2 2" xfId="34673" xr:uid="{CEFBBDD4-0C67-4E3B-A64A-31E08674D3F4}"/>
    <cellStyle name="Normal 6 2 8 2 3 2 2 3" xfId="27786" xr:uid="{CE7D4888-F5C8-4421-8971-01926B7DFF5C}"/>
    <cellStyle name="Normal 6 2 8 2 3 2 3" xfId="14328" xr:uid="{00000000-0005-0000-0000-0000533C0000}"/>
    <cellStyle name="Normal 6 2 8 2 3 2 3 2" xfId="31334" xr:uid="{C0058A8B-1419-44CB-9E28-C366A1BA766A}"/>
    <cellStyle name="Normal 6 2 8 2 3 2 4" xfId="24497" xr:uid="{74E71418-F7E1-44AE-90F7-3CE2587972A7}"/>
    <cellStyle name="Normal 6 2 8 2 3 3" xfId="9907" xr:uid="{00000000-0005-0000-0000-0000543C0000}"/>
    <cellStyle name="Normal 6 2 8 2 3 3 2" xfId="16977" xr:uid="{00000000-0005-0000-0000-0000553C0000}"/>
    <cellStyle name="Normal 6 2 8 2 3 3 2 2" xfId="33923" xr:uid="{0C127B31-327B-4A1C-99CE-A742556D904A}"/>
    <cellStyle name="Normal 6 2 8 2 3 3 3" xfId="27036" xr:uid="{516A6372-DC09-45E9-9ADB-CC92591799A6}"/>
    <cellStyle name="Normal 6 2 8 2 3 4" xfId="12583" xr:uid="{00000000-0005-0000-0000-0000563C0000}"/>
    <cellStyle name="Normal 6 2 8 2 3 4 2" xfId="29589" xr:uid="{B76EB267-6CD7-4871-B09E-F80182BE6A6D}"/>
    <cellStyle name="Normal 6 2 8 2 3 5" xfId="22752" xr:uid="{D2E2EC0D-E25E-43E9-AFDF-435206E7F14E}"/>
    <cellStyle name="Normal 6 2 8 2 4" xfId="4147" xr:uid="{00000000-0005-0000-0000-0000573C0000}"/>
    <cellStyle name="Normal 6 2 8 2 4 2" xfId="10281" xr:uid="{00000000-0005-0000-0000-0000583C0000}"/>
    <cellStyle name="Normal 6 2 8 2 4 2 2" xfId="17351" xr:uid="{00000000-0005-0000-0000-0000593C0000}"/>
    <cellStyle name="Normal 6 2 8 2 4 2 2 2" xfId="34297" xr:uid="{0037C66A-9DDF-424A-BD12-AAA400F4A0A2}"/>
    <cellStyle name="Normal 6 2 8 2 4 2 3" xfId="27410" xr:uid="{D6978D28-55E3-4AD4-A525-9B0E6C7025FD}"/>
    <cellStyle name="Normal 6 2 8 2 4 3" xfId="13278" xr:uid="{00000000-0005-0000-0000-00005A3C0000}"/>
    <cellStyle name="Normal 6 2 8 2 4 3 2" xfId="30284" xr:uid="{8760CFAA-714D-449E-92F1-CB743F23D2A9}"/>
    <cellStyle name="Normal 6 2 8 2 4 4" xfId="23447" xr:uid="{DEAF6071-C09E-417F-8BFF-54F1BCECD0CC}"/>
    <cellStyle name="Normal 6 2 8 2 5" xfId="9555" xr:uid="{00000000-0005-0000-0000-00005B3C0000}"/>
    <cellStyle name="Normal 6 2 8 2 5 2" xfId="16630" xr:uid="{00000000-0005-0000-0000-00005C3C0000}"/>
    <cellStyle name="Normal 6 2 8 2 5 2 2" xfId="33576" xr:uid="{A6F54465-A9F5-4700-80FD-4B4EA99A4D64}"/>
    <cellStyle name="Normal 6 2 8 2 5 3" xfId="26689" xr:uid="{3ECAC603-5BC1-45FF-BD90-B3714E0A1A45}"/>
    <cellStyle name="Normal 6 2 8 2 6" xfId="11540" xr:uid="{00000000-0005-0000-0000-00005D3C0000}"/>
    <cellStyle name="Normal 6 2 8 2 6 2" xfId="28546" xr:uid="{0EA1B2B3-0F06-476B-8FC9-9AAAB66DFA0D}"/>
    <cellStyle name="Normal 6 2 8 2 7" xfId="21709" xr:uid="{95B62768-7C75-434F-9EEF-353CFF97DF32}"/>
    <cellStyle name="Normal 6 2 8 3" xfId="3070" xr:uid="{00000000-0005-0000-0000-00005E3C0000}"/>
    <cellStyle name="Normal 6 2 8 3 2" xfId="3638" xr:uid="{00000000-0005-0000-0000-00005F3C0000}"/>
    <cellStyle name="Normal 6 2 8 3 2 2" xfId="5385" xr:uid="{00000000-0005-0000-0000-0000603C0000}"/>
    <cellStyle name="Normal 6 2 8 3 2 2 2" xfId="10844" xr:uid="{00000000-0005-0000-0000-0000613C0000}"/>
    <cellStyle name="Normal 6 2 8 3 2 2 2 2" xfId="17914" xr:uid="{00000000-0005-0000-0000-0000623C0000}"/>
    <cellStyle name="Normal 6 2 8 3 2 2 2 2 2" xfId="34860" xr:uid="{99E687C7-5D19-4473-81E4-DAA2607177AF}"/>
    <cellStyle name="Normal 6 2 8 3 2 2 2 3" xfId="27973" xr:uid="{58A0A336-018E-4D16-A91D-1E0FB67D66F2}"/>
    <cellStyle name="Normal 6 2 8 3 2 2 3" xfId="14515" xr:uid="{00000000-0005-0000-0000-0000633C0000}"/>
    <cellStyle name="Normal 6 2 8 3 2 2 3 2" xfId="31521" xr:uid="{3A6538A7-0F42-4797-AAAB-5132D5987F38}"/>
    <cellStyle name="Normal 6 2 8 3 2 2 4" xfId="24684" xr:uid="{FC4D6D71-19FE-4FF8-B206-0380935E490A}"/>
    <cellStyle name="Normal 6 2 8 3 2 3" xfId="10093" xr:uid="{00000000-0005-0000-0000-0000643C0000}"/>
    <cellStyle name="Normal 6 2 8 3 2 3 2" xfId="17163" xr:uid="{00000000-0005-0000-0000-0000653C0000}"/>
    <cellStyle name="Normal 6 2 8 3 2 3 2 2" xfId="34109" xr:uid="{ABA630A3-093D-48F5-940C-5A771CC325D6}"/>
    <cellStyle name="Normal 6 2 8 3 2 3 3" xfId="27222" xr:uid="{BB95DF6C-412A-4369-8DE9-CBDAF0FDC51F}"/>
    <cellStyle name="Normal 6 2 8 3 2 4" xfId="12770" xr:uid="{00000000-0005-0000-0000-0000663C0000}"/>
    <cellStyle name="Normal 6 2 8 3 2 4 2" xfId="29776" xr:uid="{E72D2E9B-D411-44A2-8811-207EB03B4323}"/>
    <cellStyle name="Normal 6 2 8 3 2 5" xfId="22939" xr:uid="{A61836C0-3E9F-48C2-82BF-0D3D909ECBDA}"/>
    <cellStyle name="Normal 6 2 8 3 3" xfId="4838" xr:uid="{00000000-0005-0000-0000-0000673C0000}"/>
    <cellStyle name="Normal 6 2 8 3 3 2" xfId="10468" xr:uid="{00000000-0005-0000-0000-0000683C0000}"/>
    <cellStyle name="Normal 6 2 8 3 3 2 2" xfId="17538" xr:uid="{00000000-0005-0000-0000-0000693C0000}"/>
    <cellStyle name="Normal 6 2 8 3 3 2 2 2" xfId="34484" xr:uid="{4E5E298F-4DAE-4148-97F8-7CC55436C787}"/>
    <cellStyle name="Normal 6 2 8 3 3 2 3" xfId="27597" xr:uid="{53DA81F6-DC1F-41E6-AA2C-70C56B9994F9}"/>
    <cellStyle name="Normal 6 2 8 3 3 3" xfId="13968" xr:uid="{00000000-0005-0000-0000-00006A3C0000}"/>
    <cellStyle name="Normal 6 2 8 3 3 3 2" xfId="30974" xr:uid="{6BDD04E4-2A92-4036-9155-85B1E60D6199}"/>
    <cellStyle name="Normal 6 2 8 3 3 4" xfId="24137" xr:uid="{D301B2F6-E201-48C2-B92D-31B840B6EA16}"/>
    <cellStyle name="Normal 6 2 8 3 4" xfId="9719" xr:uid="{00000000-0005-0000-0000-00006B3C0000}"/>
    <cellStyle name="Normal 6 2 8 3 4 2" xfId="16789" xr:uid="{00000000-0005-0000-0000-00006C3C0000}"/>
    <cellStyle name="Normal 6 2 8 3 4 2 2" xfId="33735" xr:uid="{A4B3ED4C-41A3-4CED-95C9-C2418FD0086F}"/>
    <cellStyle name="Normal 6 2 8 3 4 3" xfId="26848" xr:uid="{F5E4F8B1-F82B-4CE0-9742-886E0B8B8E9E}"/>
    <cellStyle name="Normal 6 2 8 3 5" xfId="12230" xr:uid="{00000000-0005-0000-0000-00006D3C0000}"/>
    <cellStyle name="Normal 6 2 8 3 5 2" xfId="29236" xr:uid="{F6DB7558-7AC2-4076-9B18-8A5F92FDA029}"/>
    <cellStyle name="Normal 6 2 8 3 6" xfId="22399" xr:uid="{50DEF4D2-9E08-422D-9E00-0673B6FEE34B}"/>
    <cellStyle name="Normal 6 2 8 4" xfId="3450" xr:uid="{00000000-0005-0000-0000-00006E3C0000}"/>
    <cellStyle name="Normal 6 2 8 4 2" xfId="5197" xr:uid="{00000000-0005-0000-0000-00006F3C0000}"/>
    <cellStyle name="Normal 6 2 8 4 2 2" xfId="10656" xr:uid="{00000000-0005-0000-0000-0000703C0000}"/>
    <cellStyle name="Normal 6 2 8 4 2 2 2" xfId="17726" xr:uid="{00000000-0005-0000-0000-0000713C0000}"/>
    <cellStyle name="Normal 6 2 8 4 2 2 2 2" xfId="34672" xr:uid="{0141C178-90D4-4911-85B8-89849C8A0E4E}"/>
    <cellStyle name="Normal 6 2 8 4 2 2 3" xfId="27785" xr:uid="{6A19CCFE-C079-4529-A9ED-F56317AEB9CE}"/>
    <cellStyle name="Normal 6 2 8 4 2 3" xfId="14327" xr:uid="{00000000-0005-0000-0000-0000723C0000}"/>
    <cellStyle name="Normal 6 2 8 4 2 3 2" xfId="31333" xr:uid="{2C6CA2C4-931A-4890-967D-46EEA2DF80D2}"/>
    <cellStyle name="Normal 6 2 8 4 2 4" xfId="24496" xr:uid="{D76F499F-49F4-4DB3-8E99-5B6C52F2AA2D}"/>
    <cellStyle name="Normal 6 2 8 4 3" xfId="9906" xr:uid="{00000000-0005-0000-0000-0000733C0000}"/>
    <cellStyle name="Normal 6 2 8 4 3 2" xfId="16976" xr:uid="{00000000-0005-0000-0000-0000743C0000}"/>
    <cellStyle name="Normal 6 2 8 4 3 2 2" xfId="33922" xr:uid="{4073B5EA-3F2C-4060-8B8E-822D21951FEC}"/>
    <cellStyle name="Normal 6 2 8 4 3 3" xfId="27035" xr:uid="{A9330C83-21AA-4870-8F58-38F48CD7B758}"/>
    <cellStyle name="Normal 6 2 8 4 4" xfId="12582" xr:uid="{00000000-0005-0000-0000-0000753C0000}"/>
    <cellStyle name="Normal 6 2 8 4 4 2" xfId="29588" xr:uid="{D95C5466-9A03-438B-9881-7F1150761D3D}"/>
    <cellStyle name="Normal 6 2 8 4 5" xfId="22751" xr:uid="{EB0510B2-BBC4-46D0-8458-AD4E43C30D5E}"/>
    <cellStyle name="Normal 6 2 8 5" xfId="4146" xr:uid="{00000000-0005-0000-0000-0000763C0000}"/>
    <cellStyle name="Normal 6 2 8 5 2" xfId="10280" xr:uid="{00000000-0005-0000-0000-0000773C0000}"/>
    <cellStyle name="Normal 6 2 8 5 2 2" xfId="17350" xr:uid="{00000000-0005-0000-0000-0000783C0000}"/>
    <cellStyle name="Normal 6 2 8 5 2 2 2" xfId="34296" xr:uid="{0C42C01B-468B-460E-B55E-E396AC1B03E3}"/>
    <cellStyle name="Normal 6 2 8 5 2 3" xfId="27409" xr:uid="{DD5B42A5-E486-46F2-B7C2-059678DE4DA8}"/>
    <cellStyle name="Normal 6 2 8 5 3" xfId="13277" xr:uid="{00000000-0005-0000-0000-0000793C0000}"/>
    <cellStyle name="Normal 6 2 8 5 3 2" xfId="30283" xr:uid="{BFBED608-B721-491C-8CA5-22B330F0764E}"/>
    <cellStyle name="Normal 6 2 8 5 4" xfId="23446" xr:uid="{649BD411-1408-4538-BC8C-2AF3777FB08F}"/>
    <cellStyle name="Normal 6 2 8 6" xfId="7020" xr:uid="{00000000-0005-0000-0000-00007A3C0000}"/>
    <cellStyle name="Normal 6 2 8 7" xfId="9554" xr:uid="{00000000-0005-0000-0000-00007B3C0000}"/>
    <cellStyle name="Normal 6 2 8 7 2" xfId="16629" xr:uid="{00000000-0005-0000-0000-00007C3C0000}"/>
    <cellStyle name="Normal 6 2 8 7 2 2" xfId="33575" xr:uid="{9F1B6A35-A40B-472A-A95B-3E143F6F7C45}"/>
    <cellStyle name="Normal 6 2 8 7 3" xfId="26688" xr:uid="{CAD97C76-2455-454C-81A7-956950CBF83E}"/>
    <cellStyle name="Normal 6 2 8 8" xfId="11539" xr:uid="{00000000-0005-0000-0000-00007D3C0000}"/>
    <cellStyle name="Normal 6 2 8 8 2" xfId="28545" xr:uid="{370BE267-8485-4AF8-B556-1E3F1BDC7A4E}"/>
    <cellStyle name="Normal 6 2 8 9" xfId="21708" xr:uid="{B7E6869F-512A-442B-90CE-822222E74F0C}"/>
    <cellStyle name="Normal 6 2 9" xfId="1543" xr:uid="{00000000-0005-0000-0000-00007E3C0000}"/>
    <cellStyle name="Normal 6 2 9 2" xfId="3072" xr:uid="{00000000-0005-0000-0000-00007F3C0000}"/>
    <cellStyle name="Normal 6 2 9 2 2" xfId="3640" xr:uid="{00000000-0005-0000-0000-0000803C0000}"/>
    <cellStyle name="Normal 6 2 9 2 2 2" xfId="5387" xr:uid="{00000000-0005-0000-0000-0000813C0000}"/>
    <cellStyle name="Normal 6 2 9 2 2 2 2" xfId="10846" xr:uid="{00000000-0005-0000-0000-0000823C0000}"/>
    <cellStyle name="Normal 6 2 9 2 2 2 2 2" xfId="17916" xr:uid="{00000000-0005-0000-0000-0000833C0000}"/>
    <cellStyle name="Normal 6 2 9 2 2 2 2 2 2" xfId="34862" xr:uid="{C0CEC9A5-8909-4A0B-B61A-CC8467AA2767}"/>
    <cellStyle name="Normal 6 2 9 2 2 2 2 3" xfId="27975" xr:uid="{18C35FCD-8F52-4A57-9026-B2931D2D5148}"/>
    <cellStyle name="Normal 6 2 9 2 2 2 3" xfId="14517" xr:uid="{00000000-0005-0000-0000-0000843C0000}"/>
    <cellStyle name="Normal 6 2 9 2 2 2 3 2" xfId="31523" xr:uid="{46079A7A-99F9-4721-8886-C23C95A11631}"/>
    <cellStyle name="Normal 6 2 9 2 2 2 4" xfId="24686" xr:uid="{76644913-4F93-4B90-83CD-301C4CCB7965}"/>
    <cellStyle name="Normal 6 2 9 2 2 3" xfId="10095" xr:uid="{00000000-0005-0000-0000-0000853C0000}"/>
    <cellStyle name="Normal 6 2 9 2 2 3 2" xfId="17165" xr:uid="{00000000-0005-0000-0000-0000863C0000}"/>
    <cellStyle name="Normal 6 2 9 2 2 3 2 2" xfId="34111" xr:uid="{6E7FFE34-1DF8-45DB-A523-47EB68777F24}"/>
    <cellStyle name="Normal 6 2 9 2 2 3 3" xfId="27224" xr:uid="{536B7570-A884-4826-910D-0860EB29F6B0}"/>
    <cellStyle name="Normal 6 2 9 2 2 4" xfId="12772" xr:uid="{00000000-0005-0000-0000-0000873C0000}"/>
    <cellStyle name="Normal 6 2 9 2 2 4 2" xfId="29778" xr:uid="{F1EC30DC-5999-4408-8ED6-54DFFC66D501}"/>
    <cellStyle name="Normal 6 2 9 2 2 5" xfId="22941" xr:uid="{CE8EDFF8-3852-4EDB-BB05-322CFDADEFC3}"/>
    <cellStyle name="Normal 6 2 9 2 3" xfId="4840" xr:uid="{00000000-0005-0000-0000-0000883C0000}"/>
    <cellStyle name="Normal 6 2 9 2 3 2" xfId="10470" xr:uid="{00000000-0005-0000-0000-0000893C0000}"/>
    <cellStyle name="Normal 6 2 9 2 3 2 2" xfId="17540" xr:uid="{00000000-0005-0000-0000-00008A3C0000}"/>
    <cellStyle name="Normal 6 2 9 2 3 2 2 2" xfId="34486" xr:uid="{EBD11417-720B-485D-99FD-1EB6C6EE1FA3}"/>
    <cellStyle name="Normal 6 2 9 2 3 2 3" xfId="27599" xr:uid="{1A0AED42-02A1-405F-8918-9F1340BB9DF3}"/>
    <cellStyle name="Normal 6 2 9 2 3 3" xfId="13970" xr:uid="{00000000-0005-0000-0000-00008B3C0000}"/>
    <cellStyle name="Normal 6 2 9 2 3 3 2" xfId="30976" xr:uid="{57AF9A95-794B-4622-92B6-5025076F72AB}"/>
    <cellStyle name="Normal 6 2 9 2 3 4" xfId="24139" xr:uid="{EDF3C340-9F67-4D8F-AF22-5B90DE3667BC}"/>
    <cellStyle name="Normal 6 2 9 2 4" xfId="9721" xr:uid="{00000000-0005-0000-0000-00008C3C0000}"/>
    <cellStyle name="Normal 6 2 9 2 4 2" xfId="16791" xr:uid="{00000000-0005-0000-0000-00008D3C0000}"/>
    <cellStyle name="Normal 6 2 9 2 4 2 2" xfId="33737" xr:uid="{45084C6D-31B8-4214-8556-1133A2AABC51}"/>
    <cellStyle name="Normal 6 2 9 2 4 3" xfId="26850" xr:uid="{306FA2F1-9232-4D39-9D3A-7EB34EDD705D}"/>
    <cellStyle name="Normal 6 2 9 2 5" xfId="12232" xr:uid="{00000000-0005-0000-0000-00008E3C0000}"/>
    <cellStyle name="Normal 6 2 9 2 5 2" xfId="29238" xr:uid="{E57C934B-7CC3-4DE0-9A28-CE7A4CE8483E}"/>
    <cellStyle name="Normal 6 2 9 2 6" xfId="22401" xr:uid="{079D4CA8-31A6-402A-BBFA-2D98A387EB7D}"/>
    <cellStyle name="Normal 6 2 9 3" xfId="3452" xr:uid="{00000000-0005-0000-0000-00008F3C0000}"/>
    <cellStyle name="Normal 6 2 9 3 2" xfId="5199" xr:uid="{00000000-0005-0000-0000-0000903C0000}"/>
    <cellStyle name="Normal 6 2 9 3 2 2" xfId="10658" xr:uid="{00000000-0005-0000-0000-0000913C0000}"/>
    <cellStyle name="Normal 6 2 9 3 2 2 2" xfId="17728" xr:uid="{00000000-0005-0000-0000-0000923C0000}"/>
    <cellStyle name="Normal 6 2 9 3 2 2 2 2" xfId="34674" xr:uid="{A01506A8-192A-40C4-8DBB-8D2A89507C1B}"/>
    <cellStyle name="Normal 6 2 9 3 2 2 3" xfId="27787" xr:uid="{C1AD9416-7299-41F8-94F3-837DA11D31D4}"/>
    <cellStyle name="Normal 6 2 9 3 2 3" xfId="14329" xr:uid="{00000000-0005-0000-0000-0000933C0000}"/>
    <cellStyle name="Normal 6 2 9 3 2 3 2" xfId="31335" xr:uid="{BA6F106D-F44D-47BB-A7A6-9281C8C684A5}"/>
    <cellStyle name="Normal 6 2 9 3 2 4" xfId="24498" xr:uid="{CFF46C9A-F934-4638-9ABA-A960F9F1E511}"/>
    <cellStyle name="Normal 6 2 9 3 3" xfId="9908" xr:uid="{00000000-0005-0000-0000-0000943C0000}"/>
    <cellStyle name="Normal 6 2 9 3 3 2" xfId="16978" xr:uid="{00000000-0005-0000-0000-0000953C0000}"/>
    <cellStyle name="Normal 6 2 9 3 3 2 2" xfId="33924" xr:uid="{AAD957A7-0A47-4ABE-BDA5-3112EBBAF908}"/>
    <cellStyle name="Normal 6 2 9 3 3 3" xfId="27037" xr:uid="{60B4E31A-FEC2-43A5-AEA4-016764438F4E}"/>
    <cellStyle name="Normal 6 2 9 3 4" xfId="12584" xr:uid="{00000000-0005-0000-0000-0000963C0000}"/>
    <cellStyle name="Normal 6 2 9 3 4 2" xfId="29590" xr:uid="{976CED8C-F9CF-4726-A056-10BA72B9F563}"/>
    <cellStyle name="Normal 6 2 9 3 5" xfId="22753" xr:uid="{6E600B33-B9A4-4E8D-A321-8EAE1D53F382}"/>
    <cellStyle name="Normal 6 2 9 4" xfId="4148" xr:uid="{00000000-0005-0000-0000-0000973C0000}"/>
    <cellStyle name="Normal 6 2 9 4 2" xfId="10282" xr:uid="{00000000-0005-0000-0000-0000983C0000}"/>
    <cellStyle name="Normal 6 2 9 4 2 2" xfId="17352" xr:uid="{00000000-0005-0000-0000-0000993C0000}"/>
    <cellStyle name="Normal 6 2 9 4 2 2 2" xfId="34298" xr:uid="{9D87C8FB-618E-474A-8080-E69388D721F7}"/>
    <cellStyle name="Normal 6 2 9 4 2 3" xfId="27411" xr:uid="{49D8565D-5428-4BBB-9303-166EC4FC6377}"/>
    <cellStyle name="Normal 6 2 9 4 3" xfId="13279" xr:uid="{00000000-0005-0000-0000-00009A3C0000}"/>
    <cellStyle name="Normal 6 2 9 4 3 2" xfId="30285" xr:uid="{5198F323-E099-412D-AC99-1087E0E57B96}"/>
    <cellStyle name="Normal 6 2 9 4 4" xfId="23448" xr:uid="{A169C971-82AE-4B11-849F-CAE6ECC320F6}"/>
    <cellStyle name="Normal 6 2 9 5" xfId="7132" xr:uid="{00000000-0005-0000-0000-00009B3C0000}"/>
    <cellStyle name="Normal 6 2 9 6" xfId="9556" xr:uid="{00000000-0005-0000-0000-00009C3C0000}"/>
    <cellStyle name="Normal 6 2 9 6 2" xfId="16631" xr:uid="{00000000-0005-0000-0000-00009D3C0000}"/>
    <cellStyle name="Normal 6 2 9 6 2 2" xfId="33577" xr:uid="{74EC1EF5-E38D-4ECC-AFA3-589370966E3A}"/>
    <cellStyle name="Normal 6 2 9 6 3" xfId="26690" xr:uid="{0E310409-6744-4153-8DED-F1683ABA7343}"/>
    <cellStyle name="Normal 6 2 9 7" xfId="11541" xr:uid="{00000000-0005-0000-0000-00009E3C0000}"/>
    <cellStyle name="Normal 6 2 9 7 2" xfId="28547" xr:uid="{89E4CA76-758E-410F-8E04-843E96FB2905}"/>
    <cellStyle name="Normal 6 2 9 8" xfId="21710" xr:uid="{7BC3575E-D598-4704-8FDF-D808D7FEA263}"/>
    <cellStyle name="Normal 6 2_BS " xfId="6133" xr:uid="{00000000-0005-0000-0000-00009F3C0000}"/>
    <cellStyle name="Normal 6 3" xfId="1544" xr:uid="{00000000-0005-0000-0000-0000A03C0000}"/>
    <cellStyle name="Normal 6 3 2" xfId="7200" xr:uid="{00000000-0005-0000-0000-0000A13C0000}"/>
    <cellStyle name="Normal 6 3 3" xfId="20979" xr:uid="{00000000-0005-0000-0000-0000A23C0000}"/>
    <cellStyle name="Normal 6 4" xfId="1545" xr:uid="{00000000-0005-0000-0000-0000A33C0000}"/>
    <cellStyle name="Normal 6 4 2" xfId="20980" xr:uid="{00000000-0005-0000-0000-0000A43C0000}"/>
    <cellStyle name="Normal 6 5" xfId="1546" xr:uid="{00000000-0005-0000-0000-0000A53C0000}"/>
    <cellStyle name="Normal 6 5 2" xfId="1547" xr:uid="{00000000-0005-0000-0000-0000A63C0000}"/>
    <cellStyle name="Normal 6 5 3" xfId="6639" xr:uid="{00000000-0005-0000-0000-0000A73C0000}"/>
    <cellStyle name="Normal 6 5 3 2" xfId="10980" xr:uid="{00000000-0005-0000-0000-0000A83C0000}"/>
    <cellStyle name="Normal 6 5 4" xfId="20981" xr:uid="{00000000-0005-0000-0000-0000A93C0000}"/>
    <cellStyle name="Normal 6 6" xfId="7019" xr:uid="{00000000-0005-0000-0000-0000AA3C0000}"/>
    <cellStyle name="Normal 6 6 2" xfId="7996" xr:uid="{00000000-0005-0000-0000-0000AB3C0000}"/>
    <cellStyle name="Normal 6 6 3" xfId="10988" xr:uid="{00000000-0005-0000-0000-0000AC3C0000}"/>
    <cellStyle name="Normal 6 6 4" xfId="20982" xr:uid="{00000000-0005-0000-0000-0000AD3C0000}"/>
    <cellStyle name="Normal 6 7" xfId="7131" xr:uid="{00000000-0005-0000-0000-0000AE3C0000}"/>
    <cellStyle name="Normal 6 7 2" xfId="10992" xr:uid="{00000000-0005-0000-0000-0000AF3C0000}"/>
    <cellStyle name="Normal 6 8" xfId="7167" xr:uid="{00000000-0005-0000-0000-0000B03C0000}"/>
    <cellStyle name="Normal 6 9" xfId="5808" xr:uid="{00000000-0005-0000-0000-0000B13C0000}"/>
    <cellStyle name="Normal 60" xfId="1548" xr:uid="{00000000-0005-0000-0000-0000B23C0000}"/>
    <cellStyle name="Normal 60 2" xfId="9051" xr:uid="{00000000-0005-0000-0000-0000B33C0000}"/>
    <cellStyle name="Normal 60 3" xfId="20983" xr:uid="{00000000-0005-0000-0000-0000B43C0000}"/>
    <cellStyle name="Normal 61" xfId="3687" xr:uid="{00000000-0005-0000-0000-0000B53C0000}"/>
    <cellStyle name="Normal 61 2" xfId="9052" xr:uid="{00000000-0005-0000-0000-0000B63C0000}"/>
    <cellStyle name="Normal 61 3" xfId="20984" xr:uid="{00000000-0005-0000-0000-0000B73C0000}"/>
    <cellStyle name="Normal 62" xfId="4334" xr:uid="{00000000-0005-0000-0000-0000B83C0000}"/>
    <cellStyle name="Normal 62 2" xfId="6316" xr:uid="{00000000-0005-0000-0000-0000B93C0000}"/>
    <cellStyle name="Normal 62 3" xfId="9053" xr:uid="{00000000-0005-0000-0000-0000BA3C0000}"/>
    <cellStyle name="Normal 63" xfId="5436" xr:uid="{00000000-0005-0000-0000-0000BB3C0000}"/>
    <cellStyle name="Normal 63 2" xfId="9054" xr:uid="{00000000-0005-0000-0000-0000BC3C0000}"/>
    <cellStyle name="Normal 63 3" xfId="20985" xr:uid="{00000000-0005-0000-0000-0000BD3C0000}"/>
    <cellStyle name="Normal 64" xfId="5468" xr:uid="{00000000-0005-0000-0000-0000BE3C0000}"/>
    <cellStyle name="Normal 64 2" xfId="9055" xr:uid="{00000000-0005-0000-0000-0000BF3C0000}"/>
    <cellStyle name="Normal 64 3" xfId="14565" xr:uid="{00000000-0005-0000-0000-0000C03C0000}"/>
    <cellStyle name="Normal 64 3 2" xfId="31571" xr:uid="{18800B18-FF09-49C3-9379-7C72AC87BD02}"/>
    <cellStyle name="Normal 64 4" xfId="24734" xr:uid="{B2FDD6C3-DB85-4B8C-9B58-E46256A0A34E}"/>
    <cellStyle name="Normal 65" xfId="7121" xr:uid="{00000000-0005-0000-0000-0000C13C0000}"/>
    <cellStyle name="Normal 65 2" xfId="9056" xr:uid="{00000000-0005-0000-0000-0000C23C0000}"/>
    <cellStyle name="Normal 65 3" xfId="15387" xr:uid="{00000000-0005-0000-0000-0000C33C0000}"/>
    <cellStyle name="Normal 65 3 2" xfId="32393" xr:uid="{C6C742C4-2E2D-4608-9A3B-DD88F2C6C094}"/>
    <cellStyle name="Normal 65 4" xfId="25556" xr:uid="{9005B525-54A5-48BD-80A3-4B825A6D28A7}"/>
    <cellStyle name="Normal 66" xfId="9057" xr:uid="{00000000-0005-0000-0000-0000C43C0000}"/>
    <cellStyle name="Normal 66 2" xfId="20986" xr:uid="{00000000-0005-0000-0000-0000C53C0000}"/>
    <cellStyle name="Normal 67" xfId="9058" xr:uid="{00000000-0005-0000-0000-0000C63C0000}"/>
    <cellStyle name="Normal 67 2" xfId="20987" xr:uid="{00000000-0005-0000-0000-0000C73C0000}"/>
    <cellStyle name="Normal 68" xfId="9059" xr:uid="{00000000-0005-0000-0000-0000C83C0000}"/>
    <cellStyle name="Normal 68 2" xfId="20988" xr:uid="{00000000-0005-0000-0000-0000C93C0000}"/>
    <cellStyle name="Normal 69" xfId="9060" xr:uid="{00000000-0005-0000-0000-0000CA3C0000}"/>
    <cellStyle name="Normal 69 2" xfId="20989" xr:uid="{00000000-0005-0000-0000-0000CB3C0000}"/>
    <cellStyle name="Normal 7" xfId="1549" xr:uid="{00000000-0005-0000-0000-0000CC3C0000}"/>
    <cellStyle name="Normal 7 2" xfId="1550" xr:uid="{00000000-0005-0000-0000-0000CD3C0000}"/>
    <cellStyle name="Normal 7 2 2" xfId="1551" xr:uid="{00000000-0005-0000-0000-0000CE3C0000}"/>
    <cellStyle name="Normal 7 2 2 2" xfId="1552" xr:uid="{00000000-0005-0000-0000-0000CF3C0000}"/>
    <cellStyle name="Normal 7 2 2 2 2" xfId="7714" xr:uid="{00000000-0005-0000-0000-0000D03C0000}"/>
    <cellStyle name="Normal 7 2 2 3" xfId="1553" xr:uid="{00000000-0005-0000-0000-0000D13C0000}"/>
    <cellStyle name="Normal 7 2 2 4" xfId="6640" xr:uid="{00000000-0005-0000-0000-0000D23C0000}"/>
    <cellStyle name="Normal 7 2 3" xfId="1554" xr:uid="{00000000-0005-0000-0000-0000D33C0000}"/>
    <cellStyle name="Normal 7 2 4" xfId="5813" xr:uid="{00000000-0005-0000-0000-0000D43C0000}"/>
    <cellStyle name="Normal 7 2 5" xfId="20990" xr:uid="{00000000-0005-0000-0000-0000D53C0000}"/>
    <cellStyle name="Normal 7 3" xfId="1555" xr:uid="{00000000-0005-0000-0000-0000D63C0000}"/>
    <cellStyle name="Normal 7 3 2" xfId="1556" xr:uid="{00000000-0005-0000-0000-0000D73C0000}"/>
    <cellStyle name="Normal 7 3 2 2" xfId="7715" xr:uid="{00000000-0005-0000-0000-0000D83C0000}"/>
    <cellStyle name="Normal 7 3 2 3" xfId="6641" xr:uid="{00000000-0005-0000-0000-0000D93C0000}"/>
    <cellStyle name="Normal 7 3 3" xfId="1557" xr:uid="{00000000-0005-0000-0000-0000DA3C0000}"/>
    <cellStyle name="Normal 7 3 3 2" xfId="7024" xr:uid="{00000000-0005-0000-0000-0000DB3C0000}"/>
    <cellStyle name="Normal 7 3 4" xfId="1558" xr:uid="{00000000-0005-0000-0000-0000DC3C0000}"/>
    <cellStyle name="Normal 7 3 5" xfId="5814" xr:uid="{00000000-0005-0000-0000-0000DD3C0000}"/>
    <cellStyle name="Normal 7 3 6" xfId="20991" xr:uid="{00000000-0005-0000-0000-0000DE3C0000}"/>
    <cellStyle name="Normal 7 4" xfId="1559" xr:uid="{00000000-0005-0000-0000-0000DF3C0000}"/>
    <cellStyle name="Normal 7 4 2" xfId="1560" xr:uid="{00000000-0005-0000-0000-0000E03C0000}"/>
    <cellStyle name="Normal 7 4 3" xfId="1561" xr:uid="{00000000-0005-0000-0000-0000E13C0000}"/>
    <cellStyle name="Normal 7 4 4" xfId="1562" xr:uid="{00000000-0005-0000-0000-0000E23C0000}"/>
    <cellStyle name="Normal 7 4 4 2" xfId="7716" xr:uid="{00000000-0005-0000-0000-0000E33C0000}"/>
    <cellStyle name="Normal 7 4 5" xfId="5815" xr:uid="{00000000-0005-0000-0000-0000E43C0000}"/>
    <cellStyle name="Normal 7 5" xfId="1563" xr:uid="{00000000-0005-0000-0000-0000E53C0000}"/>
    <cellStyle name="Normal 7 5 2" xfId="1564" xr:uid="{00000000-0005-0000-0000-0000E63C0000}"/>
    <cellStyle name="Normal 7 5 2 2" xfId="7717" xr:uid="{00000000-0005-0000-0000-0000E73C0000}"/>
    <cellStyle name="Normal 7 5 2 3" xfId="7025" xr:uid="{00000000-0005-0000-0000-0000E83C0000}"/>
    <cellStyle name="Normal 7 5 3" xfId="5816" xr:uid="{00000000-0005-0000-0000-0000E93C0000}"/>
    <cellStyle name="Normal 7 5 4" xfId="20992" xr:uid="{00000000-0005-0000-0000-0000EA3C0000}"/>
    <cellStyle name="Normal 7 6" xfId="6317" xr:uid="{00000000-0005-0000-0000-0000EB3C0000}"/>
    <cellStyle name="Normal 7 6 2" xfId="6642" xr:uid="{00000000-0005-0000-0000-0000EC3C0000}"/>
    <cellStyle name="Normal 7 6 2 2" xfId="6643" xr:uid="{00000000-0005-0000-0000-0000ED3C0000}"/>
    <cellStyle name="Normal 7 6 2 2 2" xfId="15132" xr:uid="{00000000-0005-0000-0000-0000EE3C0000}"/>
    <cellStyle name="Normal 7 6 2 2 2 2" xfId="32138" xr:uid="{59D7A3E1-C8FE-4CC5-8381-312AB3E98BDA}"/>
    <cellStyle name="Normal 7 6 2 2 3" xfId="25301" xr:uid="{39C5022C-80AD-4C34-B071-A3F61ED056E3}"/>
    <cellStyle name="Normal 7 6 2 3" xfId="15131" xr:uid="{00000000-0005-0000-0000-0000EF3C0000}"/>
    <cellStyle name="Normal 7 6 2 3 2" xfId="32137" xr:uid="{357BDFF6-59FA-4F58-8C05-90475F1701C9}"/>
    <cellStyle name="Normal 7 6 2 4" xfId="25300" xr:uid="{FFFBB606-121B-4701-B0A2-18A9033D9C2E}"/>
    <cellStyle name="Normal 7 6 3" xfId="6644" xr:uid="{00000000-0005-0000-0000-0000F03C0000}"/>
    <cellStyle name="Normal 7 6 3 2" xfId="15133" xr:uid="{00000000-0005-0000-0000-0000F13C0000}"/>
    <cellStyle name="Normal 7 6 3 2 2" xfId="32139" xr:uid="{3CDD9AE8-74CD-47D0-914D-B1CA38AB5B1B}"/>
    <cellStyle name="Normal 7 6 3 3" xfId="25302" xr:uid="{6B982899-943F-4D3B-A3A0-1627A17C10CE}"/>
    <cellStyle name="Normal 7 6 4" xfId="20993" xr:uid="{00000000-0005-0000-0000-0000F23C0000}"/>
    <cellStyle name="Normal 7 7" xfId="7023" xr:uid="{00000000-0005-0000-0000-0000F33C0000}"/>
    <cellStyle name="Normal 7 7 2" xfId="7713" xr:uid="{00000000-0005-0000-0000-0000F43C0000}"/>
    <cellStyle name="Normal 7 7 3" xfId="15345" xr:uid="{00000000-0005-0000-0000-0000F53C0000}"/>
    <cellStyle name="Normal 7 7 3 2" xfId="32351" xr:uid="{5AC7EBEA-B87C-4196-87E5-2D4677D3A0A9}"/>
    <cellStyle name="Normal 7 7 4" xfId="25514" xr:uid="{75E2CAB1-F626-430E-8EE3-6C44215724E3}"/>
    <cellStyle name="Normal 7 8" xfId="7214" xr:uid="{00000000-0005-0000-0000-0000F63C0000}"/>
    <cellStyle name="Normal 7 8 2" xfId="7997" xr:uid="{00000000-0005-0000-0000-0000F73C0000}"/>
    <cellStyle name="Normal 7 9" xfId="5812" xr:uid="{00000000-0005-0000-0000-0000F83C0000}"/>
    <cellStyle name="Normal 70" xfId="9061" xr:uid="{00000000-0005-0000-0000-0000F93C0000}"/>
    <cellStyle name="Normal 70 2" xfId="20994" xr:uid="{00000000-0005-0000-0000-0000FA3C0000}"/>
    <cellStyle name="Normal 71" xfId="9062" xr:uid="{00000000-0005-0000-0000-0000FB3C0000}"/>
    <cellStyle name="Normal 71 2" xfId="20995" xr:uid="{00000000-0005-0000-0000-0000FC3C0000}"/>
    <cellStyle name="Normal 72" xfId="9063" xr:uid="{00000000-0005-0000-0000-0000FD3C0000}"/>
    <cellStyle name="Normal 72 2" xfId="20996" xr:uid="{00000000-0005-0000-0000-0000FE3C0000}"/>
    <cellStyle name="Normal 73" xfId="9064" xr:uid="{00000000-0005-0000-0000-0000FF3C0000}"/>
    <cellStyle name="Normal 73 2" xfId="20997" xr:uid="{00000000-0005-0000-0000-0000003D0000}"/>
    <cellStyle name="Normal 74" xfId="9065" xr:uid="{00000000-0005-0000-0000-0000013D0000}"/>
    <cellStyle name="Normal 74 2" xfId="20998" xr:uid="{00000000-0005-0000-0000-0000023D0000}"/>
    <cellStyle name="Normal 75" xfId="6645" xr:uid="{00000000-0005-0000-0000-0000033D0000}"/>
    <cellStyle name="Normal 75 2" xfId="6646" xr:uid="{00000000-0005-0000-0000-0000043D0000}"/>
    <cellStyle name="Normal 75 2 2" xfId="10982" xr:uid="{00000000-0005-0000-0000-0000053D0000}"/>
    <cellStyle name="Normal 75 3" xfId="9066" xr:uid="{00000000-0005-0000-0000-0000063D0000}"/>
    <cellStyle name="Normal 75 4" xfId="10981" xr:uid="{00000000-0005-0000-0000-0000073D0000}"/>
    <cellStyle name="Normal 75 5" xfId="6647" xr:uid="{00000000-0005-0000-0000-0000083D0000}"/>
    <cellStyle name="Normal 75 5 2" xfId="10983" xr:uid="{00000000-0005-0000-0000-0000093D0000}"/>
    <cellStyle name="Normal 75 6" xfId="20999" xr:uid="{00000000-0005-0000-0000-00000A3D0000}"/>
    <cellStyle name="Normal 76" xfId="5475" xr:uid="{00000000-0005-0000-0000-00000B3D0000}"/>
    <cellStyle name="Normal 76 2" xfId="7956" xr:uid="{00000000-0005-0000-0000-00000C3D0000}"/>
    <cellStyle name="Normal 76 2 2" xfId="7984" xr:uid="{00000000-0005-0000-0000-00000D3D0000}"/>
    <cellStyle name="Normal 76 2 2 2" xfId="11043" xr:uid="{00000000-0005-0000-0000-00000E3D0000}"/>
    <cellStyle name="Normal 76 2 3" xfId="11024" xr:uid="{00000000-0005-0000-0000-00000F3D0000}"/>
    <cellStyle name="Normal 76 3" xfId="7966" xr:uid="{00000000-0005-0000-0000-0000103D0000}"/>
    <cellStyle name="Normal 76 3 2" xfId="8393" xr:uid="{00000000-0005-0000-0000-0000113D0000}"/>
    <cellStyle name="Normal 76 3 2 2" xfId="11069" xr:uid="{00000000-0005-0000-0000-0000123D0000}"/>
    <cellStyle name="Normal 76 3 3" xfId="11030" xr:uid="{00000000-0005-0000-0000-0000133D0000}"/>
    <cellStyle name="Normal 76 4" xfId="7982" xr:uid="{00000000-0005-0000-0000-0000143D0000}"/>
    <cellStyle name="Normal 76 4 2" xfId="11041" xr:uid="{00000000-0005-0000-0000-0000153D0000}"/>
    <cellStyle name="Normal 76 5" xfId="9067" xr:uid="{00000000-0005-0000-0000-0000163D0000}"/>
    <cellStyle name="Normal 76 6" xfId="10956" xr:uid="{00000000-0005-0000-0000-0000173D0000}"/>
    <cellStyle name="Normal 76 7" xfId="21000" xr:uid="{00000000-0005-0000-0000-0000183D0000}"/>
    <cellStyle name="Normal 77" xfId="5529" xr:uid="{00000000-0005-0000-0000-0000193D0000}"/>
    <cellStyle name="Normal 77 2" xfId="6649" xr:uid="{00000000-0005-0000-0000-00001A3D0000}"/>
    <cellStyle name="Normal 77 2 2" xfId="6650" xr:uid="{00000000-0005-0000-0000-00001B3D0000}"/>
    <cellStyle name="Normal 77 2 2 2" xfId="15136" xr:uid="{00000000-0005-0000-0000-00001C3D0000}"/>
    <cellStyle name="Normal 77 2 2 2 2" xfId="32142" xr:uid="{DA9B623B-6127-4B78-8998-BD2FE06FF472}"/>
    <cellStyle name="Normal 77 2 2 3" xfId="25305" xr:uid="{17BD191E-778D-4054-94B5-D43076EA4A18}"/>
    <cellStyle name="Normal 77 2 3" xfId="15135" xr:uid="{00000000-0005-0000-0000-00001D3D0000}"/>
    <cellStyle name="Normal 77 2 3 2" xfId="32141" xr:uid="{2554B5CA-28F8-4490-93F5-3A3571D48DA6}"/>
    <cellStyle name="Normal 77 2 4" xfId="25304" xr:uid="{D24E82BF-21EF-436C-9D1E-0B7EA47BE50B}"/>
    <cellStyle name="Normal 77 3" xfId="6651" xr:uid="{00000000-0005-0000-0000-00001E3D0000}"/>
    <cellStyle name="Normal 77 3 2" xfId="15137" xr:uid="{00000000-0005-0000-0000-00001F3D0000}"/>
    <cellStyle name="Normal 77 3 2 2" xfId="32143" xr:uid="{3036B098-931D-46F3-B4BF-FCFFD26F1ED5}"/>
    <cellStyle name="Normal 77 3 3" xfId="25306" xr:uid="{27E02466-4EF3-4EB4-8DAB-478275852C97}"/>
    <cellStyle name="Normal 77 4" xfId="6648" xr:uid="{00000000-0005-0000-0000-0000203D0000}"/>
    <cellStyle name="Normal 77 4 2" xfId="15134" xr:uid="{00000000-0005-0000-0000-0000213D0000}"/>
    <cellStyle name="Normal 77 4 2 2" xfId="32140" xr:uid="{DD52CB0B-B54E-4ADA-A137-130E65B22444}"/>
    <cellStyle name="Normal 77 4 3" xfId="25303" xr:uid="{40D3674E-EC65-4C95-A540-894AE7BEB6E2}"/>
    <cellStyle name="Normal 77 5" xfId="9068" xr:uid="{00000000-0005-0000-0000-0000223D0000}"/>
    <cellStyle name="Normal 77 6" xfId="21001" xr:uid="{00000000-0005-0000-0000-0000233D0000}"/>
    <cellStyle name="Normal 78" xfId="9069" xr:uid="{00000000-0005-0000-0000-0000243D0000}"/>
    <cellStyle name="Normal 78 2" xfId="21002" xr:uid="{00000000-0005-0000-0000-0000253D0000}"/>
    <cellStyle name="Normal 79" xfId="6652" xr:uid="{00000000-0005-0000-0000-0000263D0000}"/>
    <cellStyle name="Normal 79 2" xfId="9070" xr:uid="{00000000-0005-0000-0000-0000273D0000}"/>
    <cellStyle name="Normal 79 3" xfId="10984" xr:uid="{00000000-0005-0000-0000-0000283D0000}"/>
    <cellStyle name="Normal 79 4" xfId="21003" xr:uid="{00000000-0005-0000-0000-0000293D0000}"/>
    <cellStyle name="Normal 8" xfId="1565" xr:uid="{00000000-0005-0000-0000-00002A3D0000}"/>
    <cellStyle name="Normal 8 10" xfId="5549" xr:uid="{00000000-0005-0000-0000-00002B3D0000}"/>
    <cellStyle name="Normal 8 11" xfId="8548" xr:uid="{00000000-0005-0000-0000-00002C3D0000}"/>
    <cellStyle name="Normal 8 12" xfId="21004" xr:uid="{00000000-0005-0000-0000-00002D3D0000}"/>
    <cellStyle name="Normal 8 2" xfId="1566" xr:uid="{00000000-0005-0000-0000-00002E3D0000}"/>
    <cellStyle name="Normal 8 2 2" xfId="1567" xr:uid="{00000000-0005-0000-0000-00002F3D0000}"/>
    <cellStyle name="Normal 8 2 2 2" xfId="1568" xr:uid="{00000000-0005-0000-0000-0000303D0000}"/>
    <cellStyle name="Normal 8 2 2 3" xfId="1569" xr:uid="{00000000-0005-0000-0000-0000313D0000}"/>
    <cellStyle name="Normal 8 2 2 4" xfId="6238" xr:uid="{00000000-0005-0000-0000-0000323D0000}"/>
    <cellStyle name="Normal 8 2 3" xfId="1570" xr:uid="{00000000-0005-0000-0000-0000333D0000}"/>
    <cellStyle name="Normal 8 2 3 2" xfId="8001" xr:uid="{00000000-0005-0000-0000-0000343D0000}"/>
    <cellStyle name="Normal 8 2 3 2 2" xfId="15895" xr:uid="{00000000-0005-0000-0000-0000353D0000}"/>
    <cellStyle name="Normal 8 2 3 2 2 2" xfId="32901" xr:uid="{A56C28D9-8CAD-4AB1-BDAF-095EE89E66BA}"/>
    <cellStyle name="Normal 8 2 3 2 3" xfId="26064" xr:uid="{686364C7-2DB9-4907-9495-61E9CACD6F44}"/>
    <cellStyle name="Normal 8 2 4" xfId="21005" xr:uid="{00000000-0005-0000-0000-0000363D0000}"/>
    <cellStyle name="Normal 8 2_BS " xfId="6136" xr:uid="{00000000-0005-0000-0000-0000373D0000}"/>
    <cellStyle name="Normal 8 3" xfId="1571" xr:uid="{00000000-0005-0000-0000-0000383D0000}"/>
    <cellStyle name="Normal 8 3 2" xfId="1572" xr:uid="{00000000-0005-0000-0000-0000393D0000}"/>
    <cellStyle name="Normal 8 3 2 2" xfId="7719" xr:uid="{00000000-0005-0000-0000-00003A3D0000}"/>
    <cellStyle name="Normal 8 3 3" xfId="5817" xr:uid="{00000000-0005-0000-0000-00003B3D0000}"/>
    <cellStyle name="Normal 8 3 4" xfId="21006" xr:uid="{00000000-0005-0000-0000-00003C3D0000}"/>
    <cellStyle name="Normal 8 4" xfId="1573" xr:uid="{00000000-0005-0000-0000-00003D3D0000}"/>
    <cellStyle name="Normal 8 4 2" xfId="1574" xr:uid="{00000000-0005-0000-0000-00003E3D0000}"/>
    <cellStyle name="Normal 8 4 2 2" xfId="5818" xr:uid="{00000000-0005-0000-0000-00003F3D0000}"/>
    <cellStyle name="Normal 8 4 3" xfId="1575" xr:uid="{00000000-0005-0000-0000-0000403D0000}"/>
    <cellStyle name="Normal 8 4 3 2" xfId="5819" xr:uid="{00000000-0005-0000-0000-0000413D0000}"/>
    <cellStyle name="Normal 8 4 4" xfId="1576" xr:uid="{00000000-0005-0000-0000-0000423D0000}"/>
    <cellStyle name="Normal 8 4 4 2" xfId="7720" xr:uid="{00000000-0005-0000-0000-0000433D0000}"/>
    <cellStyle name="Normal 8 4 5" xfId="1577" xr:uid="{00000000-0005-0000-0000-0000443D0000}"/>
    <cellStyle name="Normal 8 4 6" xfId="21007" xr:uid="{00000000-0005-0000-0000-0000453D0000}"/>
    <cellStyle name="Normal 8 5" xfId="1578" xr:uid="{00000000-0005-0000-0000-0000463D0000}"/>
    <cellStyle name="Normal 8 5 2" xfId="1579" xr:uid="{00000000-0005-0000-0000-0000473D0000}"/>
    <cellStyle name="Normal 8 5 2 2" xfId="7721" xr:uid="{00000000-0005-0000-0000-0000483D0000}"/>
    <cellStyle name="Normal 8 5 3" xfId="1580" xr:uid="{00000000-0005-0000-0000-0000493D0000}"/>
    <cellStyle name="Normal 8 5 4" xfId="1581" xr:uid="{00000000-0005-0000-0000-00004A3D0000}"/>
    <cellStyle name="Normal 8 5 5" xfId="1582" xr:uid="{00000000-0005-0000-0000-00004B3D0000}"/>
    <cellStyle name="Normal 8 6" xfId="1583" xr:uid="{00000000-0005-0000-0000-00004C3D0000}"/>
    <cellStyle name="Normal 8 6 2" xfId="7718" xr:uid="{00000000-0005-0000-0000-00004D3D0000}"/>
    <cellStyle name="Normal 8 6 3" xfId="6653" xr:uid="{00000000-0005-0000-0000-00004E3D0000}"/>
    <cellStyle name="Normal 8 7" xfId="1584" xr:uid="{00000000-0005-0000-0000-00004F3D0000}"/>
    <cellStyle name="Normal 8 7 2" xfId="7026" xr:uid="{00000000-0005-0000-0000-0000503D0000}"/>
    <cellStyle name="Normal 8 7 2 2" xfId="15346" xr:uid="{00000000-0005-0000-0000-0000513D0000}"/>
    <cellStyle name="Normal 8 7 2 2 2" xfId="32352" xr:uid="{F11190E1-E388-468E-B290-BED9554D4AF7}"/>
    <cellStyle name="Normal 8 7 2 3" xfId="25515" xr:uid="{FB2D6926-7471-4A41-B4D3-2E923FE4F436}"/>
    <cellStyle name="Normal 8 8" xfId="7133" xr:uid="{00000000-0005-0000-0000-0000523D0000}"/>
    <cellStyle name="Normal 8 8 2" xfId="15389" xr:uid="{00000000-0005-0000-0000-0000533D0000}"/>
    <cellStyle name="Normal 8 8 2 2" xfId="32395" xr:uid="{34A1EF35-A544-4998-A21C-D900640B0325}"/>
    <cellStyle name="Normal 8 8 3" xfId="25558" xr:uid="{7D2801FF-1EEB-4E73-972F-68EEE9BE9652}"/>
    <cellStyle name="Normal 8 9" xfId="7219" xr:uid="{00000000-0005-0000-0000-0000543D0000}"/>
    <cellStyle name="Normal 80" xfId="9071" xr:uid="{00000000-0005-0000-0000-0000553D0000}"/>
    <cellStyle name="Normal 80 2" xfId="21008" xr:uid="{00000000-0005-0000-0000-0000563D0000}"/>
    <cellStyle name="Normal 81" xfId="9072" xr:uid="{00000000-0005-0000-0000-0000573D0000}"/>
    <cellStyle name="Normal 81 2" xfId="21009" xr:uid="{00000000-0005-0000-0000-0000583D0000}"/>
    <cellStyle name="Normal 82" xfId="9073" xr:uid="{00000000-0005-0000-0000-0000593D0000}"/>
    <cellStyle name="Normal 82 2" xfId="21010" xr:uid="{00000000-0005-0000-0000-00005A3D0000}"/>
    <cellStyle name="Normal 83" xfId="9074" xr:uid="{00000000-0005-0000-0000-00005B3D0000}"/>
    <cellStyle name="Normal 84" xfId="9075" xr:uid="{00000000-0005-0000-0000-00005C3D0000}"/>
    <cellStyle name="Normal 84 2" xfId="21011" xr:uid="{00000000-0005-0000-0000-00005D3D0000}"/>
    <cellStyle name="Normal 85" xfId="9076" xr:uid="{00000000-0005-0000-0000-00005E3D0000}"/>
    <cellStyle name="Normal 85 2" xfId="21012" xr:uid="{00000000-0005-0000-0000-00005F3D0000}"/>
    <cellStyle name="Normal 86" xfId="9077" xr:uid="{00000000-0005-0000-0000-0000603D0000}"/>
    <cellStyle name="Normal 86 2" xfId="21013" xr:uid="{00000000-0005-0000-0000-0000613D0000}"/>
    <cellStyle name="Normal 87" xfId="9078" xr:uid="{00000000-0005-0000-0000-0000623D0000}"/>
    <cellStyle name="Normal 87 2" xfId="21014" xr:uid="{00000000-0005-0000-0000-0000633D0000}"/>
    <cellStyle name="Normal 88" xfId="9079" xr:uid="{00000000-0005-0000-0000-0000643D0000}"/>
    <cellStyle name="Normal 88 2" xfId="21015" xr:uid="{00000000-0005-0000-0000-0000653D0000}"/>
    <cellStyle name="Normal 89" xfId="9080" xr:uid="{00000000-0005-0000-0000-0000663D0000}"/>
    <cellStyle name="Normal 89 2" xfId="21016" xr:uid="{00000000-0005-0000-0000-0000673D0000}"/>
    <cellStyle name="Normal 9" xfId="1585" xr:uid="{00000000-0005-0000-0000-0000683D0000}"/>
    <cellStyle name="Normal 9 2" xfId="1586" xr:uid="{00000000-0005-0000-0000-0000693D0000}"/>
    <cellStyle name="Normal 9 2 2" xfId="1587" xr:uid="{00000000-0005-0000-0000-00006A3D0000}"/>
    <cellStyle name="Normal 9 2 2 2" xfId="7722" xr:uid="{00000000-0005-0000-0000-00006B3D0000}"/>
    <cellStyle name="Normal 9 2 3" xfId="5820" xr:uid="{00000000-0005-0000-0000-00006C3D0000}"/>
    <cellStyle name="Normal 9 2 4" xfId="8549" xr:uid="{00000000-0005-0000-0000-00006D3D0000}"/>
    <cellStyle name="Normal 9 2 5" xfId="21017" xr:uid="{00000000-0005-0000-0000-00006E3D0000}"/>
    <cellStyle name="Normal 9 3" xfId="1588" xr:uid="{00000000-0005-0000-0000-00006F3D0000}"/>
    <cellStyle name="Normal 9 3 2" xfId="1589" xr:uid="{00000000-0005-0000-0000-0000703D0000}"/>
    <cellStyle name="Normal 9 3 2 2" xfId="1590" xr:uid="{00000000-0005-0000-0000-0000713D0000}"/>
    <cellStyle name="Normal 9 3 3" xfId="1591" xr:uid="{00000000-0005-0000-0000-0000723D0000}"/>
    <cellStyle name="Normal 9 3 3 2" xfId="1592" xr:uid="{00000000-0005-0000-0000-0000733D0000}"/>
    <cellStyle name="Normal 9 3 4" xfId="21018" xr:uid="{00000000-0005-0000-0000-0000743D0000}"/>
    <cellStyle name="Normal 9 4" xfId="1593" xr:uid="{00000000-0005-0000-0000-0000753D0000}"/>
    <cellStyle name="Normal 9 4 2" xfId="21019" xr:uid="{00000000-0005-0000-0000-0000763D0000}"/>
    <cellStyle name="Normal 9 5" xfId="1594" xr:uid="{00000000-0005-0000-0000-0000773D0000}"/>
    <cellStyle name="Normal 9 5 2" xfId="6654" xr:uid="{00000000-0005-0000-0000-0000783D0000}"/>
    <cellStyle name="Normal 9 5 3" xfId="21020" xr:uid="{00000000-0005-0000-0000-0000793D0000}"/>
    <cellStyle name="Normal 90" xfId="9081" xr:uid="{00000000-0005-0000-0000-00007A3D0000}"/>
    <cellStyle name="Normal 90 2" xfId="21021" xr:uid="{00000000-0005-0000-0000-00007B3D0000}"/>
    <cellStyle name="Normal 91" xfId="6655" xr:uid="{00000000-0005-0000-0000-00007C3D0000}"/>
    <cellStyle name="Normal 91 2" xfId="9082" xr:uid="{00000000-0005-0000-0000-00007D3D0000}"/>
    <cellStyle name="Normal 91 3" xfId="10985" xr:uid="{00000000-0005-0000-0000-00007E3D0000}"/>
    <cellStyle name="Normal 91 4" xfId="21022" xr:uid="{00000000-0005-0000-0000-00007F3D0000}"/>
    <cellStyle name="Normal 91 5" xfId="6656" xr:uid="{00000000-0005-0000-0000-0000803D0000}"/>
    <cellStyle name="Normal 91 5 2" xfId="10986" xr:uid="{00000000-0005-0000-0000-0000813D0000}"/>
    <cellStyle name="Normal 92" xfId="9083" xr:uid="{00000000-0005-0000-0000-0000823D0000}"/>
    <cellStyle name="Normal 92 2" xfId="21023" xr:uid="{00000000-0005-0000-0000-0000833D0000}"/>
    <cellStyle name="Normal 93" xfId="9084" xr:uid="{00000000-0005-0000-0000-0000843D0000}"/>
    <cellStyle name="Normal 93 2" xfId="21024" xr:uid="{00000000-0005-0000-0000-0000853D0000}"/>
    <cellStyle name="Normal 94" xfId="9085" xr:uid="{00000000-0005-0000-0000-0000863D0000}"/>
    <cellStyle name="Normal 94 2" xfId="21025" xr:uid="{00000000-0005-0000-0000-0000873D0000}"/>
    <cellStyle name="Normal 94 3" xfId="16474" xr:uid="{00000000-0005-0000-0000-0000883D0000}"/>
    <cellStyle name="Normal 94 3 2" xfId="33461" xr:uid="{DF109831-124F-4185-812A-919FF8B39041}"/>
    <cellStyle name="Normal 94 4" xfId="26590" xr:uid="{54800D62-F737-4E2F-AA2A-C1D06744FED1}"/>
    <cellStyle name="Normal 95" xfId="8492" xr:uid="{00000000-0005-0000-0000-0000893D0000}"/>
    <cellStyle name="Normal 95 2" xfId="9426" xr:uid="{00000000-0005-0000-0000-00008A3D0000}"/>
    <cellStyle name="Normal 95 2 2" xfId="16539" xr:uid="{00000000-0005-0000-0000-00008B3D0000}"/>
    <cellStyle name="Normal 95 3" xfId="9453" xr:uid="{00000000-0005-0000-0000-00008C3D0000}"/>
    <cellStyle name="Normal 95 3 2" xfId="16564" xr:uid="{00000000-0005-0000-0000-00008D3D0000}"/>
    <cellStyle name="Normal 95 4" xfId="21026" xr:uid="{00000000-0005-0000-0000-00008E3D0000}"/>
    <cellStyle name="Normal 95 5" xfId="16333" xr:uid="{00000000-0005-0000-0000-00008F3D0000}"/>
    <cellStyle name="Normal 96" xfId="9307" xr:uid="{00000000-0005-0000-0000-0000903D0000}"/>
    <cellStyle name="Normal 96 2" xfId="9403" xr:uid="{00000000-0005-0000-0000-0000913D0000}"/>
    <cellStyle name="Normal 96 3" xfId="21027" xr:uid="{00000000-0005-0000-0000-0000923D0000}"/>
    <cellStyle name="Normal 97" xfId="9308" xr:uid="{00000000-0005-0000-0000-0000933D0000}"/>
    <cellStyle name="Normal 97 2" xfId="9404" xr:uid="{00000000-0005-0000-0000-0000943D0000}"/>
    <cellStyle name="Normal 97 3" xfId="21028" xr:uid="{00000000-0005-0000-0000-0000953D0000}"/>
    <cellStyle name="Normal 98" xfId="5491" xr:uid="{00000000-0005-0000-0000-0000963D0000}"/>
    <cellStyle name="Normal 98 2" xfId="21029" xr:uid="{00000000-0005-0000-0000-0000973D0000}"/>
    <cellStyle name="Normal 98 3" xfId="5493" xr:uid="{00000000-0005-0000-0000-0000983D0000}"/>
    <cellStyle name="Normal 98 3 2" xfId="14585" xr:uid="{00000000-0005-0000-0000-0000993D0000}"/>
    <cellStyle name="Normal 98 3 2 2" xfId="31591" xr:uid="{679CB8B8-B9F5-4958-817C-75BBA016E425}"/>
    <cellStyle name="Normal 98 3 3" xfId="24754" xr:uid="{1D93257A-2414-416B-823B-090A71D22285}"/>
    <cellStyle name="Normal 98 4" xfId="14583" xr:uid="{00000000-0005-0000-0000-00009A3D0000}"/>
    <cellStyle name="Normal 98 4 2" xfId="31589" xr:uid="{FEF72E70-65E6-4081-8BEE-FF972E8A4D65}"/>
    <cellStyle name="Normal 98 5" xfId="24752" xr:uid="{B0C6261E-000D-482E-A957-926D3C98DC03}"/>
    <cellStyle name="Normal 99" xfId="9309" xr:uid="{00000000-0005-0000-0000-00009B3D0000}"/>
    <cellStyle name="Normal 99 2" xfId="21030" xr:uid="{00000000-0005-0000-0000-00009C3D0000}"/>
    <cellStyle name="Normal 99 3" xfId="16479" xr:uid="{00000000-0005-0000-0000-00009D3D0000}"/>
    <cellStyle name="Normal 99 3 2" xfId="33466" xr:uid="{7C165F79-AAEE-4F23-B269-FBB74C3B7DA2}"/>
    <cellStyle name="Normal 99 4" xfId="26595" xr:uid="{073D9F12-3818-4B98-99C2-94817F7297F8}"/>
    <cellStyle name="Normál_Munka1" xfId="21031" xr:uid="{00000000-0005-0000-0000-00009E3D0000}"/>
    <cellStyle name="Normal_SENAT2_Mar_06" xfId="1595" xr:uid="{00000000-0005-0000-0000-00009F3D0000}"/>
    <cellStyle name="Normal0" xfId="9086" xr:uid="{00000000-0005-0000-0000-0000A03D0000}"/>
    <cellStyle name="Normale_1320 NX" xfId="21032" xr:uid="{00000000-0005-0000-0000-0000A13D0000}"/>
    <cellStyle name="normální_Site#13-Bangkok" xfId="9087" xr:uid="{00000000-0005-0000-0000-0000A23D0000}"/>
    <cellStyle name="Normalny_Arkusz1" xfId="21033" xr:uid="{00000000-0005-0000-0000-0000A33D0000}"/>
    <cellStyle name="Note" xfId="1596" xr:uid="{00000000-0005-0000-0000-0000A43D0000}"/>
    <cellStyle name="Note 2" xfId="1597" xr:uid="{00000000-0005-0000-0000-0000A53D0000}"/>
    <cellStyle name="Note 2 2" xfId="1598" xr:uid="{00000000-0005-0000-0000-0000A63D0000}"/>
    <cellStyle name="Note 2 2 2" xfId="1599" xr:uid="{00000000-0005-0000-0000-0000A73D0000}"/>
    <cellStyle name="Note 2 2 2 2" xfId="7911" xr:uid="{00000000-0005-0000-0000-0000A83D0000}"/>
    <cellStyle name="Note 2 2 2 3" xfId="7725" xr:uid="{00000000-0005-0000-0000-0000A93D0000}"/>
    <cellStyle name="Note 2 2 3" xfId="6657" xr:uid="{00000000-0005-0000-0000-0000AA3D0000}"/>
    <cellStyle name="Note 2 2 4" xfId="6658" xr:uid="{00000000-0005-0000-0000-0000AB3D0000}"/>
    <cellStyle name="Note 2 2 5" xfId="5822" xr:uid="{00000000-0005-0000-0000-0000AC3D0000}"/>
    <cellStyle name="Note 2 2 6" xfId="9088" xr:uid="{00000000-0005-0000-0000-0000AD3D0000}"/>
    <cellStyle name="Note 2 2 7" xfId="21035" xr:uid="{00000000-0005-0000-0000-0000AE3D0000}"/>
    <cellStyle name="Note 2 3" xfId="1600" xr:uid="{00000000-0005-0000-0000-0000AF3D0000}"/>
    <cellStyle name="Note 2 3 2" xfId="1601" xr:uid="{00000000-0005-0000-0000-0000B03D0000}"/>
    <cellStyle name="Note 2 3 2 2" xfId="7912" xr:uid="{00000000-0005-0000-0000-0000B13D0000}"/>
    <cellStyle name="Note 2 3 2 3" xfId="7726" xr:uid="{00000000-0005-0000-0000-0000B23D0000}"/>
    <cellStyle name="Note 2 3 3" xfId="6659" xr:uid="{00000000-0005-0000-0000-0000B33D0000}"/>
    <cellStyle name="Note 2 3 4" xfId="6660" xr:uid="{00000000-0005-0000-0000-0000B43D0000}"/>
    <cellStyle name="Note 2 3 5" xfId="5823" xr:uid="{00000000-0005-0000-0000-0000B53D0000}"/>
    <cellStyle name="Note 2 3 6" xfId="21036" xr:uid="{00000000-0005-0000-0000-0000B63D0000}"/>
    <cellStyle name="Note 2 4" xfId="1602" xr:uid="{00000000-0005-0000-0000-0000B73D0000}"/>
    <cellStyle name="Note 2 4 2" xfId="7910" xr:uid="{00000000-0005-0000-0000-0000B83D0000}"/>
    <cellStyle name="Note 2 4 3" xfId="7724" xr:uid="{00000000-0005-0000-0000-0000B93D0000}"/>
    <cellStyle name="Note 2 5" xfId="1603" xr:uid="{00000000-0005-0000-0000-0000BA3D0000}"/>
    <cellStyle name="Note 2 5 2" xfId="6661" xr:uid="{00000000-0005-0000-0000-0000BB3D0000}"/>
    <cellStyle name="Note 2 6" xfId="6662" xr:uid="{00000000-0005-0000-0000-0000BC3D0000}"/>
    <cellStyle name="Note 2 7" xfId="5821" xr:uid="{00000000-0005-0000-0000-0000BD3D0000}"/>
    <cellStyle name="Note 2 8" xfId="8464" xr:uid="{00000000-0005-0000-0000-0000BE3D0000}"/>
    <cellStyle name="Note 2 8 2" xfId="16314" xr:uid="{00000000-0005-0000-0000-0000BF3D0000}"/>
    <cellStyle name="Note 2 8 2 2" xfId="33309" xr:uid="{24180F9A-149D-4C9B-8CDA-168EB2733B0D}"/>
    <cellStyle name="Note 2 8 3" xfId="26464" xr:uid="{713EC063-5189-4F6B-92C1-AA040E4DCD29}"/>
    <cellStyle name="Note 2 9" xfId="21034" xr:uid="{00000000-0005-0000-0000-0000C03D0000}"/>
    <cellStyle name="Note 3" xfId="1604" xr:uid="{00000000-0005-0000-0000-0000C13D0000}"/>
    <cellStyle name="Note 3 2" xfId="1605" xr:uid="{00000000-0005-0000-0000-0000C23D0000}"/>
    <cellStyle name="Note 3 2 2" xfId="6664" xr:uid="{00000000-0005-0000-0000-0000C33D0000}"/>
    <cellStyle name="Note 3 2 2 2" xfId="6665" xr:uid="{00000000-0005-0000-0000-0000C43D0000}"/>
    <cellStyle name="Note 3 2 2 2 2" xfId="15140" xr:uid="{00000000-0005-0000-0000-0000C53D0000}"/>
    <cellStyle name="Note 3 2 2 2 2 2" xfId="32146" xr:uid="{18BE5DAA-B7FD-47C9-94CC-531D1745D503}"/>
    <cellStyle name="Note 3 2 2 2 3" xfId="25309" xr:uid="{5418D4FC-F6D8-4DCA-9A17-BB95F9D5E11B}"/>
    <cellStyle name="Note 3 2 2 3" xfId="15139" xr:uid="{00000000-0005-0000-0000-0000C63D0000}"/>
    <cellStyle name="Note 3 2 2 3 2" xfId="32145" xr:uid="{442CD52D-D83A-4054-B872-BE290E603F22}"/>
    <cellStyle name="Note 3 2 2 4" xfId="25308" xr:uid="{2A99E95E-852B-4815-B4BD-3E6FC245BDA9}"/>
    <cellStyle name="Note 3 2 3" xfId="6666" xr:uid="{00000000-0005-0000-0000-0000C73D0000}"/>
    <cellStyle name="Note 3 2 3 2" xfId="15141" xr:uid="{00000000-0005-0000-0000-0000C83D0000}"/>
    <cellStyle name="Note 3 2 3 2 2" xfId="32147" xr:uid="{D88CD25C-1DEF-40B7-B542-D378D05271A6}"/>
    <cellStyle name="Note 3 2 3 3" xfId="25310" xr:uid="{531C6E31-46E1-405A-A4D7-91F9BC25CD76}"/>
    <cellStyle name="Note 3 2 4" xfId="7913" xr:uid="{00000000-0005-0000-0000-0000C93D0000}"/>
    <cellStyle name="Note 3 2 5" xfId="6663" xr:uid="{00000000-0005-0000-0000-0000CA3D0000}"/>
    <cellStyle name="Note 3 2 5 2" xfId="15138" xr:uid="{00000000-0005-0000-0000-0000CB3D0000}"/>
    <cellStyle name="Note 3 2 5 2 2" xfId="32144" xr:uid="{E13B926A-7749-4495-91F2-267A77661EB2}"/>
    <cellStyle name="Note 3 2 5 3" xfId="25307" xr:uid="{AD27477E-2BFA-46FD-8351-BD5DD852F8D6}"/>
    <cellStyle name="Note 3 3" xfId="1606" xr:uid="{00000000-0005-0000-0000-0000CC3D0000}"/>
    <cellStyle name="Note 3 3 2" xfId="6668" xr:uid="{00000000-0005-0000-0000-0000CD3D0000}"/>
    <cellStyle name="Note 3 3 2 2" xfId="15143" xr:uid="{00000000-0005-0000-0000-0000CE3D0000}"/>
    <cellStyle name="Note 3 3 2 2 2" xfId="32149" xr:uid="{BA9C8326-B49B-4CE5-BD1C-4BBD69061566}"/>
    <cellStyle name="Note 3 3 2 3" xfId="25312" xr:uid="{217A3B0D-0E1F-4C8A-A1FA-E56DE4FC52A2}"/>
    <cellStyle name="Note 3 3 3" xfId="6667" xr:uid="{00000000-0005-0000-0000-0000CF3D0000}"/>
    <cellStyle name="Note 3 3 3 2" xfId="15142" xr:uid="{00000000-0005-0000-0000-0000D03D0000}"/>
    <cellStyle name="Note 3 3 3 2 2" xfId="32148" xr:uid="{614D5ACA-5CD2-4D3B-B3EB-43020AE8E38D}"/>
    <cellStyle name="Note 3 3 3 3" xfId="25311" xr:uid="{D9D0AD74-5C67-4A54-B5CD-F39C6974A70A}"/>
    <cellStyle name="Note 3 4" xfId="1607" xr:uid="{00000000-0005-0000-0000-0000D13D0000}"/>
    <cellStyle name="Note 3 4 2" xfId="6669" xr:uid="{00000000-0005-0000-0000-0000D23D0000}"/>
    <cellStyle name="Note 3 4 2 2" xfId="15144" xr:uid="{00000000-0005-0000-0000-0000D33D0000}"/>
    <cellStyle name="Note 3 4 2 2 2" xfId="32150" xr:uid="{7A2A2408-A7FA-4FC7-9CB0-964BA1CC03DB}"/>
    <cellStyle name="Note 3 4 2 3" xfId="25313" xr:uid="{00A07A01-AE5E-428A-83C1-59D96689A15C}"/>
    <cellStyle name="Note 3 5" xfId="1608" xr:uid="{00000000-0005-0000-0000-0000D43D0000}"/>
    <cellStyle name="Note 3 6" xfId="5824" xr:uid="{00000000-0005-0000-0000-0000D53D0000}"/>
    <cellStyle name="Note 3 7" xfId="21037" xr:uid="{00000000-0005-0000-0000-0000D63D0000}"/>
    <cellStyle name="Note 4" xfId="1609" xr:uid="{00000000-0005-0000-0000-0000D73D0000}"/>
    <cellStyle name="Note 4 2" xfId="1610" xr:uid="{00000000-0005-0000-0000-0000D83D0000}"/>
    <cellStyle name="Note 4 2 2" xfId="7914" xr:uid="{00000000-0005-0000-0000-0000D93D0000}"/>
    <cellStyle name="Note 4 3" xfId="1611" xr:uid="{00000000-0005-0000-0000-0000DA3D0000}"/>
    <cellStyle name="Note 4 4" xfId="5825" xr:uid="{00000000-0005-0000-0000-0000DB3D0000}"/>
    <cellStyle name="Note 4 5" xfId="21038" xr:uid="{00000000-0005-0000-0000-0000DC3D0000}"/>
    <cellStyle name="Note 5" xfId="1612" xr:uid="{00000000-0005-0000-0000-0000DD3D0000}"/>
    <cellStyle name="Note 5 2" xfId="7909" xr:uid="{00000000-0005-0000-0000-0000DE3D0000}"/>
    <cellStyle name="Note 5 3" xfId="7723" xr:uid="{00000000-0005-0000-0000-0000DF3D0000}"/>
    <cellStyle name="Note 5 4" xfId="7027" xr:uid="{00000000-0005-0000-0000-0000E03D0000}"/>
    <cellStyle name="Note 6" xfId="1613" xr:uid="{00000000-0005-0000-0000-0000E13D0000}"/>
    <cellStyle name="Note 6 2" xfId="6297" xr:uid="{00000000-0005-0000-0000-0000E23D0000}"/>
    <cellStyle name="oft Excel]_x000d__x000a_Comment=The open=/f lines load custom functions into the Paste Function list._x000d__x000a_Maximized=3_x000d__x000a_Basics=1_x000d__x000a_A" xfId="1614" xr:uid="{00000000-0005-0000-0000-0000E33D0000}"/>
    <cellStyle name="oft Excel]_x000d__x000a_Comment=The open=/f lines load custom functions into the Paste Function list._x000d__x000a_Maximized=3_x000d__x000a_Basics=1_x000d__x000a_A 10" xfId="5826" xr:uid="{00000000-0005-0000-0000-0000E43D0000}"/>
    <cellStyle name="oft Excel]_x000d__x000a_Comment=The open=/f lines load custom functions into the Paste Function list._x000d__x000a_Maximized=3_x000d__x000a_Basics=1_x000d__x000a_A 10 2" xfId="14756" xr:uid="{00000000-0005-0000-0000-0000E53D0000}"/>
    <cellStyle name="oft Excel]_x000d__x000a_Comment=The open=/f lines load custom functions into the Paste Function list._x000d__x000a_Maximized=3_x000d__x000a_Basics=1_x000d__x000a_A 10 2 2" xfId="31762" xr:uid="{C1D1C838-2B46-4B03-A725-76DEA27CB412}"/>
    <cellStyle name="oft Excel]_x000d__x000a_Comment=The open=/f lines load custom functions into the Paste Function list._x000d__x000a_Maximized=3_x000d__x000a_Basics=1_x000d__x000a_A 10 3" xfId="24925" xr:uid="{7E70740D-2C88-4475-B8A9-892ACA4A8E4F}"/>
    <cellStyle name="oft Excel]_x000d__x000a_Comment=The open=/f lines load custom functions into the Paste Function list._x000d__x000a_Maximized=3_x000d__x000a_Basics=1_x000d__x000a_A 11" xfId="9089" xr:uid="{00000000-0005-0000-0000-0000E63D0000}"/>
    <cellStyle name="oft Excel]_x000d__x000a_Comment=The open=/f lines load custom functions into the Paste Function list._x000d__x000a_Maximized=3_x000d__x000a_Basics=1_x000d__x000a_A 12" xfId="11542" xr:uid="{00000000-0005-0000-0000-0000E73D0000}"/>
    <cellStyle name="oft Excel]_x000d__x000a_Comment=The open=/f lines load custom functions into the Paste Function list._x000d__x000a_Maximized=3_x000d__x000a_Basics=1_x000d__x000a_A 12 2" xfId="28548" xr:uid="{79F34956-A2A2-4C5F-87A8-A34A01D32CC7}"/>
    <cellStyle name="oft Excel]_x000d__x000a_Comment=The open=/f lines load custom functions into the Paste Function list._x000d__x000a_Maximized=3_x000d__x000a_Basics=1_x000d__x000a_A 13" xfId="21711" xr:uid="{4FD74305-A309-46E0-B65C-C80A009F6530}"/>
    <cellStyle name="oft Excel]_x000d__x000a_Comment=The open=/f lines load custom functions into the Paste Function list._x000d__x000a_Maximized=3_x000d__x000a_Basics=1_x000d__x000a_A 2" xfId="1615" xr:uid="{00000000-0005-0000-0000-0000E83D0000}"/>
    <cellStyle name="oft Excel]_x000d__x000a_Comment=The open=/f lines load custom functions into the Paste Function list._x000d__x000a_Maximized=3_x000d__x000a_Basics=1_x000d__x000a_A 2 10" xfId="21712" xr:uid="{B095ADA1-CD92-4A5E-A84C-4429FEE1926F}"/>
    <cellStyle name="oft Excel]_x000d__x000a_Comment=The open=/f lines load custom functions into the Paste Function list._x000d__x000a_Maximized=3_x000d__x000a_Basics=1_x000d__x000a_A 2 2" xfId="1616" xr:uid="{00000000-0005-0000-0000-0000E93D0000}"/>
    <cellStyle name="oft Excel]_x000d__x000a_Comment=The open=/f lines load custom functions into the Paste Function list._x000d__x000a_Maximized=3_x000d__x000a_Basics=1_x000d__x000a_A 2 2 2" xfId="3075" xr:uid="{00000000-0005-0000-0000-0000EA3D0000}"/>
    <cellStyle name="oft Excel]_x000d__x000a_Comment=The open=/f lines load custom functions into the Paste Function list._x000d__x000a_Maximized=3_x000d__x000a_Basics=1_x000d__x000a_A 2 2 2 2" xfId="4843" xr:uid="{00000000-0005-0000-0000-0000EB3D0000}"/>
    <cellStyle name="oft Excel]_x000d__x000a_Comment=The open=/f lines load custom functions into the Paste Function list._x000d__x000a_Maximized=3_x000d__x000a_Basics=1_x000d__x000a_A 2 2 2 2 2" xfId="8277" xr:uid="{00000000-0005-0000-0000-0000EC3D0000}"/>
    <cellStyle name="oft Excel]_x000d__x000a_Comment=The open=/f lines load custom functions into the Paste Function list._x000d__x000a_Maximized=3_x000d__x000a_Basics=1_x000d__x000a_A 2 2 2 2 2 2" xfId="16167" xr:uid="{00000000-0005-0000-0000-0000ED3D0000}"/>
    <cellStyle name="oft Excel]_x000d__x000a_Comment=The open=/f lines load custom functions into the Paste Function list._x000d__x000a_Maximized=3_x000d__x000a_Basics=1_x000d__x000a_A 2 2 2 2 2 2 2" xfId="33173" xr:uid="{3E6D3A6B-A25A-4DCD-B62B-AF22E7B25D04}"/>
    <cellStyle name="oft Excel]_x000d__x000a_Comment=The open=/f lines load custom functions into the Paste Function list._x000d__x000a_Maximized=3_x000d__x000a_Basics=1_x000d__x000a_A 2 2 2 2 2 3" xfId="26336" xr:uid="{3970E979-9DC9-4E4F-8C7A-ED59A28F7434}"/>
    <cellStyle name="oft Excel]_x000d__x000a_Comment=The open=/f lines load custom functions into the Paste Function list._x000d__x000a_Maximized=3_x000d__x000a_Basics=1_x000d__x000a_A 2 2 2 2 3" xfId="13973" xr:uid="{00000000-0005-0000-0000-0000EE3D0000}"/>
    <cellStyle name="oft Excel]_x000d__x000a_Comment=The open=/f lines load custom functions into the Paste Function list._x000d__x000a_Maximized=3_x000d__x000a_Basics=1_x000d__x000a_A 2 2 2 2 3 2" xfId="30979" xr:uid="{B0803AC1-E1A7-435C-9FFF-A25FC34C6682}"/>
    <cellStyle name="oft Excel]_x000d__x000a_Comment=The open=/f lines load custom functions into the Paste Function list._x000d__x000a_Maximized=3_x000d__x000a_Basics=1_x000d__x000a_A 2 2 2 2 4" xfId="24142" xr:uid="{44A649CD-EF36-46B1-9A1C-B8F036706748}"/>
    <cellStyle name="oft Excel]_x000d__x000a_Comment=The open=/f lines load custom functions into the Paste Function list._x000d__x000a_Maximized=3_x000d__x000a_Basics=1_x000d__x000a_A 2 2 2 3" xfId="7030" xr:uid="{00000000-0005-0000-0000-0000EF3D0000}"/>
    <cellStyle name="oft Excel]_x000d__x000a_Comment=The open=/f lines load custom functions into the Paste Function list._x000d__x000a_Maximized=3_x000d__x000a_Basics=1_x000d__x000a_A 2 2 2 3 2" xfId="15349" xr:uid="{00000000-0005-0000-0000-0000F03D0000}"/>
    <cellStyle name="oft Excel]_x000d__x000a_Comment=The open=/f lines load custom functions into the Paste Function list._x000d__x000a_Maximized=3_x000d__x000a_Basics=1_x000d__x000a_A 2 2 2 3 2 2" xfId="32355" xr:uid="{797C66D3-4D79-45A7-8588-252B3A49A318}"/>
    <cellStyle name="oft Excel]_x000d__x000a_Comment=The open=/f lines load custom functions into the Paste Function list._x000d__x000a_Maximized=3_x000d__x000a_Basics=1_x000d__x000a_A 2 2 2 3 3" xfId="25518" xr:uid="{EDD56D18-AC37-4CA8-ACB0-A29585060E99}"/>
    <cellStyle name="oft Excel]_x000d__x000a_Comment=The open=/f lines load custom functions into the Paste Function list._x000d__x000a_Maximized=3_x000d__x000a_Basics=1_x000d__x000a_A 2 2 2 4" xfId="12235" xr:uid="{00000000-0005-0000-0000-0000F13D0000}"/>
    <cellStyle name="oft Excel]_x000d__x000a_Comment=The open=/f lines load custom functions into the Paste Function list._x000d__x000a_Maximized=3_x000d__x000a_Basics=1_x000d__x000a_A 2 2 2 4 2" xfId="29241" xr:uid="{F5267C01-C0E0-4748-AD68-84202D66FC41}"/>
    <cellStyle name="oft Excel]_x000d__x000a_Comment=The open=/f lines load custom functions into the Paste Function list._x000d__x000a_Maximized=3_x000d__x000a_Basics=1_x000d__x000a_A 2 2 2 5" xfId="22404" xr:uid="{0ACFB03B-D6EB-49EF-879D-61352D206AC9}"/>
    <cellStyle name="oft Excel]_x000d__x000a_Comment=The open=/f lines load custom functions into the Paste Function list._x000d__x000a_Maximized=3_x000d__x000a_Basics=1_x000d__x000a_A 2 2 3" xfId="4151" xr:uid="{00000000-0005-0000-0000-0000F23D0000}"/>
    <cellStyle name="oft Excel]_x000d__x000a_Comment=The open=/f lines load custom functions into the Paste Function list._x000d__x000a_Maximized=3_x000d__x000a_Basics=1_x000d__x000a_A 2 2 3 2" xfId="7728" xr:uid="{00000000-0005-0000-0000-0000F33D0000}"/>
    <cellStyle name="oft Excel]_x000d__x000a_Comment=The open=/f lines load custom functions into the Paste Function list._x000d__x000a_Maximized=3_x000d__x000a_Basics=1_x000d__x000a_A 2 2 3 2 2" xfId="15767" xr:uid="{00000000-0005-0000-0000-0000F43D0000}"/>
    <cellStyle name="oft Excel]_x000d__x000a_Comment=The open=/f lines load custom functions into the Paste Function list._x000d__x000a_Maximized=3_x000d__x000a_Basics=1_x000d__x000a_A 2 2 3 2 2 2" xfId="32773" xr:uid="{B11D7132-28F6-43D5-BE70-074CCEACA709}"/>
    <cellStyle name="oft Excel]_x000d__x000a_Comment=The open=/f lines load custom functions into the Paste Function list._x000d__x000a_Maximized=3_x000d__x000a_Basics=1_x000d__x000a_A 2 2 3 2 3" xfId="25936" xr:uid="{D68860A6-A4EE-431A-A0E5-A23E7FFAFFC6}"/>
    <cellStyle name="oft Excel]_x000d__x000a_Comment=The open=/f lines load custom functions into the Paste Function list._x000d__x000a_Maximized=3_x000d__x000a_Basics=1_x000d__x000a_A 2 2 3 3" xfId="13282" xr:uid="{00000000-0005-0000-0000-0000F53D0000}"/>
    <cellStyle name="oft Excel]_x000d__x000a_Comment=The open=/f lines load custom functions into the Paste Function list._x000d__x000a_Maximized=3_x000d__x000a_Basics=1_x000d__x000a_A 2 2 3 3 2" xfId="30288" xr:uid="{E766FA85-ED31-458D-BAA7-8A1175343055}"/>
    <cellStyle name="oft Excel]_x000d__x000a_Comment=The open=/f lines load custom functions into the Paste Function list._x000d__x000a_Maximized=3_x000d__x000a_Basics=1_x000d__x000a_A 2 2 3 4" xfId="23451" xr:uid="{243094CA-AFF9-44BD-90FA-536D7B7C115B}"/>
    <cellStyle name="oft Excel]_x000d__x000a_Comment=The open=/f lines load custom functions into the Paste Function list._x000d__x000a_Maximized=3_x000d__x000a_Basics=1_x000d__x000a_A 2 2 4" xfId="6670" xr:uid="{00000000-0005-0000-0000-0000F63D0000}"/>
    <cellStyle name="oft Excel]_x000d__x000a_Comment=The open=/f lines load custom functions into the Paste Function list._x000d__x000a_Maximized=3_x000d__x000a_Basics=1_x000d__x000a_A 2 2 4 2" xfId="15145" xr:uid="{00000000-0005-0000-0000-0000F73D0000}"/>
    <cellStyle name="oft Excel]_x000d__x000a_Comment=The open=/f lines load custom functions into the Paste Function list._x000d__x000a_Maximized=3_x000d__x000a_Basics=1_x000d__x000a_A 2 2 4 2 2" xfId="32151" xr:uid="{73A3F72F-985C-4E6E-95E2-B25B0EE1C7D7}"/>
    <cellStyle name="oft Excel]_x000d__x000a_Comment=The open=/f lines load custom functions into the Paste Function list._x000d__x000a_Maximized=3_x000d__x000a_Basics=1_x000d__x000a_A 2 2 4 3" xfId="25314" xr:uid="{388BB836-986D-486A-8B94-17BA1923C985}"/>
    <cellStyle name="oft Excel]_x000d__x000a_Comment=The open=/f lines load custom functions into the Paste Function list._x000d__x000a_Maximized=3_x000d__x000a_Basics=1_x000d__x000a_A 2 2 5" xfId="11544" xr:uid="{00000000-0005-0000-0000-0000F83D0000}"/>
    <cellStyle name="oft Excel]_x000d__x000a_Comment=The open=/f lines load custom functions into the Paste Function list._x000d__x000a_Maximized=3_x000d__x000a_Basics=1_x000d__x000a_A 2 2 5 2" xfId="28550" xr:uid="{EA6F6BEE-3905-4C74-B79D-45DC1DEE3247}"/>
    <cellStyle name="oft Excel]_x000d__x000a_Comment=The open=/f lines load custom functions into the Paste Function list._x000d__x000a_Maximized=3_x000d__x000a_Basics=1_x000d__x000a_A 2 2 6" xfId="21713" xr:uid="{4C7EDF68-4C01-487E-9DBE-CEB5A078C82D}"/>
    <cellStyle name="oft Excel]_x000d__x000a_Comment=The open=/f lines load custom functions into the Paste Function list._x000d__x000a_Maximized=3_x000d__x000a_Basics=1_x000d__x000a_A 2 3" xfId="1617" xr:uid="{00000000-0005-0000-0000-0000F93D0000}"/>
    <cellStyle name="oft Excel]_x000d__x000a_Comment=The open=/f lines load custom functions into the Paste Function list._x000d__x000a_Maximized=3_x000d__x000a_Basics=1_x000d__x000a_A 2 3 2" xfId="3076" xr:uid="{00000000-0005-0000-0000-0000FA3D0000}"/>
    <cellStyle name="oft Excel]_x000d__x000a_Comment=The open=/f lines load custom functions into the Paste Function list._x000d__x000a_Maximized=3_x000d__x000a_Basics=1_x000d__x000a_A 2 3 2 2" xfId="4844" xr:uid="{00000000-0005-0000-0000-0000FB3D0000}"/>
    <cellStyle name="oft Excel]_x000d__x000a_Comment=The open=/f lines load custom functions into the Paste Function list._x000d__x000a_Maximized=3_x000d__x000a_Basics=1_x000d__x000a_A 2 3 2 2 2" xfId="13974" xr:uid="{00000000-0005-0000-0000-0000FC3D0000}"/>
    <cellStyle name="oft Excel]_x000d__x000a_Comment=The open=/f lines load custom functions into the Paste Function list._x000d__x000a_Maximized=3_x000d__x000a_Basics=1_x000d__x000a_A 2 3 2 2 2 2" xfId="30980" xr:uid="{6C4DB73A-65F3-479E-9AE9-E3E5F955A1D9}"/>
    <cellStyle name="oft Excel]_x000d__x000a_Comment=The open=/f lines load custom functions into the Paste Function list._x000d__x000a_Maximized=3_x000d__x000a_Basics=1_x000d__x000a_A 2 3 2 2 3" xfId="24143" xr:uid="{1012768A-0EEC-4954-BB32-1140B7781CF2}"/>
    <cellStyle name="oft Excel]_x000d__x000a_Comment=The open=/f lines load custom functions into the Paste Function list._x000d__x000a_Maximized=3_x000d__x000a_Basics=1_x000d__x000a_A 2 3 2 3" xfId="7031" xr:uid="{00000000-0005-0000-0000-0000FD3D0000}"/>
    <cellStyle name="oft Excel]_x000d__x000a_Comment=The open=/f lines load custom functions into the Paste Function list._x000d__x000a_Maximized=3_x000d__x000a_Basics=1_x000d__x000a_A 2 3 2 3 2" xfId="15350" xr:uid="{00000000-0005-0000-0000-0000FE3D0000}"/>
    <cellStyle name="oft Excel]_x000d__x000a_Comment=The open=/f lines load custom functions into the Paste Function list._x000d__x000a_Maximized=3_x000d__x000a_Basics=1_x000d__x000a_A 2 3 2 3 2 2" xfId="32356" xr:uid="{AD2D0BB6-98C3-4DED-A4BC-C18738F46FD7}"/>
    <cellStyle name="oft Excel]_x000d__x000a_Comment=The open=/f lines load custom functions into the Paste Function list._x000d__x000a_Maximized=3_x000d__x000a_Basics=1_x000d__x000a_A 2 3 2 3 3" xfId="25519" xr:uid="{C38A90C9-7FC6-456C-B9C0-FA26850500AB}"/>
    <cellStyle name="oft Excel]_x000d__x000a_Comment=The open=/f lines load custom functions into the Paste Function list._x000d__x000a_Maximized=3_x000d__x000a_Basics=1_x000d__x000a_A 2 3 2 4" xfId="12236" xr:uid="{00000000-0005-0000-0000-0000FF3D0000}"/>
    <cellStyle name="oft Excel]_x000d__x000a_Comment=The open=/f lines load custom functions into the Paste Function list._x000d__x000a_Maximized=3_x000d__x000a_Basics=1_x000d__x000a_A 2 3 2 4 2" xfId="29242" xr:uid="{93167455-A0CD-4A1D-B561-6AF821F87E4D}"/>
    <cellStyle name="oft Excel]_x000d__x000a_Comment=The open=/f lines load custom functions into the Paste Function list._x000d__x000a_Maximized=3_x000d__x000a_Basics=1_x000d__x000a_A 2 3 2 5" xfId="22405" xr:uid="{22419B87-9D7E-4980-AE5F-B9A91B47B0F9}"/>
    <cellStyle name="oft Excel]_x000d__x000a_Comment=The open=/f lines load custom functions into the Paste Function list._x000d__x000a_Maximized=3_x000d__x000a_Basics=1_x000d__x000a_A 2 3 3" xfId="4152" xr:uid="{00000000-0005-0000-0000-0000003E0000}"/>
    <cellStyle name="oft Excel]_x000d__x000a_Comment=The open=/f lines load custom functions into the Paste Function list._x000d__x000a_Maximized=3_x000d__x000a_Basics=1_x000d__x000a_A 2 3 3 2" xfId="8096" xr:uid="{00000000-0005-0000-0000-0000013E0000}"/>
    <cellStyle name="oft Excel]_x000d__x000a_Comment=The open=/f lines load custom functions into the Paste Function list._x000d__x000a_Maximized=3_x000d__x000a_Basics=1_x000d__x000a_A 2 3 3 2 2" xfId="15987" xr:uid="{00000000-0005-0000-0000-0000023E0000}"/>
    <cellStyle name="oft Excel]_x000d__x000a_Comment=The open=/f lines load custom functions into the Paste Function list._x000d__x000a_Maximized=3_x000d__x000a_Basics=1_x000d__x000a_A 2 3 3 2 2 2" xfId="32993" xr:uid="{DEF550EA-02B4-4A9E-B0B0-551A01FEB928}"/>
    <cellStyle name="oft Excel]_x000d__x000a_Comment=The open=/f lines load custom functions into the Paste Function list._x000d__x000a_Maximized=3_x000d__x000a_Basics=1_x000d__x000a_A 2 3 3 2 3" xfId="26156" xr:uid="{3B8BDEF4-D6E3-4D84-B35E-D3975EFA2D92}"/>
    <cellStyle name="oft Excel]_x000d__x000a_Comment=The open=/f lines load custom functions into the Paste Function list._x000d__x000a_Maximized=3_x000d__x000a_Basics=1_x000d__x000a_A 2 3 3 3" xfId="13283" xr:uid="{00000000-0005-0000-0000-0000033E0000}"/>
    <cellStyle name="oft Excel]_x000d__x000a_Comment=The open=/f lines load custom functions into the Paste Function list._x000d__x000a_Maximized=3_x000d__x000a_Basics=1_x000d__x000a_A 2 3 3 3 2" xfId="30289" xr:uid="{D54F36CA-50BD-4E58-92AC-81FF534B9D86}"/>
    <cellStyle name="oft Excel]_x000d__x000a_Comment=The open=/f lines load custom functions into the Paste Function list._x000d__x000a_Maximized=3_x000d__x000a_Basics=1_x000d__x000a_A 2 3 3 4" xfId="23452" xr:uid="{8CF7146F-0420-4053-A1C2-0E44DC9D0FEF}"/>
    <cellStyle name="oft Excel]_x000d__x000a_Comment=The open=/f lines load custom functions into the Paste Function list._x000d__x000a_Maximized=3_x000d__x000a_Basics=1_x000d__x000a_A 2 3 4" xfId="6671" xr:uid="{00000000-0005-0000-0000-0000043E0000}"/>
    <cellStyle name="oft Excel]_x000d__x000a_Comment=The open=/f lines load custom functions into the Paste Function list._x000d__x000a_Maximized=3_x000d__x000a_Basics=1_x000d__x000a_A 2 3 4 2" xfId="15146" xr:uid="{00000000-0005-0000-0000-0000053E0000}"/>
    <cellStyle name="oft Excel]_x000d__x000a_Comment=The open=/f lines load custom functions into the Paste Function list._x000d__x000a_Maximized=3_x000d__x000a_Basics=1_x000d__x000a_A 2 3 4 2 2" xfId="32152" xr:uid="{CBF1EFFD-DE7C-456A-AA4C-17F4A353E47B}"/>
    <cellStyle name="oft Excel]_x000d__x000a_Comment=The open=/f lines load custom functions into the Paste Function list._x000d__x000a_Maximized=3_x000d__x000a_Basics=1_x000d__x000a_A 2 3 4 3" xfId="25315" xr:uid="{86A36178-7C4D-4CAB-BEB5-A05728794D58}"/>
    <cellStyle name="oft Excel]_x000d__x000a_Comment=The open=/f lines load custom functions into the Paste Function list._x000d__x000a_Maximized=3_x000d__x000a_Basics=1_x000d__x000a_A 2 3 5" xfId="11545" xr:uid="{00000000-0005-0000-0000-0000063E0000}"/>
    <cellStyle name="oft Excel]_x000d__x000a_Comment=The open=/f lines load custom functions into the Paste Function list._x000d__x000a_Maximized=3_x000d__x000a_Basics=1_x000d__x000a_A 2 3 5 2" xfId="28551" xr:uid="{BA16F45B-2EAA-464F-9420-335F84A82689}"/>
    <cellStyle name="oft Excel]_x000d__x000a_Comment=The open=/f lines load custom functions into the Paste Function list._x000d__x000a_Maximized=3_x000d__x000a_Basics=1_x000d__x000a_A 2 3 6" xfId="21714" xr:uid="{67C470CA-6E92-4923-9279-88827FBECB69}"/>
    <cellStyle name="oft Excel]_x000d__x000a_Comment=The open=/f lines load custom functions into the Paste Function list._x000d__x000a_Maximized=3_x000d__x000a_Basics=1_x000d__x000a_A 2 4" xfId="1618" xr:uid="{00000000-0005-0000-0000-0000073E0000}"/>
    <cellStyle name="oft Excel]_x000d__x000a_Comment=The open=/f lines load custom functions into the Paste Function list._x000d__x000a_Maximized=3_x000d__x000a_Basics=1_x000d__x000a_A 2 4 2" xfId="3077" xr:uid="{00000000-0005-0000-0000-0000083E0000}"/>
    <cellStyle name="oft Excel]_x000d__x000a_Comment=The open=/f lines load custom functions into the Paste Function list._x000d__x000a_Maximized=3_x000d__x000a_Basics=1_x000d__x000a_A 2 4 2 2" xfId="4845" xr:uid="{00000000-0005-0000-0000-0000093E0000}"/>
    <cellStyle name="oft Excel]_x000d__x000a_Comment=The open=/f lines load custom functions into the Paste Function list._x000d__x000a_Maximized=3_x000d__x000a_Basics=1_x000d__x000a_A 2 4 2 2 2" xfId="13975" xr:uid="{00000000-0005-0000-0000-00000A3E0000}"/>
    <cellStyle name="oft Excel]_x000d__x000a_Comment=The open=/f lines load custom functions into the Paste Function list._x000d__x000a_Maximized=3_x000d__x000a_Basics=1_x000d__x000a_A 2 4 2 2 2 2" xfId="30981" xr:uid="{A57154C5-1979-4DB4-B1D4-2E729CD71582}"/>
    <cellStyle name="oft Excel]_x000d__x000a_Comment=The open=/f lines load custom functions into the Paste Function list._x000d__x000a_Maximized=3_x000d__x000a_Basics=1_x000d__x000a_A 2 4 2 2 3" xfId="24144" xr:uid="{D0E71A53-033B-49C3-9FC6-0E0D1C46BAD7}"/>
    <cellStyle name="oft Excel]_x000d__x000a_Comment=The open=/f lines load custom functions into the Paste Function list._x000d__x000a_Maximized=3_x000d__x000a_Basics=1_x000d__x000a_A 2 4 2 3" xfId="7032" xr:uid="{00000000-0005-0000-0000-00000B3E0000}"/>
    <cellStyle name="oft Excel]_x000d__x000a_Comment=The open=/f lines load custom functions into the Paste Function list._x000d__x000a_Maximized=3_x000d__x000a_Basics=1_x000d__x000a_A 2 4 2 3 2" xfId="15351" xr:uid="{00000000-0005-0000-0000-00000C3E0000}"/>
    <cellStyle name="oft Excel]_x000d__x000a_Comment=The open=/f lines load custom functions into the Paste Function list._x000d__x000a_Maximized=3_x000d__x000a_Basics=1_x000d__x000a_A 2 4 2 3 2 2" xfId="32357" xr:uid="{DA130FC3-0B9B-4DFA-9CF2-87C5A3AA3028}"/>
    <cellStyle name="oft Excel]_x000d__x000a_Comment=The open=/f lines load custom functions into the Paste Function list._x000d__x000a_Maximized=3_x000d__x000a_Basics=1_x000d__x000a_A 2 4 2 3 3" xfId="25520" xr:uid="{335794D5-7028-4D89-BAA2-356EA8216540}"/>
    <cellStyle name="oft Excel]_x000d__x000a_Comment=The open=/f lines load custom functions into the Paste Function list._x000d__x000a_Maximized=3_x000d__x000a_Basics=1_x000d__x000a_A 2 4 2 4" xfId="12237" xr:uid="{00000000-0005-0000-0000-00000D3E0000}"/>
    <cellStyle name="oft Excel]_x000d__x000a_Comment=The open=/f lines load custom functions into the Paste Function list._x000d__x000a_Maximized=3_x000d__x000a_Basics=1_x000d__x000a_A 2 4 2 4 2" xfId="29243" xr:uid="{3073A1A2-FC63-471E-81F2-FAAF42F96697}"/>
    <cellStyle name="oft Excel]_x000d__x000a_Comment=The open=/f lines load custom functions into the Paste Function list._x000d__x000a_Maximized=3_x000d__x000a_Basics=1_x000d__x000a_A 2 4 2 5" xfId="22406" xr:uid="{2CCC3EC0-62C9-42B2-BF7F-157A4D3CB98B}"/>
    <cellStyle name="oft Excel]_x000d__x000a_Comment=The open=/f lines load custom functions into the Paste Function list._x000d__x000a_Maximized=3_x000d__x000a_Basics=1_x000d__x000a_A 2 4 3" xfId="4153" xr:uid="{00000000-0005-0000-0000-00000E3E0000}"/>
    <cellStyle name="oft Excel]_x000d__x000a_Comment=The open=/f lines load custom functions into the Paste Function list._x000d__x000a_Maximized=3_x000d__x000a_Basics=1_x000d__x000a_A 2 4 3 2" xfId="13284" xr:uid="{00000000-0005-0000-0000-00000F3E0000}"/>
    <cellStyle name="oft Excel]_x000d__x000a_Comment=The open=/f lines load custom functions into the Paste Function list._x000d__x000a_Maximized=3_x000d__x000a_Basics=1_x000d__x000a_A 2 4 3 2 2" xfId="30290" xr:uid="{262F63C8-71B3-4BF2-81B0-F2A98674C89A}"/>
    <cellStyle name="oft Excel]_x000d__x000a_Comment=The open=/f lines load custom functions into the Paste Function list._x000d__x000a_Maximized=3_x000d__x000a_Basics=1_x000d__x000a_A 2 4 3 3" xfId="23453" xr:uid="{37A969B6-A5C7-4830-87B8-83601B0E66EF}"/>
    <cellStyle name="oft Excel]_x000d__x000a_Comment=The open=/f lines load custom functions into the Paste Function list._x000d__x000a_Maximized=3_x000d__x000a_Basics=1_x000d__x000a_A 2 4 4" xfId="6672" xr:uid="{00000000-0005-0000-0000-0000103E0000}"/>
    <cellStyle name="oft Excel]_x000d__x000a_Comment=The open=/f lines load custom functions into the Paste Function list._x000d__x000a_Maximized=3_x000d__x000a_Basics=1_x000d__x000a_A 2 4 4 2" xfId="15147" xr:uid="{00000000-0005-0000-0000-0000113E0000}"/>
    <cellStyle name="oft Excel]_x000d__x000a_Comment=The open=/f lines load custom functions into the Paste Function list._x000d__x000a_Maximized=3_x000d__x000a_Basics=1_x000d__x000a_A 2 4 4 2 2" xfId="32153" xr:uid="{1E07F9C8-45CF-4A53-9BDB-BA15500BC229}"/>
    <cellStyle name="oft Excel]_x000d__x000a_Comment=The open=/f lines load custom functions into the Paste Function list._x000d__x000a_Maximized=3_x000d__x000a_Basics=1_x000d__x000a_A 2 4 4 3" xfId="25316" xr:uid="{67649935-C5E9-4171-AF23-CDFD95FFC7B8}"/>
    <cellStyle name="oft Excel]_x000d__x000a_Comment=The open=/f lines load custom functions into the Paste Function list._x000d__x000a_Maximized=3_x000d__x000a_Basics=1_x000d__x000a_A 2 4 5" xfId="11546" xr:uid="{00000000-0005-0000-0000-0000123E0000}"/>
    <cellStyle name="oft Excel]_x000d__x000a_Comment=The open=/f lines load custom functions into the Paste Function list._x000d__x000a_Maximized=3_x000d__x000a_Basics=1_x000d__x000a_A 2 4 5 2" xfId="28552" xr:uid="{D5D7BD01-9C1D-4393-AB5E-040A3E439D20}"/>
    <cellStyle name="oft Excel]_x000d__x000a_Comment=The open=/f lines load custom functions into the Paste Function list._x000d__x000a_Maximized=3_x000d__x000a_Basics=1_x000d__x000a_A 2 4 6" xfId="21715" xr:uid="{BF3E97AF-67E4-4F0F-ADFB-E64DB3AEE3CF}"/>
    <cellStyle name="oft Excel]_x000d__x000a_Comment=The open=/f lines load custom functions into the Paste Function list._x000d__x000a_Maximized=3_x000d__x000a_Basics=1_x000d__x000a_A 2 5" xfId="1619" xr:uid="{00000000-0005-0000-0000-0000133E0000}"/>
    <cellStyle name="oft Excel]_x000d__x000a_Comment=The open=/f lines load custom functions into the Paste Function list._x000d__x000a_Maximized=3_x000d__x000a_Basics=1_x000d__x000a_A 2 5 2" xfId="3078" xr:uid="{00000000-0005-0000-0000-0000143E0000}"/>
    <cellStyle name="oft Excel]_x000d__x000a_Comment=The open=/f lines load custom functions into the Paste Function list._x000d__x000a_Maximized=3_x000d__x000a_Basics=1_x000d__x000a_A 2 5 2 2" xfId="4846" xr:uid="{00000000-0005-0000-0000-0000153E0000}"/>
    <cellStyle name="oft Excel]_x000d__x000a_Comment=The open=/f lines load custom functions into the Paste Function list._x000d__x000a_Maximized=3_x000d__x000a_Basics=1_x000d__x000a_A 2 5 2 2 2" xfId="13976" xr:uid="{00000000-0005-0000-0000-0000163E0000}"/>
    <cellStyle name="oft Excel]_x000d__x000a_Comment=The open=/f lines load custom functions into the Paste Function list._x000d__x000a_Maximized=3_x000d__x000a_Basics=1_x000d__x000a_A 2 5 2 2 2 2" xfId="30982" xr:uid="{1EF024D9-99B6-4374-8C0E-239D378EAAE2}"/>
    <cellStyle name="oft Excel]_x000d__x000a_Comment=The open=/f lines load custom functions into the Paste Function list._x000d__x000a_Maximized=3_x000d__x000a_Basics=1_x000d__x000a_A 2 5 2 2 3" xfId="24145" xr:uid="{FC65F29A-1592-45FA-A156-0090D4CC294B}"/>
    <cellStyle name="oft Excel]_x000d__x000a_Comment=The open=/f lines load custom functions into the Paste Function list._x000d__x000a_Maximized=3_x000d__x000a_Basics=1_x000d__x000a_A 2 5 2 3" xfId="7033" xr:uid="{00000000-0005-0000-0000-0000173E0000}"/>
    <cellStyle name="oft Excel]_x000d__x000a_Comment=The open=/f lines load custom functions into the Paste Function list._x000d__x000a_Maximized=3_x000d__x000a_Basics=1_x000d__x000a_A 2 5 2 3 2" xfId="15352" xr:uid="{00000000-0005-0000-0000-0000183E0000}"/>
    <cellStyle name="oft Excel]_x000d__x000a_Comment=The open=/f lines load custom functions into the Paste Function list._x000d__x000a_Maximized=3_x000d__x000a_Basics=1_x000d__x000a_A 2 5 2 3 2 2" xfId="32358" xr:uid="{0CEEBF33-DC6A-4764-86DA-3E225A1A6DB0}"/>
    <cellStyle name="oft Excel]_x000d__x000a_Comment=The open=/f lines load custom functions into the Paste Function list._x000d__x000a_Maximized=3_x000d__x000a_Basics=1_x000d__x000a_A 2 5 2 3 3" xfId="25521" xr:uid="{7224F798-A9A2-469E-BE78-C1BBEF45ED5A}"/>
    <cellStyle name="oft Excel]_x000d__x000a_Comment=The open=/f lines load custom functions into the Paste Function list._x000d__x000a_Maximized=3_x000d__x000a_Basics=1_x000d__x000a_A 2 5 2 4" xfId="12238" xr:uid="{00000000-0005-0000-0000-0000193E0000}"/>
    <cellStyle name="oft Excel]_x000d__x000a_Comment=The open=/f lines load custom functions into the Paste Function list._x000d__x000a_Maximized=3_x000d__x000a_Basics=1_x000d__x000a_A 2 5 2 4 2" xfId="29244" xr:uid="{B4CC1235-3446-45F3-AFE4-5E0E221E1123}"/>
    <cellStyle name="oft Excel]_x000d__x000a_Comment=The open=/f lines load custom functions into the Paste Function list._x000d__x000a_Maximized=3_x000d__x000a_Basics=1_x000d__x000a_A 2 5 2 5" xfId="22407" xr:uid="{91726E7C-0691-4A52-B871-F4953D03CCD4}"/>
    <cellStyle name="oft Excel]_x000d__x000a_Comment=The open=/f lines load custom functions into the Paste Function list._x000d__x000a_Maximized=3_x000d__x000a_Basics=1_x000d__x000a_A 2 5 3" xfId="4154" xr:uid="{00000000-0005-0000-0000-00001A3E0000}"/>
    <cellStyle name="oft Excel]_x000d__x000a_Comment=The open=/f lines load custom functions into the Paste Function list._x000d__x000a_Maximized=3_x000d__x000a_Basics=1_x000d__x000a_A 2 5 3 2" xfId="13285" xr:uid="{00000000-0005-0000-0000-00001B3E0000}"/>
    <cellStyle name="oft Excel]_x000d__x000a_Comment=The open=/f lines load custom functions into the Paste Function list._x000d__x000a_Maximized=3_x000d__x000a_Basics=1_x000d__x000a_A 2 5 3 2 2" xfId="30291" xr:uid="{1EE2DDFE-822E-4C2F-924D-8BB0A1A36D11}"/>
    <cellStyle name="oft Excel]_x000d__x000a_Comment=The open=/f lines load custom functions into the Paste Function list._x000d__x000a_Maximized=3_x000d__x000a_Basics=1_x000d__x000a_A 2 5 3 3" xfId="23454" xr:uid="{9695DD4B-4931-4897-A610-BFF7CA5F5017}"/>
    <cellStyle name="oft Excel]_x000d__x000a_Comment=The open=/f lines load custom functions into the Paste Function list._x000d__x000a_Maximized=3_x000d__x000a_Basics=1_x000d__x000a_A 2 5 4" xfId="6673" xr:uid="{00000000-0005-0000-0000-00001C3E0000}"/>
    <cellStyle name="oft Excel]_x000d__x000a_Comment=The open=/f lines load custom functions into the Paste Function list._x000d__x000a_Maximized=3_x000d__x000a_Basics=1_x000d__x000a_A 2 5 4 2" xfId="15148" xr:uid="{00000000-0005-0000-0000-00001D3E0000}"/>
    <cellStyle name="oft Excel]_x000d__x000a_Comment=The open=/f lines load custom functions into the Paste Function list._x000d__x000a_Maximized=3_x000d__x000a_Basics=1_x000d__x000a_A 2 5 4 2 2" xfId="32154" xr:uid="{BE268769-8A9B-4969-96BF-AA4F657FF11A}"/>
    <cellStyle name="oft Excel]_x000d__x000a_Comment=The open=/f lines load custom functions into the Paste Function list._x000d__x000a_Maximized=3_x000d__x000a_Basics=1_x000d__x000a_A 2 5 4 3" xfId="25317" xr:uid="{15B74687-45A6-4250-BFD4-52339BDBA1FB}"/>
    <cellStyle name="oft Excel]_x000d__x000a_Comment=The open=/f lines load custom functions into the Paste Function list._x000d__x000a_Maximized=3_x000d__x000a_Basics=1_x000d__x000a_A 2 5 5" xfId="11547" xr:uid="{00000000-0005-0000-0000-00001E3E0000}"/>
    <cellStyle name="oft Excel]_x000d__x000a_Comment=The open=/f lines load custom functions into the Paste Function list._x000d__x000a_Maximized=3_x000d__x000a_Basics=1_x000d__x000a_A 2 5 5 2" xfId="28553" xr:uid="{EAD8312A-25C6-4AE5-85C9-F25C30A98553}"/>
    <cellStyle name="oft Excel]_x000d__x000a_Comment=The open=/f lines load custom functions into the Paste Function list._x000d__x000a_Maximized=3_x000d__x000a_Basics=1_x000d__x000a_A 2 5 6" xfId="21716" xr:uid="{28D71F30-1066-4F09-A511-1BDD4D3FF841}"/>
    <cellStyle name="oft Excel]_x000d__x000a_Comment=The open=/f lines load custom functions into the Paste Function list._x000d__x000a_Maximized=3_x000d__x000a_Basics=1_x000d__x000a_A 2 6" xfId="3074" xr:uid="{00000000-0005-0000-0000-00001F3E0000}"/>
    <cellStyle name="oft Excel]_x000d__x000a_Comment=The open=/f lines load custom functions into the Paste Function list._x000d__x000a_Maximized=3_x000d__x000a_Basics=1_x000d__x000a_A 2 6 2" xfId="4842" xr:uid="{00000000-0005-0000-0000-0000203E0000}"/>
    <cellStyle name="oft Excel]_x000d__x000a_Comment=The open=/f lines load custom functions into the Paste Function list._x000d__x000a_Maximized=3_x000d__x000a_Basics=1_x000d__x000a_A 2 6 2 2" xfId="13972" xr:uid="{00000000-0005-0000-0000-0000213E0000}"/>
    <cellStyle name="oft Excel]_x000d__x000a_Comment=The open=/f lines load custom functions into the Paste Function list._x000d__x000a_Maximized=3_x000d__x000a_Basics=1_x000d__x000a_A 2 6 2 2 2" xfId="30978" xr:uid="{B8676ECF-7B8A-4795-86DC-BE35EAAE1191}"/>
    <cellStyle name="oft Excel]_x000d__x000a_Comment=The open=/f lines load custom functions into the Paste Function list._x000d__x000a_Maximized=3_x000d__x000a_Basics=1_x000d__x000a_A 2 6 2 3" xfId="24141" xr:uid="{82BBC9AE-4CBD-4B7A-8D4F-DEEDB385D304}"/>
    <cellStyle name="oft Excel]_x000d__x000a_Comment=The open=/f lines load custom functions into the Paste Function list._x000d__x000a_Maximized=3_x000d__x000a_Basics=1_x000d__x000a_A 2 6 3" xfId="7029" xr:uid="{00000000-0005-0000-0000-0000223E0000}"/>
    <cellStyle name="oft Excel]_x000d__x000a_Comment=The open=/f lines load custom functions into the Paste Function list._x000d__x000a_Maximized=3_x000d__x000a_Basics=1_x000d__x000a_A 2 6 3 2" xfId="15348" xr:uid="{00000000-0005-0000-0000-0000233E0000}"/>
    <cellStyle name="oft Excel]_x000d__x000a_Comment=The open=/f lines load custom functions into the Paste Function list._x000d__x000a_Maximized=3_x000d__x000a_Basics=1_x000d__x000a_A 2 6 3 2 2" xfId="32354" xr:uid="{DF2AAC10-63A4-4F9A-B581-3CA36D0DE74B}"/>
    <cellStyle name="oft Excel]_x000d__x000a_Comment=The open=/f lines load custom functions into the Paste Function list._x000d__x000a_Maximized=3_x000d__x000a_Basics=1_x000d__x000a_A 2 6 3 3" xfId="25517" xr:uid="{2C8A99A1-1B8C-4A6A-83D3-BEBA8374990A}"/>
    <cellStyle name="oft Excel]_x000d__x000a_Comment=The open=/f lines load custom functions into the Paste Function list._x000d__x000a_Maximized=3_x000d__x000a_Basics=1_x000d__x000a_A 2 6 4" xfId="12234" xr:uid="{00000000-0005-0000-0000-0000243E0000}"/>
    <cellStyle name="oft Excel]_x000d__x000a_Comment=The open=/f lines load custom functions into the Paste Function list._x000d__x000a_Maximized=3_x000d__x000a_Basics=1_x000d__x000a_A 2 6 4 2" xfId="29240" xr:uid="{84E18C33-3C66-4E57-8989-1A3C8C8992AB}"/>
    <cellStyle name="oft Excel]_x000d__x000a_Comment=The open=/f lines load custom functions into the Paste Function list._x000d__x000a_Maximized=3_x000d__x000a_Basics=1_x000d__x000a_A 2 6 5" xfId="22403" xr:uid="{951F75F4-CC09-401C-B6E3-22E0CBE99144}"/>
    <cellStyle name="oft Excel]_x000d__x000a_Comment=The open=/f lines load custom functions into the Paste Function list._x000d__x000a_Maximized=3_x000d__x000a_Basics=1_x000d__x000a_A 2 7" xfId="4150" xr:uid="{00000000-0005-0000-0000-0000253E0000}"/>
    <cellStyle name="oft Excel]_x000d__x000a_Comment=The open=/f lines load custom functions into the Paste Function list._x000d__x000a_Maximized=3_x000d__x000a_Basics=1_x000d__x000a_A 2 7 2" xfId="7392" xr:uid="{00000000-0005-0000-0000-0000263E0000}"/>
    <cellStyle name="oft Excel]_x000d__x000a_Comment=The open=/f lines load custom functions into the Paste Function list._x000d__x000a_Maximized=3_x000d__x000a_Basics=1_x000d__x000a_A 2 7 2 2" xfId="15579" xr:uid="{00000000-0005-0000-0000-0000273E0000}"/>
    <cellStyle name="oft Excel]_x000d__x000a_Comment=The open=/f lines load custom functions into the Paste Function list._x000d__x000a_Maximized=3_x000d__x000a_Basics=1_x000d__x000a_A 2 7 2 2 2" xfId="32585" xr:uid="{807243F0-2C77-4267-88FF-3041C205173A}"/>
    <cellStyle name="oft Excel]_x000d__x000a_Comment=The open=/f lines load custom functions into the Paste Function list._x000d__x000a_Maximized=3_x000d__x000a_Basics=1_x000d__x000a_A 2 7 2 3" xfId="25748" xr:uid="{B280F6C3-09C4-4C27-BED2-1AEA76736B3A}"/>
    <cellStyle name="oft Excel]_x000d__x000a_Comment=The open=/f lines load custom functions into the Paste Function list._x000d__x000a_Maximized=3_x000d__x000a_Basics=1_x000d__x000a_A 2 7 3" xfId="13281" xr:uid="{00000000-0005-0000-0000-0000283E0000}"/>
    <cellStyle name="oft Excel]_x000d__x000a_Comment=The open=/f lines load custom functions into the Paste Function list._x000d__x000a_Maximized=3_x000d__x000a_Basics=1_x000d__x000a_A 2 7 3 2" xfId="30287" xr:uid="{2FF9ECF9-961A-4FB6-BB12-7F086849F080}"/>
    <cellStyle name="oft Excel]_x000d__x000a_Comment=The open=/f lines load custom functions into the Paste Function list._x000d__x000a_Maximized=3_x000d__x000a_Basics=1_x000d__x000a_A 2 7 4" xfId="23450" xr:uid="{1D9DD036-E8B9-4BBE-ABD4-FDA04677F5E7}"/>
    <cellStyle name="oft Excel]_x000d__x000a_Comment=The open=/f lines load custom functions into the Paste Function list._x000d__x000a_Maximized=3_x000d__x000a_Basics=1_x000d__x000a_A 2 8" xfId="5827" xr:uid="{00000000-0005-0000-0000-0000293E0000}"/>
    <cellStyle name="oft Excel]_x000d__x000a_Comment=The open=/f lines load custom functions into the Paste Function list._x000d__x000a_Maximized=3_x000d__x000a_Basics=1_x000d__x000a_A 2 8 2" xfId="14757" xr:uid="{00000000-0005-0000-0000-00002A3E0000}"/>
    <cellStyle name="oft Excel]_x000d__x000a_Comment=The open=/f lines load custom functions into the Paste Function list._x000d__x000a_Maximized=3_x000d__x000a_Basics=1_x000d__x000a_A 2 8 2 2" xfId="31763" xr:uid="{ED66CF9C-58FE-4032-958A-C3271361E055}"/>
    <cellStyle name="oft Excel]_x000d__x000a_Comment=The open=/f lines load custom functions into the Paste Function list._x000d__x000a_Maximized=3_x000d__x000a_Basics=1_x000d__x000a_A 2 8 3" xfId="24926" xr:uid="{4E40E779-1EB4-4BF5-944A-7D19E44ECE19}"/>
    <cellStyle name="oft Excel]_x000d__x000a_Comment=The open=/f lines load custom functions into the Paste Function list._x000d__x000a_Maximized=3_x000d__x000a_Basics=1_x000d__x000a_A 2 9" xfId="11543" xr:uid="{00000000-0005-0000-0000-00002B3E0000}"/>
    <cellStyle name="oft Excel]_x000d__x000a_Comment=The open=/f lines load custom functions into the Paste Function list._x000d__x000a_Maximized=3_x000d__x000a_Basics=1_x000d__x000a_A 2 9 2" xfId="28549" xr:uid="{9FF6B2E6-23CF-4FFD-9517-855E4091E583}"/>
    <cellStyle name="oft Excel]_x000d__x000a_Comment=The open=/f lines load custom functions into the Paste Function list._x000d__x000a_Maximized=3_x000d__x000a_Basics=1_x000d__x000a_A 3" xfId="1620" xr:uid="{00000000-0005-0000-0000-00002C3E0000}"/>
    <cellStyle name="oft Excel]_x000d__x000a_Comment=The open=/f lines load custom functions into the Paste Function list._x000d__x000a_Maximized=3_x000d__x000a_Basics=1_x000d__x000a_A 3 2" xfId="3079" xr:uid="{00000000-0005-0000-0000-00002D3E0000}"/>
    <cellStyle name="oft Excel]_x000d__x000a_Comment=The open=/f lines load custom functions into the Paste Function list._x000d__x000a_Maximized=3_x000d__x000a_Basics=1_x000d__x000a_A 3 2 2" xfId="4847" xr:uid="{00000000-0005-0000-0000-00002E3E0000}"/>
    <cellStyle name="oft Excel]_x000d__x000a_Comment=The open=/f lines load custom functions into the Paste Function list._x000d__x000a_Maximized=3_x000d__x000a_Basics=1_x000d__x000a_A 3 2 2 2" xfId="8278" xr:uid="{00000000-0005-0000-0000-00002F3E0000}"/>
    <cellStyle name="oft Excel]_x000d__x000a_Comment=The open=/f lines load custom functions into the Paste Function list._x000d__x000a_Maximized=3_x000d__x000a_Basics=1_x000d__x000a_A 3 2 2 2 2" xfId="16168" xr:uid="{00000000-0005-0000-0000-0000303E0000}"/>
    <cellStyle name="oft Excel]_x000d__x000a_Comment=The open=/f lines load custom functions into the Paste Function list._x000d__x000a_Maximized=3_x000d__x000a_Basics=1_x000d__x000a_A 3 2 2 2 2 2" xfId="33174" xr:uid="{99574BE9-C4C8-4A23-893E-8A76D2F3A35F}"/>
    <cellStyle name="oft Excel]_x000d__x000a_Comment=The open=/f lines load custom functions into the Paste Function list._x000d__x000a_Maximized=3_x000d__x000a_Basics=1_x000d__x000a_A 3 2 2 2 3" xfId="26337" xr:uid="{6F4A49A0-5797-4D2B-A923-F2A95BB25152}"/>
    <cellStyle name="oft Excel]_x000d__x000a_Comment=The open=/f lines load custom functions into the Paste Function list._x000d__x000a_Maximized=3_x000d__x000a_Basics=1_x000d__x000a_A 3 2 2 3" xfId="13977" xr:uid="{00000000-0005-0000-0000-0000313E0000}"/>
    <cellStyle name="oft Excel]_x000d__x000a_Comment=The open=/f lines load custom functions into the Paste Function list._x000d__x000a_Maximized=3_x000d__x000a_Basics=1_x000d__x000a_A 3 2 2 3 2" xfId="30983" xr:uid="{A7FF8AE2-9BB5-421D-8762-1256C8CBE05B}"/>
    <cellStyle name="oft Excel]_x000d__x000a_Comment=The open=/f lines load custom functions into the Paste Function list._x000d__x000a_Maximized=3_x000d__x000a_Basics=1_x000d__x000a_A 3 2 2 4" xfId="24146" xr:uid="{22922DC2-DB17-4BD5-B0C9-AFF5612E208F}"/>
    <cellStyle name="oft Excel]_x000d__x000a_Comment=The open=/f lines load custom functions into the Paste Function list._x000d__x000a_Maximized=3_x000d__x000a_Basics=1_x000d__x000a_A 3 2 3" xfId="7729" xr:uid="{00000000-0005-0000-0000-0000323E0000}"/>
    <cellStyle name="oft Excel]_x000d__x000a_Comment=The open=/f lines load custom functions into the Paste Function list._x000d__x000a_Maximized=3_x000d__x000a_Basics=1_x000d__x000a_A 3 2 3 2" xfId="15768" xr:uid="{00000000-0005-0000-0000-0000333E0000}"/>
    <cellStyle name="oft Excel]_x000d__x000a_Comment=The open=/f lines load custom functions into the Paste Function list._x000d__x000a_Maximized=3_x000d__x000a_Basics=1_x000d__x000a_A 3 2 3 2 2" xfId="32774" xr:uid="{B74FAF59-4E76-449E-A672-23F106CC79E5}"/>
    <cellStyle name="oft Excel]_x000d__x000a_Comment=The open=/f lines load custom functions into the Paste Function list._x000d__x000a_Maximized=3_x000d__x000a_Basics=1_x000d__x000a_A 3 2 3 3" xfId="25937" xr:uid="{AE64EF63-400D-4B25-AFCD-458A8AD31D35}"/>
    <cellStyle name="oft Excel]_x000d__x000a_Comment=The open=/f lines load custom functions into the Paste Function list._x000d__x000a_Maximized=3_x000d__x000a_Basics=1_x000d__x000a_A 3 2 4" xfId="7034" xr:uid="{00000000-0005-0000-0000-0000343E0000}"/>
    <cellStyle name="oft Excel]_x000d__x000a_Comment=The open=/f lines load custom functions into the Paste Function list._x000d__x000a_Maximized=3_x000d__x000a_Basics=1_x000d__x000a_A 3 2 4 2" xfId="15353" xr:uid="{00000000-0005-0000-0000-0000353E0000}"/>
    <cellStyle name="oft Excel]_x000d__x000a_Comment=The open=/f lines load custom functions into the Paste Function list._x000d__x000a_Maximized=3_x000d__x000a_Basics=1_x000d__x000a_A 3 2 4 2 2" xfId="32359" xr:uid="{6BD3EDFD-EF4B-44F7-AC5B-5C7F75743D4D}"/>
    <cellStyle name="oft Excel]_x000d__x000a_Comment=The open=/f lines load custom functions into the Paste Function list._x000d__x000a_Maximized=3_x000d__x000a_Basics=1_x000d__x000a_A 3 2 4 3" xfId="25522" xr:uid="{03411F98-D8B8-4F4B-9BD5-1AC3FE30BBC0}"/>
    <cellStyle name="oft Excel]_x000d__x000a_Comment=The open=/f lines load custom functions into the Paste Function list._x000d__x000a_Maximized=3_x000d__x000a_Basics=1_x000d__x000a_A 3 2 5" xfId="12239" xr:uid="{00000000-0005-0000-0000-0000363E0000}"/>
    <cellStyle name="oft Excel]_x000d__x000a_Comment=The open=/f lines load custom functions into the Paste Function list._x000d__x000a_Maximized=3_x000d__x000a_Basics=1_x000d__x000a_A 3 2 5 2" xfId="29245" xr:uid="{198F9C63-731D-45F2-9C09-EBD71ED00719}"/>
    <cellStyle name="oft Excel]_x000d__x000a_Comment=The open=/f lines load custom functions into the Paste Function list._x000d__x000a_Maximized=3_x000d__x000a_Basics=1_x000d__x000a_A 3 2 6" xfId="22408" xr:uid="{886A8231-4979-4720-BBDE-C3BBACE27684}"/>
    <cellStyle name="oft Excel]_x000d__x000a_Comment=The open=/f lines load custom functions into the Paste Function list._x000d__x000a_Maximized=3_x000d__x000a_Basics=1_x000d__x000a_A 3 3" xfId="4155" xr:uid="{00000000-0005-0000-0000-0000373E0000}"/>
    <cellStyle name="oft Excel]_x000d__x000a_Comment=The open=/f lines load custom functions into the Paste Function list._x000d__x000a_Maximized=3_x000d__x000a_Basics=1_x000d__x000a_A 3 3 2" xfId="8097" xr:uid="{00000000-0005-0000-0000-0000383E0000}"/>
    <cellStyle name="oft Excel]_x000d__x000a_Comment=The open=/f lines load custom functions into the Paste Function list._x000d__x000a_Maximized=3_x000d__x000a_Basics=1_x000d__x000a_A 3 3 2 2" xfId="15988" xr:uid="{00000000-0005-0000-0000-0000393E0000}"/>
    <cellStyle name="oft Excel]_x000d__x000a_Comment=The open=/f lines load custom functions into the Paste Function list._x000d__x000a_Maximized=3_x000d__x000a_Basics=1_x000d__x000a_A 3 3 2 2 2" xfId="32994" xr:uid="{0A0862EA-3114-43E5-9A5A-0F0BD73E3553}"/>
    <cellStyle name="oft Excel]_x000d__x000a_Comment=The open=/f lines load custom functions into the Paste Function list._x000d__x000a_Maximized=3_x000d__x000a_Basics=1_x000d__x000a_A 3 3 2 3" xfId="26157" xr:uid="{5983F7B2-47B8-487E-BFB4-9DF20F854629}"/>
    <cellStyle name="oft Excel]_x000d__x000a_Comment=The open=/f lines load custom functions into the Paste Function list._x000d__x000a_Maximized=3_x000d__x000a_Basics=1_x000d__x000a_A 3 3 3" xfId="13286" xr:uid="{00000000-0005-0000-0000-00003A3E0000}"/>
    <cellStyle name="oft Excel]_x000d__x000a_Comment=The open=/f lines load custom functions into the Paste Function list._x000d__x000a_Maximized=3_x000d__x000a_Basics=1_x000d__x000a_A 3 3 3 2" xfId="30292" xr:uid="{080E7DB0-557F-4377-97CC-A4B1C7F5E1F0}"/>
    <cellStyle name="oft Excel]_x000d__x000a_Comment=The open=/f lines load custom functions into the Paste Function list._x000d__x000a_Maximized=3_x000d__x000a_Basics=1_x000d__x000a_A 3 3 4" xfId="23455" xr:uid="{03895295-B671-4B30-AE88-176AAAD2DDCF}"/>
    <cellStyle name="oft Excel]_x000d__x000a_Comment=The open=/f lines load custom functions into the Paste Function list._x000d__x000a_Maximized=3_x000d__x000a_Basics=1_x000d__x000a_A 3 4" xfId="7393" xr:uid="{00000000-0005-0000-0000-00003B3E0000}"/>
    <cellStyle name="oft Excel]_x000d__x000a_Comment=The open=/f lines load custom functions into the Paste Function list._x000d__x000a_Maximized=3_x000d__x000a_Basics=1_x000d__x000a_A 3 4 2" xfId="15580" xr:uid="{00000000-0005-0000-0000-00003C3E0000}"/>
    <cellStyle name="oft Excel]_x000d__x000a_Comment=The open=/f lines load custom functions into the Paste Function list._x000d__x000a_Maximized=3_x000d__x000a_Basics=1_x000d__x000a_A 3 4 2 2" xfId="32586" xr:uid="{3D980469-DDFD-448A-9988-FFC7F35A04A0}"/>
    <cellStyle name="oft Excel]_x000d__x000a_Comment=The open=/f lines load custom functions into the Paste Function list._x000d__x000a_Maximized=3_x000d__x000a_Basics=1_x000d__x000a_A 3 4 3" xfId="25749" xr:uid="{7CE646B1-FEBD-4C2E-B9A0-68B2FED639A0}"/>
    <cellStyle name="oft Excel]_x000d__x000a_Comment=The open=/f lines load custom functions into the Paste Function list._x000d__x000a_Maximized=3_x000d__x000a_Basics=1_x000d__x000a_A 3 5" xfId="5828" xr:uid="{00000000-0005-0000-0000-00003D3E0000}"/>
    <cellStyle name="oft Excel]_x000d__x000a_Comment=The open=/f lines load custom functions into the Paste Function list._x000d__x000a_Maximized=3_x000d__x000a_Basics=1_x000d__x000a_A 3 5 2" xfId="14758" xr:uid="{00000000-0005-0000-0000-00003E3E0000}"/>
    <cellStyle name="oft Excel]_x000d__x000a_Comment=The open=/f lines load custom functions into the Paste Function list._x000d__x000a_Maximized=3_x000d__x000a_Basics=1_x000d__x000a_A 3 5 2 2" xfId="31764" xr:uid="{2A87CFBE-34F9-48BF-8321-93693B925DBB}"/>
    <cellStyle name="oft Excel]_x000d__x000a_Comment=The open=/f lines load custom functions into the Paste Function list._x000d__x000a_Maximized=3_x000d__x000a_Basics=1_x000d__x000a_A 3 5 3" xfId="24927" xr:uid="{087B361F-0C09-4E4B-BD5D-4EBEC316D9D1}"/>
    <cellStyle name="oft Excel]_x000d__x000a_Comment=The open=/f lines load custom functions into the Paste Function list._x000d__x000a_Maximized=3_x000d__x000a_Basics=1_x000d__x000a_A 3 6" xfId="11548" xr:uid="{00000000-0005-0000-0000-00003F3E0000}"/>
    <cellStyle name="oft Excel]_x000d__x000a_Comment=The open=/f lines load custom functions into the Paste Function list._x000d__x000a_Maximized=3_x000d__x000a_Basics=1_x000d__x000a_A 3 6 2" xfId="28554" xr:uid="{AB03EEF6-7372-4546-9133-5F5682B25901}"/>
    <cellStyle name="oft Excel]_x000d__x000a_Comment=The open=/f lines load custom functions into the Paste Function list._x000d__x000a_Maximized=3_x000d__x000a_Basics=1_x000d__x000a_A 3 7" xfId="21717" xr:uid="{820CA648-AAAC-4B72-8122-FBD08E14F7D0}"/>
    <cellStyle name="oft Excel]_x000d__x000a_Comment=The open=/f lines load custom functions into the Paste Function list._x000d__x000a_Maximized=3_x000d__x000a_Basics=1_x000d__x000a_A 4" xfId="1621" xr:uid="{00000000-0005-0000-0000-0000403E0000}"/>
    <cellStyle name="oft Excel]_x000d__x000a_Comment=The open=/f lines load custom functions into the Paste Function list._x000d__x000a_Maximized=3_x000d__x000a_Basics=1_x000d__x000a_A 4 2" xfId="3080" xr:uid="{00000000-0005-0000-0000-0000413E0000}"/>
    <cellStyle name="oft Excel]_x000d__x000a_Comment=The open=/f lines load custom functions into the Paste Function list._x000d__x000a_Maximized=3_x000d__x000a_Basics=1_x000d__x000a_A 4 2 2" xfId="4848" xr:uid="{00000000-0005-0000-0000-0000423E0000}"/>
    <cellStyle name="oft Excel]_x000d__x000a_Comment=The open=/f lines load custom functions into the Paste Function list._x000d__x000a_Maximized=3_x000d__x000a_Basics=1_x000d__x000a_A 4 2 2 2" xfId="8279" xr:uid="{00000000-0005-0000-0000-0000433E0000}"/>
    <cellStyle name="oft Excel]_x000d__x000a_Comment=The open=/f lines load custom functions into the Paste Function list._x000d__x000a_Maximized=3_x000d__x000a_Basics=1_x000d__x000a_A 4 2 2 2 2" xfId="16169" xr:uid="{00000000-0005-0000-0000-0000443E0000}"/>
    <cellStyle name="oft Excel]_x000d__x000a_Comment=The open=/f lines load custom functions into the Paste Function list._x000d__x000a_Maximized=3_x000d__x000a_Basics=1_x000d__x000a_A 4 2 2 2 2 2" xfId="33175" xr:uid="{475A0A83-CE7E-4060-A6E7-6C51F272AAC0}"/>
    <cellStyle name="oft Excel]_x000d__x000a_Comment=The open=/f lines load custom functions into the Paste Function list._x000d__x000a_Maximized=3_x000d__x000a_Basics=1_x000d__x000a_A 4 2 2 2 3" xfId="26338" xr:uid="{488F5077-0BB8-4C1E-BA95-B313F3A6EE8F}"/>
    <cellStyle name="oft Excel]_x000d__x000a_Comment=The open=/f lines load custom functions into the Paste Function list._x000d__x000a_Maximized=3_x000d__x000a_Basics=1_x000d__x000a_A 4 2 2 3" xfId="13978" xr:uid="{00000000-0005-0000-0000-0000453E0000}"/>
    <cellStyle name="oft Excel]_x000d__x000a_Comment=The open=/f lines load custom functions into the Paste Function list._x000d__x000a_Maximized=3_x000d__x000a_Basics=1_x000d__x000a_A 4 2 2 3 2" xfId="30984" xr:uid="{940F2F93-DF00-403A-B577-E4B62D2BB58D}"/>
    <cellStyle name="oft Excel]_x000d__x000a_Comment=The open=/f lines load custom functions into the Paste Function list._x000d__x000a_Maximized=3_x000d__x000a_Basics=1_x000d__x000a_A 4 2 2 4" xfId="24147" xr:uid="{9D829FF1-E0E6-4FE4-B155-4DCD39DC1E43}"/>
    <cellStyle name="oft Excel]_x000d__x000a_Comment=The open=/f lines load custom functions into the Paste Function list._x000d__x000a_Maximized=3_x000d__x000a_Basics=1_x000d__x000a_A 4 2 3" xfId="7730" xr:uid="{00000000-0005-0000-0000-0000463E0000}"/>
    <cellStyle name="oft Excel]_x000d__x000a_Comment=The open=/f lines load custom functions into the Paste Function list._x000d__x000a_Maximized=3_x000d__x000a_Basics=1_x000d__x000a_A 4 2 3 2" xfId="15769" xr:uid="{00000000-0005-0000-0000-0000473E0000}"/>
    <cellStyle name="oft Excel]_x000d__x000a_Comment=The open=/f lines load custom functions into the Paste Function list._x000d__x000a_Maximized=3_x000d__x000a_Basics=1_x000d__x000a_A 4 2 3 2 2" xfId="32775" xr:uid="{A2C9846D-E93D-48E0-A75C-2838777E6514}"/>
    <cellStyle name="oft Excel]_x000d__x000a_Comment=The open=/f lines load custom functions into the Paste Function list._x000d__x000a_Maximized=3_x000d__x000a_Basics=1_x000d__x000a_A 4 2 3 3" xfId="25938" xr:uid="{8F72631B-9758-4E19-9760-DB858B081F22}"/>
    <cellStyle name="oft Excel]_x000d__x000a_Comment=The open=/f lines load custom functions into the Paste Function list._x000d__x000a_Maximized=3_x000d__x000a_Basics=1_x000d__x000a_A 4 2 4" xfId="7035" xr:uid="{00000000-0005-0000-0000-0000483E0000}"/>
    <cellStyle name="oft Excel]_x000d__x000a_Comment=The open=/f lines load custom functions into the Paste Function list._x000d__x000a_Maximized=3_x000d__x000a_Basics=1_x000d__x000a_A 4 2 4 2" xfId="15354" xr:uid="{00000000-0005-0000-0000-0000493E0000}"/>
    <cellStyle name="oft Excel]_x000d__x000a_Comment=The open=/f lines load custom functions into the Paste Function list._x000d__x000a_Maximized=3_x000d__x000a_Basics=1_x000d__x000a_A 4 2 4 2 2" xfId="32360" xr:uid="{C07353B0-E7F3-485F-B8B0-B58C178FF7A2}"/>
    <cellStyle name="oft Excel]_x000d__x000a_Comment=The open=/f lines load custom functions into the Paste Function list._x000d__x000a_Maximized=3_x000d__x000a_Basics=1_x000d__x000a_A 4 2 4 3" xfId="25523" xr:uid="{13034F89-DF78-45F7-8B03-4C4638B4CEAF}"/>
    <cellStyle name="oft Excel]_x000d__x000a_Comment=The open=/f lines load custom functions into the Paste Function list._x000d__x000a_Maximized=3_x000d__x000a_Basics=1_x000d__x000a_A 4 2 5" xfId="12240" xr:uid="{00000000-0005-0000-0000-00004A3E0000}"/>
    <cellStyle name="oft Excel]_x000d__x000a_Comment=The open=/f lines load custom functions into the Paste Function list._x000d__x000a_Maximized=3_x000d__x000a_Basics=1_x000d__x000a_A 4 2 5 2" xfId="29246" xr:uid="{84C94B07-0E48-4EF6-8570-7ADEB78C003C}"/>
    <cellStyle name="oft Excel]_x000d__x000a_Comment=The open=/f lines load custom functions into the Paste Function list._x000d__x000a_Maximized=3_x000d__x000a_Basics=1_x000d__x000a_A 4 2 6" xfId="22409" xr:uid="{30EA1B1C-C989-455F-A9A6-9AF50C182211}"/>
    <cellStyle name="oft Excel]_x000d__x000a_Comment=The open=/f lines load custom functions into the Paste Function list._x000d__x000a_Maximized=3_x000d__x000a_Basics=1_x000d__x000a_A 4 3" xfId="4156" xr:uid="{00000000-0005-0000-0000-00004B3E0000}"/>
    <cellStyle name="oft Excel]_x000d__x000a_Comment=The open=/f lines load custom functions into the Paste Function list._x000d__x000a_Maximized=3_x000d__x000a_Basics=1_x000d__x000a_A 4 3 2" xfId="8098" xr:uid="{00000000-0005-0000-0000-00004C3E0000}"/>
    <cellStyle name="oft Excel]_x000d__x000a_Comment=The open=/f lines load custom functions into the Paste Function list._x000d__x000a_Maximized=3_x000d__x000a_Basics=1_x000d__x000a_A 4 3 2 2" xfId="15989" xr:uid="{00000000-0005-0000-0000-00004D3E0000}"/>
    <cellStyle name="oft Excel]_x000d__x000a_Comment=The open=/f lines load custom functions into the Paste Function list._x000d__x000a_Maximized=3_x000d__x000a_Basics=1_x000d__x000a_A 4 3 2 2 2" xfId="32995" xr:uid="{D7208E30-8ACB-4012-83D4-20F22165BBC9}"/>
    <cellStyle name="oft Excel]_x000d__x000a_Comment=The open=/f lines load custom functions into the Paste Function list._x000d__x000a_Maximized=3_x000d__x000a_Basics=1_x000d__x000a_A 4 3 2 3" xfId="26158" xr:uid="{454C0FEB-DC95-49EA-B2FB-B941A14F3B28}"/>
    <cellStyle name="oft Excel]_x000d__x000a_Comment=The open=/f lines load custom functions into the Paste Function list._x000d__x000a_Maximized=3_x000d__x000a_Basics=1_x000d__x000a_A 4 3 3" xfId="13287" xr:uid="{00000000-0005-0000-0000-00004E3E0000}"/>
    <cellStyle name="oft Excel]_x000d__x000a_Comment=The open=/f lines load custom functions into the Paste Function list._x000d__x000a_Maximized=3_x000d__x000a_Basics=1_x000d__x000a_A 4 3 3 2" xfId="30293" xr:uid="{342E5F67-CEEA-4627-A6AC-04D9D3322399}"/>
    <cellStyle name="oft Excel]_x000d__x000a_Comment=The open=/f lines load custom functions into the Paste Function list._x000d__x000a_Maximized=3_x000d__x000a_Basics=1_x000d__x000a_A 4 3 4" xfId="23456" xr:uid="{1F88CC21-3F3A-4047-8C2A-161EAAD0A7BB}"/>
    <cellStyle name="oft Excel]_x000d__x000a_Comment=The open=/f lines load custom functions into the Paste Function list._x000d__x000a_Maximized=3_x000d__x000a_Basics=1_x000d__x000a_A 4 4" xfId="7394" xr:uid="{00000000-0005-0000-0000-00004F3E0000}"/>
    <cellStyle name="oft Excel]_x000d__x000a_Comment=The open=/f lines load custom functions into the Paste Function list._x000d__x000a_Maximized=3_x000d__x000a_Basics=1_x000d__x000a_A 4 4 2" xfId="15581" xr:uid="{00000000-0005-0000-0000-0000503E0000}"/>
    <cellStyle name="oft Excel]_x000d__x000a_Comment=The open=/f lines load custom functions into the Paste Function list._x000d__x000a_Maximized=3_x000d__x000a_Basics=1_x000d__x000a_A 4 4 2 2" xfId="32587" xr:uid="{4BC21843-B92E-42FC-B013-AEBD689DF3E2}"/>
    <cellStyle name="oft Excel]_x000d__x000a_Comment=The open=/f lines load custom functions into the Paste Function list._x000d__x000a_Maximized=3_x000d__x000a_Basics=1_x000d__x000a_A 4 4 3" xfId="25750" xr:uid="{38E95900-51F6-4E39-954D-DF0A8DC022D7}"/>
    <cellStyle name="oft Excel]_x000d__x000a_Comment=The open=/f lines load custom functions into the Paste Function list._x000d__x000a_Maximized=3_x000d__x000a_Basics=1_x000d__x000a_A 4 5" xfId="5829" xr:uid="{00000000-0005-0000-0000-0000513E0000}"/>
    <cellStyle name="oft Excel]_x000d__x000a_Comment=The open=/f lines load custom functions into the Paste Function list._x000d__x000a_Maximized=3_x000d__x000a_Basics=1_x000d__x000a_A 4 5 2" xfId="14759" xr:uid="{00000000-0005-0000-0000-0000523E0000}"/>
    <cellStyle name="oft Excel]_x000d__x000a_Comment=The open=/f lines load custom functions into the Paste Function list._x000d__x000a_Maximized=3_x000d__x000a_Basics=1_x000d__x000a_A 4 5 2 2" xfId="31765" xr:uid="{72AA48C5-48FB-4219-9755-44A270F9A850}"/>
    <cellStyle name="oft Excel]_x000d__x000a_Comment=The open=/f lines load custom functions into the Paste Function list._x000d__x000a_Maximized=3_x000d__x000a_Basics=1_x000d__x000a_A 4 5 3" xfId="24928" xr:uid="{7C1A6D6D-1E66-44EF-843B-9229E5EBE7E2}"/>
    <cellStyle name="oft Excel]_x000d__x000a_Comment=The open=/f lines load custom functions into the Paste Function list._x000d__x000a_Maximized=3_x000d__x000a_Basics=1_x000d__x000a_A 4 6" xfId="11549" xr:uid="{00000000-0005-0000-0000-0000533E0000}"/>
    <cellStyle name="oft Excel]_x000d__x000a_Comment=The open=/f lines load custom functions into the Paste Function list._x000d__x000a_Maximized=3_x000d__x000a_Basics=1_x000d__x000a_A 4 6 2" xfId="28555" xr:uid="{3925C940-5397-4AD3-9DEB-0F587EE65626}"/>
    <cellStyle name="oft Excel]_x000d__x000a_Comment=The open=/f lines load custom functions into the Paste Function list._x000d__x000a_Maximized=3_x000d__x000a_Basics=1_x000d__x000a_A 4 7" xfId="21718" xr:uid="{A23D24DC-9C2D-4B04-AD19-4FA58FAD7194}"/>
    <cellStyle name="oft Excel]_x000d__x000a_Comment=The open=/f lines load custom functions into the Paste Function list._x000d__x000a_Maximized=3_x000d__x000a_Basics=1_x000d__x000a_A 5" xfId="1622" xr:uid="{00000000-0005-0000-0000-0000543E0000}"/>
    <cellStyle name="oft Excel]_x000d__x000a_Comment=The open=/f lines load custom functions into the Paste Function list._x000d__x000a_Maximized=3_x000d__x000a_Basics=1_x000d__x000a_A 5 2" xfId="3081" xr:uid="{00000000-0005-0000-0000-0000553E0000}"/>
    <cellStyle name="oft Excel]_x000d__x000a_Comment=The open=/f lines load custom functions into the Paste Function list._x000d__x000a_Maximized=3_x000d__x000a_Basics=1_x000d__x000a_A 5 2 2" xfId="4849" xr:uid="{00000000-0005-0000-0000-0000563E0000}"/>
    <cellStyle name="oft Excel]_x000d__x000a_Comment=The open=/f lines load custom functions into the Paste Function list._x000d__x000a_Maximized=3_x000d__x000a_Basics=1_x000d__x000a_A 5 2 2 2" xfId="8280" xr:uid="{00000000-0005-0000-0000-0000573E0000}"/>
    <cellStyle name="oft Excel]_x000d__x000a_Comment=The open=/f lines load custom functions into the Paste Function list._x000d__x000a_Maximized=3_x000d__x000a_Basics=1_x000d__x000a_A 5 2 2 2 2" xfId="16170" xr:uid="{00000000-0005-0000-0000-0000583E0000}"/>
    <cellStyle name="oft Excel]_x000d__x000a_Comment=The open=/f lines load custom functions into the Paste Function list._x000d__x000a_Maximized=3_x000d__x000a_Basics=1_x000d__x000a_A 5 2 2 2 2 2" xfId="33176" xr:uid="{731A552B-58D7-4404-A4F5-3535E6DAB806}"/>
    <cellStyle name="oft Excel]_x000d__x000a_Comment=The open=/f lines load custom functions into the Paste Function list._x000d__x000a_Maximized=3_x000d__x000a_Basics=1_x000d__x000a_A 5 2 2 2 3" xfId="26339" xr:uid="{4C26FA0D-BEB1-42C8-BDD5-8629A2E70C96}"/>
    <cellStyle name="oft Excel]_x000d__x000a_Comment=The open=/f lines load custom functions into the Paste Function list._x000d__x000a_Maximized=3_x000d__x000a_Basics=1_x000d__x000a_A 5 2 2 3" xfId="13979" xr:uid="{00000000-0005-0000-0000-0000593E0000}"/>
    <cellStyle name="oft Excel]_x000d__x000a_Comment=The open=/f lines load custom functions into the Paste Function list._x000d__x000a_Maximized=3_x000d__x000a_Basics=1_x000d__x000a_A 5 2 2 3 2" xfId="30985" xr:uid="{050F825D-835E-4E7A-BCD9-D8E1C8AEABEA}"/>
    <cellStyle name="oft Excel]_x000d__x000a_Comment=The open=/f lines load custom functions into the Paste Function list._x000d__x000a_Maximized=3_x000d__x000a_Basics=1_x000d__x000a_A 5 2 2 4" xfId="24148" xr:uid="{E0ADF635-A23F-4131-B1C0-07374BF30064}"/>
    <cellStyle name="oft Excel]_x000d__x000a_Comment=The open=/f lines load custom functions into the Paste Function list._x000d__x000a_Maximized=3_x000d__x000a_Basics=1_x000d__x000a_A 5 2 3" xfId="7731" xr:uid="{00000000-0005-0000-0000-00005A3E0000}"/>
    <cellStyle name="oft Excel]_x000d__x000a_Comment=The open=/f lines load custom functions into the Paste Function list._x000d__x000a_Maximized=3_x000d__x000a_Basics=1_x000d__x000a_A 5 2 3 2" xfId="15770" xr:uid="{00000000-0005-0000-0000-00005B3E0000}"/>
    <cellStyle name="oft Excel]_x000d__x000a_Comment=The open=/f lines load custom functions into the Paste Function list._x000d__x000a_Maximized=3_x000d__x000a_Basics=1_x000d__x000a_A 5 2 3 2 2" xfId="32776" xr:uid="{8FA855E7-997F-4A39-900E-4CD97D75ADF3}"/>
    <cellStyle name="oft Excel]_x000d__x000a_Comment=The open=/f lines load custom functions into the Paste Function list._x000d__x000a_Maximized=3_x000d__x000a_Basics=1_x000d__x000a_A 5 2 3 3" xfId="25939" xr:uid="{5427A8B5-F0E6-42EB-ACA7-DF98C40637EB}"/>
    <cellStyle name="oft Excel]_x000d__x000a_Comment=The open=/f lines load custom functions into the Paste Function list._x000d__x000a_Maximized=3_x000d__x000a_Basics=1_x000d__x000a_A 5 2 4" xfId="7036" xr:uid="{00000000-0005-0000-0000-00005C3E0000}"/>
    <cellStyle name="oft Excel]_x000d__x000a_Comment=The open=/f lines load custom functions into the Paste Function list._x000d__x000a_Maximized=3_x000d__x000a_Basics=1_x000d__x000a_A 5 2 4 2" xfId="15355" xr:uid="{00000000-0005-0000-0000-00005D3E0000}"/>
    <cellStyle name="oft Excel]_x000d__x000a_Comment=The open=/f lines load custom functions into the Paste Function list._x000d__x000a_Maximized=3_x000d__x000a_Basics=1_x000d__x000a_A 5 2 4 2 2" xfId="32361" xr:uid="{061EAD32-9371-4232-A036-6A574102D157}"/>
    <cellStyle name="oft Excel]_x000d__x000a_Comment=The open=/f lines load custom functions into the Paste Function list._x000d__x000a_Maximized=3_x000d__x000a_Basics=1_x000d__x000a_A 5 2 4 3" xfId="25524" xr:uid="{0FDA0AFC-155E-45AD-8AFD-60DFE72BD920}"/>
    <cellStyle name="oft Excel]_x000d__x000a_Comment=The open=/f lines load custom functions into the Paste Function list._x000d__x000a_Maximized=3_x000d__x000a_Basics=1_x000d__x000a_A 5 2 5" xfId="12241" xr:uid="{00000000-0005-0000-0000-00005E3E0000}"/>
    <cellStyle name="oft Excel]_x000d__x000a_Comment=The open=/f lines load custom functions into the Paste Function list._x000d__x000a_Maximized=3_x000d__x000a_Basics=1_x000d__x000a_A 5 2 5 2" xfId="29247" xr:uid="{68915440-7D1F-4E54-BA72-8C661EA48374}"/>
    <cellStyle name="oft Excel]_x000d__x000a_Comment=The open=/f lines load custom functions into the Paste Function list._x000d__x000a_Maximized=3_x000d__x000a_Basics=1_x000d__x000a_A 5 2 6" xfId="22410" xr:uid="{3E0FD435-E8E5-4173-ABDA-839D4EB8CAF1}"/>
    <cellStyle name="oft Excel]_x000d__x000a_Comment=The open=/f lines load custom functions into the Paste Function list._x000d__x000a_Maximized=3_x000d__x000a_Basics=1_x000d__x000a_A 5 3" xfId="4157" xr:uid="{00000000-0005-0000-0000-00005F3E0000}"/>
    <cellStyle name="oft Excel]_x000d__x000a_Comment=The open=/f lines load custom functions into the Paste Function list._x000d__x000a_Maximized=3_x000d__x000a_Basics=1_x000d__x000a_A 5 3 2" xfId="8099" xr:uid="{00000000-0005-0000-0000-0000603E0000}"/>
    <cellStyle name="oft Excel]_x000d__x000a_Comment=The open=/f lines load custom functions into the Paste Function list._x000d__x000a_Maximized=3_x000d__x000a_Basics=1_x000d__x000a_A 5 3 2 2" xfId="15990" xr:uid="{00000000-0005-0000-0000-0000613E0000}"/>
    <cellStyle name="oft Excel]_x000d__x000a_Comment=The open=/f lines load custom functions into the Paste Function list._x000d__x000a_Maximized=3_x000d__x000a_Basics=1_x000d__x000a_A 5 3 2 2 2" xfId="32996" xr:uid="{1EC77E34-866C-4B05-A435-5C78986BF836}"/>
    <cellStyle name="oft Excel]_x000d__x000a_Comment=The open=/f lines load custom functions into the Paste Function list._x000d__x000a_Maximized=3_x000d__x000a_Basics=1_x000d__x000a_A 5 3 2 3" xfId="26159" xr:uid="{6F959828-81A6-4C86-B2BD-7511ACBB2707}"/>
    <cellStyle name="oft Excel]_x000d__x000a_Comment=The open=/f lines load custom functions into the Paste Function list._x000d__x000a_Maximized=3_x000d__x000a_Basics=1_x000d__x000a_A 5 3 3" xfId="13288" xr:uid="{00000000-0005-0000-0000-0000623E0000}"/>
    <cellStyle name="oft Excel]_x000d__x000a_Comment=The open=/f lines load custom functions into the Paste Function list._x000d__x000a_Maximized=3_x000d__x000a_Basics=1_x000d__x000a_A 5 3 3 2" xfId="30294" xr:uid="{E6F99105-269F-4006-A7BC-36EB2859CE6F}"/>
    <cellStyle name="oft Excel]_x000d__x000a_Comment=The open=/f lines load custom functions into the Paste Function list._x000d__x000a_Maximized=3_x000d__x000a_Basics=1_x000d__x000a_A 5 3 4" xfId="23457" xr:uid="{EA7D7285-5A6A-4CD5-9BCF-5FD9EC978F62}"/>
    <cellStyle name="oft Excel]_x000d__x000a_Comment=The open=/f lines load custom functions into the Paste Function list._x000d__x000a_Maximized=3_x000d__x000a_Basics=1_x000d__x000a_A 5 4" xfId="7395" xr:uid="{00000000-0005-0000-0000-0000633E0000}"/>
    <cellStyle name="oft Excel]_x000d__x000a_Comment=The open=/f lines load custom functions into the Paste Function list._x000d__x000a_Maximized=3_x000d__x000a_Basics=1_x000d__x000a_A 5 4 2" xfId="15582" xr:uid="{00000000-0005-0000-0000-0000643E0000}"/>
    <cellStyle name="oft Excel]_x000d__x000a_Comment=The open=/f lines load custom functions into the Paste Function list._x000d__x000a_Maximized=3_x000d__x000a_Basics=1_x000d__x000a_A 5 4 2 2" xfId="32588" xr:uid="{B86A2CB6-2BEF-49C5-A535-6293960FA562}"/>
    <cellStyle name="oft Excel]_x000d__x000a_Comment=The open=/f lines load custom functions into the Paste Function list._x000d__x000a_Maximized=3_x000d__x000a_Basics=1_x000d__x000a_A 5 4 3" xfId="25751" xr:uid="{C2A65DAF-26A1-4B25-A391-6F73FC877CF9}"/>
    <cellStyle name="oft Excel]_x000d__x000a_Comment=The open=/f lines load custom functions into the Paste Function list._x000d__x000a_Maximized=3_x000d__x000a_Basics=1_x000d__x000a_A 5 5" xfId="5830" xr:uid="{00000000-0005-0000-0000-0000653E0000}"/>
    <cellStyle name="oft Excel]_x000d__x000a_Comment=The open=/f lines load custom functions into the Paste Function list._x000d__x000a_Maximized=3_x000d__x000a_Basics=1_x000d__x000a_A 5 5 2" xfId="14760" xr:uid="{00000000-0005-0000-0000-0000663E0000}"/>
    <cellStyle name="oft Excel]_x000d__x000a_Comment=The open=/f lines load custom functions into the Paste Function list._x000d__x000a_Maximized=3_x000d__x000a_Basics=1_x000d__x000a_A 5 5 2 2" xfId="31766" xr:uid="{498E7B22-8736-45C9-8D38-FDAD0B2542F1}"/>
    <cellStyle name="oft Excel]_x000d__x000a_Comment=The open=/f lines load custom functions into the Paste Function list._x000d__x000a_Maximized=3_x000d__x000a_Basics=1_x000d__x000a_A 5 5 3" xfId="24929" xr:uid="{A902BFFD-CA1F-4200-B3AA-7C6CD04FD080}"/>
    <cellStyle name="oft Excel]_x000d__x000a_Comment=The open=/f lines load custom functions into the Paste Function list._x000d__x000a_Maximized=3_x000d__x000a_Basics=1_x000d__x000a_A 5 6" xfId="11550" xr:uid="{00000000-0005-0000-0000-0000673E0000}"/>
    <cellStyle name="oft Excel]_x000d__x000a_Comment=The open=/f lines load custom functions into the Paste Function list._x000d__x000a_Maximized=3_x000d__x000a_Basics=1_x000d__x000a_A 5 6 2" xfId="28556" xr:uid="{CCB93BC8-81A8-4644-ABE6-4D1A8BA73C78}"/>
    <cellStyle name="oft Excel]_x000d__x000a_Comment=The open=/f lines load custom functions into the Paste Function list._x000d__x000a_Maximized=3_x000d__x000a_Basics=1_x000d__x000a_A 5 7" xfId="21719" xr:uid="{7024254F-06C7-4322-9F53-C8EB878BBA06}"/>
    <cellStyle name="oft Excel]_x000d__x000a_Comment=The open=/f lines load custom functions into the Paste Function list._x000d__x000a_Maximized=3_x000d__x000a_Basics=1_x000d__x000a_A 6" xfId="1623" xr:uid="{00000000-0005-0000-0000-0000683E0000}"/>
    <cellStyle name="oft Excel]_x000d__x000a_Comment=The open=/f lines load custom functions into the Paste Function list._x000d__x000a_Maximized=3_x000d__x000a_Basics=1_x000d__x000a_A 6 2" xfId="3082" xr:uid="{00000000-0005-0000-0000-0000693E0000}"/>
    <cellStyle name="oft Excel]_x000d__x000a_Comment=The open=/f lines load custom functions into the Paste Function list._x000d__x000a_Maximized=3_x000d__x000a_Basics=1_x000d__x000a_A 6 2 2" xfId="4850" xr:uid="{00000000-0005-0000-0000-00006A3E0000}"/>
    <cellStyle name="oft Excel]_x000d__x000a_Comment=The open=/f lines load custom functions into the Paste Function list._x000d__x000a_Maximized=3_x000d__x000a_Basics=1_x000d__x000a_A 6 2 2 2" xfId="8100" xr:uid="{00000000-0005-0000-0000-00006B3E0000}"/>
    <cellStyle name="oft Excel]_x000d__x000a_Comment=The open=/f lines load custom functions into the Paste Function list._x000d__x000a_Maximized=3_x000d__x000a_Basics=1_x000d__x000a_A 6 2 2 2 2" xfId="15991" xr:uid="{00000000-0005-0000-0000-00006C3E0000}"/>
    <cellStyle name="oft Excel]_x000d__x000a_Comment=The open=/f lines load custom functions into the Paste Function list._x000d__x000a_Maximized=3_x000d__x000a_Basics=1_x000d__x000a_A 6 2 2 2 2 2" xfId="32997" xr:uid="{372247C9-BE0C-4657-9567-5BC6564BF91E}"/>
    <cellStyle name="oft Excel]_x000d__x000a_Comment=The open=/f lines load custom functions into the Paste Function list._x000d__x000a_Maximized=3_x000d__x000a_Basics=1_x000d__x000a_A 6 2 2 2 3" xfId="26160" xr:uid="{649D58D2-0AC2-49C4-8105-D90C9685DC1C}"/>
    <cellStyle name="oft Excel]_x000d__x000a_Comment=The open=/f lines load custom functions into the Paste Function list._x000d__x000a_Maximized=3_x000d__x000a_Basics=1_x000d__x000a_A 6 2 2 3" xfId="13980" xr:uid="{00000000-0005-0000-0000-00006D3E0000}"/>
    <cellStyle name="oft Excel]_x000d__x000a_Comment=The open=/f lines load custom functions into the Paste Function list._x000d__x000a_Maximized=3_x000d__x000a_Basics=1_x000d__x000a_A 6 2 2 3 2" xfId="30986" xr:uid="{0184E0A3-AFFD-4641-BBD9-166BCF7949CF}"/>
    <cellStyle name="oft Excel]_x000d__x000a_Comment=The open=/f lines load custom functions into the Paste Function list._x000d__x000a_Maximized=3_x000d__x000a_Basics=1_x000d__x000a_A 6 2 2 4" xfId="24149" xr:uid="{10D46517-BEC5-420B-9FB5-7F894773A003}"/>
    <cellStyle name="oft Excel]_x000d__x000a_Comment=The open=/f lines load custom functions into the Paste Function list._x000d__x000a_Maximized=3_x000d__x000a_Basics=1_x000d__x000a_A 6 2 3" xfId="7037" xr:uid="{00000000-0005-0000-0000-00006E3E0000}"/>
    <cellStyle name="oft Excel]_x000d__x000a_Comment=The open=/f lines load custom functions into the Paste Function list._x000d__x000a_Maximized=3_x000d__x000a_Basics=1_x000d__x000a_A 6 2 3 2" xfId="15356" xr:uid="{00000000-0005-0000-0000-00006F3E0000}"/>
    <cellStyle name="oft Excel]_x000d__x000a_Comment=The open=/f lines load custom functions into the Paste Function list._x000d__x000a_Maximized=3_x000d__x000a_Basics=1_x000d__x000a_A 6 2 3 2 2" xfId="32362" xr:uid="{0FABC037-E8B5-4935-A23A-6D8C5E7B0A41}"/>
    <cellStyle name="oft Excel]_x000d__x000a_Comment=The open=/f lines load custom functions into the Paste Function list._x000d__x000a_Maximized=3_x000d__x000a_Basics=1_x000d__x000a_A 6 2 3 3" xfId="25525" xr:uid="{EDA621CA-E3ED-435C-AB90-39976F37B123}"/>
    <cellStyle name="oft Excel]_x000d__x000a_Comment=The open=/f lines load custom functions into the Paste Function list._x000d__x000a_Maximized=3_x000d__x000a_Basics=1_x000d__x000a_A 6 2 4" xfId="12242" xr:uid="{00000000-0005-0000-0000-0000703E0000}"/>
    <cellStyle name="oft Excel]_x000d__x000a_Comment=The open=/f lines load custom functions into the Paste Function list._x000d__x000a_Maximized=3_x000d__x000a_Basics=1_x000d__x000a_A 6 2 4 2" xfId="29248" xr:uid="{D5D74243-FB16-4586-844B-979500841924}"/>
    <cellStyle name="oft Excel]_x000d__x000a_Comment=The open=/f lines load custom functions into the Paste Function list._x000d__x000a_Maximized=3_x000d__x000a_Basics=1_x000d__x000a_A 6 2 5" xfId="22411" xr:uid="{9DD56372-1B36-4E63-9BC9-AA2043EE2C81}"/>
    <cellStyle name="oft Excel]_x000d__x000a_Comment=The open=/f lines load custom functions into the Paste Function list._x000d__x000a_Maximized=3_x000d__x000a_Basics=1_x000d__x000a_A 6 3" xfId="4158" xr:uid="{00000000-0005-0000-0000-0000713E0000}"/>
    <cellStyle name="oft Excel]_x000d__x000a_Comment=The open=/f lines load custom functions into the Paste Function list._x000d__x000a_Maximized=3_x000d__x000a_Basics=1_x000d__x000a_A 6 3 2" xfId="7396" xr:uid="{00000000-0005-0000-0000-0000723E0000}"/>
    <cellStyle name="oft Excel]_x000d__x000a_Comment=The open=/f lines load custom functions into the Paste Function list._x000d__x000a_Maximized=3_x000d__x000a_Basics=1_x000d__x000a_A 6 3 2 2" xfId="15583" xr:uid="{00000000-0005-0000-0000-0000733E0000}"/>
    <cellStyle name="oft Excel]_x000d__x000a_Comment=The open=/f lines load custom functions into the Paste Function list._x000d__x000a_Maximized=3_x000d__x000a_Basics=1_x000d__x000a_A 6 3 2 2 2" xfId="32589" xr:uid="{90CBCF38-3FAB-47D2-89F1-03C1A2AAF20A}"/>
    <cellStyle name="oft Excel]_x000d__x000a_Comment=The open=/f lines load custom functions into the Paste Function list._x000d__x000a_Maximized=3_x000d__x000a_Basics=1_x000d__x000a_A 6 3 2 3" xfId="25752" xr:uid="{2F04FB01-BC86-479F-A134-4647A6919BE0}"/>
    <cellStyle name="oft Excel]_x000d__x000a_Comment=The open=/f lines load custom functions into the Paste Function list._x000d__x000a_Maximized=3_x000d__x000a_Basics=1_x000d__x000a_A 6 3 3" xfId="13289" xr:uid="{00000000-0005-0000-0000-0000743E0000}"/>
    <cellStyle name="oft Excel]_x000d__x000a_Comment=The open=/f lines load custom functions into the Paste Function list._x000d__x000a_Maximized=3_x000d__x000a_Basics=1_x000d__x000a_A 6 3 3 2" xfId="30295" xr:uid="{88A47B33-48E3-4B32-8F44-4C9BFE01E73C}"/>
    <cellStyle name="oft Excel]_x000d__x000a_Comment=The open=/f lines load custom functions into the Paste Function list._x000d__x000a_Maximized=3_x000d__x000a_Basics=1_x000d__x000a_A 6 3 4" xfId="23458" xr:uid="{FE4505E3-4764-4268-A136-850ACB266329}"/>
    <cellStyle name="oft Excel]_x000d__x000a_Comment=The open=/f lines load custom functions into the Paste Function list._x000d__x000a_Maximized=3_x000d__x000a_Basics=1_x000d__x000a_A 6 4" xfId="6674" xr:uid="{00000000-0005-0000-0000-0000753E0000}"/>
    <cellStyle name="oft Excel]_x000d__x000a_Comment=The open=/f lines load custom functions into the Paste Function list._x000d__x000a_Maximized=3_x000d__x000a_Basics=1_x000d__x000a_A 6 4 2" xfId="15149" xr:uid="{00000000-0005-0000-0000-0000763E0000}"/>
    <cellStyle name="oft Excel]_x000d__x000a_Comment=The open=/f lines load custom functions into the Paste Function list._x000d__x000a_Maximized=3_x000d__x000a_Basics=1_x000d__x000a_A 6 4 2 2" xfId="32155" xr:uid="{BCBD2F91-5D56-442B-8439-D6CC5C3873F2}"/>
    <cellStyle name="oft Excel]_x000d__x000a_Comment=The open=/f lines load custom functions into the Paste Function list._x000d__x000a_Maximized=3_x000d__x000a_Basics=1_x000d__x000a_A 6 4 3" xfId="25318" xr:uid="{764B12ED-2C73-4F81-97E9-9575DF58CCE0}"/>
    <cellStyle name="oft Excel]_x000d__x000a_Comment=The open=/f lines load custom functions into the Paste Function list._x000d__x000a_Maximized=3_x000d__x000a_Basics=1_x000d__x000a_A 6 5" xfId="11551" xr:uid="{00000000-0005-0000-0000-0000773E0000}"/>
    <cellStyle name="oft Excel]_x000d__x000a_Comment=The open=/f lines load custom functions into the Paste Function list._x000d__x000a_Maximized=3_x000d__x000a_Basics=1_x000d__x000a_A 6 5 2" xfId="28557" xr:uid="{C2F02E16-9D58-4571-8FFE-73E5B7249751}"/>
    <cellStyle name="oft Excel]_x000d__x000a_Comment=The open=/f lines load custom functions into the Paste Function list._x000d__x000a_Maximized=3_x000d__x000a_Basics=1_x000d__x000a_A 6 6" xfId="21720" xr:uid="{520FC09E-F83F-4D33-B1C9-8874E6F93FA0}"/>
    <cellStyle name="oft Excel]_x000d__x000a_Comment=The open=/f lines load custom functions into the Paste Function list._x000d__x000a_Maximized=3_x000d__x000a_Basics=1_x000d__x000a_A 7" xfId="3073" xr:uid="{00000000-0005-0000-0000-0000783E0000}"/>
    <cellStyle name="oft Excel]_x000d__x000a_Comment=The open=/f lines load custom functions into the Paste Function list._x000d__x000a_Maximized=3_x000d__x000a_Basics=1_x000d__x000a_A 7 2" xfId="4841" xr:uid="{00000000-0005-0000-0000-0000793E0000}"/>
    <cellStyle name="oft Excel]_x000d__x000a_Comment=The open=/f lines load custom functions into the Paste Function list._x000d__x000a_Maximized=3_x000d__x000a_Basics=1_x000d__x000a_A 7 2 2" xfId="8276" xr:uid="{00000000-0005-0000-0000-00007A3E0000}"/>
    <cellStyle name="oft Excel]_x000d__x000a_Comment=The open=/f lines load custom functions into the Paste Function list._x000d__x000a_Maximized=3_x000d__x000a_Basics=1_x000d__x000a_A 7 2 2 2" xfId="16166" xr:uid="{00000000-0005-0000-0000-00007B3E0000}"/>
    <cellStyle name="oft Excel]_x000d__x000a_Comment=The open=/f lines load custom functions into the Paste Function list._x000d__x000a_Maximized=3_x000d__x000a_Basics=1_x000d__x000a_A 7 2 2 2 2" xfId="33172" xr:uid="{30C9F635-7BA6-4A3D-A6DB-2859F9E1B198}"/>
    <cellStyle name="oft Excel]_x000d__x000a_Comment=The open=/f lines load custom functions into the Paste Function list._x000d__x000a_Maximized=3_x000d__x000a_Basics=1_x000d__x000a_A 7 2 2 3" xfId="26335" xr:uid="{E269555C-BF3C-4501-ACA0-720E1FD9BA8D}"/>
    <cellStyle name="oft Excel]_x000d__x000a_Comment=The open=/f lines load custom functions into the Paste Function list._x000d__x000a_Maximized=3_x000d__x000a_Basics=1_x000d__x000a_A 7 2 3" xfId="13971" xr:uid="{00000000-0005-0000-0000-00007C3E0000}"/>
    <cellStyle name="oft Excel]_x000d__x000a_Comment=The open=/f lines load custom functions into the Paste Function list._x000d__x000a_Maximized=3_x000d__x000a_Basics=1_x000d__x000a_A 7 2 3 2" xfId="30977" xr:uid="{792C0455-FDDD-4A96-ABA9-9C834D9476CD}"/>
    <cellStyle name="oft Excel]_x000d__x000a_Comment=The open=/f lines load custom functions into the Paste Function list._x000d__x000a_Maximized=3_x000d__x000a_Basics=1_x000d__x000a_A 7 2 4" xfId="24140" xr:uid="{6BAA3E56-08F7-4093-B681-2FF5A4CB3337}"/>
    <cellStyle name="oft Excel]_x000d__x000a_Comment=The open=/f lines load custom functions into the Paste Function list._x000d__x000a_Maximized=3_x000d__x000a_Basics=1_x000d__x000a_A 7 3" xfId="7727" xr:uid="{00000000-0005-0000-0000-00007D3E0000}"/>
    <cellStyle name="oft Excel]_x000d__x000a_Comment=The open=/f lines load custom functions into the Paste Function list._x000d__x000a_Maximized=3_x000d__x000a_Basics=1_x000d__x000a_A 7 3 2" xfId="15766" xr:uid="{00000000-0005-0000-0000-00007E3E0000}"/>
    <cellStyle name="oft Excel]_x000d__x000a_Comment=The open=/f lines load custom functions into the Paste Function list._x000d__x000a_Maximized=3_x000d__x000a_Basics=1_x000d__x000a_A 7 3 2 2" xfId="32772" xr:uid="{58B3A7F7-3F09-4777-91B6-254AC63B600C}"/>
    <cellStyle name="oft Excel]_x000d__x000a_Comment=The open=/f lines load custom functions into the Paste Function list._x000d__x000a_Maximized=3_x000d__x000a_Basics=1_x000d__x000a_A 7 3 3" xfId="25935" xr:uid="{7F06B28A-1AB0-4908-9F07-92AB93155096}"/>
    <cellStyle name="oft Excel]_x000d__x000a_Comment=The open=/f lines load custom functions into the Paste Function list._x000d__x000a_Maximized=3_x000d__x000a_Basics=1_x000d__x000a_A 7 4" xfId="7028" xr:uid="{00000000-0005-0000-0000-00007F3E0000}"/>
    <cellStyle name="oft Excel]_x000d__x000a_Comment=The open=/f lines load custom functions into the Paste Function list._x000d__x000a_Maximized=3_x000d__x000a_Basics=1_x000d__x000a_A 7 4 2" xfId="15347" xr:uid="{00000000-0005-0000-0000-0000803E0000}"/>
    <cellStyle name="oft Excel]_x000d__x000a_Comment=The open=/f lines load custom functions into the Paste Function list._x000d__x000a_Maximized=3_x000d__x000a_Basics=1_x000d__x000a_A 7 4 2 2" xfId="32353" xr:uid="{92D882FE-A804-42E1-B34F-537BD56B1D7C}"/>
    <cellStyle name="oft Excel]_x000d__x000a_Comment=The open=/f lines load custom functions into the Paste Function list._x000d__x000a_Maximized=3_x000d__x000a_Basics=1_x000d__x000a_A 7 4 3" xfId="25516" xr:uid="{DE38AB3B-C618-420E-98DA-E3068D1DA8B8}"/>
    <cellStyle name="oft Excel]_x000d__x000a_Comment=The open=/f lines load custom functions into the Paste Function list._x000d__x000a_Maximized=3_x000d__x000a_Basics=1_x000d__x000a_A 7 5" xfId="12233" xr:uid="{00000000-0005-0000-0000-0000813E0000}"/>
    <cellStyle name="oft Excel]_x000d__x000a_Comment=The open=/f lines load custom functions into the Paste Function list._x000d__x000a_Maximized=3_x000d__x000a_Basics=1_x000d__x000a_A 7 5 2" xfId="29239" xr:uid="{26F4A7C0-5867-4B2E-8D80-500B28085D90}"/>
    <cellStyle name="oft Excel]_x000d__x000a_Comment=The open=/f lines load custom functions into the Paste Function list._x000d__x000a_Maximized=3_x000d__x000a_Basics=1_x000d__x000a_A 7 6" xfId="22402" xr:uid="{073BF88F-DC85-4608-A04D-7D133893CB8F}"/>
    <cellStyle name="oft Excel]_x000d__x000a_Comment=The open=/f lines load custom functions into the Paste Function list._x000d__x000a_Maximized=3_x000d__x000a_Basics=1_x000d__x000a_A 8" xfId="4149" xr:uid="{00000000-0005-0000-0000-0000823E0000}"/>
    <cellStyle name="oft Excel]_x000d__x000a_Comment=The open=/f lines load custom functions into the Paste Function list._x000d__x000a_Maximized=3_x000d__x000a_Basics=1_x000d__x000a_A 8 2" xfId="8095" xr:uid="{00000000-0005-0000-0000-0000833E0000}"/>
    <cellStyle name="oft Excel]_x000d__x000a_Comment=The open=/f lines load custom functions into the Paste Function list._x000d__x000a_Maximized=3_x000d__x000a_Basics=1_x000d__x000a_A 8 2 2" xfId="15986" xr:uid="{00000000-0005-0000-0000-0000843E0000}"/>
    <cellStyle name="oft Excel]_x000d__x000a_Comment=The open=/f lines load custom functions into the Paste Function list._x000d__x000a_Maximized=3_x000d__x000a_Basics=1_x000d__x000a_A 8 2 2 2" xfId="32992" xr:uid="{D73795AD-33E7-4098-8B44-ED212081B8B1}"/>
    <cellStyle name="oft Excel]_x000d__x000a_Comment=The open=/f lines load custom functions into the Paste Function list._x000d__x000a_Maximized=3_x000d__x000a_Basics=1_x000d__x000a_A 8 2 3" xfId="26155" xr:uid="{98DE4EE2-86EA-4919-BA69-19A38225E436}"/>
    <cellStyle name="oft Excel]_x000d__x000a_Comment=The open=/f lines load custom functions into the Paste Function list._x000d__x000a_Maximized=3_x000d__x000a_Basics=1_x000d__x000a_A 8 3" xfId="13280" xr:uid="{00000000-0005-0000-0000-0000853E0000}"/>
    <cellStyle name="oft Excel]_x000d__x000a_Comment=The open=/f lines load custom functions into the Paste Function list._x000d__x000a_Maximized=3_x000d__x000a_Basics=1_x000d__x000a_A 8 3 2" xfId="30286" xr:uid="{45353EBE-576C-4C23-8AC7-82A7C210A0AD}"/>
    <cellStyle name="oft Excel]_x000d__x000a_Comment=The open=/f lines load custom functions into the Paste Function list._x000d__x000a_Maximized=3_x000d__x000a_Basics=1_x000d__x000a_A 8 4" xfId="23449" xr:uid="{9F2F28F1-DE47-47A1-82D0-8414F2759D83}"/>
    <cellStyle name="oft Excel]_x000d__x000a_Comment=The open=/f lines load custom functions into the Paste Function list._x000d__x000a_Maximized=3_x000d__x000a_Basics=1_x000d__x000a_A 9" xfId="7391" xr:uid="{00000000-0005-0000-0000-0000863E0000}"/>
    <cellStyle name="oft Excel]_x000d__x000a_Comment=The open=/f lines load custom functions into the Paste Function list._x000d__x000a_Maximized=3_x000d__x000a_Basics=1_x000d__x000a_A 9 2" xfId="15578" xr:uid="{00000000-0005-0000-0000-0000873E0000}"/>
    <cellStyle name="oft Excel]_x000d__x000a_Comment=The open=/f lines load custom functions into the Paste Function list._x000d__x000a_Maximized=3_x000d__x000a_Basics=1_x000d__x000a_A 9 2 2" xfId="32584" xr:uid="{FF0285BC-2C25-47DA-B79C-E48993C4B7A1}"/>
    <cellStyle name="oft Excel]_x000d__x000a_Comment=The open=/f lines load custom functions into the Paste Function list._x000d__x000a_Maximized=3_x000d__x000a_Basics=1_x000d__x000a_A 9 3" xfId="25747" xr:uid="{CD604936-6338-4641-ADA7-E9D9D50AC542}"/>
    <cellStyle name="oft Excel]_x005f_x000d__x000a_Comment=The open=/f lines load custom functions into the Paste Function list._x005f_x000d__x000a_Maximized=3_x005f_x000d__x000a_Basics=1_x005f_x000d__x000a_A" xfId="1624" xr:uid="{00000000-0005-0000-0000-0000883E0000}"/>
    <cellStyle name="Output" xfId="1625" xr:uid="{00000000-0005-0000-0000-0000893E0000}"/>
    <cellStyle name="Output 2" xfId="1626" xr:uid="{00000000-0005-0000-0000-00008A3E0000}"/>
    <cellStyle name="Output 2 2" xfId="1627" xr:uid="{00000000-0005-0000-0000-00008B3E0000}"/>
    <cellStyle name="Output 2 2 2" xfId="6675" xr:uid="{00000000-0005-0000-0000-00008C3E0000}"/>
    <cellStyle name="Output 2 2 3" xfId="9090" xr:uid="{00000000-0005-0000-0000-00008D3E0000}"/>
    <cellStyle name="Output 2 3" xfId="6676" xr:uid="{00000000-0005-0000-0000-00008E3E0000}"/>
    <cellStyle name="Output 2 3 2" xfId="21039" xr:uid="{00000000-0005-0000-0000-00008F3E0000}"/>
    <cellStyle name="Output 2 4" xfId="6677" xr:uid="{00000000-0005-0000-0000-0000903E0000}"/>
    <cellStyle name="Output 2 5" xfId="8459" xr:uid="{00000000-0005-0000-0000-0000913E0000}"/>
    <cellStyle name="Output 3" xfId="1628" xr:uid="{00000000-0005-0000-0000-0000923E0000}"/>
    <cellStyle name="Output 3 2" xfId="21040" xr:uid="{00000000-0005-0000-0000-0000933E0000}"/>
    <cellStyle name="Output 4" xfId="6298" xr:uid="{00000000-0005-0000-0000-0000943E0000}"/>
    <cellStyle name="Output 4 2" xfId="21041" xr:uid="{00000000-0005-0000-0000-0000953E0000}"/>
    <cellStyle name="Output Amounts" xfId="9091" xr:uid="{00000000-0005-0000-0000-0000963E0000}"/>
    <cellStyle name="Output Amounts 2" xfId="9092" xr:uid="{00000000-0005-0000-0000-0000973E0000}"/>
    <cellStyle name="Output Column Headings" xfId="9093" xr:uid="{00000000-0005-0000-0000-0000983E0000}"/>
    <cellStyle name="Output Line Items" xfId="9094" xr:uid="{00000000-0005-0000-0000-0000993E0000}"/>
    <cellStyle name="Output Report Heading" xfId="9095" xr:uid="{00000000-0005-0000-0000-00009A3E0000}"/>
    <cellStyle name="Output Report Title" xfId="9096" xr:uid="{00000000-0005-0000-0000-00009B3E0000}"/>
    <cellStyle name="OUTPUTERROR" xfId="9097" xr:uid="{00000000-0005-0000-0000-00009C3E0000}"/>
    <cellStyle name="OUTPUTNORMAL" xfId="9098" xr:uid="{00000000-0005-0000-0000-00009D3E0000}"/>
    <cellStyle name="PageSubTitle" xfId="9099" xr:uid="{00000000-0005-0000-0000-00009E3E0000}"/>
    <cellStyle name="PageTitle" xfId="9100" xr:uid="{00000000-0005-0000-0000-00009F3E0000}"/>
    <cellStyle name="Pattern" xfId="9101" xr:uid="{00000000-0005-0000-0000-0000A03E0000}"/>
    <cellStyle name="Pattern 2" xfId="16475" xr:uid="{00000000-0005-0000-0000-0000A13E0000}"/>
    <cellStyle name="Pattern 2 2" xfId="33462" xr:uid="{FFF2C08F-3BBF-44C6-B336-576163C4A0B8}"/>
    <cellStyle name="Pattern 3" xfId="26591" xr:uid="{512B2B9E-87E6-45D3-AFB3-4778D3297C1F}"/>
    <cellStyle name="Percent (0)" xfId="21042" xr:uid="{00000000-0005-0000-0000-0000A23E0000}"/>
    <cellStyle name="Percent (0) 2" xfId="21043" xr:uid="{00000000-0005-0000-0000-0000A33E0000}"/>
    <cellStyle name="Percent [0]" xfId="9102" xr:uid="{00000000-0005-0000-0000-0000A43E0000}"/>
    <cellStyle name="Percent [0] 2" xfId="21045" xr:uid="{00000000-0005-0000-0000-0000A53E0000}"/>
    <cellStyle name="Percent [0] 3" xfId="21046" xr:uid="{00000000-0005-0000-0000-0000A63E0000}"/>
    <cellStyle name="Percent [0] 4" xfId="21044" xr:uid="{00000000-0005-0000-0000-0000A73E0000}"/>
    <cellStyle name="Percent [00]" xfId="9103" xr:uid="{00000000-0005-0000-0000-0000A83E0000}"/>
    <cellStyle name="Percent [00] 2" xfId="21048" xr:uid="{00000000-0005-0000-0000-0000A93E0000}"/>
    <cellStyle name="Percent [00] 2 2" xfId="21049" xr:uid="{00000000-0005-0000-0000-0000AA3E0000}"/>
    <cellStyle name="Percent [00] 3" xfId="21050" xr:uid="{00000000-0005-0000-0000-0000AB3E0000}"/>
    <cellStyle name="Percent [00] 4" xfId="21051" xr:uid="{00000000-0005-0000-0000-0000AC3E0000}"/>
    <cellStyle name="Percent [00] 5" xfId="21052" xr:uid="{00000000-0005-0000-0000-0000AD3E0000}"/>
    <cellStyle name="Percent [00] 6" xfId="21047" xr:uid="{00000000-0005-0000-0000-0000AE3E0000}"/>
    <cellStyle name="Percent [2]" xfId="1629" xr:uid="{00000000-0005-0000-0000-0000AF3E0000}"/>
    <cellStyle name="Percent [2] 2" xfId="1630" xr:uid="{00000000-0005-0000-0000-0000B03E0000}"/>
    <cellStyle name="Percent [2] 2 2" xfId="5831" xr:uid="{00000000-0005-0000-0000-0000B13E0000}"/>
    <cellStyle name="Percent [2] 3" xfId="1631" xr:uid="{00000000-0005-0000-0000-0000B23E0000}"/>
    <cellStyle name="Percent [2] 3 2" xfId="5832" xr:uid="{00000000-0005-0000-0000-0000B33E0000}"/>
    <cellStyle name="Percent [2] 4" xfId="1632" xr:uid="{00000000-0005-0000-0000-0000B43E0000}"/>
    <cellStyle name="Percent [2] 4 2" xfId="5833" xr:uid="{00000000-0005-0000-0000-0000B53E0000}"/>
    <cellStyle name="Percent [2] 5" xfId="1633" xr:uid="{00000000-0005-0000-0000-0000B63E0000}"/>
    <cellStyle name="Percent [2] 5 2" xfId="1634" xr:uid="{00000000-0005-0000-0000-0000B73E0000}"/>
    <cellStyle name="Percent [2] 6" xfId="7038" xr:uid="{00000000-0005-0000-0000-0000B83E0000}"/>
    <cellStyle name="Percent [2] 6 2" xfId="7732" xr:uid="{00000000-0005-0000-0000-0000B93E0000}"/>
    <cellStyle name="Percent 10" xfId="1635" xr:uid="{00000000-0005-0000-0000-0000BA3E0000}"/>
    <cellStyle name="Percent 10 2" xfId="1636" xr:uid="{00000000-0005-0000-0000-0000BB3E0000}"/>
    <cellStyle name="Percent 10 2 2" xfId="1637" xr:uid="{00000000-0005-0000-0000-0000BC3E0000}"/>
    <cellStyle name="Percent 10 2 2 2" xfId="6240" xr:uid="{00000000-0005-0000-0000-0000BD3E0000}"/>
    <cellStyle name="Percent 10 2 3" xfId="1638" xr:uid="{00000000-0005-0000-0000-0000BE3E0000}"/>
    <cellStyle name="Percent 10 2 4" xfId="5835" xr:uid="{00000000-0005-0000-0000-0000BF3E0000}"/>
    <cellStyle name="Percent 10 3" xfId="1639" xr:uid="{00000000-0005-0000-0000-0000C03E0000}"/>
    <cellStyle name="Percent 10 3 2" xfId="6239" xr:uid="{00000000-0005-0000-0000-0000C13E0000}"/>
    <cellStyle name="Percent 10 4" xfId="7039" xr:uid="{00000000-0005-0000-0000-0000C23E0000}"/>
    <cellStyle name="Percent 10 4 2" xfId="7733" xr:uid="{00000000-0005-0000-0000-0000C33E0000}"/>
    <cellStyle name="Percent 10 5" xfId="5834" xr:uid="{00000000-0005-0000-0000-0000C43E0000}"/>
    <cellStyle name="Percent 10 6" xfId="8438" xr:uid="{00000000-0005-0000-0000-0000C53E0000}"/>
    <cellStyle name="Percent 10 7" xfId="21053" xr:uid="{00000000-0005-0000-0000-0000C63E0000}"/>
    <cellStyle name="Percent 11" xfId="1640" xr:uid="{00000000-0005-0000-0000-0000C73E0000}"/>
    <cellStyle name="Percent 11 2" xfId="1641" xr:uid="{00000000-0005-0000-0000-0000C83E0000}"/>
    <cellStyle name="Percent 11 2 2" xfId="6679" xr:uid="{00000000-0005-0000-0000-0000C93E0000}"/>
    <cellStyle name="Percent 11 2 2 2" xfId="6680" xr:uid="{00000000-0005-0000-0000-0000CA3E0000}"/>
    <cellStyle name="Percent 11 2 2 2 2" xfId="15152" xr:uid="{00000000-0005-0000-0000-0000CB3E0000}"/>
    <cellStyle name="Percent 11 2 2 2 2 2" xfId="32158" xr:uid="{AE2F562A-555B-49DE-83E2-9D7D99829448}"/>
    <cellStyle name="Percent 11 2 2 2 3" xfId="25321" xr:uid="{DEEBA870-9A33-48FA-9B05-0BF70D137CC1}"/>
    <cellStyle name="Percent 11 2 2 3" xfId="15151" xr:uid="{00000000-0005-0000-0000-0000CC3E0000}"/>
    <cellStyle name="Percent 11 2 2 3 2" xfId="32157" xr:uid="{FAA990D4-D01C-49CB-ADB2-35F22C40BF19}"/>
    <cellStyle name="Percent 11 2 2 4" xfId="25320" xr:uid="{5E2FD459-AF26-40B1-A957-1794D0E305F9}"/>
    <cellStyle name="Percent 11 2 3" xfId="6681" xr:uid="{00000000-0005-0000-0000-0000CD3E0000}"/>
    <cellStyle name="Percent 11 2 3 2" xfId="15153" xr:uid="{00000000-0005-0000-0000-0000CE3E0000}"/>
    <cellStyle name="Percent 11 2 3 2 2" xfId="32159" xr:uid="{54813BB2-6CE4-400C-A018-893684AEF66E}"/>
    <cellStyle name="Percent 11 2 3 3" xfId="25322" xr:uid="{4BF6276F-9E32-445E-9D13-74889E61A739}"/>
    <cellStyle name="Percent 11 2 4" xfId="7734" xr:uid="{00000000-0005-0000-0000-0000CF3E0000}"/>
    <cellStyle name="Percent 11 2 5" xfId="6678" xr:uid="{00000000-0005-0000-0000-0000D03E0000}"/>
    <cellStyle name="Percent 11 2 5 2" xfId="15150" xr:uid="{00000000-0005-0000-0000-0000D13E0000}"/>
    <cellStyle name="Percent 11 2 5 2 2" xfId="32156" xr:uid="{CFEDC9B2-0ED0-497A-BF00-3E3DD773F8E3}"/>
    <cellStyle name="Percent 11 2 5 3" xfId="25319" xr:uid="{2900E455-7651-463F-9F47-E52345F15B31}"/>
    <cellStyle name="Percent 11 3" xfId="1642" xr:uid="{00000000-0005-0000-0000-0000D23E0000}"/>
    <cellStyle name="Percent 11 3 2" xfId="6683" xr:uid="{00000000-0005-0000-0000-0000D33E0000}"/>
    <cellStyle name="Percent 11 3 2 2" xfId="15155" xr:uid="{00000000-0005-0000-0000-0000D43E0000}"/>
    <cellStyle name="Percent 11 3 2 2 2" xfId="32161" xr:uid="{B4A25FA7-E55B-42D8-8135-50DA5016D55C}"/>
    <cellStyle name="Percent 11 3 2 3" xfId="25324" xr:uid="{6174DCD7-96B5-4CD9-BA58-01BAAD27CA94}"/>
    <cellStyle name="Percent 11 3 3" xfId="7900" xr:uid="{00000000-0005-0000-0000-0000D53E0000}"/>
    <cellStyle name="Percent 11 3 4" xfId="6682" xr:uid="{00000000-0005-0000-0000-0000D63E0000}"/>
    <cellStyle name="Percent 11 3 4 2" xfId="15154" xr:uid="{00000000-0005-0000-0000-0000D73E0000}"/>
    <cellStyle name="Percent 11 3 4 2 2" xfId="32160" xr:uid="{5106F089-7AA6-4961-AC11-C39AE40D3F61}"/>
    <cellStyle name="Percent 11 3 4 3" xfId="25323" xr:uid="{64C8AF38-303C-4ADE-82F7-4005DDDD5C08}"/>
    <cellStyle name="Percent 11 4" xfId="1643" xr:uid="{00000000-0005-0000-0000-0000D83E0000}"/>
    <cellStyle name="Percent 11 4 2" xfId="7397" xr:uid="{00000000-0005-0000-0000-0000D93E0000}"/>
    <cellStyle name="Percent 11 4 3" xfId="6684" xr:uid="{00000000-0005-0000-0000-0000DA3E0000}"/>
    <cellStyle name="Percent 11 4 3 2" xfId="15156" xr:uid="{00000000-0005-0000-0000-0000DB3E0000}"/>
    <cellStyle name="Percent 11 4 3 2 2" xfId="32162" xr:uid="{8D6DFA96-3254-48C5-9C91-67421B4CDA59}"/>
    <cellStyle name="Percent 11 4 3 3" xfId="25325" xr:uid="{AD2A689F-798E-42FA-B99F-C7A63B33C265}"/>
    <cellStyle name="Percent 11 5" xfId="1644" xr:uid="{00000000-0005-0000-0000-0000DC3E0000}"/>
    <cellStyle name="Percent 11 6" xfId="5836" xr:uid="{00000000-0005-0000-0000-0000DD3E0000}"/>
    <cellStyle name="Percent 11 7" xfId="21054" xr:uid="{00000000-0005-0000-0000-0000DE3E0000}"/>
    <cellStyle name="Percent 12" xfId="1645" xr:uid="{00000000-0005-0000-0000-0000DF3E0000}"/>
    <cellStyle name="Percent 12 2" xfId="1646" xr:uid="{00000000-0005-0000-0000-0000E03E0000}"/>
    <cellStyle name="Percent 12 2 2" xfId="7735" xr:uid="{00000000-0005-0000-0000-0000E13E0000}"/>
    <cellStyle name="Percent 12 2 3" xfId="21056" xr:uid="{00000000-0005-0000-0000-0000E23E0000}"/>
    <cellStyle name="Percent 12 3" xfId="5837" xr:uid="{00000000-0005-0000-0000-0000E33E0000}"/>
    <cellStyle name="Percent 12 4" xfId="9104" xr:uid="{00000000-0005-0000-0000-0000E43E0000}"/>
    <cellStyle name="Percent 12 5" xfId="21055" xr:uid="{00000000-0005-0000-0000-0000E53E0000}"/>
    <cellStyle name="Percent 13" xfId="1647" xr:uid="{00000000-0005-0000-0000-0000E63E0000}"/>
    <cellStyle name="Percent 13 2" xfId="1648" xr:uid="{00000000-0005-0000-0000-0000E73E0000}"/>
    <cellStyle name="Percent 13 2 2" xfId="6687" xr:uid="{00000000-0005-0000-0000-0000E83E0000}"/>
    <cellStyle name="Percent 13 2 2 2" xfId="15159" xr:uid="{00000000-0005-0000-0000-0000E93E0000}"/>
    <cellStyle name="Percent 13 2 2 2 2" xfId="32165" xr:uid="{12E456F3-A8EA-4C2C-A060-50A7EFE99B97}"/>
    <cellStyle name="Percent 13 2 2 3" xfId="25328" xr:uid="{1FF58A6D-1C62-469C-87B4-9D7C21D44B24}"/>
    <cellStyle name="Percent 13 2 3" xfId="7278" xr:uid="{00000000-0005-0000-0000-0000EA3E0000}"/>
    <cellStyle name="Percent 13 2 4" xfId="6686" xr:uid="{00000000-0005-0000-0000-0000EB3E0000}"/>
    <cellStyle name="Percent 13 2 4 2" xfId="15158" xr:uid="{00000000-0005-0000-0000-0000EC3E0000}"/>
    <cellStyle name="Percent 13 2 4 2 2" xfId="32164" xr:uid="{DEC60013-07A2-47E2-B23C-CFCE3731A21B}"/>
    <cellStyle name="Percent 13 2 4 3" xfId="25327" xr:uid="{6B9D2281-3A35-4D16-8A1A-9DF41C29484A}"/>
    <cellStyle name="Percent 13 2 5" xfId="21058" xr:uid="{00000000-0005-0000-0000-0000ED3E0000}"/>
    <cellStyle name="Percent 13 3" xfId="1649" xr:uid="{00000000-0005-0000-0000-0000EE3E0000}"/>
    <cellStyle name="Percent 13 3 2" xfId="6688" xr:uid="{00000000-0005-0000-0000-0000EF3E0000}"/>
    <cellStyle name="Percent 13 3 2 2" xfId="15160" xr:uid="{00000000-0005-0000-0000-0000F03E0000}"/>
    <cellStyle name="Percent 13 3 2 2 2" xfId="32166" xr:uid="{19011B6A-421D-4986-A9E7-A3CD388C22B2}"/>
    <cellStyle name="Percent 13 3 2 3" xfId="25329" xr:uid="{4DE40E98-9560-4201-8714-EF442BC7374A}"/>
    <cellStyle name="Percent 13 4" xfId="7906" xr:uid="{00000000-0005-0000-0000-0000F13E0000}"/>
    <cellStyle name="Percent 13 5" xfId="6685" xr:uid="{00000000-0005-0000-0000-0000F23E0000}"/>
    <cellStyle name="Percent 13 5 2" xfId="15157" xr:uid="{00000000-0005-0000-0000-0000F33E0000}"/>
    <cellStyle name="Percent 13 5 2 2" xfId="32163" xr:uid="{32FE998F-A6B3-46C0-85B8-84BE8217DBC6}"/>
    <cellStyle name="Percent 13 5 3" xfId="25326" xr:uid="{BC36D15A-7942-4BA2-9103-AFBF6BBCA526}"/>
    <cellStyle name="Percent 13 6" xfId="9105" xr:uid="{00000000-0005-0000-0000-0000F43E0000}"/>
    <cellStyle name="Percent 13 7" xfId="21057" xr:uid="{00000000-0005-0000-0000-0000F53E0000}"/>
    <cellStyle name="Percent 14" xfId="1650" xr:uid="{00000000-0005-0000-0000-0000F63E0000}"/>
    <cellStyle name="Percent 14 2" xfId="1651" xr:uid="{00000000-0005-0000-0000-0000F73E0000}"/>
    <cellStyle name="Percent 14 2 2" xfId="6691" xr:uid="{00000000-0005-0000-0000-0000F83E0000}"/>
    <cellStyle name="Percent 14 2 2 2" xfId="15163" xr:uid="{00000000-0005-0000-0000-0000F93E0000}"/>
    <cellStyle name="Percent 14 2 2 2 2" xfId="32169" xr:uid="{74BD9F63-4788-463E-B162-A537D819BFEF}"/>
    <cellStyle name="Percent 14 2 2 3" xfId="25332" xr:uid="{4C901906-CE0C-44D2-8662-635FE7A6B4A7}"/>
    <cellStyle name="Percent 14 2 3" xfId="6690" xr:uid="{00000000-0005-0000-0000-0000FA3E0000}"/>
    <cellStyle name="Percent 14 2 3 2" xfId="15162" xr:uid="{00000000-0005-0000-0000-0000FB3E0000}"/>
    <cellStyle name="Percent 14 2 3 2 2" xfId="32168" xr:uid="{025C3001-4EF9-4474-9C40-7AE5544CBDF0}"/>
    <cellStyle name="Percent 14 2 3 3" xfId="25331" xr:uid="{54BEBC45-CA7F-4330-BFAC-6056EBD39EBD}"/>
    <cellStyle name="Percent 14 3" xfId="1652" xr:uid="{00000000-0005-0000-0000-0000FC3E0000}"/>
    <cellStyle name="Percent 14 3 2" xfId="6692" xr:uid="{00000000-0005-0000-0000-0000FD3E0000}"/>
    <cellStyle name="Percent 14 3 2 2" xfId="15164" xr:uid="{00000000-0005-0000-0000-0000FE3E0000}"/>
    <cellStyle name="Percent 14 3 2 2 2" xfId="32170" xr:uid="{7BC137DF-6A9D-47E8-B745-032D4996F171}"/>
    <cellStyle name="Percent 14 3 2 3" xfId="25333" xr:uid="{0AD7AA5C-CBF8-4A33-83B9-3C46AC481DCD}"/>
    <cellStyle name="Percent 14 4" xfId="7907" xr:uid="{00000000-0005-0000-0000-0000FF3E0000}"/>
    <cellStyle name="Percent 14 5" xfId="6689" xr:uid="{00000000-0005-0000-0000-0000003F0000}"/>
    <cellStyle name="Percent 14 5 2" xfId="15161" xr:uid="{00000000-0005-0000-0000-0000013F0000}"/>
    <cellStyle name="Percent 14 5 2 2" xfId="32167" xr:uid="{FEE004EC-BA49-4C69-B775-BBFD78C430B8}"/>
    <cellStyle name="Percent 14 5 3" xfId="25330" xr:uid="{D5415FB2-EBD7-4691-9D00-56215312CA12}"/>
    <cellStyle name="Percent 14 6" xfId="9106" xr:uid="{00000000-0005-0000-0000-0000023F0000}"/>
    <cellStyle name="Percent 14 7" xfId="21059" xr:uid="{00000000-0005-0000-0000-0000033F0000}"/>
    <cellStyle name="Percent 15" xfId="1653" xr:uid="{00000000-0005-0000-0000-0000043F0000}"/>
    <cellStyle name="Percent 15 2" xfId="1654" xr:uid="{00000000-0005-0000-0000-0000053F0000}"/>
    <cellStyle name="Percent 15 3" xfId="1655" xr:uid="{00000000-0005-0000-0000-0000063F0000}"/>
    <cellStyle name="Percent 15 4" xfId="7939" xr:uid="{00000000-0005-0000-0000-0000073F0000}"/>
    <cellStyle name="Percent 15 5" xfId="9107" xr:uid="{00000000-0005-0000-0000-0000083F0000}"/>
    <cellStyle name="Percent 15 6" xfId="21060" xr:uid="{00000000-0005-0000-0000-0000093F0000}"/>
    <cellStyle name="Percent 16" xfId="1656" xr:uid="{00000000-0005-0000-0000-00000A3F0000}"/>
    <cellStyle name="Percent 16 2" xfId="1657" xr:uid="{00000000-0005-0000-0000-00000B3F0000}"/>
    <cellStyle name="Percent 16 2 2" xfId="9109" xr:uid="{00000000-0005-0000-0000-00000C3F0000}"/>
    <cellStyle name="Percent 16 2 3" xfId="21061" xr:uid="{00000000-0005-0000-0000-00000D3F0000}"/>
    <cellStyle name="Percent 16 3" xfId="1658" xr:uid="{00000000-0005-0000-0000-00000E3F0000}"/>
    <cellStyle name="Percent 16 3 2" xfId="9111" xr:uid="{00000000-0005-0000-0000-00000F3F0000}"/>
    <cellStyle name="Percent 16 3 3" xfId="9110" xr:uid="{00000000-0005-0000-0000-0000103F0000}"/>
    <cellStyle name="Percent 16 4" xfId="7994" xr:uid="{00000000-0005-0000-0000-0000113F0000}"/>
    <cellStyle name="Percent 16 4 2" xfId="9112" xr:uid="{00000000-0005-0000-0000-0000123F0000}"/>
    <cellStyle name="Percent 16 5" xfId="9108" xr:uid="{00000000-0005-0000-0000-0000133F0000}"/>
    <cellStyle name="Percent 17" xfId="1659" xr:uid="{00000000-0005-0000-0000-0000143F0000}"/>
    <cellStyle name="Percent 17 2" xfId="1660" xr:uid="{00000000-0005-0000-0000-0000153F0000}"/>
    <cellStyle name="Percent 17 2 2" xfId="9114" xr:uid="{00000000-0005-0000-0000-0000163F0000}"/>
    <cellStyle name="Percent 17 3" xfId="1661" xr:uid="{00000000-0005-0000-0000-0000173F0000}"/>
    <cellStyle name="Percent 17 4" xfId="9113" xr:uid="{00000000-0005-0000-0000-0000183F0000}"/>
    <cellStyle name="Percent 18" xfId="1662" xr:uid="{00000000-0005-0000-0000-0000193F0000}"/>
    <cellStyle name="Percent 18 2" xfId="9115" xr:uid="{00000000-0005-0000-0000-00001A3F0000}"/>
    <cellStyle name="Percent 19" xfId="1663" xr:uid="{00000000-0005-0000-0000-00001B3F0000}"/>
    <cellStyle name="Percent 19 2" xfId="8436" xr:uid="{00000000-0005-0000-0000-00001C3F0000}"/>
    <cellStyle name="Percent 19 2 2" xfId="9421" xr:uid="{00000000-0005-0000-0000-00001D3F0000}"/>
    <cellStyle name="Percent 19 2 2 2" xfId="16534" xr:uid="{00000000-0005-0000-0000-00001E3F0000}"/>
    <cellStyle name="Percent 19 2 3" xfId="9449" xr:uid="{00000000-0005-0000-0000-00001F3F0000}"/>
    <cellStyle name="Percent 19 2 3 2" xfId="16560" xr:uid="{00000000-0005-0000-0000-0000203F0000}"/>
    <cellStyle name="Percent 19 2 4" xfId="16306" xr:uid="{00000000-0005-0000-0000-0000213F0000}"/>
    <cellStyle name="Percent 19 3" xfId="9116" xr:uid="{00000000-0005-0000-0000-0000223F0000}"/>
    <cellStyle name="Percent 19 4" xfId="9418" xr:uid="{00000000-0005-0000-0000-0000233F0000}"/>
    <cellStyle name="Percent 19 4 2" xfId="16532" xr:uid="{00000000-0005-0000-0000-0000243F0000}"/>
    <cellStyle name="Percent 19 5" xfId="9447" xr:uid="{00000000-0005-0000-0000-0000253F0000}"/>
    <cellStyle name="Percent 19 5 2" xfId="16558" xr:uid="{00000000-0005-0000-0000-0000263F0000}"/>
    <cellStyle name="Percent 19 6" xfId="8431" xr:uid="{00000000-0005-0000-0000-0000273F0000}"/>
    <cellStyle name="Percent 19 6 2" xfId="16302" xr:uid="{00000000-0005-0000-0000-0000283F0000}"/>
    <cellStyle name="Percent 2" xfId="1664" xr:uid="{00000000-0005-0000-0000-0000293F0000}"/>
    <cellStyle name="Percent 2 10" xfId="1665" xr:uid="{00000000-0005-0000-0000-00002A3F0000}"/>
    <cellStyle name="Percent 2 10 2" xfId="1666" xr:uid="{00000000-0005-0000-0000-00002B3F0000}"/>
    <cellStyle name="Percent 2 10 3" xfId="1667" xr:uid="{00000000-0005-0000-0000-00002C3F0000}"/>
    <cellStyle name="Percent 2 10 4" xfId="1668" xr:uid="{00000000-0005-0000-0000-00002D3F0000}"/>
    <cellStyle name="Percent 2 11" xfId="1669" xr:uid="{00000000-0005-0000-0000-00002E3F0000}"/>
    <cellStyle name="Percent 2 11 2" xfId="7736" xr:uid="{00000000-0005-0000-0000-00002F3F0000}"/>
    <cellStyle name="Percent 2 11 3" xfId="6693" xr:uid="{00000000-0005-0000-0000-0000303F0000}"/>
    <cellStyle name="Percent 2 12" xfId="6306" xr:uid="{00000000-0005-0000-0000-0000313F0000}"/>
    <cellStyle name="Percent 2 13" xfId="7948" xr:uid="{00000000-0005-0000-0000-0000323F0000}"/>
    <cellStyle name="Percent 2 13 2" xfId="8380" xr:uid="{00000000-0005-0000-0000-0000333F0000}"/>
    <cellStyle name="Percent 2 13 2 2" xfId="11063" xr:uid="{00000000-0005-0000-0000-0000343F0000}"/>
    <cellStyle name="Percent 2 13 3" xfId="11023" xr:uid="{00000000-0005-0000-0000-0000353F0000}"/>
    <cellStyle name="Percent 2 14" xfId="7959" xr:uid="{00000000-0005-0000-0000-0000363F0000}"/>
    <cellStyle name="Percent 2 14 2" xfId="8387" xr:uid="{00000000-0005-0000-0000-0000373F0000}"/>
    <cellStyle name="Percent 2 14 2 2" xfId="11066" xr:uid="{00000000-0005-0000-0000-0000383F0000}"/>
    <cellStyle name="Percent 2 14 3" xfId="11027" xr:uid="{00000000-0005-0000-0000-0000393F0000}"/>
    <cellStyle name="Percent 2 15" xfId="7972" xr:uid="{00000000-0005-0000-0000-00003A3F0000}"/>
    <cellStyle name="Percent 2 15 2" xfId="11036" xr:uid="{00000000-0005-0000-0000-00003B3F0000}"/>
    <cellStyle name="Percent 2 16" xfId="5838" xr:uid="{00000000-0005-0000-0000-00003C3F0000}"/>
    <cellStyle name="Percent 2 17" xfId="21062" xr:uid="{00000000-0005-0000-0000-00003D3F0000}"/>
    <cellStyle name="Percent 2 2" xfId="1670" xr:uid="{00000000-0005-0000-0000-00003E3F0000}"/>
    <cellStyle name="Percent 2 2 2" xfId="1671" xr:uid="{00000000-0005-0000-0000-00003F3F0000}"/>
    <cellStyle name="Percent 2 2 2 2" xfId="1672" xr:uid="{00000000-0005-0000-0000-0000403F0000}"/>
    <cellStyle name="Percent 2 2 2 2 2" xfId="7042" xr:uid="{00000000-0005-0000-0000-0000413F0000}"/>
    <cellStyle name="Percent 2 2 2 2 2 2" xfId="7739" xr:uid="{00000000-0005-0000-0000-0000423F0000}"/>
    <cellStyle name="Percent 2 2 2 2 3" xfId="5841" xr:uid="{00000000-0005-0000-0000-0000433F0000}"/>
    <cellStyle name="Percent 2 2 2 3" xfId="7041" xr:uid="{00000000-0005-0000-0000-0000443F0000}"/>
    <cellStyle name="Percent 2 2 2 3 2" xfId="7738" xr:uid="{00000000-0005-0000-0000-0000453F0000}"/>
    <cellStyle name="Percent 2 2 2 4" xfId="5840" xr:uid="{00000000-0005-0000-0000-0000463F0000}"/>
    <cellStyle name="Percent 2 2 2 5" xfId="9370" xr:uid="{00000000-0005-0000-0000-0000473F0000}"/>
    <cellStyle name="Percent 2 2 3" xfId="1673" xr:uid="{00000000-0005-0000-0000-0000483F0000}"/>
    <cellStyle name="Percent 2 2 3 2" xfId="1674" xr:uid="{00000000-0005-0000-0000-0000493F0000}"/>
    <cellStyle name="Percent 2 2 3 3" xfId="7740" xr:uid="{00000000-0005-0000-0000-00004A3F0000}"/>
    <cellStyle name="Percent 2 2 3 4" xfId="5842" xr:uid="{00000000-0005-0000-0000-00004B3F0000}"/>
    <cellStyle name="Percent 2 2 4" xfId="1675" xr:uid="{00000000-0005-0000-0000-00004C3F0000}"/>
    <cellStyle name="Percent 2 2 4 2" xfId="1676" xr:uid="{00000000-0005-0000-0000-00004D3F0000}"/>
    <cellStyle name="Percent 2 2 4 2 2" xfId="1677" xr:uid="{00000000-0005-0000-0000-00004E3F0000}"/>
    <cellStyle name="Percent 2 2 4 3" xfId="1678" xr:uid="{00000000-0005-0000-0000-00004F3F0000}"/>
    <cellStyle name="Percent 2 2 4 3 2" xfId="1679" xr:uid="{00000000-0005-0000-0000-0000503F0000}"/>
    <cellStyle name="Percent 2 2 4 4" xfId="1680" xr:uid="{00000000-0005-0000-0000-0000513F0000}"/>
    <cellStyle name="Percent 2 2 4 4 2" xfId="7741" xr:uid="{00000000-0005-0000-0000-0000523F0000}"/>
    <cellStyle name="Percent 2 2 4 5" xfId="1681" xr:uid="{00000000-0005-0000-0000-0000533F0000}"/>
    <cellStyle name="Percent 2 2 4 6" xfId="1682" xr:uid="{00000000-0005-0000-0000-0000543F0000}"/>
    <cellStyle name="Percent 2 2 4 7" xfId="5843" xr:uid="{00000000-0005-0000-0000-0000553F0000}"/>
    <cellStyle name="Percent 2 2 5" xfId="1683" xr:uid="{00000000-0005-0000-0000-0000563F0000}"/>
    <cellStyle name="Percent 2 2 5 2" xfId="1684" xr:uid="{00000000-0005-0000-0000-0000573F0000}"/>
    <cellStyle name="Percent 2 2 6" xfId="7040" xr:uid="{00000000-0005-0000-0000-0000583F0000}"/>
    <cellStyle name="Percent 2 2 6 2" xfId="7737" xr:uid="{00000000-0005-0000-0000-0000593F0000}"/>
    <cellStyle name="Percent 2 2 7" xfId="5839" xr:uid="{00000000-0005-0000-0000-00005A3F0000}"/>
    <cellStyle name="Percent 2 2 8" xfId="9117" xr:uid="{00000000-0005-0000-0000-00005B3F0000}"/>
    <cellStyle name="Percent 2 3" xfId="1685" xr:uid="{00000000-0005-0000-0000-00005C3F0000}"/>
    <cellStyle name="Percent 2 3 2" xfId="1686" xr:uid="{00000000-0005-0000-0000-00005D3F0000}"/>
    <cellStyle name="Percent 2 3 2 2" xfId="1687" xr:uid="{00000000-0005-0000-0000-00005E3F0000}"/>
    <cellStyle name="Percent 2 3 2 2 2" xfId="1688" xr:uid="{00000000-0005-0000-0000-00005F3F0000}"/>
    <cellStyle name="Percent 2 3 2 2 2 2" xfId="7744" xr:uid="{00000000-0005-0000-0000-0000603F0000}"/>
    <cellStyle name="Percent 2 3 2 2 3" xfId="1689" xr:uid="{00000000-0005-0000-0000-0000613F0000}"/>
    <cellStyle name="Percent 2 3 2 2 4" xfId="1690" xr:uid="{00000000-0005-0000-0000-0000623F0000}"/>
    <cellStyle name="Percent 2 3 2 2 5" xfId="5846" xr:uid="{00000000-0005-0000-0000-0000633F0000}"/>
    <cellStyle name="Percent 2 3 2 3" xfId="1691" xr:uid="{00000000-0005-0000-0000-0000643F0000}"/>
    <cellStyle name="Percent 2 3 2 3 2" xfId="1692" xr:uid="{00000000-0005-0000-0000-0000653F0000}"/>
    <cellStyle name="Percent 2 3 2 3 2 2" xfId="7743" xr:uid="{00000000-0005-0000-0000-0000663F0000}"/>
    <cellStyle name="Percent 2 3 2 3 3" xfId="1693" xr:uid="{00000000-0005-0000-0000-0000673F0000}"/>
    <cellStyle name="Percent 2 3 2 3 4" xfId="6694" xr:uid="{00000000-0005-0000-0000-0000683F0000}"/>
    <cellStyle name="Percent 2 3 2 4" xfId="1694" xr:uid="{00000000-0005-0000-0000-0000693F0000}"/>
    <cellStyle name="Percent 2 3 2 5" xfId="5845" xr:uid="{00000000-0005-0000-0000-00006A3F0000}"/>
    <cellStyle name="Percent 2 3 3" xfId="1695" xr:uid="{00000000-0005-0000-0000-00006B3F0000}"/>
    <cellStyle name="Percent 2 3 3 2" xfId="1696" xr:uid="{00000000-0005-0000-0000-00006C3F0000}"/>
    <cellStyle name="Percent 2 3 3 2 2" xfId="7745" xr:uid="{00000000-0005-0000-0000-00006D3F0000}"/>
    <cellStyle name="Percent 2 3 3 3" xfId="5847" xr:uid="{00000000-0005-0000-0000-00006E3F0000}"/>
    <cellStyle name="Percent 2 3 4" xfId="6695" xr:uid="{00000000-0005-0000-0000-00006F3F0000}"/>
    <cellStyle name="Percent 2 3 4 2" xfId="7742" xr:uid="{00000000-0005-0000-0000-0000703F0000}"/>
    <cellStyle name="Percent 2 3 5" xfId="7978" xr:uid="{00000000-0005-0000-0000-0000713F0000}"/>
    <cellStyle name="Percent 2 3 5 2" xfId="11040" xr:uid="{00000000-0005-0000-0000-0000723F0000}"/>
    <cellStyle name="Percent 2 3 6" xfId="5844" xr:uid="{00000000-0005-0000-0000-0000733F0000}"/>
    <cellStyle name="Percent 2 3 7" xfId="8550" xr:uid="{00000000-0005-0000-0000-0000743F0000}"/>
    <cellStyle name="Percent 2 4" xfId="1697" xr:uid="{00000000-0005-0000-0000-0000753F0000}"/>
    <cellStyle name="Percent 2 4 2" xfId="1698" xr:uid="{00000000-0005-0000-0000-0000763F0000}"/>
    <cellStyle name="Percent 2 4 2 2" xfId="1699" xr:uid="{00000000-0005-0000-0000-0000773F0000}"/>
    <cellStyle name="Percent 2 4 2 2 10" xfId="3083" xr:uid="{00000000-0005-0000-0000-0000783F0000}"/>
    <cellStyle name="Percent 2 4 2 2 11" xfId="5850" xr:uid="{00000000-0005-0000-0000-0000793F0000}"/>
    <cellStyle name="Percent 2 4 2 2 2" xfId="1700" xr:uid="{00000000-0005-0000-0000-00007A3F0000}"/>
    <cellStyle name="Percent 2 4 2 2 2 2" xfId="6243" xr:uid="{00000000-0005-0000-0000-00007B3F0000}"/>
    <cellStyle name="Percent 2 4 2 2 3" xfId="1701" xr:uid="{00000000-0005-0000-0000-00007C3F0000}"/>
    <cellStyle name="Percent 2 4 2 2 3 2" xfId="7748" xr:uid="{00000000-0005-0000-0000-00007D3F0000}"/>
    <cellStyle name="Percent 2 4 2 2 3 3" xfId="7045" xr:uid="{00000000-0005-0000-0000-00007E3F0000}"/>
    <cellStyle name="Percent 2 4 2 2 3 3 2" xfId="10989" xr:uid="{00000000-0005-0000-0000-00007F3F0000}"/>
    <cellStyle name="Percent 2 4 2 2 4" xfId="1702" xr:uid="{00000000-0005-0000-0000-0000803F0000}"/>
    <cellStyle name="Percent 2 4 2 2 4 2" xfId="8101" xr:uid="{00000000-0005-0000-0000-0000813F0000}"/>
    <cellStyle name="Percent 2 4 2 2 4 2 2" xfId="11055" xr:uid="{00000000-0005-0000-0000-0000823F0000}"/>
    <cellStyle name="Percent 2 4 2 2 5" xfId="1703" xr:uid="{00000000-0005-0000-0000-0000833F0000}"/>
    <cellStyle name="Percent 2 4 2 2 6" xfId="1704" xr:uid="{00000000-0005-0000-0000-0000843F0000}"/>
    <cellStyle name="Percent 2 4 2 2 6 2" xfId="1705" xr:uid="{00000000-0005-0000-0000-0000853F0000}"/>
    <cellStyle name="Percent 2 4 2 2 6 2 2" xfId="3085" xr:uid="{00000000-0005-0000-0000-0000863F0000}"/>
    <cellStyle name="Percent 2 4 2 2 6 3" xfId="3084" xr:uid="{00000000-0005-0000-0000-0000873F0000}"/>
    <cellStyle name="Percent 2 4 2 2 7" xfId="1706" xr:uid="{00000000-0005-0000-0000-0000883F0000}"/>
    <cellStyle name="Percent 2 4 2 2 7 2" xfId="3086" xr:uid="{00000000-0005-0000-0000-0000893F0000}"/>
    <cellStyle name="Percent 2 4 2 2 8" xfId="1707" xr:uid="{00000000-0005-0000-0000-00008A3F0000}"/>
    <cellStyle name="Percent 2 4 2 2 8 2" xfId="3087" xr:uid="{00000000-0005-0000-0000-00008B3F0000}"/>
    <cellStyle name="Percent 2 4 2 2 9" xfId="1708" xr:uid="{00000000-0005-0000-0000-00008C3F0000}"/>
    <cellStyle name="Percent 2 4 2 3" xfId="1709" xr:uid="{00000000-0005-0000-0000-00008D3F0000}"/>
    <cellStyle name="Percent 2 4 2 3 2" xfId="1710" xr:uid="{00000000-0005-0000-0000-00008E3F0000}"/>
    <cellStyle name="Percent 2 4 2 3 2 2" xfId="6244" xr:uid="{00000000-0005-0000-0000-00008F3F0000}"/>
    <cellStyle name="Percent 2 4 2 3 3" xfId="1711" xr:uid="{00000000-0005-0000-0000-0000903F0000}"/>
    <cellStyle name="Percent 2 4 2 3 4" xfId="5851" xr:uid="{00000000-0005-0000-0000-0000913F0000}"/>
    <cellStyle name="Percent 2 4 2 4" xfId="1712" xr:uid="{00000000-0005-0000-0000-0000923F0000}"/>
    <cellStyle name="Percent 2 4 2 4 2" xfId="6242" xr:uid="{00000000-0005-0000-0000-0000933F0000}"/>
    <cellStyle name="Percent 2 4 2 5" xfId="7044" xr:uid="{00000000-0005-0000-0000-0000943F0000}"/>
    <cellStyle name="Percent 2 4 2 5 2" xfId="7747" xr:uid="{00000000-0005-0000-0000-0000953F0000}"/>
    <cellStyle name="Percent 2 4 2 6" xfId="5849" xr:uid="{00000000-0005-0000-0000-0000963F0000}"/>
    <cellStyle name="Percent 2 4 3" xfId="1713" xr:uid="{00000000-0005-0000-0000-0000973F0000}"/>
    <cellStyle name="Percent 2 4 3 2" xfId="1714" xr:uid="{00000000-0005-0000-0000-0000983F0000}"/>
    <cellStyle name="Percent 2 4 3 2 2" xfId="6245" xr:uid="{00000000-0005-0000-0000-0000993F0000}"/>
    <cellStyle name="Percent 2 4 3 3" xfId="1715" xr:uid="{00000000-0005-0000-0000-00009A3F0000}"/>
    <cellStyle name="Percent 2 4 3 3 2" xfId="7749" xr:uid="{00000000-0005-0000-0000-00009B3F0000}"/>
    <cellStyle name="Percent 2 4 3 4" xfId="1716" xr:uid="{00000000-0005-0000-0000-00009C3F0000}"/>
    <cellStyle name="Percent 2 4 3 4 2" xfId="7399" xr:uid="{00000000-0005-0000-0000-00009D3F0000}"/>
    <cellStyle name="Percent 2 4 3 5" xfId="5852" xr:uid="{00000000-0005-0000-0000-00009E3F0000}"/>
    <cellStyle name="Percent 2 4 4" xfId="1717" xr:uid="{00000000-0005-0000-0000-00009F3F0000}"/>
    <cellStyle name="Percent 2 4 4 2" xfId="6241" xr:uid="{00000000-0005-0000-0000-0000A03F0000}"/>
    <cellStyle name="Percent 2 4 5" xfId="7043" xr:uid="{00000000-0005-0000-0000-0000A13F0000}"/>
    <cellStyle name="Percent 2 4 5 2" xfId="7746" xr:uid="{00000000-0005-0000-0000-0000A23F0000}"/>
    <cellStyle name="Percent 2 4 6" xfId="7398" xr:uid="{00000000-0005-0000-0000-0000A33F0000}"/>
    <cellStyle name="Percent 2 4 7" xfId="5848" xr:uid="{00000000-0005-0000-0000-0000A43F0000}"/>
    <cellStyle name="Percent 2 4 8" xfId="9318" xr:uid="{00000000-0005-0000-0000-0000A53F0000}"/>
    <cellStyle name="Percent 2 4 8 2" xfId="16486" xr:uid="{00000000-0005-0000-0000-0000A63F0000}"/>
    <cellStyle name="Percent 2 4 8 2 2" xfId="33472" xr:uid="{8B9F1471-F2A2-4C9F-8437-92DEF6A5577D}"/>
    <cellStyle name="Percent 2 4 8 3" xfId="26601" xr:uid="{7B0C3ADF-7BB8-4CCE-9D62-88002B0C40C6}"/>
    <cellStyle name="Percent 2 4 9" xfId="21063" xr:uid="{00000000-0005-0000-0000-0000A73F0000}"/>
    <cellStyle name="Percent 2 5" xfId="1718" xr:uid="{00000000-0005-0000-0000-0000A83F0000}"/>
    <cellStyle name="Percent 2 5 2" xfId="1719" xr:uid="{00000000-0005-0000-0000-0000A93F0000}"/>
    <cellStyle name="Percent 2 5 2 2" xfId="6697" xr:uid="{00000000-0005-0000-0000-0000AA3F0000}"/>
    <cellStyle name="Percent 2 5 2 2 2" xfId="6698" xr:uid="{00000000-0005-0000-0000-0000AB3F0000}"/>
    <cellStyle name="Percent 2 5 2 2 2 2" xfId="15167" xr:uid="{00000000-0005-0000-0000-0000AC3F0000}"/>
    <cellStyle name="Percent 2 5 2 2 2 2 2" xfId="32173" xr:uid="{8CA74B90-700C-4147-A4A6-3DB3E217E846}"/>
    <cellStyle name="Percent 2 5 2 2 2 3" xfId="25336" xr:uid="{DB6E8163-F69D-45CC-A1C9-A776221EC7B7}"/>
    <cellStyle name="Percent 2 5 2 2 3" xfId="15166" xr:uid="{00000000-0005-0000-0000-0000AD3F0000}"/>
    <cellStyle name="Percent 2 5 2 2 3 2" xfId="32172" xr:uid="{12A013B8-1E00-4B42-863C-02EBAB33E4A6}"/>
    <cellStyle name="Percent 2 5 2 2 4" xfId="25335" xr:uid="{8704873B-2B4D-400A-8121-DE37CFC229CC}"/>
    <cellStyle name="Percent 2 5 2 3" xfId="6699" xr:uid="{00000000-0005-0000-0000-0000AE3F0000}"/>
    <cellStyle name="Percent 2 5 2 3 2" xfId="15168" xr:uid="{00000000-0005-0000-0000-0000AF3F0000}"/>
    <cellStyle name="Percent 2 5 2 3 2 2" xfId="32174" xr:uid="{B87A7104-5994-46CE-BCDF-C224CCC851B1}"/>
    <cellStyle name="Percent 2 5 2 3 3" xfId="25337" xr:uid="{4A05CA8D-3694-40FE-868B-97726F55BC2E}"/>
    <cellStyle name="Percent 2 5 2 4" xfId="7750" xr:uid="{00000000-0005-0000-0000-0000B03F0000}"/>
    <cellStyle name="Percent 2 5 2 5" xfId="6696" xr:uid="{00000000-0005-0000-0000-0000B13F0000}"/>
    <cellStyle name="Percent 2 5 2 5 2" xfId="15165" xr:uid="{00000000-0005-0000-0000-0000B23F0000}"/>
    <cellStyle name="Percent 2 5 2 5 2 2" xfId="32171" xr:uid="{032BB5B4-1751-444E-9131-2E3615912BE9}"/>
    <cellStyle name="Percent 2 5 2 5 3" xfId="25334" xr:uid="{C31FA815-75A0-4C68-8E36-7602559324F0}"/>
    <cellStyle name="Percent 2 5 3" xfId="7046" xr:uid="{00000000-0005-0000-0000-0000B33F0000}"/>
    <cellStyle name="Percent 2 5 4" xfId="5853" xr:uid="{00000000-0005-0000-0000-0000B43F0000}"/>
    <cellStyle name="Percent 2 5 5" xfId="21064" xr:uid="{00000000-0005-0000-0000-0000B53F0000}"/>
    <cellStyle name="Percent 2 6" xfId="1720" xr:uid="{00000000-0005-0000-0000-0000B63F0000}"/>
    <cellStyle name="Percent 2 6 2" xfId="1721" xr:uid="{00000000-0005-0000-0000-0000B73F0000}"/>
    <cellStyle name="Percent 2 6 2 2" xfId="1722" xr:uid="{00000000-0005-0000-0000-0000B83F0000}"/>
    <cellStyle name="Percent 2 6 2 2 2" xfId="6247" xr:uid="{00000000-0005-0000-0000-0000B93F0000}"/>
    <cellStyle name="Percent 2 6 2 3" xfId="1723" xr:uid="{00000000-0005-0000-0000-0000BA3F0000}"/>
    <cellStyle name="Percent 2 6 2 4" xfId="5855" xr:uid="{00000000-0005-0000-0000-0000BB3F0000}"/>
    <cellStyle name="Percent 2 6 3" xfId="1724" xr:uid="{00000000-0005-0000-0000-0000BC3F0000}"/>
    <cellStyle name="Percent 2 6 3 2" xfId="6246" xr:uid="{00000000-0005-0000-0000-0000BD3F0000}"/>
    <cellStyle name="Percent 2 6 4" xfId="7047" xr:uid="{00000000-0005-0000-0000-0000BE3F0000}"/>
    <cellStyle name="Percent 2 6 4 2" xfId="7751" xr:uid="{00000000-0005-0000-0000-0000BF3F0000}"/>
    <cellStyle name="Percent 2 6 5" xfId="5854" xr:uid="{00000000-0005-0000-0000-0000C03F0000}"/>
    <cellStyle name="Percent 2 6 6" xfId="21065" xr:uid="{00000000-0005-0000-0000-0000C13F0000}"/>
    <cellStyle name="Percent 2 61" xfId="7145" xr:uid="{00000000-0005-0000-0000-0000C23F0000}"/>
    <cellStyle name="Percent 2 61 2" xfId="15396" xr:uid="{00000000-0005-0000-0000-0000C33F0000}"/>
    <cellStyle name="Percent 2 61 2 2" xfId="32402" xr:uid="{B3BB30A3-63DD-44CB-9876-3E1E2E704101}"/>
    <cellStyle name="Percent 2 61 3" xfId="25565" xr:uid="{FE29498F-30F6-46A1-A380-017A6F4A974E}"/>
    <cellStyle name="Percent 2 7" xfId="1725" xr:uid="{00000000-0005-0000-0000-0000C43F0000}"/>
    <cellStyle name="Percent 2 7 2" xfId="1726" xr:uid="{00000000-0005-0000-0000-0000C53F0000}"/>
    <cellStyle name="Percent 2 7 2 2" xfId="7752" xr:uid="{00000000-0005-0000-0000-0000C63F0000}"/>
    <cellStyle name="Percent 2 7 3" xfId="5856" xr:uid="{00000000-0005-0000-0000-0000C73F0000}"/>
    <cellStyle name="Percent 2 7 4" xfId="21066" xr:uid="{00000000-0005-0000-0000-0000C83F0000}"/>
    <cellStyle name="Percent 2 8" xfId="1727" xr:uid="{00000000-0005-0000-0000-0000C93F0000}"/>
    <cellStyle name="Percent 2 8 2" xfId="1728" xr:uid="{00000000-0005-0000-0000-0000CA3F0000}"/>
    <cellStyle name="Percent 2 8 2 2" xfId="7753" xr:uid="{00000000-0005-0000-0000-0000CB3F0000}"/>
    <cellStyle name="Percent 2 8 3" xfId="5857" xr:uid="{00000000-0005-0000-0000-0000CC3F0000}"/>
    <cellStyle name="Percent 2 9" xfId="1729" xr:uid="{00000000-0005-0000-0000-0000CD3F0000}"/>
    <cellStyle name="Percent 2 9 2" xfId="1730" xr:uid="{00000000-0005-0000-0000-0000CE3F0000}"/>
    <cellStyle name="Percent 2 9 2 2" xfId="7754" xr:uid="{00000000-0005-0000-0000-0000CF3F0000}"/>
    <cellStyle name="Percent 2 9 2 3" xfId="7048" xr:uid="{00000000-0005-0000-0000-0000D03F0000}"/>
    <cellStyle name="Percent 2 9 3" xfId="1731" xr:uid="{00000000-0005-0000-0000-0000D13F0000}"/>
    <cellStyle name="Percent 2 9 4" xfId="1732" xr:uid="{00000000-0005-0000-0000-0000D23F0000}"/>
    <cellStyle name="Percent 2 9 5" xfId="1733" xr:uid="{00000000-0005-0000-0000-0000D33F0000}"/>
    <cellStyle name="Percent 2 9 6" xfId="1734" xr:uid="{00000000-0005-0000-0000-0000D43F0000}"/>
    <cellStyle name="Percent 2 9 7" xfId="5858" xr:uid="{00000000-0005-0000-0000-0000D53F0000}"/>
    <cellStyle name="Percent 20" xfId="1735" xr:uid="{00000000-0005-0000-0000-0000D63F0000}"/>
    <cellStyle name="Percent 20 2" xfId="9119" xr:uid="{00000000-0005-0000-0000-0000D73F0000}"/>
    <cellStyle name="Percent 20 3" xfId="9118" xr:uid="{00000000-0005-0000-0000-0000D83F0000}"/>
    <cellStyle name="Percent 20 4" xfId="21067" xr:uid="{00000000-0005-0000-0000-0000D93F0000}"/>
    <cellStyle name="Percent 21" xfId="1736" xr:uid="{00000000-0005-0000-0000-0000DA3F0000}"/>
    <cellStyle name="Percent 21 2" xfId="9121" xr:uid="{00000000-0005-0000-0000-0000DB3F0000}"/>
    <cellStyle name="Percent 21 3" xfId="9120" xr:uid="{00000000-0005-0000-0000-0000DC3F0000}"/>
    <cellStyle name="Percent 21 4" xfId="21068" xr:uid="{00000000-0005-0000-0000-0000DD3F0000}"/>
    <cellStyle name="Percent 22" xfId="1737" xr:uid="{00000000-0005-0000-0000-0000DE3F0000}"/>
    <cellStyle name="Percent 22 2" xfId="1738" xr:uid="{00000000-0005-0000-0000-0000DF3F0000}"/>
    <cellStyle name="Percent 22 3" xfId="9122" xr:uid="{00000000-0005-0000-0000-0000E03F0000}"/>
    <cellStyle name="Percent 22 4" xfId="21069" xr:uid="{00000000-0005-0000-0000-0000E13F0000}"/>
    <cellStyle name="Percent 23" xfId="1739" xr:uid="{00000000-0005-0000-0000-0000E23F0000}"/>
    <cellStyle name="Percent 23 2" xfId="9123" xr:uid="{00000000-0005-0000-0000-0000E33F0000}"/>
    <cellStyle name="Percent 23 3" xfId="21070" xr:uid="{00000000-0005-0000-0000-0000E43F0000}"/>
    <cellStyle name="Percent 24" xfId="1740" xr:uid="{00000000-0005-0000-0000-0000E53F0000}"/>
    <cellStyle name="Percent 24 2" xfId="9124" xr:uid="{00000000-0005-0000-0000-0000E63F0000}"/>
    <cellStyle name="Percent 24 3" xfId="21071" xr:uid="{00000000-0005-0000-0000-0000E73F0000}"/>
    <cellStyle name="Percent 25" xfId="1741" xr:uid="{00000000-0005-0000-0000-0000E83F0000}"/>
    <cellStyle name="Percent 25 2" xfId="9125" xr:uid="{00000000-0005-0000-0000-0000E93F0000}"/>
    <cellStyle name="Percent 25 3" xfId="21072" xr:uid="{00000000-0005-0000-0000-0000EA3F0000}"/>
    <cellStyle name="Percent 26" xfId="1742" xr:uid="{00000000-0005-0000-0000-0000EB3F0000}"/>
    <cellStyle name="Percent 26 2" xfId="9126" xr:uid="{00000000-0005-0000-0000-0000EC3F0000}"/>
    <cellStyle name="Percent 26 3" xfId="21073" xr:uid="{00000000-0005-0000-0000-0000ED3F0000}"/>
    <cellStyle name="Percent 27" xfId="1743" xr:uid="{00000000-0005-0000-0000-0000EE3F0000}"/>
    <cellStyle name="Percent 27 2" xfId="9127" xr:uid="{00000000-0005-0000-0000-0000EF3F0000}"/>
    <cellStyle name="Percent 27 3" xfId="21074" xr:uid="{00000000-0005-0000-0000-0000F03F0000}"/>
    <cellStyle name="Percent 28" xfId="1744" xr:uid="{00000000-0005-0000-0000-0000F13F0000}"/>
    <cellStyle name="Percent 28 2" xfId="9128" xr:uid="{00000000-0005-0000-0000-0000F23F0000}"/>
    <cellStyle name="Percent 28 3" xfId="21075" xr:uid="{00000000-0005-0000-0000-0000F33F0000}"/>
    <cellStyle name="Percent 29" xfId="1745" xr:uid="{00000000-0005-0000-0000-0000F43F0000}"/>
    <cellStyle name="Percent 29 2" xfId="9129" xr:uid="{00000000-0005-0000-0000-0000F53F0000}"/>
    <cellStyle name="Percent 29 3" xfId="21076" xr:uid="{00000000-0005-0000-0000-0000F63F0000}"/>
    <cellStyle name="Percent 3" xfId="1746" xr:uid="{00000000-0005-0000-0000-0000F73F0000}"/>
    <cellStyle name="Percent 3 10" xfId="7951" xr:uid="{00000000-0005-0000-0000-0000F83F0000}"/>
    <cellStyle name="Percent 3 10 2" xfId="21077" xr:uid="{00000000-0005-0000-0000-0000F93F0000}"/>
    <cellStyle name="Percent 3 11" xfId="8000" xr:uid="{00000000-0005-0000-0000-0000FA3F0000}"/>
    <cellStyle name="Percent 3 11 2" xfId="15894" xr:uid="{00000000-0005-0000-0000-0000FB3F0000}"/>
    <cellStyle name="Percent 3 11 2 2" xfId="32900" xr:uid="{3BEC0DEC-D23C-4990-9394-EE0418586A5D}"/>
    <cellStyle name="Percent 3 11 3" xfId="26063" xr:uid="{739116D4-7FE2-4BE3-943D-E7F631468E3B}"/>
    <cellStyle name="Percent 3 12" xfId="7293" xr:uid="{00000000-0005-0000-0000-0000FC3F0000}"/>
    <cellStyle name="Percent 3 13" xfId="5859" xr:uid="{00000000-0005-0000-0000-0000FD3F0000}"/>
    <cellStyle name="Percent 3 14" xfId="5498" xr:uid="{00000000-0005-0000-0000-0000FE3F0000}"/>
    <cellStyle name="Percent 3 15" xfId="8448" xr:uid="{00000000-0005-0000-0000-0000FF3F0000}"/>
    <cellStyle name="Percent 3 15 2" xfId="16313" xr:uid="{00000000-0005-0000-0000-000000400000}"/>
    <cellStyle name="Percent 3 2" xfId="1747" xr:uid="{00000000-0005-0000-0000-000001400000}"/>
    <cellStyle name="Percent 3 2 2" xfId="1748" xr:uid="{00000000-0005-0000-0000-000002400000}"/>
    <cellStyle name="Percent 3 2 2 2" xfId="1749" xr:uid="{00000000-0005-0000-0000-000003400000}"/>
    <cellStyle name="Percent 3 2 2 2 2" xfId="7757" xr:uid="{00000000-0005-0000-0000-000004400000}"/>
    <cellStyle name="Percent 3 2 2 3" xfId="5861" xr:uid="{00000000-0005-0000-0000-000005400000}"/>
    <cellStyle name="Percent 3 2 3" xfId="1750" xr:uid="{00000000-0005-0000-0000-000006400000}"/>
    <cellStyle name="Percent 3 2 3 2" xfId="1751" xr:uid="{00000000-0005-0000-0000-000007400000}"/>
    <cellStyle name="Percent 3 2 3 2 2" xfId="7758" xr:uid="{00000000-0005-0000-0000-000008400000}"/>
    <cellStyle name="Percent 3 2 3 3" xfId="5862" xr:uid="{00000000-0005-0000-0000-000009400000}"/>
    <cellStyle name="Percent 3 2 4" xfId="1752" xr:uid="{00000000-0005-0000-0000-00000A400000}"/>
    <cellStyle name="Percent 3 2 4 2" xfId="7756" xr:uid="{00000000-0005-0000-0000-00000B400000}"/>
    <cellStyle name="Percent 3 2 5" xfId="7273" xr:uid="{00000000-0005-0000-0000-00000C400000}"/>
    <cellStyle name="Percent 3 2 5 2" xfId="7963" xr:uid="{00000000-0005-0000-0000-00000D400000}"/>
    <cellStyle name="Percent 3 2 5 3" xfId="15494" xr:uid="{00000000-0005-0000-0000-00000E400000}"/>
    <cellStyle name="Percent 3 2 5 3 2" xfId="32500" xr:uid="{22042445-E923-448E-B1F1-5644F9980CB4}"/>
    <cellStyle name="Percent 3 2 5 4" xfId="25663" xr:uid="{C7DD6934-756F-4E23-B126-ABCD082F7F97}"/>
    <cellStyle name="Percent 3 2 6" xfId="8003" xr:uid="{00000000-0005-0000-0000-00000F400000}"/>
    <cellStyle name="Percent 3 2 6 2" xfId="15897" xr:uid="{00000000-0005-0000-0000-000010400000}"/>
    <cellStyle name="Percent 3 2 6 2 2" xfId="32903" xr:uid="{D476B330-7DCE-4E0F-9583-CF5F4F009099}"/>
    <cellStyle name="Percent 3 2 6 3" xfId="26066" xr:uid="{A86FFB5F-BE7C-4124-8BAD-A1EDE856BAD9}"/>
    <cellStyle name="Percent 3 2 7" xfId="5860" xr:uid="{00000000-0005-0000-0000-000011400000}"/>
    <cellStyle name="Percent 3 2 8" xfId="8551" xr:uid="{00000000-0005-0000-0000-000012400000}"/>
    <cellStyle name="Percent 3 3" xfId="1753" xr:uid="{00000000-0005-0000-0000-000013400000}"/>
    <cellStyle name="Percent 3 3 2" xfId="1754" xr:uid="{00000000-0005-0000-0000-000014400000}"/>
    <cellStyle name="Percent 3 3 2 2" xfId="7759" xr:uid="{00000000-0005-0000-0000-000015400000}"/>
    <cellStyle name="Percent 3 3 3" xfId="5863" xr:uid="{00000000-0005-0000-0000-000016400000}"/>
    <cellStyle name="Percent 3 3 4" xfId="9425" xr:uid="{00000000-0005-0000-0000-000017400000}"/>
    <cellStyle name="Percent 3 3 4 2" xfId="16538" xr:uid="{00000000-0005-0000-0000-000018400000}"/>
    <cellStyle name="Percent 3 3 5" xfId="21078" xr:uid="{00000000-0005-0000-0000-000019400000}"/>
    <cellStyle name="Percent 3 4" xfId="1755" xr:uid="{00000000-0005-0000-0000-00001A400000}"/>
    <cellStyle name="Percent 3 4 2" xfId="1756" xr:uid="{00000000-0005-0000-0000-00001B400000}"/>
    <cellStyle name="Percent 3 4 2 2" xfId="7760" xr:uid="{00000000-0005-0000-0000-00001C400000}"/>
    <cellStyle name="Percent 3 4 3" xfId="5864" xr:uid="{00000000-0005-0000-0000-00001D400000}"/>
    <cellStyle name="Percent 3 4 4" xfId="9452" xr:uid="{00000000-0005-0000-0000-00001E400000}"/>
    <cellStyle name="Percent 3 4 4 2" xfId="16563" xr:uid="{00000000-0005-0000-0000-00001F400000}"/>
    <cellStyle name="Percent 3 4 5" xfId="21079" xr:uid="{00000000-0005-0000-0000-000020400000}"/>
    <cellStyle name="Percent 3 5" xfId="1757" xr:uid="{00000000-0005-0000-0000-000021400000}"/>
    <cellStyle name="Percent 3 5 2" xfId="1758" xr:uid="{00000000-0005-0000-0000-000022400000}"/>
    <cellStyle name="Percent 3 5 2 2" xfId="7761" xr:uid="{00000000-0005-0000-0000-000023400000}"/>
    <cellStyle name="Percent 3 5 3" xfId="5865" xr:uid="{00000000-0005-0000-0000-000024400000}"/>
    <cellStyle name="Percent 3 5 4" xfId="21080" xr:uid="{00000000-0005-0000-0000-000025400000}"/>
    <cellStyle name="Percent 3 6" xfId="1759" xr:uid="{00000000-0005-0000-0000-000026400000}"/>
    <cellStyle name="Percent 3 6 2" xfId="1760" xr:uid="{00000000-0005-0000-0000-000027400000}"/>
    <cellStyle name="Percent 3 6 2 2" xfId="5867" xr:uid="{00000000-0005-0000-0000-000028400000}"/>
    <cellStyle name="Percent 3 6 3" xfId="1761" xr:uid="{00000000-0005-0000-0000-000029400000}"/>
    <cellStyle name="Percent 3 6 3 2" xfId="5868" xr:uid="{00000000-0005-0000-0000-00002A400000}"/>
    <cellStyle name="Percent 3 6 4" xfId="1762" xr:uid="{00000000-0005-0000-0000-00002B400000}"/>
    <cellStyle name="Percent 3 6 4 2" xfId="7762" xr:uid="{00000000-0005-0000-0000-00002C400000}"/>
    <cellStyle name="Percent 3 6 4 3" xfId="7049" xr:uid="{00000000-0005-0000-0000-00002D400000}"/>
    <cellStyle name="Percent 3 6 5" xfId="1763" xr:uid="{00000000-0005-0000-0000-00002E400000}"/>
    <cellStyle name="Percent 3 6 6" xfId="1764" xr:uid="{00000000-0005-0000-0000-00002F400000}"/>
    <cellStyle name="Percent 3 6 7" xfId="5866" xr:uid="{00000000-0005-0000-0000-000030400000}"/>
    <cellStyle name="Percent 3 6 8" xfId="21081" xr:uid="{00000000-0005-0000-0000-000031400000}"/>
    <cellStyle name="Percent 3 7" xfId="1765" xr:uid="{00000000-0005-0000-0000-000032400000}"/>
    <cellStyle name="Percent 3 7 2" xfId="1766" xr:uid="{00000000-0005-0000-0000-000033400000}"/>
    <cellStyle name="Percent 3 7 2 2" xfId="7763" xr:uid="{00000000-0005-0000-0000-000034400000}"/>
    <cellStyle name="Percent 3 7 2 3" xfId="6700" xr:uid="{00000000-0005-0000-0000-000035400000}"/>
    <cellStyle name="Percent 3 7 3" xfId="1767" xr:uid="{00000000-0005-0000-0000-000036400000}"/>
    <cellStyle name="Percent 3 7 4" xfId="1768" xr:uid="{00000000-0005-0000-0000-000037400000}"/>
    <cellStyle name="Percent 3 7 5" xfId="1769" xr:uid="{00000000-0005-0000-0000-000038400000}"/>
    <cellStyle name="Percent 3 7 6" xfId="1770" xr:uid="{00000000-0005-0000-0000-000039400000}"/>
    <cellStyle name="Percent 3 7 7" xfId="1771" xr:uid="{00000000-0005-0000-0000-00003A400000}"/>
    <cellStyle name="Percent 3 7 8" xfId="5869" xr:uid="{00000000-0005-0000-0000-00003B400000}"/>
    <cellStyle name="Percent 3 7 9" xfId="21082" xr:uid="{00000000-0005-0000-0000-00003C400000}"/>
    <cellStyle name="Percent 3 8" xfId="1772" xr:uid="{00000000-0005-0000-0000-00003D400000}"/>
    <cellStyle name="Percent 3 8 2" xfId="7755" xr:uid="{00000000-0005-0000-0000-00003E400000}"/>
    <cellStyle name="Percent 3 8 3" xfId="21083" xr:uid="{00000000-0005-0000-0000-00003F400000}"/>
    <cellStyle name="Percent 3 9" xfId="7157" xr:uid="{00000000-0005-0000-0000-000040400000}"/>
    <cellStyle name="Percent 3 9 2" xfId="7400" xr:uid="{00000000-0005-0000-0000-000041400000}"/>
    <cellStyle name="Percent 3 9 3" xfId="21084" xr:uid="{00000000-0005-0000-0000-000042400000}"/>
    <cellStyle name="Percent 30" xfId="1773" xr:uid="{00000000-0005-0000-0000-000043400000}"/>
    <cellStyle name="Percent 30 2" xfId="9130" xr:uid="{00000000-0005-0000-0000-000044400000}"/>
    <cellStyle name="Percent 30 3" xfId="21085" xr:uid="{00000000-0005-0000-0000-000045400000}"/>
    <cellStyle name="Percent 31" xfId="1774" xr:uid="{00000000-0005-0000-0000-000046400000}"/>
    <cellStyle name="Percent 31 2" xfId="9131" xr:uid="{00000000-0005-0000-0000-000047400000}"/>
    <cellStyle name="Percent 31 3" xfId="21086" xr:uid="{00000000-0005-0000-0000-000048400000}"/>
    <cellStyle name="Percent 32" xfId="1775" xr:uid="{00000000-0005-0000-0000-000049400000}"/>
    <cellStyle name="Percent 32 2" xfId="9132" xr:uid="{00000000-0005-0000-0000-00004A400000}"/>
    <cellStyle name="Percent 32 3" xfId="21087" xr:uid="{00000000-0005-0000-0000-00004B400000}"/>
    <cellStyle name="Percent 33" xfId="5470" xr:uid="{00000000-0005-0000-0000-00004C400000}"/>
    <cellStyle name="Percent 33 2" xfId="9134" xr:uid="{00000000-0005-0000-0000-00004D400000}"/>
    <cellStyle name="Percent 33 3" xfId="9133" xr:uid="{00000000-0005-0000-0000-00004E400000}"/>
    <cellStyle name="Percent 33 4" xfId="21088" xr:uid="{00000000-0005-0000-0000-00004F400000}"/>
    <cellStyle name="Percent 33 5" xfId="14567" xr:uid="{00000000-0005-0000-0000-000050400000}"/>
    <cellStyle name="Percent 33 5 2" xfId="31573" xr:uid="{97B2FB5A-8E4A-4A4A-BBB9-5FC280D6B20C}"/>
    <cellStyle name="Percent 33 6" xfId="24736" xr:uid="{992BBCC8-4BAA-4E9B-B98F-6BF0C1856205}"/>
    <cellStyle name="Percent 34" xfId="5476" xr:uid="{00000000-0005-0000-0000-000051400000}"/>
    <cellStyle name="Percent 34 2" xfId="7968" xr:uid="{00000000-0005-0000-0000-000052400000}"/>
    <cellStyle name="Percent 34 2 2" xfId="8395" xr:uid="{00000000-0005-0000-0000-000053400000}"/>
    <cellStyle name="Percent 34 2 2 2" xfId="11071" xr:uid="{00000000-0005-0000-0000-000054400000}"/>
    <cellStyle name="Percent 34 2 3" xfId="9136" xr:uid="{00000000-0005-0000-0000-000055400000}"/>
    <cellStyle name="Percent 34 2 4" xfId="11032" xr:uid="{00000000-0005-0000-0000-000056400000}"/>
    <cellStyle name="Percent 34 3" xfId="8016" xr:uid="{00000000-0005-0000-0000-000057400000}"/>
    <cellStyle name="Percent 34 3 2" xfId="11047" xr:uid="{00000000-0005-0000-0000-000058400000}"/>
    <cellStyle name="Percent 34 4" xfId="9135" xr:uid="{00000000-0005-0000-0000-000059400000}"/>
    <cellStyle name="Percent 34 5" xfId="10957" xr:uid="{00000000-0005-0000-0000-00005A400000}"/>
    <cellStyle name="Percent 34 6" xfId="21089" xr:uid="{00000000-0005-0000-0000-00005B400000}"/>
    <cellStyle name="Percent 35" xfId="7888" xr:uid="{00000000-0005-0000-0000-00005C400000}"/>
    <cellStyle name="Percent 35 2" xfId="9138" xr:uid="{00000000-0005-0000-0000-00005D400000}"/>
    <cellStyle name="Percent 35 3" xfId="9137" xr:uid="{00000000-0005-0000-0000-00005E400000}"/>
    <cellStyle name="Percent 35 4" xfId="15844" xr:uid="{00000000-0005-0000-0000-00005F400000}"/>
    <cellStyle name="Percent 35 4 2" xfId="32850" xr:uid="{D35DD216-D489-4FF2-822C-5A06768E5D9B}"/>
    <cellStyle name="Percent 35 5" xfId="26013" xr:uid="{7E4FEEB2-F07B-4F98-A834-91C280FED971}"/>
    <cellStyle name="Percent 36" xfId="9139" xr:uid="{00000000-0005-0000-0000-000060400000}"/>
    <cellStyle name="Percent 36 2" xfId="9140" xr:uid="{00000000-0005-0000-0000-000061400000}"/>
    <cellStyle name="Percent 37" xfId="9141" xr:uid="{00000000-0005-0000-0000-000062400000}"/>
    <cellStyle name="Percent 38" xfId="9142" xr:uid="{00000000-0005-0000-0000-000063400000}"/>
    <cellStyle name="Percent 39" xfId="9143" xr:uid="{00000000-0005-0000-0000-000064400000}"/>
    <cellStyle name="Percent 4" xfId="1776" xr:uid="{00000000-0005-0000-0000-000065400000}"/>
    <cellStyle name="Percent 4 10" xfId="21090" xr:uid="{00000000-0005-0000-0000-000066400000}"/>
    <cellStyle name="Percent 4 2" xfId="1777" xr:uid="{00000000-0005-0000-0000-000067400000}"/>
    <cellStyle name="Percent 4 2 2" xfId="1778" xr:uid="{00000000-0005-0000-0000-000068400000}"/>
    <cellStyle name="Percent 4 2 2 2" xfId="1779" xr:uid="{00000000-0005-0000-0000-000069400000}"/>
    <cellStyle name="Percent 4 2 2 3" xfId="1780" xr:uid="{00000000-0005-0000-0000-00006A400000}"/>
    <cellStyle name="Percent 4 2 2 4" xfId="6701" xr:uid="{00000000-0005-0000-0000-00006B400000}"/>
    <cellStyle name="Percent 4 2 3" xfId="1781" xr:uid="{00000000-0005-0000-0000-00006C400000}"/>
    <cellStyle name="Percent 4 2 4" xfId="1782" xr:uid="{00000000-0005-0000-0000-00006D400000}"/>
    <cellStyle name="Percent 4 2 5" xfId="8552" xr:uid="{00000000-0005-0000-0000-00006E400000}"/>
    <cellStyle name="Percent 4 2 6" xfId="21091" xr:uid="{00000000-0005-0000-0000-00006F400000}"/>
    <cellStyle name="Percent 4 3" xfId="1783" xr:uid="{00000000-0005-0000-0000-000070400000}"/>
    <cellStyle name="Percent 4 3 2" xfId="1784" xr:uid="{00000000-0005-0000-0000-000071400000}"/>
    <cellStyle name="Percent 4 3 2 2" xfId="7765" xr:uid="{00000000-0005-0000-0000-000072400000}"/>
    <cellStyle name="Percent 4 3 3" xfId="5871" xr:uid="{00000000-0005-0000-0000-000073400000}"/>
    <cellStyle name="Percent 4 3 4" xfId="21092" xr:uid="{00000000-0005-0000-0000-000074400000}"/>
    <cellStyle name="Percent 4 4" xfId="1785" xr:uid="{00000000-0005-0000-0000-000075400000}"/>
    <cellStyle name="Percent 4 4 2" xfId="1786" xr:uid="{00000000-0005-0000-0000-000076400000}"/>
    <cellStyle name="Percent 4 4 2 2" xfId="1787" xr:uid="{00000000-0005-0000-0000-000077400000}"/>
    <cellStyle name="Percent 4 4 3" xfId="1788" xr:uid="{00000000-0005-0000-0000-000078400000}"/>
    <cellStyle name="Percent 4 4 3 2" xfId="1789" xr:uid="{00000000-0005-0000-0000-000079400000}"/>
    <cellStyle name="Percent 4 4 4" xfId="7051" xr:uid="{00000000-0005-0000-0000-00007A400000}"/>
    <cellStyle name="Percent 4 4 5" xfId="5872" xr:uid="{00000000-0005-0000-0000-00007B400000}"/>
    <cellStyle name="Percent 4 4 6" xfId="21093" xr:uid="{00000000-0005-0000-0000-00007C400000}"/>
    <cellStyle name="Percent 4 5" xfId="1790" xr:uid="{00000000-0005-0000-0000-00007D400000}"/>
    <cellStyle name="Percent 4 5 2" xfId="1791" xr:uid="{00000000-0005-0000-0000-00007E400000}"/>
    <cellStyle name="Percent 4 5 3" xfId="21094" xr:uid="{00000000-0005-0000-0000-00007F400000}"/>
    <cellStyle name="Percent 4 6" xfId="7050" xr:uid="{00000000-0005-0000-0000-000080400000}"/>
    <cellStyle name="Percent 4 6 2" xfId="7764" xr:uid="{00000000-0005-0000-0000-000081400000}"/>
    <cellStyle name="Percent 4 6 3" xfId="21095" xr:uid="{00000000-0005-0000-0000-000082400000}"/>
    <cellStyle name="Percent 4 7" xfId="7277" xr:uid="{00000000-0005-0000-0000-000083400000}"/>
    <cellStyle name="Percent 4 7 2" xfId="7989" xr:uid="{00000000-0005-0000-0000-000084400000}"/>
    <cellStyle name="Percent 4 7 2 2" xfId="15889" xr:uid="{00000000-0005-0000-0000-000085400000}"/>
    <cellStyle name="Percent 4 7 2 2 2" xfId="32895" xr:uid="{E51D1CE9-EF8B-44B6-BFC0-CDFE3B8B3F2E}"/>
    <cellStyle name="Percent 4 7 2 3" xfId="26058" xr:uid="{EC2AFF19-00DF-4875-961D-8D4BF595D4AD}"/>
    <cellStyle name="Percent 4 7 3" xfId="21096" xr:uid="{00000000-0005-0000-0000-000086400000}"/>
    <cellStyle name="Percent 4 8" xfId="5870" xr:uid="{00000000-0005-0000-0000-000087400000}"/>
    <cellStyle name="Percent 4 9" xfId="5502" xr:uid="{00000000-0005-0000-0000-000088400000}"/>
    <cellStyle name="Percent 4 9 2" xfId="10961" xr:uid="{00000000-0005-0000-0000-000089400000}"/>
    <cellStyle name="Percent 40" xfId="9144" xr:uid="{00000000-0005-0000-0000-00008A400000}"/>
    <cellStyle name="Percent 41" xfId="9145" xr:uid="{00000000-0005-0000-0000-00008B400000}"/>
    <cellStyle name="Percent 41 2" xfId="9146" xr:uid="{00000000-0005-0000-0000-00008C400000}"/>
    <cellStyle name="Percent 42" xfId="9147" xr:uid="{00000000-0005-0000-0000-00008D400000}"/>
    <cellStyle name="Percent 42 2" xfId="9148" xr:uid="{00000000-0005-0000-0000-00008E400000}"/>
    <cellStyle name="Percent 43" xfId="9149" xr:uid="{00000000-0005-0000-0000-00008F400000}"/>
    <cellStyle name="Percent 44" xfId="9150" xr:uid="{00000000-0005-0000-0000-000090400000}"/>
    <cellStyle name="Percent 44 2" xfId="9371" xr:uid="{00000000-0005-0000-0000-000091400000}"/>
    <cellStyle name="Percent 45" xfId="9151" xr:uid="{00000000-0005-0000-0000-000092400000}"/>
    <cellStyle name="Percent 46" xfId="9152" xr:uid="{00000000-0005-0000-0000-000093400000}"/>
    <cellStyle name="Percent 47" xfId="9153" xr:uid="{00000000-0005-0000-0000-000094400000}"/>
    <cellStyle name="Percent 47 2" xfId="9372" xr:uid="{00000000-0005-0000-0000-000095400000}"/>
    <cellStyle name="Percent 48" xfId="9154" xr:uid="{00000000-0005-0000-0000-000096400000}"/>
    <cellStyle name="Percent 48 2" xfId="9373" xr:uid="{00000000-0005-0000-0000-000097400000}"/>
    <cellStyle name="Percent 49" xfId="9155" xr:uid="{00000000-0005-0000-0000-000098400000}"/>
    <cellStyle name="Percent 49 2" xfId="9374" xr:uid="{00000000-0005-0000-0000-000099400000}"/>
    <cellStyle name="Percent 5" xfId="1792" xr:uid="{00000000-0005-0000-0000-00009A400000}"/>
    <cellStyle name="Percent 5 10" xfId="9156" xr:uid="{00000000-0005-0000-0000-00009B400000}"/>
    <cellStyle name="Percent 5 11" xfId="21097" xr:uid="{00000000-0005-0000-0000-00009C400000}"/>
    <cellStyle name="Percent 5 2" xfId="1793" xr:uid="{00000000-0005-0000-0000-00009D400000}"/>
    <cellStyle name="Percent 5 2 2" xfId="1794" xr:uid="{00000000-0005-0000-0000-00009E400000}"/>
    <cellStyle name="Percent 5 2 2 2" xfId="7767" xr:uid="{00000000-0005-0000-0000-00009F400000}"/>
    <cellStyle name="Percent 5 2 3" xfId="5874" xr:uid="{00000000-0005-0000-0000-0000A0400000}"/>
    <cellStyle name="Percent 5 2 4" xfId="21098" xr:uid="{00000000-0005-0000-0000-0000A1400000}"/>
    <cellStyle name="Percent 5 3" xfId="1795" xr:uid="{00000000-0005-0000-0000-0000A2400000}"/>
    <cellStyle name="Percent 5 3 2" xfId="1796" xr:uid="{00000000-0005-0000-0000-0000A3400000}"/>
    <cellStyle name="Percent 5 3 2 2" xfId="7768" xr:uid="{00000000-0005-0000-0000-0000A4400000}"/>
    <cellStyle name="Percent 5 3 3" xfId="5875" xr:uid="{00000000-0005-0000-0000-0000A5400000}"/>
    <cellStyle name="Percent 5 3 4" xfId="21099" xr:uid="{00000000-0005-0000-0000-0000A6400000}"/>
    <cellStyle name="Percent 5 4" xfId="1797" xr:uid="{00000000-0005-0000-0000-0000A7400000}"/>
    <cellStyle name="Percent 5 4 2" xfId="1798" xr:uid="{00000000-0005-0000-0000-0000A8400000}"/>
    <cellStyle name="Percent 5 4 2 2" xfId="1799" xr:uid="{00000000-0005-0000-0000-0000A9400000}"/>
    <cellStyle name="Percent 5 4 3" xfId="1800" xr:uid="{00000000-0005-0000-0000-0000AA400000}"/>
    <cellStyle name="Percent 5 4 3 2" xfId="1801" xr:uid="{00000000-0005-0000-0000-0000AB400000}"/>
    <cellStyle name="Percent 5 4 4" xfId="5876" xr:uid="{00000000-0005-0000-0000-0000AC400000}"/>
    <cellStyle name="Percent 5 5" xfId="1802" xr:uid="{00000000-0005-0000-0000-0000AD400000}"/>
    <cellStyle name="Percent 5 5 2" xfId="1803" xr:uid="{00000000-0005-0000-0000-0000AE400000}"/>
    <cellStyle name="Percent 5 5 3" xfId="5877" xr:uid="{00000000-0005-0000-0000-0000AF400000}"/>
    <cellStyle name="Percent 5 6" xfId="1804" xr:uid="{00000000-0005-0000-0000-0000B0400000}"/>
    <cellStyle name="Percent 5 6 2" xfId="7766" xr:uid="{00000000-0005-0000-0000-0000B1400000}"/>
    <cellStyle name="Percent 5 7" xfId="7280" xr:uid="{00000000-0005-0000-0000-0000B2400000}"/>
    <cellStyle name="Percent 5 8" xfId="7401" xr:uid="{00000000-0005-0000-0000-0000B3400000}"/>
    <cellStyle name="Percent 5 9" xfId="5873" xr:uid="{00000000-0005-0000-0000-0000B4400000}"/>
    <cellStyle name="Percent 50" xfId="9157" xr:uid="{00000000-0005-0000-0000-0000B5400000}"/>
    <cellStyle name="Percent 50 2" xfId="9375" xr:uid="{00000000-0005-0000-0000-0000B6400000}"/>
    <cellStyle name="Percent 51" xfId="9158" xr:uid="{00000000-0005-0000-0000-0000B7400000}"/>
    <cellStyle name="Percent 51 2" xfId="9376" xr:uid="{00000000-0005-0000-0000-0000B8400000}"/>
    <cellStyle name="Percent 52" xfId="9159" xr:uid="{00000000-0005-0000-0000-0000B9400000}"/>
    <cellStyle name="Percent 52 2" xfId="9377" xr:uid="{00000000-0005-0000-0000-0000BA400000}"/>
    <cellStyle name="Percent 53" xfId="9160" xr:uid="{00000000-0005-0000-0000-0000BB400000}"/>
    <cellStyle name="Percent 53 2" xfId="9378" xr:uid="{00000000-0005-0000-0000-0000BC400000}"/>
    <cellStyle name="Percent 54" xfId="9161" xr:uid="{00000000-0005-0000-0000-0000BD400000}"/>
    <cellStyle name="Percent 54 2" xfId="9379" xr:uid="{00000000-0005-0000-0000-0000BE400000}"/>
    <cellStyle name="Percent 55" xfId="9162" xr:uid="{00000000-0005-0000-0000-0000BF400000}"/>
    <cellStyle name="Percent 56" xfId="9163" xr:uid="{00000000-0005-0000-0000-0000C0400000}"/>
    <cellStyle name="Percent 57" xfId="9164" xr:uid="{00000000-0005-0000-0000-0000C1400000}"/>
    <cellStyle name="Percent 58" xfId="9165" xr:uid="{00000000-0005-0000-0000-0000C2400000}"/>
    <cellStyle name="Percent 58 2" xfId="9380" xr:uid="{00000000-0005-0000-0000-0000C3400000}"/>
    <cellStyle name="Percent 59" xfId="9166" xr:uid="{00000000-0005-0000-0000-0000C4400000}"/>
    <cellStyle name="Percent 59 2" xfId="9381" xr:uid="{00000000-0005-0000-0000-0000C5400000}"/>
    <cellStyle name="Percent 6" xfId="1805" xr:uid="{00000000-0005-0000-0000-0000C6400000}"/>
    <cellStyle name="Percent 6 2" xfId="1806" xr:uid="{00000000-0005-0000-0000-0000C7400000}"/>
    <cellStyle name="Percent 6 2 2" xfId="1807" xr:uid="{00000000-0005-0000-0000-0000C8400000}"/>
    <cellStyle name="Percent 6 2 2 2" xfId="7769" xr:uid="{00000000-0005-0000-0000-0000C9400000}"/>
    <cellStyle name="Percent 6 2 3" xfId="5878" xr:uid="{00000000-0005-0000-0000-0000CA400000}"/>
    <cellStyle name="Percent 6 2 4" xfId="21101" xr:uid="{00000000-0005-0000-0000-0000CB400000}"/>
    <cellStyle name="Percent 6 3" xfId="1808" xr:uid="{00000000-0005-0000-0000-0000CC400000}"/>
    <cellStyle name="Percent 6 3 2" xfId="1809" xr:uid="{00000000-0005-0000-0000-0000CD400000}"/>
    <cellStyle name="Percent 6 3 2 2" xfId="1810" xr:uid="{00000000-0005-0000-0000-0000CE400000}"/>
    <cellStyle name="Percent 6 3 3" xfId="1811" xr:uid="{00000000-0005-0000-0000-0000CF400000}"/>
    <cellStyle name="Percent 6 3 3 2" xfId="1812" xr:uid="{00000000-0005-0000-0000-0000D0400000}"/>
    <cellStyle name="Percent 6 3 4" xfId="1813" xr:uid="{00000000-0005-0000-0000-0000D1400000}"/>
    <cellStyle name="Percent 6 3 4 2" xfId="3088" xr:uid="{00000000-0005-0000-0000-0000D2400000}"/>
    <cellStyle name="Percent 6 3 4 3" xfId="7052" xr:uid="{00000000-0005-0000-0000-0000D3400000}"/>
    <cellStyle name="Percent 6 3 5" xfId="21102" xr:uid="{00000000-0005-0000-0000-0000D4400000}"/>
    <cellStyle name="Percent 6 4" xfId="1814" xr:uid="{00000000-0005-0000-0000-0000D5400000}"/>
    <cellStyle name="Percent 6 4 2" xfId="1815" xr:uid="{00000000-0005-0000-0000-0000D6400000}"/>
    <cellStyle name="Percent 6 4 2 2" xfId="1816" xr:uid="{00000000-0005-0000-0000-0000D7400000}"/>
    <cellStyle name="Percent 6 4 3" xfId="1817" xr:uid="{00000000-0005-0000-0000-0000D8400000}"/>
    <cellStyle name="Percent 6 4 3 2" xfId="1818" xr:uid="{00000000-0005-0000-0000-0000D9400000}"/>
    <cellStyle name="Percent 6 4 4" xfId="1819" xr:uid="{00000000-0005-0000-0000-0000DA400000}"/>
    <cellStyle name="Percent 6 4 4 2" xfId="3089" xr:uid="{00000000-0005-0000-0000-0000DB400000}"/>
    <cellStyle name="Percent 6 4 5" xfId="1820" xr:uid="{00000000-0005-0000-0000-0000DC400000}"/>
    <cellStyle name="Percent 6 5" xfId="1821" xr:uid="{00000000-0005-0000-0000-0000DD400000}"/>
    <cellStyle name="Percent 6 5 2" xfId="1822" xr:uid="{00000000-0005-0000-0000-0000DE400000}"/>
    <cellStyle name="Percent 6 6" xfId="1823" xr:uid="{00000000-0005-0000-0000-0000DF400000}"/>
    <cellStyle name="Percent 6 6 2" xfId="3090" xr:uid="{00000000-0005-0000-0000-0000E0400000}"/>
    <cellStyle name="Percent 6 7" xfId="1824" xr:uid="{00000000-0005-0000-0000-0000E1400000}"/>
    <cellStyle name="Percent 6 8" xfId="9167" xr:uid="{00000000-0005-0000-0000-0000E2400000}"/>
    <cellStyle name="Percent 6 9" xfId="21100" xr:uid="{00000000-0005-0000-0000-0000E3400000}"/>
    <cellStyle name="Percent 60" xfId="9168" xr:uid="{00000000-0005-0000-0000-0000E4400000}"/>
    <cellStyle name="Percent 60 2" xfId="9382" xr:uid="{00000000-0005-0000-0000-0000E5400000}"/>
    <cellStyle name="Percent 61" xfId="9169" xr:uid="{00000000-0005-0000-0000-0000E6400000}"/>
    <cellStyle name="Percent 61 2" xfId="9383" xr:uid="{00000000-0005-0000-0000-0000E7400000}"/>
    <cellStyle name="Percent 62" xfId="9170" xr:uid="{00000000-0005-0000-0000-0000E8400000}"/>
    <cellStyle name="Percent 62 2" xfId="9384" xr:uid="{00000000-0005-0000-0000-0000E9400000}"/>
    <cellStyle name="Percent 63" xfId="9171" xr:uid="{00000000-0005-0000-0000-0000EA400000}"/>
    <cellStyle name="Percent 63 2" xfId="9385" xr:uid="{00000000-0005-0000-0000-0000EB400000}"/>
    <cellStyle name="Percent 64" xfId="9172" xr:uid="{00000000-0005-0000-0000-0000EC400000}"/>
    <cellStyle name="Percent 64 2" xfId="9386" xr:uid="{00000000-0005-0000-0000-0000ED400000}"/>
    <cellStyle name="Percent 65" xfId="9173" xr:uid="{00000000-0005-0000-0000-0000EE400000}"/>
    <cellStyle name="Percent 66" xfId="9174" xr:uid="{00000000-0005-0000-0000-0000EF400000}"/>
    <cellStyle name="Percent 66 2" xfId="9387" xr:uid="{00000000-0005-0000-0000-0000F0400000}"/>
    <cellStyle name="Percent 67" xfId="9175" xr:uid="{00000000-0005-0000-0000-0000F1400000}"/>
    <cellStyle name="Percent 67 11" xfId="5511" xr:uid="{00000000-0005-0000-0000-0000F2400000}"/>
    <cellStyle name="Percent 67 2" xfId="9388" xr:uid="{00000000-0005-0000-0000-0000F3400000}"/>
    <cellStyle name="Percent 68" xfId="9176" xr:uid="{00000000-0005-0000-0000-0000F4400000}"/>
    <cellStyle name="Percent 68 2" xfId="9389" xr:uid="{00000000-0005-0000-0000-0000F5400000}"/>
    <cellStyle name="Percent 69" xfId="9177" xr:uid="{00000000-0005-0000-0000-0000F6400000}"/>
    <cellStyle name="Percent 69 2" xfId="9390" xr:uid="{00000000-0005-0000-0000-0000F7400000}"/>
    <cellStyle name="Percent 7" xfId="1825" xr:uid="{00000000-0005-0000-0000-0000F8400000}"/>
    <cellStyle name="Percent 7 2" xfId="1826" xr:uid="{00000000-0005-0000-0000-0000F9400000}"/>
    <cellStyle name="Percent 7 2 2" xfId="1827" xr:uid="{00000000-0005-0000-0000-0000FA400000}"/>
    <cellStyle name="Percent 7 2 2 2" xfId="7771" xr:uid="{00000000-0005-0000-0000-0000FB400000}"/>
    <cellStyle name="Percent 7 2 2 3" xfId="6702" xr:uid="{00000000-0005-0000-0000-0000FC400000}"/>
    <cellStyle name="Percent 7 2 3" xfId="1828" xr:uid="{00000000-0005-0000-0000-0000FD400000}"/>
    <cellStyle name="Percent 7 2 3 2" xfId="7054" xr:uid="{00000000-0005-0000-0000-0000FE400000}"/>
    <cellStyle name="Percent 7 2 4" xfId="1829" xr:uid="{00000000-0005-0000-0000-0000FF400000}"/>
    <cellStyle name="Percent 7 2 5" xfId="5880" xr:uid="{00000000-0005-0000-0000-000000410000}"/>
    <cellStyle name="Percent 7 3" xfId="1830" xr:uid="{00000000-0005-0000-0000-000001410000}"/>
    <cellStyle name="Percent 7 3 2" xfId="1831" xr:uid="{00000000-0005-0000-0000-000002410000}"/>
    <cellStyle name="Percent 7 3 2 2" xfId="7772" xr:uid="{00000000-0005-0000-0000-000003410000}"/>
    <cellStyle name="Percent 7 3 3" xfId="5881" xr:uid="{00000000-0005-0000-0000-000004410000}"/>
    <cellStyle name="Percent 7 4" xfId="1832" xr:uid="{00000000-0005-0000-0000-000005410000}"/>
    <cellStyle name="Percent 7 4 2" xfId="6704" xr:uid="{00000000-0005-0000-0000-000006410000}"/>
    <cellStyle name="Percent 7 4 2 2" xfId="6705" xr:uid="{00000000-0005-0000-0000-000007410000}"/>
    <cellStyle name="Percent 7 4 2 2 2" xfId="15171" xr:uid="{00000000-0005-0000-0000-000008410000}"/>
    <cellStyle name="Percent 7 4 2 2 2 2" xfId="32177" xr:uid="{77B86F88-2408-4727-A41C-12B76B272684}"/>
    <cellStyle name="Percent 7 4 2 2 3" xfId="25340" xr:uid="{F5E4A942-DDA3-4247-94E7-8170C7015DAD}"/>
    <cellStyle name="Percent 7 4 2 3" xfId="15170" xr:uid="{00000000-0005-0000-0000-000009410000}"/>
    <cellStyle name="Percent 7 4 2 3 2" xfId="32176" xr:uid="{33609551-EEB9-43BD-A399-E1CD0EE0B7CC}"/>
    <cellStyle name="Percent 7 4 2 4" xfId="25339" xr:uid="{A7E6C7EA-C02B-46AB-A908-DAD58C8AE471}"/>
    <cellStyle name="Percent 7 4 3" xfId="6706" xr:uid="{00000000-0005-0000-0000-00000A410000}"/>
    <cellStyle name="Percent 7 4 3 2" xfId="15172" xr:uid="{00000000-0005-0000-0000-00000B410000}"/>
    <cellStyle name="Percent 7 4 3 2 2" xfId="32178" xr:uid="{7D8A2D6F-7579-4811-A4D0-6E082199D72C}"/>
    <cellStyle name="Percent 7 4 3 3" xfId="25341" xr:uid="{9D056E4C-6F7F-4B9D-8091-460551A0839B}"/>
    <cellStyle name="Percent 7 4 4" xfId="7770" xr:uid="{00000000-0005-0000-0000-00000C410000}"/>
    <cellStyle name="Percent 7 4 5" xfId="6703" xr:uid="{00000000-0005-0000-0000-00000D410000}"/>
    <cellStyle name="Percent 7 4 5 2" xfId="15169" xr:uid="{00000000-0005-0000-0000-00000E410000}"/>
    <cellStyle name="Percent 7 4 5 2 2" xfId="32175" xr:uid="{60205FEE-F32D-48BA-8993-056684BAE59F}"/>
    <cellStyle name="Percent 7 4 5 3" xfId="25338" xr:uid="{213536F4-7965-4F46-A19F-C6E90B5C82D8}"/>
    <cellStyle name="Percent 7 5" xfId="1833" xr:uid="{00000000-0005-0000-0000-00000F410000}"/>
    <cellStyle name="Percent 7 5 2" xfId="3092" xr:uid="{00000000-0005-0000-0000-000010410000}"/>
    <cellStyle name="Percent 7 5 3" xfId="7053" xr:uid="{00000000-0005-0000-0000-000011410000}"/>
    <cellStyle name="Percent 7 6" xfId="3091" xr:uid="{00000000-0005-0000-0000-000012410000}"/>
    <cellStyle name="Percent 7 7" xfId="5879" xr:uid="{00000000-0005-0000-0000-000013410000}"/>
    <cellStyle name="Percent 7 8" xfId="9178" xr:uid="{00000000-0005-0000-0000-000014410000}"/>
    <cellStyle name="Percent 7 9" xfId="21103" xr:uid="{00000000-0005-0000-0000-000015410000}"/>
    <cellStyle name="Percent 70" xfId="9179" xr:uid="{00000000-0005-0000-0000-000016410000}"/>
    <cellStyle name="Percent 70 2" xfId="9391" xr:uid="{00000000-0005-0000-0000-000017410000}"/>
    <cellStyle name="Percent 71" xfId="9180" xr:uid="{00000000-0005-0000-0000-000018410000}"/>
    <cellStyle name="Percent 71 2" xfId="9392" xr:uid="{00000000-0005-0000-0000-000019410000}"/>
    <cellStyle name="Percent 72" xfId="9181" xr:uid="{00000000-0005-0000-0000-00001A410000}"/>
    <cellStyle name="Percent 72 2" xfId="9393" xr:uid="{00000000-0005-0000-0000-00001B410000}"/>
    <cellStyle name="Percent 73" xfId="9182" xr:uid="{00000000-0005-0000-0000-00001C410000}"/>
    <cellStyle name="Percent 73 2" xfId="9394" xr:uid="{00000000-0005-0000-0000-00001D410000}"/>
    <cellStyle name="Percent 74" xfId="9183" xr:uid="{00000000-0005-0000-0000-00001E410000}"/>
    <cellStyle name="Percent 75" xfId="9184" xr:uid="{00000000-0005-0000-0000-00001F410000}"/>
    <cellStyle name="Percent 76" xfId="9185" xr:uid="{00000000-0005-0000-0000-000020410000}"/>
    <cellStyle name="Percent 77" xfId="9186" xr:uid="{00000000-0005-0000-0000-000021410000}"/>
    <cellStyle name="Percent 77 2" xfId="9395" xr:uid="{00000000-0005-0000-0000-000022410000}"/>
    <cellStyle name="Percent 78" xfId="9187" xr:uid="{00000000-0005-0000-0000-000023410000}"/>
    <cellStyle name="Percent 78 2" xfId="9396" xr:uid="{00000000-0005-0000-0000-000024410000}"/>
    <cellStyle name="Percent 79" xfId="9188" xr:uid="{00000000-0005-0000-0000-000025410000}"/>
    <cellStyle name="Percent 79 2" xfId="9397" xr:uid="{00000000-0005-0000-0000-000026410000}"/>
    <cellStyle name="Percent 8" xfId="1834" xr:uid="{00000000-0005-0000-0000-000027410000}"/>
    <cellStyle name="Percent 8 10" xfId="21104" xr:uid="{00000000-0005-0000-0000-000028410000}"/>
    <cellStyle name="Percent 8 2" xfId="1835" xr:uid="{00000000-0005-0000-0000-000029410000}"/>
    <cellStyle name="Percent 8 2 2" xfId="1836" xr:uid="{00000000-0005-0000-0000-00002A410000}"/>
    <cellStyle name="Percent 8 2 2 2" xfId="1837" xr:uid="{00000000-0005-0000-0000-00002B410000}"/>
    <cellStyle name="Percent 8 2 2 2 2" xfId="6249" xr:uid="{00000000-0005-0000-0000-00002C410000}"/>
    <cellStyle name="Percent 8 2 2 3" xfId="1838" xr:uid="{00000000-0005-0000-0000-00002D410000}"/>
    <cellStyle name="Percent 8 2 2 4" xfId="5884" xr:uid="{00000000-0005-0000-0000-00002E410000}"/>
    <cellStyle name="Percent 8 2 3" xfId="1839" xr:uid="{00000000-0005-0000-0000-00002F410000}"/>
    <cellStyle name="Percent 8 2 3 2" xfId="6248" xr:uid="{00000000-0005-0000-0000-000030410000}"/>
    <cellStyle name="Percent 8 2 4" xfId="7055" xr:uid="{00000000-0005-0000-0000-000031410000}"/>
    <cellStyle name="Percent 8 2 4 2" xfId="7774" xr:uid="{00000000-0005-0000-0000-000032410000}"/>
    <cellStyle name="Percent 8 2 5" xfId="5883" xr:uid="{00000000-0005-0000-0000-000033410000}"/>
    <cellStyle name="Percent 8 3" xfId="1840" xr:uid="{00000000-0005-0000-0000-000034410000}"/>
    <cellStyle name="Percent 8 3 2" xfId="1841" xr:uid="{00000000-0005-0000-0000-000035410000}"/>
    <cellStyle name="Percent 8 3 2 2" xfId="7773" xr:uid="{00000000-0005-0000-0000-000036410000}"/>
    <cellStyle name="Percent 8 3 3" xfId="1842" xr:uid="{00000000-0005-0000-0000-000037410000}"/>
    <cellStyle name="Percent 8 3 4" xfId="6707" xr:uid="{00000000-0005-0000-0000-000038410000}"/>
    <cellStyle name="Percent 8 4" xfId="1843" xr:uid="{00000000-0005-0000-0000-000039410000}"/>
    <cellStyle name="Percent 8 5" xfId="1844" xr:uid="{00000000-0005-0000-0000-00003A410000}"/>
    <cellStyle name="Percent 8 6" xfId="1845" xr:uid="{00000000-0005-0000-0000-00003B410000}"/>
    <cellStyle name="Percent 8 7" xfId="1846" xr:uid="{00000000-0005-0000-0000-00003C410000}"/>
    <cellStyle name="Percent 8 8" xfId="5882" xr:uid="{00000000-0005-0000-0000-00003D410000}"/>
    <cellStyle name="Percent 8 9" xfId="9189" xr:uid="{00000000-0005-0000-0000-00003E410000}"/>
    <cellStyle name="Percent 80" xfId="9190" xr:uid="{00000000-0005-0000-0000-00003F410000}"/>
    <cellStyle name="Percent 80 2" xfId="9398" xr:uid="{00000000-0005-0000-0000-000040410000}"/>
    <cellStyle name="Percent 81" xfId="9191" xr:uid="{00000000-0005-0000-0000-000041410000}"/>
    <cellStyle name="Percent 81 2" xfId="9399" xr:uid="{00000000-0005-0000-0000-000042410000}"/>
    <cellStyle name="Percent 82" xfId="9192" xr:uid="{00000000-0005-0000-0000-000043410000}"/>
    <cellStyle name="Percent 82 2" xfId="9400" xr:uid="{00000000-0005-0000-0000-000044410000}"/>
    <cellStyle name="Percent 83" xfId="9193" xr:uid="{00000000-0005-0000-0000-000045410000}"/>
    <cellStyle name="Percent 83 2" xfId="9401" xr:uid="{00000000-0005-0000-0000-000046410000}"/>
    <cellStyle name="Percent 84" xfId="9194" xr:uid="{00000000-0005-0000-0000-000047410000}"/>
    <cellStyle name="Percent 84 2" xfId="9402" xr:uid="{00000000-0005-0000-0000-000048410000}"/>
    <cellStyle name="Percent 85" xfId="9195" xr:uid="{00000000-0005-0000-0000-000049410000}"/>
    <cellStyle name="Percent 86" xfId="8434" xr:uid="{00000000-0005-0000-0000-00004A410000}"/>
    <cellStyle name="Percent 86 2" xfId="16304" xr:uid="{00000000-0005-0000-0000-00004B410000}"/>
    <cellStyle name="Percent 87" xfId="9410" xr:uid="{00000000-0005-0000-0000-00004C410000}"/>
    <cellStyle name="Percent 87 2" xfId="16524" xr:uid="{00000000-0005-0000-0000-00004D410000}"/>
    <cellStyle name="Percent 88" xfId="9439" xr:uid="{00000000-0005-0000-0000-00004E410000}"/>
    <cellStyle name="Percent 88 2" xfId="16550" xr:uid="{00000000-0005-0000-0000-00004F410000}"/>
    <cellStyle name="Percent 89" xfId="9466" xr:uid="{00000000-0005-0000-0000-000050410000}"/>
    <cellStyle name="Percent 89 2" xfId="16573" xr:uid="{00000000-0005-0000-0000-000051410000}"/>
    <cellStyle name="Percent 9" xfId="1847" xr:uid="{00000000-0005-0000-0000-000052410000}"/>
    <cellStyle name="Percent 9 2" xfId="1848" xr:uid="{00000000-0005-0000-0000-000053410000}"/>
    <cellStyle name="Percent 9 2 2" xfId="1849" xr:uid="{00000000-0005-0000-0000-000054410000}"/>
    <cellStyle name="Percent 9 2 2 2" xfId="1850" xr:uid="{00000000-0005-0000-0000-000055410000}"/>
    <cellStyle name="Percent 9 2 2 2 2" xfId="6708" xr:uid="{00000000-0005-0000-0000-000056410000}"/>
    <cellStyle name="Percent 9 2 2 2 2 2" xfId="15173" xr:uid="{00000000-0005-0000-0000-000057410000}"/>
    <cellStyle name="Percent 9 2 2 2 2 2 2" xfId="32179" xr:uid="{D42D0437-5449-4C8E-8A3A-8E6A65DEB09B}"/>
    <cellStyle name="Percent 9 2 2 2 2 3" xfId="25342" xr:uid="{21EA4AA4-9C70-4E47-8C77-DFE3F24D2750}"/>
    <cellStyle name="Percent 9 2 2 2 3" xfId="6251" xr:uid="{00000000-0005-0000-0000-000058410000}"/>
    <cellStyle name="Percent 9 2 2 3" xfId="1851" xr:uid="{00000000-0005-0000-0000-000059410000}"/>
    <cellStyle name="Percent 9 2 2 3 2" xfId="6709" xr:uid="{00000000-0005-0000-0000-00005A410000}"/>
    <cellStyle name="Percent 9 2 2 3 2 2" xfId="15174" xr:uid="{00000000-0005-0000-0000-00005B410000}"/>
    <cellStyle name="Percent 9 2 2 3 2 2 2" xfId="32180" xr:uid="{E157D9FE-4E9B-416D-B204-2BBEFE7F6BB5}"/>
    <cellStyle name="Percent 9 2 2 3 2 3" xfId="25343" xr:uid="{90A8E143-6758-4A15-9FE7-C7D389A7D2CA}"/>
    <cellStyle name="Percent 9 2 2 4" xfId="5887" xr:uid="{00000000-0005-0000-0000-00005C410000}"/>
    <cellStyle name="Percent 9 2 3" xfId="1852" xr:uid="{00000000-0005-0000-0000-00005D410000}"/>
    <cellStyle name="Percent 9 2 3 2" xfId="6250" xr:uid="{00000000-0005-0000-0000-00005E410000}"/>
    <cellStyle name="Percent 9 2 4" xfId="1853" xr:uid="{00000000-0005-0000-0000-00005F410000}"/>
    <cellStyle name="Percent 9 2 4 2" xfId="3094" xr:uid="{00000000-0005-0000-0000-000060410000}"/>
    <cellStyle name="Percent 9 2 4 2 2" xfId="7776" xr:uid="{00000000-0005-0000-0000-000061410000}"/>
    <cellStyle name="Percent 9 2 4 3" xfId="7056" xr:uid="{00000000-0005-0000-0000-000062410000}"/>
    <cellStyle name="Percent 9 2 5" xfId="1854" xr:uid="{00000000-0005-0000-0000-000063410000}"/>
    <cellStyle name="Percent 9 2 6" xfId="3093" xr:uid="{00000000-0005-0000-0000-000064410000}"/>
    <cellStyle name="Percent 9 2 7" xfId="5886" xr:uid="{00000000-0005-0000-0000-000065410000}"/>
    <cellStyle name="Percent 9 3" xfId="1855" xr:uid="{00000000-0005-0000-0000-000066410000}"/>
    <cellStyle name="Percent 9 3 10" xfId="6710" xr:uid="{00000000-0005-0000-0000-000067410000}"/>
    <cellStyle name="Percent 9 3 10 2" xfId="15175" xr:uid="{00000000-0005-0000-0000-000068410000}"/>
    <cellStyle name="Percent 9 3 10 2 2" xfId="32181" xr:uid="{252BE7F0-E0C9-4E32-9859-4655E0FAB334}"/>
    <cellStyle name="Percent 9 3 10 3" xfId="25344" xr:uid="{A68D1550-BAF6-44E3-81FA-A31ED953B8AF}"/>
    <cellStyle name="Percent 9 3 2" xfId="1856" xr:uid="{00000000-0005-0000-0000-000069410000}"/>
    <cellStyle name="Percent 9 3 2 10" xfId="6711" xr:uid="{00000000-0005-0000-0000-00006A410000}"/>
    <cellStyle name="Percent 9 3 2 10 2" xfId="15176" xr:uid="{00000000-0005-0000-0000-00006B410000}"/>
    <cellStyle name="Percent 9 3 2 10 2 2" xfId="32182" xr:uid="{F9AE3FB2-B91E-4CA2-BE6E-A711A22B85F2}"/>
    <cellStyle name="Percent 9 3 2 10 3" xfId="25345" xr:uid="{A85B4F48-EC4D-41A6-A03E-75D5837F9708}"/>
    <cellStyle name="Percent 9 3 2 2" xfId="1857" xr:uid="{00000000-0005-0000-0000-00006C410000}"/>
    <cellStyle name="Percent 9 3 2 2 2" xfId="1858" xr:uid="{00000000-0005-0000-0000-00006D410000}"/>
    <cellStyle name="Percent 9 3 2 2 2 2" xfId="1859" xr:uid="{00000000-0005-0000-0000-00006E410000}"/>
    <cellStyle name="Percent 9 3 2 2 2 2 2" xfId="6714" xr:uid="{00000000-0005-0000-0000-00006F410000}"/>
    <cellStyle name="Percent 9 3 2 2 2 2 2 2" xfId="15179" xr:uid="{00000000-0005-0000-0000-000070410000}"/>
    <cellStyle name="Percent 9 3 2 2 2 2 2 2 2" xfId="32185" xr:uid="{300F558F-DE68-453C-903C-DE34D201566A}"/>
    <cellStyle name="Percent 9 3 2 2 2 2 2 3" xfId="25348" xr:uid="{FB003C96-BAE0-45C6-900A-DE2758DEA426}"/>
    <cellStyle name="Percent 9 3 2 2 2 3" xfId="6713" xr:uid="{00000000-0005-0000-0000-000071410000}"/>
    <cellStyle name="Percent 9 3 2 2 2 3 2" xfId="15178" xr:uid="{00000000-0005-0000-0000-000072410000}"/>
    <cellStyle name="Percent 9 3 2 2 2 3 2 2" xfId="32184" xr:uid="{EAAE1AF7-F4EE-42EC-A344-E76D632ABFEA}"/>
    <cellStyle name="Percent 9 3 2 2 2 3 3" xfId="25347" xr:uid="{F67DE8EF-ADB6-48CE-B6DA-CA69E0027D26}"/>
    <cellStyle name="Percent 9 3 2 2 3" xfId="1860" xr:uid="{00000000-0005-0000-0000-000073410000}"/>
    <cellStyle name="Percent 9 3 2 2 3 2" xfId="6715" xr:uid="{00000000-0005-0000-0000-000074410000}"/>
    <cellStyle name="Percent 9 3 2 2 3 2 2" xfId="15180" xr:uid="{00000000-0005-0000-0000-000075410000}"/>
    <cellStyle name="Percent 9 3 2 2 3 2 2 2" xfId="32186" xr:uid="{056B51CB-12F4-46DD-9358-F6BE5D4F9EA3}"/>
    <cellStyle name="Percent 9 3 2 2 3 2 3" xfId="25349" xr:uid="{D8724642-CDA8-4568-B79A-6B459FD59616}"/>
    <cellStyle name="Percent 9 3 2 2 4" xfId="6712" xr:uid="{00000000-0005-0000-0000-000076410000}"/>
    <cellStyle name="Percent 9 3 2 2 4 2" xfId="15177" xr:uid="{00000000-0005-0000-0000-000077410000}"/>
    <cellStyle name="Percent 9 3 2 2 4 2 2" xfId="32183" xr:uid="{4B34ECDB-B36F-4632-BFB4-581402FDD953}"/>
    <cellStyle name="Percent 9 3 2 2 4 3" xfId="25346" xr:uid="{CD289A22-EDF6-4F5F-80BE-99915AEA2FB9}"/>
    <cellStyle name="Percent 9 3 2 3" xfId="1861" xr:uid="{00000000-0005-0000-0000-000078410000}"/>
    <cellStyle name="Percent 9 3 2 3 2" xfId="1862" xr:uid="{00000000-0005-0000-0000-000079410000}"/>
    <cellStyle name="Percent 9 3 2 3 2 2" xfId="6718" xr:uid="{00000000-0005-0000-0000-00007A410000}"/>
    <cellStyle name="Percent 9 3 2 3 2 2 2" xfId="15183" xr:uid="{00000000-0005-0000-0000-00007B410000}"/>
    <cellStyle name="Percent 9 3 2 3 2 2 2 2" xfId="32189" xr:uid="{2872DAB4-2DBE-4472-83BC-8A6F04D66D4F}"/>
    <cellStyle name="Percent 9 3 2 3 2 2 3" xfId="25352" xr:uid="{D5C993FB-5371-47BA-944B-1B80EC8F8BBC}"/>
    <cellStyle name="Percent 9 3 2 3 2 3" xfId="6717" xr:uid="{00000000-0005-0000-0000-00007C410000}"/>
    <cellStyle name="Percent 9 3 2 3 2 3 2" xfId="15182" xr:uid="{00000000-0005-0000-0000-00007D410000}"/>
    <cellStyle name="Percent 9 3 2 3 2 3 2 2" xfId="32188" xr:uid="{C8DF65C8-0D3C-4ABA-93B4-D78BEB5F5BE1}"/>
    <cellStyle name="Percent 9 3 2 3 2 3 3" xfId="25351" xr:uid="{8F9EA8EC-B95F-437C-820A-6CB723A60461}"/>
    <cellStyle name="Percent 9 3 2 3 3" xfId="6719" xr:uid="{00000000-0005-0000-0000-00007E410000}"/>
    <cellStyle name="Percent 9 3 2 3 3 2" xfId="15184" xr:uid="{00000000-0005-0000-0000-00007F410000}"/>
    <cellStyle name="Percent 9 3 2 3 3 2 2" xfId="32190" xr:uid="{478926AC-E79E-48E9-81E7-E58C591B5817}"/>
    <cellStyle name="Percent 9 3 2 3 3 3" xfId="25353" xr:uid="{BF676429-8B91-44D8-9E38-48A5AF43F9AC}"/>
    <cellStyle name="Percent 9 3 2 3 4" xfId="6716" xr:uid="{00000000-0005-0000-0000-000080410000}"/>
    <cellStyle name="Percent 9 3 2 3 4 2" xfId="15181" xr:uid="{00000000-0005-0000-0000-000081410000}"/>
    <cellStyle name="Percent 9 3 2 3 4 2 2" xfId="32187" xr:uid="{F0EBE9A5-B3C7-4C30-881B-7BDD63440A73}"/>
    <cellStyle name="Percent 9 3 2 3 4 3" xfId="25350" xr:uid="{4A906339-4537-46E9-BE60-3E2460C126F3}"/>
    <cellStyle name="Percent 9 3 2 4" xfId="1863" xr:uid="{00000000-0005-0000-0000-000082410000}"/>
    <cellStyle name="Percent 9 3 2 4 2" xfId="1864" xr:uid="{00000000-0005-0000-0000-000083410000}"/>
    <cellStyle name="Percent 9 3 2 4 2 2" xfId="6721" xr:uid="{00000000-0005-0000-0000-000084410000}"/>
    <cellStyle name="Percent 9 3 2 4 2 2 2" xfId="15186" xr:uid="{00000000-0005-0000-0000-000085410000}"/>
    <cellStyle name="Percent 9 3 2 4 2 2 2 2" xfId="32192" xr:uid="{8FBA9559-8077-42C1-A599-68E2ED3A6994}"/>
    <cellStyle name="Percent 9 3 2 4 2 2 3" xfId="25355" xr:uid="{EFF89F0B-77BB-46F8-AB37-160E00584522}"/>
    <cellStyle name="Percent 9 3 2 4 3" xfId="6720" xr:uid="{00000000-0005-0000-0000-000086410000}"/>
    <cellStyle name="Percent 9 3 2 4 3 2" xfId="15185" xr:uid="{00000000-0005-0000-0000-000087410000}"/>
    <cellStyle name="Percent 9 3 2 4 3 2 2" xfId="32191" xr:uid="{AFD3D585-99D8-4546-8AF3-888FBA2D69B6}"/>
    <cellStyle name="Percent 9 3 2 4 3 3" xfId="25354" xr:uid="{ECE4FA7C-8C53-45DB-A356-EB6A9C8928F4}"/>
    <cellStyle name="Percent 9 3 2 5" xfId="1865" xr:uid="{00000000-0005-0000-0000-000088410000}"/>
    <cellStyle name="Percent 9 3 2 5 2" xfId="1866" xr:uid="{00000000-0005-0000-0000-000089410000}"/>
    <cellStyle name="Percent 9 3 2 5 3" xfId="6722" xr:uid="{00000000-0005-0000-0000-00008A410000}"/>
    <cellStyle name="Percent 9 3 2 5 3 2" xfId="15187" xr:uid="{00000000-0005-0000-0000-00008B410000}"/>
    <cellStyle name="Percent 9 3 2 5 3 2 2" xfId="32193" xr:uid="{AF3619A2-47B7-486B-ACA3-1D48D92DC502}"/>
    <cellStyle name="Percent 9 3 2 5 3 3" xfId="25356" xr:uid="{BDE2DD67-82C5-4A89-8B2B-67E8A0BB23AD}"/>
    <cellStyle name="Percent 9 3 2 6" xfId="1867" xr:uid="{00000000-0005-0000-0000-00008C410000}"/>
    <cellStyle name="Percent 9 3 2 6 2" xfId="3096" xr:uid="{00000000-0005-0000-0000-00008D410000}"/>
    <cellStyle name="Percent 9 3 2 6 3" xfId="7058" xr:uid="{00000000-0005-0000-0000-00008E410000}"/>
    <cellStyle name="Percent 9 3 2 6 3 2" xfId="15358" xr:uid="{00000000-0005-0000-0000-00008F410000}"/>
    <cellStyle name="Percent 9 3 2 6 3 2 2" xfId="32364" xr:uid="{22D19A44-D697-4DEF-BDB4-BE5E6917896E}"/>
    <cellStyle name="Percent 9 3 2 6 3 3" xfId="25527" xr:uid="{180AE375-1262-47B0-9E87-7A6E19B6A506}"/>
    <cellStyle name="Percent 9 3 2 7" xfId="1868" xr:uid="{00000000-0005-0000-0000-000090410000}"/>
    <cellStyle name="Percent 9 3 2 8" xfId="1869" xr:uid="{00000000-0005-0000-0000-000091410000}"/>
    <cellStyle name="Percent 9 3 2 9" xfId="3095" xr:uid="{00000000-0005-0000-0000-000092410000}"/>
    <cellStyle name="Percent 9 3 3" xfId="1870" xr:uid="{00000000-0005-0000-0000-000093410000}"/>
    <cellStyle name="Percent 9 3 3 2" xfId="1871" xr:uid="{00000000-0005-0000-0000-000094410000}"/>
    <cellStyle name="Percent 9 3 3 2 2" xfId="1872" xr:uid="{00000000-0005-0000-0000-000095410000}"/>
    <cellStyle name="Percent 9 3 3 3" xfId="1873" xr:uid="{00000000-0005-0000-0000-000096410000}"/>
    <cellStyle name="Percent 9 3 3 4" xfId="6723" xr:uid="{00000000-0005-0000-0000-000097410000}"/>
    <cellStyle name="Percent 9 3 4" xfId="1874" xr:uid="{00000000-0005-0000-0000-000098410000}"/>
    <cellStyle name="Percent 9 3 4 2" xfId="1875" xr:uid="{00000000-0005-0000-0000-000099410000}"/>
    <cellStyle name="Percent 9 3 4 2 2" xfId="6726" xr:uid="{00000000-0005-0000-0000-00009A410000}"/>
    <cellStyle name="Percent 9 3 4 2 2 2" xfId="15190" xr:uid="{00000000-0005-0000-0000-00009B410000}"/>
    <cellStyle name="Percent 9 3 4 2 2 2 2" xfId="32196" xr:uid="{AB702321-BE83-4A75-BD95-011A3A9A104A}"/>
    <cellStyle name="Percent 9 3 4 2 2 3" xfId="25359" xr:uid="{CEBBFCF4-FF24-497E-847D-635DA1F6B429}"/>
    <cellStyle name="Percent 9 3 4 2 3" xfId="6725" xr:uid="{00000000-0005-0000-0000-00009C410000}"/>
    <cellStyle name="Percent 9 3 4 2 3 2" xfId="15189" xr:uid="{00000000-0005-0000-0000-00009D410000}"/>
    <cellStyle name="Percent 9 3 4 2 3 2 2" xfId="32195" xr:uid="{4C78F023-1F63-4939-A94C-A27DCF6E5B20}"/>
    <cellStyle name="Percent 9 3 4 2 3 3" xfId="25358" xr:uid="{7121AA8E-F831-47CA-A011-D966516C7825}"/>
    <cellStyle name="Percent 9 3 4 3" xfId="6727" xr:uid="{00000000-0005-0000-0000-00009E410000}"/>
    <cellStyle name="Percent 9 3 4 3 2" xfId="15191" xr:uid="{00000000-0005-0000-0000-00009F410000}"/>
    <cellStyle name="Percent 9 3 4 3 2 2" xfId="32197" xr:uid="{5D670669-0A0F-4F17-BADF-FCD1AFCF10DA}"/>
    <cellStyle name="Percent 9 3 4 3 3" xfId="25360" xr:uid="{1F62C528-2B96-4EB0-A343-24A3DFD97041}"/>
    <cellStyle name="Percent 9 3 4 4" xfId="6724" xr:uid="{00000000-0005-0000-0000-0000A0410000}"/>
    <cellStyle name="Percent 9 3 4 4 2" xfId="15188" xr:uid="{00000000-0005-0000-0000-0000A1410000}"/>
    <cellStyle name="Percent 9 3 4 4 2 2" xfId="32194" xr:uid="{D10E76DE-CF73-4B1F-9930-7C9A0E037BE9}"/>
    <cellStyle name="Percent 9 3 4 4 3" xfId="25357" xr:uid="{4684C53C-4467-4C05-8AE3-9C7A098C0D30}"/>
    <cellStyle name="Percent 9 3 5" xfId="1876" xr:uid="{00000000-0005-0000-0000-0000A2410000}"/>
    <cellStyle name="Percent 9 3 5 2" xfId="1877" xr:uid="{00000000-0005-0000-0000-0000A3410000}"/>
    <cellStyle name="Percent 9 3 5 2 2" xfId="6729" xr:uid="{00000000-0005-0000-0000-0000A4410000}"/>
    <cellStyle name="Percent 9 3 5 2 2 2" xfId="15193" xr:uid="{00000000-0005-0000-0000-0000A5410000}"/>
    <cellStyle name="Percent 9 3 5 2 2 2 2" xfId="32199" xr:uid="{89B50480-1368-48D2-9333-63800190ABE5}"/>
    <cellStyle name="Percent 9 3 5 2 2 3" xfId="25362" xr:uid="{0D3FC5DE-3450-4CE6-833C-9600BA03ACB4}"/>
    <cellStyle name="Percent 9 3 5 3" xfId="6728" xr:uid="{00000000-0005-0000-0000-0000A6410000}"/>
    <cellStyle name="Percent 9 3 5 3 2" xfId="15192" xr:uid="{00000000-0005-0000-0000-0000A7410000}"/>
    <cellStyle name="Percent 9 3 5 3 2 2" xfId="32198" xr:uid="{DB9DCACE-3BE5-4A1E-B8A3-0E3D3F171D43}"/>
    <cellStyle name="Percent 9 3 5 3 3" xfId="25361" xr:uid="{A1E444C9-BEBF-4850-B900-B7E54F63F697}"/>
    <cellStyle name="Percent 9 3 6" xfId="1878" xr:uid="{00000000-0005-0000-0000-0000A8410000}"/>
    <cellStyle name="Percent 9 3 6 2" xfId="1879" xr:uid="{00000000-0005-0000-0000-0000A9410000}"/>
    <cellStyle name="Percent 9 3 6 3" xfId="6730" xr:uid="{00000000-0005-0000-0000-0000AA410000}"/>
    <cellStyle name="Percent 9 3 6 3 2" xfId="15194" xr:uid="{00000000-0005-0000-0000-0000AB410000}"/>
    <cellStyle name="Percent 9 3 6 3 2 2" xfId="32200" xr:uid="{53510496-7046-4E94-BD4B-56F7AAE721E4}"/>
    <cellStyle name="Percent 9 3 6 3 3" xfId="25363" xr:uid="{DB7536EA-48F2-4EE8-8CE4-A62427A91432}"/>
    <cellStyle name="Percent 9 3 7" xfId="1880" xr:uid="{00000000-0005-0000-0000-0000AC410000}"/>
    <cellStyle name="Percent 9 3 7 2" xfId="7057" xr:uid="{00000000-0005-0000-0000-0000AD410000}"/>
    <cellStyle name="Percent 9 3 7 2 2" xfId="15357" xr:uid="{00000000-0005-0000-0000-0000AE410000}"/>
    <cellStyle name="Percent 9 3 7 2 2 2" xfId="32363" xr:uid="{F8FE8811-832A-4767-B4C4-21C03D5E26F2}"/>
    <cellStyle name="Percent 9 3 7 2 3" xfId="25526" xr:uid="{BFBBA012-7F22-4D77-89F3-4002AF839857}"/>
    <cellStyle name="Percent 9 3 8" xfId="1881" xr:uid="{00000000-0005-0000-0000-0000AF410000}"/>
    <cellStyle name="Percent 9 3 9" xfId="1882" xr:uid="{00000000-0005-0000-0000-0000B0410000}"/>
    <cellStyle name="Percent 9 4" xfId="1883" xr:uid="{00000000-0005-0000-0000-0000B1410000}"/>
    <cellStyle name="Percent 9 5" xfId="1884" xr:uid="{00000000-0005-0000-0000-0000B2410000}"/>
    <cellStyle name="Percent 9 6" xfId="7775" xr:uid="{00000000-0005-0000-0000-0000B3410000}"/>
    <cellStyle name="Percent 9 7" xfId="7402" xr:uid="{00000000-0005-0000-0000-0000B4410000}"/>
    <cellStyle name="Percent 9 8" xfId="5885" xr:uid="{00000000-0005-0000-0000-0000B5410000}"/>
    <cellStyle name="Percent 9 9" xfId="21105" xr:uid="{00000000-0005-0000-0000-0000B6410000}"/>
    <cellStyle name="PERCENTAGE" xfId="9196" xr:uid="{00000000-0005-0000-0000-0000B7410000}"/>
    <cellStyle name="Pilkku_BINV" xfId="21106" xr:uid="{00000000-0005-0000-0000-0000B8410000}"/>
    <cellStyle name="PLAN" xfId="9197" xr:uid="{00000000-0005-0000-0000-0000B9410000}"/>
    <cellStyle name="Porcentaje" xfId="9198" xr:uid="{00000000-0005-0000-0000-0000BA410000}"/>
    <cellStyle name="Porcentual_ret_conso_statu_2000" xfId="9199" xr:uid="{00000000-0005-0000-0000-0000BB410000}"/>
    <cellStyle name="Pourcentage_TEMPTRAN" xfId="21107" xr:uid="{00000000-0005-0000-0000-0000BC410000}"/>
    <cellStyle name="Prefilled" xfId="21108" xr:uid="{00000000-0005-0000-0000-0000BD410000}"/>
    <cellStyle name="PrePop Currency (0)" xfId="9200" xr:uid="{00000000-0005-0000-0000-0000BE410000}"/>
    <cellStyle name="PrePop Currency (0) 2" xfId="21110" xr:uid="{00000000-0005-0000-0000-0000BF410000}"/>
    <cellStyle name="PrePop Currency (0) 3" xfId="21111" xr:uid="{00000000-0005-0000-0000-0000C0410000}"/>
    <cellStyle name="PrePop Currency (0) 4" xfId="21109" xr:uid="{00000000-0005-0000-0000-0000C1410000}"/>
    <cellStyle name="PrePop Currency (2)" xfId="9201" xr:uid="{00000000-0005-0000-0000-0000C2410000}"/>
    <cellStyle name="PrePop Currency (2) 2" xfId="21113" xr:uid="{00000000-0005-0000-0000-0000C3410000}"/>
    <cellStyle name="PrePop Currency (2) 3" xfId="21114" xr:uid="{00000000-0005-0000-0000-0000C4410000}"/>
    <cellStyle name="PrePop Currency (2) 4" xfId="21112" xr:uid="{00000000-0005-0000-0000-0000C5410000}"/>
    <cellStyle name="PrePop Units (0)" xfId="9202" xr:uid="{00000000-0005-0000-0000-0000C6410000}"/>
    <cellStyle name="PrePop Units (0) 2" xfId="21116" xr:uid="{00000000-0005-0000-0000-0000C7410000}"/>
    <cellStyle name="PrePop Units (0) 3" xfId="21117" xr:uid="{00000000-0005-0000-0000-0000C8410000}"/>
    <cellStyle name="PrePop Units (0) 4" xfId="21115" xr:uid="{00000000-0005-0000-0000-0000C9410000}"/>
    <cellStyle name="PrePop Units (1)" xfId="9203" xr:uid="{00000000-0005-0000-0000-0000CA410000}"/>
    <cellStyle name="PrePop Units (1) 2" xfId="21119" xr:uid="{00000000-0005-0000-0000-0000CB410000}"/>
    <cellStyle name="PrePop Units (1) 3" xfId="21120" xr:uid="{00000000-0005-0000-0000-0000CC410000}"/>
    <cellStyle name="PrePop Units (1) 4" xfId="21118" xr:uid="{00000000-0005-0000-0000-0000CD410000}"/>
    <cellStyle name="PrePop Units (2)" xfId="9204" xr:uid="{00000000-0005-0000-0000-0000CE410000}"/>
    <cellStyle name="PrePop Units (2) 2" xfId="21122" xr:uid="{00000000-0005-0000-0000-0000CF410000}"/>
    <cellStyle name="PrePop Units (2) 3" xfId="21123" xr:uid="{00000000-0005-0000-0000-0000D0410000}"/>
    <cellStyle name="PrePop Units (2) 4" xfId="21121" xr:uid="{00000000-0005-0000-0000-0000D1410000}"/>
    <cellStyle name="PRICE_$" xfId="21124" xr:uid="{00000000-0005-0000-0000-0000D2410000}"/>
    <cellStyle name="PropGenCurrencyFormat" xfId="21125" xr:uid="{00000000-0005-0000-0000-0000D3410000}"/>
    <cellStyle name="PropGenCurrencyFormat 2" xfId="21126" xr:uid="{00000000-0005-0000-0000-0000D4410000}"/>
    <cellStyle name="proposal1" xfId="21127" xr:uid="{00000000-0005-0000-0000-0000D5410000}"/>
    <cellStyle name="proposal1 2" xfId="21128" xr:uid="{00000000-0005-0000-0000-0000D6410000}"/>
    <cellStyle name="proposal1 3" xfId="21129" xr:uid="{00000000-0005-0000-0000-0000D7410000}"/>
    <cellStyle name="PSChar" xfId="9205" xr:uid="{00000000-0005-0000-0000-0000D8410000}"/>
    <cellStyle name="PSChar 2" xfId="9206" xr:uid="{00000000-0005-0000-0000-0000D9410000}"/>
    <cellStyle name="PSDate" xfId="9207" xr:uid="{00000000-0005-0000-0000-0000DA410000}"/>
    <cellStyle name="PSDate 2" xfId="9208" xr:uid="{00000000-0005-0000-0000-0000DB410000}"/>
    <cellStyle name="PSDec" xfId="9209" xr:uid="{00000000-0005-0000-0000-0000DC410000}"/>
    <cellStyle name="PSDec 2" xfId="9210" xr:uid="{00000000-0005-0000-0000-0000DD410000}"/>
    <cellStyle name="PSHeading" xfId="9211" xr:uid="{00000000-0005-0000-0000-0000DE410000}"/>
    <cellStyle name="PSInt" xfId="9212" xr:uid="{00000000-0005-0000-0000-0000DF410000}"/>
    <cellStyle name="PSSpacer" xfId="9213" xr:uid="{00000000-0005-0000-0000-0000E0410000}"/>
    <cellStyle name="PSSpacer 2" xfId="9214" xr:uid="{00000000-0005-0000-0000-0000E1410000}"/>
    <cellStyle name="pwstyle" xfId="9215" xr:uid="{00000000-0005-0000-0000-0000E2410000}"/>
    <cellStyle name="Py?r. luku_BINV" xfId="21130" xr:uid="{00000000-0005-0000-0000-0000E3410000}"/>
    <cellStyle name="Py?r. valuutta_BINV" xfId="21131" xr:uid="{00000000-0005-0000-0000-0000E4410000}"/>
    <cellStyle name="Q" xfId="9216" xr:uid="{00000000-0005-0000-0000-0000E5410000}"/>
    <cellStyle name="Qt้ calcul้es" xfId="21132" xr:uid="{00000000-0005-0000-0000-0000E6410000}"/>
    <cellStyle name="Qt้ calcul้es 2" xfId="21133" xr:uid="{00000000-0005-0000-0000-0000E7410000}"/>
    <cellStyle name="QT้ entr้es" xfId="21134" xr:uid="{00000000-0005-0000-0000-0000E8410000}"/>
    <cellStyle name="QT้ entr้es 2" xfId="21135" xr:uid="{00000000-0005-0000-0000-0000E9410000}"/>
    <cellStyle name="Qt? calcul?es" xfId="21136" xr:uid="{00000000-0005-0000-0000-0000EA410000}"/>
    <cellStyle name="Qt? calcul?es 2" xfId="21137" xr:uid="{00000000-0005-0000-0000-0000EB410000}"/>
    <cellStyle name="QT? entr?es" xfId="21138" xr:uid="{00000000-0005-0000-0000-0000EC410000}"/>
    <cellStyle name="QT? entr?es 2" xfId="21139" xr:uid="{00000000-0005-0000-0000-0000ED410000}"/>
    <cellStyle name="Qté calculées" xfId="21140" xr:uid="{00000000-0005-0000-0000-0000EE410000}"/>
    <cellStyle name="Qté calculées 2" xfId="21141" xr:uid="{00000000-0005-0000-0000-0000EF410000}"/>
    <cellStyle name="QTé entrées" xfId="21142" xr:uid="{00000000-0005-0000-0000-0000F0410000}"/>
    <cellStyle name="QTé entrées 2" xfId="21143" xr:uid="{00000000-0005-0000-0000-0000F1410000}"/>
    <cellStyle name="QTR94_95_INCOME CTMP#1 98" xfId="9217" xr:uid="{00000000-0005-0000-0000-0000F2410000}"/>
    <cellStyle name="Quantity" xfId="1885" xr:uid="{00000000-0005-0000-0000-0000F3410000}"/>
    <cellStyle name="Quantity 2" xfId="1886" xr:uid="{00000000-0005-0000-0000-0000F4410000}"/>
    <cellStyle name="Quantity 2 2" xfId="7060" xr:uid="{00000000-0005-0000-0000-0000F5410000}"/>
    <cellStyle name="Quantity 2 3" xfId="5888" xr:uid="{00000000-0005-0000-0000-0000F6410000}"/>
    <cellStyle name="Quantity 3" xfId="1887" xr:uid="{00000000-0005-0000-0000-0000F7410000}"/>
    <cellStyle name="Quantity 3 2" xfId="5889" xr:uid="{00000000-0005-0000-0000-0000F8410000}"/>
    <cellStyle name="Quantity 4" xfId="1888" xr:uid="{00000000-0005-0000-0000-0000F9410000}"/>
    <cellStyle name="Quantity 4 2" xfId="5890" xr:uid="{00000000-0005-0000-0000-0000FA410000}"/>
    <cellStyle name="Quantity 5" xfId="1889" xr:uid="{00000000-0005-0000-0000-0000FB410000}"/>
    <cellStyle name="Quantity 5 2" xfId="1890" xr:uid="{00000000-0005-0000-0000-0000FC410000}"/>
    <cellStyle name="Quantity 6" xfId="7059" xr:uid="{00000000-0005-0000-0000-0000FD410000}"/>
    <cellStyle name="Quantity 6 2" xfId="7777" xr:uid="{00000000-0005-0000-0000-0000FE410000}"/>
    <cellStyle name="Rack_kit" xfId="21144" xr:uid="{00000000-0005-0000-0000-0000FF410000}"/>
    <cellStyle name="report_title" xfId="9218" xr:uid="{00000000-0005-0000-0000-000000420000}"/>
    <cellStyle name="RevList" xfId="9219" xr:uid="{00000000-0005-0000-0000-000001420000}"/>
    <cellStyle name="Rittichai" xfId="21145" xr:uid="{00000000-0005-0000-0000-000002420000}"/>
    <cellStyle name="Rittichai 2" xfId="21146" xr:uid="{00000000-0005-0000-0000-000003420000}"/>
    <cellStyle name="RM" xfId="9220" xr:uid="{00000000-0005-0000-0000-000004420000}"/>
    <cellStyle name="S0" xfId="8553" xr:uid="{00000000-0005-0000-0000-000005420000}"/>
    <cellStyle name="S1" xfId="8554" xr:uid="{00000000-0005-0000-0000-000006420000}"/>
    <cellStyle name="S10" xfId="8555" xr:uid="{00000000-0005-0000-0000-000007420000}"/>
    <cellStyle name="S11" xfId="8556" xr:uid="{00000000-0005-0000-0000-000008420000}"/>
    <cellStyle name="S12" xfId="8557" xr:uid="{00000000-0005-0000-0000-000009420000}"/>
    <cellStyle name="S13" xfId="8558" xr:uid="{00000000-0005-0000-0000-00000A420000}"/>
    <cellStyle name="S14" xfId="8559" xr:uid="{00000000-0005-0000-0000-00000B420000}"/>
    <cellStyle name="S15" xfId="8560" xr:uid="{00000000-0005-0000-0000-00000C420000}"/>
    <cellStyle name="S16" xfId="8561" xr:uid="{00000000-0005-0000-0000-00000D420000}"/>
    <cellStyle name="S17" xfId="8562" xr:uid="{00000000-0005-0000-0000-00000E420000}"/>
    <cellStyle name="S18" xfId="8563" xr:uid="{00000000-0005-0000-0000-00000F420000}"/>
    <cellStyle name="S19" xfId="8564" xr:uid="{00000000-0005-0000-0000-000010420000}"/>
    <cellStyle name="S2" xfId="8565" xr:uid="{00000000-0005-0000-0000-000011420000}"/>
    <cellStyle name="S20" xfId="8566" xr:uid="{00000000-0005-0000-0000-000012420000}"/>
    <cellStyle name="S21" xfId="8567" xr:uid="{00000000-0005-0000-0000-000013420000}"/>
    <cellStyle name="S22" xfId="8568" xr:uid="{00000000-0005-0000-0000-000014420000}"/>
    <cellStyle name="S3" xfId="8569" xr:uid="{00000000-0005-0000-0000-000015420000}"/>
    <cellStyle name="S4" xfId="8570" xr:uid="{00000000-0005-0000-0000-000016420000}"/>
    <cellStyle name="S5" xfId="8571" xr:uid="{00000000-0005-0000-0000-000017420000}"/>
    <cellStyle name="S6" xfId="8572" xr:uid="{00000000-0005-0000-0000-000018420000}"/>
    <cellStyle name="S7" xfId="8573" xr:uid="{00000000-0005-0000-0000-000019420000}"/>
    <cellStyle name="S8" xfId="8574" xr:uid="{00000000-0005-0000-0000-00001A420000}"/>
    <cellStyle name="S9" xfId="8575" xr:uid="{00000000-0005-0000-0000-00001B420000}"/>
    <cellStyle name="SCH1" xfId="9221" xr:uid="{00000000-0005-0000-0000-00001C420000}"/>
    <cellStyle name="SDH PROPOSAL" xfId="21147" xr:uid="{00000000-0005-0000-0000-00001D420000}"/>
    <cellStyle name="SDH PROPOSAL 2" xfId="21148" xr:uid="{00000000-0005-0000-0000-00001E420000}"/>
    <cellStyle name="SDH PROPOSAL 3" xfId="21149" xr:uid="{00000000-0005-0000-0000-00001F420000}"/>
    <cellStyle name="small border line" xfId="9222" xr:uid="{00000000-0005-0000-0000-000020420000}"/>
    <cellStyle name="small border line 2" xfId="9436" xr:uid="{00000000-0005-0000-0000-000021420000}"/>
    <cellStyle name="small border line 3" xfId="9465" xr:uid="{00000000-0005-0000-0000-000022420000}"/>
    <cellStyle name="small border line 4" xfId="9456" xr:uid="{00000000-0005-0000-0000-000023420000}"/>
    <cellStyle name="Standard" xfId="9223" xr:uid="{00000000-0005-0000-0000-000024420000}"/>
    <cellStyle name="StandardInput" xfId="21150" xr:uid="{00000000-0005-0000-0000-000025420000}"/>
    <cellStyle name="StandardInput 2" xfId="21151" xr:uid="{00000000-0005-0000-0000-000026420000}"/>
    <cellStyle name="StandardInput 3" xfId="21152" xr:uid="{00000000-0005-0000-0000-000027420000}"/>
    <cellStyle name="Style 1" xfId="9224" xr:uid="{00000000-0005-0000-0000-000028420000}"/>
    <cellStyle name="Style 1 2" xfId="21154" xr:uid="{00000000-0005-0000-0000-000029420000}"/>
    <cellStyle name="Style 1 3" xfId="21155" xr:uid="{00000000-0005-0000-0000-00002A420000}"/>
    <cellStyle name="Style 1 4" xfId="21153" xr:uid="{00000000-0005-0000-0000-00002B420000}"/>
    <cellStyle name="Style 2" xfId="9225" xr:uid="{00000000-0005-0000-0000-00002C420000}"/>
    <cellStyle name="style1" xfId="9226" xr:uid="{00000000-0005-0000-0000-00002D420000}"/>
    <cellStyle name="subcalc" xfId="21156" xr:uid="{00000000-0005-0000-0000-00002E420000}"/>
    <cellStyle name="subcalc 2" xfId="21157" xr:uid="{00000000-0005-0000-0000-00002F420000}"/>
    <cellStyle name="subhead" xfId="21158" xr:uid="{00000000-0005-0000-0000-000030420000}"/>
    <cellStyle name="subhead 2" xfId="21159" xr:uid="{00000000-0005-0000-0000-000031420000}"/>
    <cellStyle name="subhead 3" xfId="21160" xr:uid="{00000000-0005-0000-0000-000032420000}"/>
    <cellStyle name="SubHeading" xfId="9227" xr:uid="{00000000-0005-0000-0000-000033420000}"/>
    <cellStyle name="Subtotal" xfId="9228" xr:uid="{00000000-0005-0000-0000-000034420000}"/>
    <cellStyle name="SUPPR" xfId="21161" xr:uid="{00000000-0005-0000-0000-000035420000}"/>
    <cellStyle name="SUPPR 2" xfId="21162" xr:uid="{00000000-0005-0000-0000-000036420000}"/>
    <cellStyle name="Table" xfId="21163" xr:uid="{00000000-0005-0000-0000-000037420000}"/>
    <cellStyle name="Table 2" xfId="21164" xr:uid="{00000000-0005-0000-0000-000038420000}"/>
    <cellStyle name="TANAWAT" xfId="21165" xr:uid="{00000000-0005-0000-0000-000039420000}"/>
    <cellStyle name="TANAWAT 2" xfId="21166" xr:uid="{00000000-0005-0000-0000-00003A420000}"/>
    <cellStyle name="TB" xfId="9229" xr:uid="{00000000-0005-0000-0000-00003B420000}"/>
    <cellStyle name="Text" xfId="9230" xr:uid="{00000000-0005-0000-0000-00003C420000}"/>
    <cellStyle name="Text Indent A" xfId="9231" xr:uid="{00000000-0005-0000-0000-00003D420000}"/>
    <cellStyle name="Text Indent A 2" xfId="21168" xr:uid="{00000000-0005-0000-0000-00003E420000}"/>
    <cellStyle name="Text Indent A 2 2" xfId="21169" xr:uid="{00000000-0005-0000-0000-00003F420000}"/>
    <cellStyle name="Text Indent A 3" xfId="21170" xr:uid="{00000000-0005-0000-0000-000040420000}"/>
    <cellStyle name="Text Indent A 4" xfId="21171" xr:uid="{00000000-0005-0000-0000-000041420000}"/>
    <cellStyle name="Text Indent A 5" xfId="21167" xr:uid="{00000000-0005-0000-0000-000042420000}"/>
    <cellStyle name="Text Indent B" xfId="9232" xr:uid="{00000000-0005-0000-0000-000043420000}"/>
    <cellStyle name="Text Indent B 2" xfId="21173" xr:uid="{00000000-0005-0000-0000-000044420000}"/>
    <cellStyle name="Text Indent B 3" xfId="21174" xr:uid="{00000000-0005-0000-0000-000045420000}"/>
    <cellStyle name="Text Indent B 4" xfId="21172" xr:uid="{00000000-0005-0000-0000-000046420000}"/>
    <cellStyle name="Text Indent C" xfId="9233" xr:uid="{00000000-0005-0000-0000-000047420000}"/>
    <cellStyle name="Text Indent C 2" xfId="21176" xr:uid="{00000000-0005-0000-0000-000048420000}"/>
    <cellStyle name="Text Indent C 3" xfId="21177" xr:uid="{00000000-0005-0000-0000-000049420000}"/>
    <cellStyle name="Text Indent C 4" xfId="21175" xr:uid="{00000000-0005-0000-0000-00004A420000}"/>
    <cellStyle name="TextDisplayOnly" xfId="21178" xr:uid="{00000000-0005-0000-0000-00004B420000}"/>
    <cellStyle name="TextDisplayOnly 2" xfId="21179" xr:uid="{00000000-0005-0000-0000-00004C420000}"/>
    <cellStyle name="TextDisplayOnly 3" xfId="21180" xr:uid="{00000000-0005-0000-0000-00004D420000}"/>
    <cellStyle name="Tickmark" xfId="21181" xr:uid="{00000000-0005-0000-0000-00004E420000}"/>
    <cellStyle name="Tickmark 2" xfId="21182" xr:uid="{00000000-0005-0000-0000-00004F420000}"/>
    <cellStyle name="Tickmark 3" xfId="21183" xr:uid="{00000000-0005-0000-0000-000050420000}"/>
    <cellStyle name="Times New Roman" xfId="21184" xr:uid="{00000000-0005-0000-0000-000051420000}"/>
    <cellStyle name="Times New Roman 2" xfId="21185" xr:uid="{00000000-0005-0000-0000-000052420000}"/>
    <cellStyle name="Times New Roman 2 2" xfId="21186" xr:uid="{00000000-0005-0000-0000-000053420000}"/>
    <cellStyle name="Times New Roman 2 3" xfId="21187" xr:uid="{00000000-0005-0000-0000-000054420000}"/>
    <cellStyle name="Title" xfId="1891" xr:uid="{00000000-0005-0000-0000-000055420000}"/>
    <cellStyle name="Title 10" xfId="21188" xr:uid="{00000000-0005-0000-0000-000056420000}"/>
    <cellStyle name="title 11" xfId="21189" xr:uid="{00000000-0005-0000-0000-000057420000}"/>
    <cellStyle name="title 12" xfId="21190" xr:uid="{00000000-0005-0000-0000-000058420000}"/>
    <cellStyle name="Title 2" xfId="1892" xr:uid="{00000000-0005-0000-0000-000059420000}"/>
    <cellStyle name="Title 2 2" xfId="1893" xr:uid="{00000000-0005-0000-0000-00005A420000}"/>
    <cellStyle name="Title 2 2 2" xfId="6731" xr:uid="{00000000-0005-0000-0000-00005B420000}"/>
    <cellStyle name="Title 2 2 3" xfId="9234" xr:uid="{00000000-0005-0000-0000-00005C420000}"/>
    <cellStyle name="Title 2 3" xfId="8450" xr:uid="{00000000-0005-0000-0000-00005D420000}"/>
    <cellStyle name="title 2 4" xfId="21191" xr:uid="{00000000-0005-0000-0000-00005E420000}"/>
    <cellStyle name="Title 3" xfId="1894" xr:uid="{00000000-0005-0000-0000-00005F420000}"/>
    <cellStyle name="Title 3 2" xfId="21192" xr:uid="{00000000-0005-0000-0000-000060420000}"/>
    <cellStyle name="Title 4" xfId="6299" xr:uid="{00000000-0005-0000-0000-000061420000}"/>
    <cellStyle name="Title 4 2" xfId="21193" xr:uid="{00000000-0005-0000-0000-000062420000}"/>
    <cellStyle name="Title 5" xfId="21194" xr:uid="{00000000-0005-0000-0000-000063420000}"/>
    <cellStyle name="Title 6" xfId="21195" xr:uid="{00000000-0005-0000-0000-000064420000}"/>
    <cellStyle name="Title 7" xfId="21196" xr:uid="{00000000-0005-0000-0000-000065420000}"/>
    <cellStyle name="Title 8" xfId="21197" xr:uid="{00000000-0005-0000-0000-000066420000}"/>
    <cellStyle name="Title 9" xfId="21198" xr:uid="{00000000-0005-0000-0000-000067420000}"/>
    <cellStyle name="titre1" xfId="21199" xr:uid="{00000000-0005-0000-0000-000068420000}"/>
    <cellStyle name="titre1 2" xfId="21200" xr:uid="{00000000-0005-0000-0000-000069420000}"/>
    <cellStyle name="titre1 3" xfId="21201" xr:uid="{00000000-0005-0000-0000-00006A420000}"/>
    <cellStyle name="TMS RMMN" xfId="9235" xr:uid="{00000000-0005-0000-0000-00006B420000}"/>
    <cellStyle name="Total" xfId="1895" xr:uid="{00000000-0005-0000-0000-00006C420000}"/>
    <cellStyle name="Total 10" xfId="9236" xr:uid="{00000000-0005-0000-0000-00006D420000}"/>
    <cellStyle name="Total 11" xfId="9237" xr:uid="{00000000-0005-0000-0000-00006E420000}"/>
    <cellStyle name="Total 12" xfId="9238" xr:uid="{00000000-0005-0000-0000-00006F420000}"/>
    <cellStyle name="Total 13" xfId="9239" xr:uid="{00000000-0005-0000-0000-000070420000}"/>
    <cellStyle name="Total 14" xfId="9240" xr:uid="{00000000-0005-0000-0000-000071420000}"/>
    <cellStyle name="Total 15" xfId="9241" xr:uid="{00000000-0005-0000-0000-000072420000}"/>
    <cellStyle name="Total 16" xfId="9242" xr:uid="{00000000-0005-0000-0000-000073420000}"/>
    <cellStyle name="Total 2" xfId="1896" xr:uid="{00000000-0005-0000-0000-000074420000}"/>
    <cellStyle name="Total 2 2" xfId="1897" xr:uid="{00000000-0005-0000-0000-000075420000}"/>
    <cellStyle name="Total 2 2 2" xfId="6732" xr:uid="{00000000-0005-0000-0000-000076420000}"/>
    <cellStyle name="Total 2 2 3" xfId="9243" xr:uid="{00000000-0005-0000-0000-000077420000}"/>
    <cellStyle name="Total 2 2 4" xfId="21203" xr:uid="{00000000-0005-0000-0000-000078420000}"/>
    <cellStyle name="Total 2 3" xfId="6733" xr:uid="{00000000-0005-0000-0000-000079420000}"/>
    <cellStyle name="Total 2 3 2" xfId="21204" xr:uid="{00000000-0005-0000-0000-00007A420000}"/>
    <cellStyle name="Total 2 4" xfId="6734" xr:uid="{00000000-0005-0000-0000-00007B420000}"/>
    <cellStyle name="Total 2 5" xfId="8466" xr:uid="{00000000-0005-0000-0000-00007C420000}"/>
    <cellStyle name="Total 2 6" xfId="21202" xr:uid="{00000000-0005-0000-0000-00007D420000}"/>
    <cellStyle name="Total 3" xfId="1898" xr:uid="{00000000-0005-0000-0000-00007E420000}"/>
    <cellStyle name="Total 3 2" xfId="9244" xr:uid="{00000000-0005-0000-0000-00007F420000}"/>
    <cellStyle name="Total 3 2 2" xfId="21206" xr:uid="{00000000-0005-0000-0000-000080420000}"/>
    <cellStyle name="Total 3 3" xfId="21205" xr:uid="{00000000-0005-0000-0000-000081420000}"/>
    <cellStyle name="Total 4" xfId="6300" xr:uid="{00000000-0005-0000-0000-000082420000}"/>
    <cellStyle name="Total 4 2" xfId="9245" xr:uid="{00000000-0005-0000-0000-000083420000}"/>
    <cellStyle name="Total 4 3" xfId="21207" xr:uid="{00000000-0005-0000-0000-000084420000}"/>
    <cellStyle name="Total 5" xfId="9246" xr:uid="{00000000-0005-0000-0000-000085420000}"/>
    <cellStyle name="Total 5 2" xfId="21208" xr:uid="{00000000-0005-0000-0000-000086420000}"/>
    <cellStyle name="Total 6" xfId="9247" xr:uid="{00000000-0005-0000-0000-000087420000}"/>
    <cellStyle name="Total 7" xfId="9248" xr:uid="{00000000-0005-0000-0000-000088420000}"/>
    <cellStyle name="Total 8" xfId="9249" xr:uid="{00000000-0005-0000-0000-000089420000}"/>
    <cellStyle name="Total 9" xfId="9250" xr:uid="{00000000-0005-0000-0000-00008A420000}"/>
    <cellStyle name="Tusental (0)_pldt" xfId="9251" xr:uid="{00000000-0005-0000-0000-00008B420000}"/>
    <cellStyle name="Tusental_A-listan (fixad)" xfId="21209" xr:uid="{00000000-0005-0000-0000-00008C420000}"/>
    <cellStyle name="User_Defined_A" xfId="21210" xr:uid="{00000000-0005-0000-0000-00008D420000}"/>
    <cellStyle name="Valuta (0)" xfId="9252" xr:uid="{00000000-0005-0000-0000-00008E420000}"/>
    <cellStyle name="Valuta_1 new STM 16 ring" xfId="21211" xr:uid="{00000000-0005-0000-0000-00008F420000}"/>
    <cellStyle name="Valuutta_BINV" xfId="21212" xr:uid="{00000000-0005-0000-0000-000090420000}"/>
    <cellStyle name="Virgule fixe" xfId="21213" xr:uid="{00000000-0005-0000-0000-000091420000}"/>
    <cellStyle name="Virgule fixe 2" xfId="21214" xr:uid="{00000000-0005-0000-0000-000092420000}"/>
    <cellStyle name="W" xfId="9253" xr:uid="{00000000-0005-0000-0000-000093420000}"/>
    <cellStyle name="W?hrung_PACKART" xfId="9254" xr:uid="{00000000-0005-0000-0000-000094420000}"/>
    <cellStyle name="Währung [0]_Referenzkonfigurationen; Vergult 14.7" xfId="21215" xr:uid="{00000000-0005-0000-0000-000095420000}"/>
    <cellStyle name="Währung_Referenzkonfigurationen; Vergult 14.7" xfId="21216" xr:uid="{00000000-0005-0000-0000-000096420000}"/>
    <cellStyle name="Warning Text" xfId="1899" xr:uid="{00000000-0005-0000-0000-000097420000}"/>
    <cellStyle name="Warning Text 2" xfId="1900" xr:uid="{00000000-0005-0000-0000-000098420000}"/>
    <cellStyle name="Warning Text 2 2" xfId="1901" xr:uid="{00000000-0005-0000-0000-000099420000}"/>
    <cellStyle name="Warning Text 2 2 2" xfId="6735" xr:uid="{00000000-0005-0000-0000-00009A420000}"/>
    <cellStyle name="Warning Text 2 2 3" xfId="9255" xr:uid="{00000000-0005-0000-0000-00009B420000}"/>
    <cellStyle name="Warning Text 2 3" xfId="8463" xr:uid="{00000000-0005-0000-0000-00009C420000}"/>
    <cellStyle name="Warning Text 2 3 2" xfId="21217" xr:uid="{00000000-0005-0000-0000-00009D420000}"/>
    <cellStyle name="Warning Text 3" xfId="1902" xr:uid="{00000000-0005-0000-0000-00009E420000}"/>
    <cellStyle name="Warning Text 3 2" xfId="21218" xr:uid="{00000000-0005-0000-0000-00009F420000}"/>
    <cellStyle name="Warning Text 4" xfId="6301" xr:uid="{00000000-0005-0000-0000-0000A0420000}"/>
    <cellStyle name="WHead - Style2" xfId="21219" xr:uid="{00000000-0005-0000-0000-0000A1420000}"/>
    <cellStyle name="wrap" xfId="9256" xr:uid="{00000000-0005-0000-0000-0000A2420000}"/>
    <cellStyle name="Wไhrung [0]_35ERI8T2gbIEMixb4v26icuOo" xfId="1903" xr:uid="{00000000-0005-0000-0000-0000A3420000}"/>
    <cellStyle name="Wไhrung_35ERI8T2gbIEMixb4v26icuOo" xfId="1904" xr:uid="{00000000-0005-0000-0000-0000A4420000}"/>
    <cellStyle name="アクセント 1" xfId="8576" xr:uid="{00000000-0005-0000-0000-0000A5420000}"/>
    <cellStyle name="アクセント 2" xfId="8577" xr:uid="{00000000-0005-0000-0000-0000A6420000}"/>
    <cellStyle name="アクセント 4" xfId="8578" xr:uid="{00000000-0005-0000-0000-0000A7420000}"/>
    <cellStyle name="ｵﾒﾁ｡ﾒﾃ爼ﾗ靉ﾁ篦ｧﾋﾅﾒﾂﾁﾔｵﾔ" xfId="9257" xr:uid="{00000000-0005-0000-0000-0000A8420000}"/>
    <cellStyle name="การคำนวณ 2" xfId="2211" xr:uid="{00000000-0005-0000-0000-0000A9420000}"/>
    <cellStyle name="การคำนวณ 2 2" xfId="2212" xr:uid="{00000000-0005-0000-0000-0000AA420000}"/>
    <cellStyle name="การคำนวณ 2 2 2" xfId="6736" xr:uid="{00000000-0005-0000-0000-0000AB420000}"/>
    <cellStyle name="การคำนวณ 2 3" xfId="6737" xr:uid="{00000000-0005-0000-0000-0000AC420000}"/>
    <cellStyle name="การคำนวณ 2 4" xfId="6738" xr:uid="{00000000-0005-0000-0000-0000AD420000}"/>
    <cellStyle name="การคำนวณ 3" xfId="2213" xr:uid="{00000000-0005-0000-0000-0000AE420000}"/>
    <cellStyle name="การคำนวณ 3 2" xfId="7915" xr:uid="{00000000-0005-0000-0000-0000AF420000}"/>
    <cellStyle name="ข้อความเตือน 2" xfId="2214" xr:uid="{00000000-0005-0000-0000-0000B0420000}"/>
    <cellStyle name="ข้อความเตือน 3" xfId="2215" xr:uid="{00000000-0005-0000-0000-0000B1420000}"/>
    <cellStyle name="ข้อความอธิบาย 2" xfId="2216" xr:uid="{00000000-0005-0000-0000-0000B2420000}"/>
    <cellStyle name="ข้อความอธิบาย 3" xfId="2217" xr:uid="{00000000-0005-0000-0000-0000B3420000}"/>
    <cellStyle name="เครื่องหมายจุลภาค" xfId="9259" xr:uid="{00000000-0005-0000-0000-0000B4420000}"/>
    <cellStyle name="เครื่องหมายจุลภาค [0]" xfId="9260" xr:uid="{00000000-0005-0000-0000-0000B5420000}"/>
    <cellStyle name="เครื่องหมายจุลภาค [0] 2" xfId="16477" xr:uid="{00000000-0005-0000-0000-0000B6420000}"/>
    <cellStyle name="เครื่องหมายจุลภาค [0] 2 2" xfId="33464" xr:uid="{E26BF286-6998-4E5D-B4F1-A4B0463CCB9B}"/>
    <cellStyle name="เครื่องหมายจุลภาค [0] 3" xfId="26593" xr:uid="{D4280D3D-2BBD-4ED1-A57A-3767EDAE03AF}"/>
    <cellStyle name="เครื่องหมายจุลภาค 10" xfId="1905" xr:uid="{00000000-0005-0000-0000-0000B7420000}"/>
    <cellStyle name="เครื่องหมายจุลภาค 10 2" xfId="1906" xr:uid="{00000000-0005-0000-0000-0000B8420000}"/>
    <cellStyle name="เครื่องหมายจุลภาค 10 2 2" xfId="1907" xr:uid="{00000000-0005-0000-0000-0000B9420000}"/>
    <cellStyle name="เครื่องหมายจุลภาค 10 2 2 2" xfId="1908" xr:uid="{00000000-0005-0000-0000-0000BA420000}"/>
    <cellStyle name="เครื่องหมายจุลภาค 10 2 2 2 2" xfId="3100" xr:uid="{00000000-0005-0000-0000-0000BB420000}"/>
    <cellStyle name="เครื่องหมายจุลภาค 10 2 2 2 2 2" xfId="4854" xr:uid="{00000000-0005-0000-0000-0000BC420000}"/>
    <cellStyle name="เครื่องหมายจุลภาค 10 2 2 2 2 2 2" xfId="13984" xr:uid="{00000000-0005-0000-0000-0000BD420000}"/>
    <cellStyle name="เครื่องหมายจุลภาค 10 2 2 2 2 2 2 2" xfId="30990" xr:uid="{B468EAA9-6301-4F2F-BBC6-B2914FBF2139}"/>
    <cellStyle name="เครื่องหมายจุลภาค 10 2 2 2 2 2 3" xfId="24153" xr:uid="{7A80BA69-0C7C-4922-8C48-C337D4EFB9E4}"/>
    <cellStyle name="เครื่องหมายจุลภาค 10 2 2 2 2 3" xfId="12246" xr:uid="{00000000-0005-0000-0000-0000BE420000}"/>
    <cellStyle name="เครื่องหมายจุลภาค 10 2 2 2 2 3 2" xfId="29252" xr:uid="{D718B451-C282-451B-90A6-D3D851EB4A87}"/>
    <cellStyle name="เครื่องหมายจุลภาค 10 2 2 2 2 4" xfId="22415" xr:uid="{EB581E91-6556-4366-9789-7AEB158EAFBB}"/>
    <cellStyle name="เครื่องหมายจุลภาค 10 2 2 2 3" xfId="4162" xr:uid="{00000000-0005-0000-0000-0000BF420000}"/>
    <cellStyle name="เครื่องหมายจุลภาค 10 2 2 2 3 2" xfId="13293" xr:uid="{00000000-0005-0000-0000-0000C0420000}"/>
    <cellStyle name="เครื่องหมายจุลภาค 10 2 2 2 3 2 2" xfId="30299" xr:uid="{6395BB10-D010-48DD-B5D7-4017CE8A76C1}"/>
    <cellStyle name="เครื่องหมายจุลภาค 10 2 2 2 3 3" xfId="23462" xr:uid="{6AA3FE47-B342-4670-B654-0E9C7176E701}"/>
    <cellStyle name="เครื่องหมายจุลภาค 10 2 2 2 4" xfId="8283" xr:uid="{00000000-0005-0000-0000-0000C1420000}"/>
    <cellStyle name="เครื่องหมายจุลภาค 10 2 2 2 4 2" xfId="16173" xr:uid="{00000000-0005-0000-0000-0000C2420000}"/>
    <cellStyle name="เครื่องหมายจุลภาค 10 2 2 2 4 2 2" xfId="33179" xr:uid="{9E64FE11-A756-493B-AE0F-37BDA9A2785D}"/>
    <cellStyle name="เครื่องหมายจุลภาค 10 2 2 2 4 3" xfId="26342" xr:uid="{FCD266E8-42E8-42A8-9FA1-819D3EF58C71}"/>
    <cellStyle name="เครื่องหมายจุลภาค 10 2 2 2 5" xfId="11555" xr:uid="{00000000-0005-0000-0000-0000C3420000}"/>
    <cellStyle name="เครื่องหมายจุลภาค 10 2 2 2 5 2" xfId="28561" xr:uid="{8BA8D5B5-6636-4288-822B-FD69E4B139C3}"/>
    <cellStyle name="เครื่องหมายจุลภาค 10 2 2 2 6" xfId="21724" xr:uid="{43B5108C-EE12-438C-9B92-37C734251EA1}"/>
    <cellStyle name="เครื่องหมายจุลภาค 10 2 2 3" xfId="3099" xr:uid="{00000000-0005-0000-0000-0000C4420000}"/>
    <cellStyle name="เครื่องหมายจุลภาค 10 2 2 3 2" xfId="4853" xr:uid="{00000000-0005-0000-0000-0000C5420000}"/>
    <cellStyle name="เครื่องหมายจุลภาค 10 2 2 3 2 2" xfId="13983" xr:uid="{00000000-0005-0000-0000-0000C6420000}"/>
    <cellStyle name="เครื่องหมายจุลภาค 10 2 2 3 2 2 2" xfId="30989" xr:uid="{DE9D0266-588A-4267-9FE2-7E3F8884AC89}"/>
    <cellStyle name="เครื่องหมายจุลภาค 10 2 2 3 2 3" xfId="24152" xr:uid="{195270A6-F717-4E52-8A07-242995970D30}"/>
    <cellStyle name="เครื่องหมายจุลภาค 10 2 2 3 3" xfId="7780" xr:uid="{00000000-0005-0000-0000-0000C7420000}"/>
    <cellStyle name="เครื่องหมายจุลภาค 10 2 2 3 3 2" xfId="15773" xr:uid="{00000000-0005-0000-0000-0000C8420000}"/>
    <cellStyle name="เครื่องหมายจุลภาค 10 2 2 3 3 2 2" xfId="32779" xr:uid="{29E5EAB2-F58D-4DA2-8C99-02F7C821FFC9}"/>
    <cellStyle name="เครื่องหมายจุลภาค 10 2 2 3 3 3" xfId="25942" xr:uid="{4D555902-026C-45B4-9C97-B059139AC73B}"/>
    <cellStyle name="เครื่องหมายจุลภาค 10 2 2 3 4" xfId="12245" xr:uid="{00000000-0005-0000-0000-0000C9420000}"/>
    <cellStyle name="เครื่องหมายจุลภาค 10 2 2 3 4 2" xfId="29251" xr:uid="{1014C48B-33A8-4DB2-A2F7-CEA83FDF7313}"/>
    <cellStyle name="เครื่องหมายจุลภาค 10 2 2 3 5" xfId="22414" xr:uid="{2081AEB0-B160-4523-95FB-6E2B1B0A3846}"/>
    <cellStyle name="เครื่องหมายจุลภาค 10 2 2 4" xfId="4161" xr:uid="{00000000-0005-0000-0000-0000CA420000}"/>
    <cellStyle name="เครื่องหมายจุลภาค 10 2 2 4 2" xfId="13292" xr:uid="{00000000-0005-0000-0000-0000CB420000}"/>
    <cellStyle name="เครื่องหมายจุลภาค 10 2 2 4 2 2" xfId="30298" xr:uid="{5625FC98-9D6F-4549-8A11-2BEF6BC50E0E}"/>
    <cellStyle name="เครื่องหมายจุลภาค 10 2 2 4 3" xfId="23461" xr:uid="{15A0385E-0948-48EE-8AE8-8DFA96542F33}"/>
    <cellStyle name="เครื่องหมายจุลภาค 10 2 2 5" xfId="5894" xr:uid="{00000000-0005-0000-0000-0000CC420000}"/>
    <cellStyle name="เครื่องหมายจุลภาค 10 2 2 5 2" xfId="14764" xr:uid="{00000000-0005-0000-0000-0000CD420000}"/>
    <cellStyle name="เครื่องหมายจุลภาค 10 2 2 5 2 2" xfId="31770" xr:uid="{CE21034D-D28F-478A-AF4B-DFC479353C60}"/>
    <cellStyle name="เครื่องหมายจุลภาค 10 2 2 5 3" xfId="24933" xr:uid="{424EC93E-E950-4880-9606-C711413DC7BE}"/>
    <cellStyle name="เครื่องหมายจุลภาค 10 2 2 6" xfId="11554" xr:uid="{00000000-0005-0000-0000-0000CE420000}"/>
    <cellStyle name="เครื่องหมายจุลภาค 10 2 2 6 2" xfId="28560" xr:uid="{BDDA627E-E002-4B77-8147-5989B6F818C7}"/>
    <cellStyle name="เครื่องหมายจุลภาค 10 2 2 7" xfId="21723" xr:uid="{8AA46652-52CC-46B4-AD6A-A5D6ABA5897A}"/>
    <cellStyle name="เครื่องหมายจุลภาค 10 2 3" xfId="1909" xr:uid="{00000000-0005-0000-0000-0000CF420000}"/>
    <cellStyle name="เครื่องหมายจุลภาค 10 2 3 2" xfId="1910" xr:uid="{00000000-0005-0000-0000-0000D0420000}"/>
    <cellStyle name="เครื่องหมายจุลภาค 10 2 3 2 2" xfId="3102" xr:uid="{00000000-0005-0000-0000-0000D1420000}"/>
    <cellStyle name="เครื่องหมายจุลภาค 10 2 3 2 2 2" xfId="4856" xr:uid="{00000000-0005-0000-0000-0000D2420000}"/>
    <cellStyle name="เครื่องหมายจุลภาค 10 2 3 2 2 2 2" xfId="13986" xr:uid="{00000000-0005-0000-0000-0000D3420000}"/>
    <cellStyle name="เครื่องหมายจุลภาค 10 2 3 2 2 2 2 2" xfId="30992" xr:uid="{D78EC527-EA63-47B5-9854-810F46F3DDEC}"/>
    <cellStyle name="เครื่องหมายจุลภาค 10 2 3 2 2 2 3" xfId="24155" xr:uid="{D1A777D8-5F8E-40CB-8319-88B1389D5D87}"/>
    <cellStyle name="เครื่องหมายจุลภาค 10 2 3 2 2 3" xfId="12248" xr:uid="{00000000-0005-0000-0000-0000D4420000}"/>
    <cellStyle name="เครื่องหมายจุลภาค 10 2 3 2 2 3 2" xfId="29254" xr:uid="{A313ABA7-EAA9-42D1-A0DE-840688E1B687}"/>
    <cellStyle name="เครื่องหมายจุลภาค 10 2 3 2 2 4" xfId="22417" xr:uid="{5D1872DD-434B-4981-AA91-01DC6202297D}"/>
    <cellStyle name="เครื่องหมายจุลภาค 10 2 3 2 3" xfId="4164" xr:uid="{00000000-0005-0000-0000-0000D5420000}"/>
    <cellStyle name="เครื่องหมายจุลภาค 10 2 3 2 3 2" xfId="13295" xr:uid="{00000000-0005-0000-0000-0000D6420000}"/>
    <cellStyle name="เครื่องหมายจุลภาค 10 2 3 2 3 2 2" xfId="30301" xr:uid="{A58B6196-D6CC-4D54-B6E4-81AA659E1EED}"/>
    <cellStyle name="เครื่องหมายจุลภาค 10 2 3 2 3 3" xfId="23464" xr:uid="{5C3520D8-AE60-4FBD-8136-6814CF0979DF}"/>
    <cellStyle name="เครื่องหมายจุลภาค 10 2 3 2 4" xfId="8284" xr:uid="{00000000-0005-0000-0000-0000D7420000}"/>
    <cellStyle name="เครื่องหมายจุลภาค 10 2 3 2 4 2" xfId="16174" xr:uid="{00000000-0005-0000-0000-0000D8420000}"/>
    <cellStyle name="เครื่องหมายจุลภาค 10 2 3 2 4 2 2" xfId="33180" xr:uid="{E82F7808-5DE1-46D3-89C2-25072D42B146}"/>
    <cellStyle name="เครื่องหมายจุลภาค 10 2 3 2 4 3" xfId="26343" xr:uid="{2FEED7E0-B5E2-4547-B802-DE848E7C933D}"/>
    <cellStyle name="เครื่องหมายจุลภาค 10 2 3 2 5" xfId="11557" xr:uid="{00000000-0005-0000-0000-0000D9420000}"/>
    <cellStyle name="เครื่องหมายจุลภาค 10 2 3 2 5 2" xfId="28563" xr:uid="{69098742-A22C-43FC-9741-2B9B91D3D6AE}"/>
    <cellStyle name="เครื่องหมายจุลภาค 10 2 3 2 6" xfId="21726" xr:uid="{DC14EA06-8200-448F-8120-899837F18B6E}"/>
    <cellStyle name="เครื่องหมายจุลภาค 10 2 3 3" xfId="3101" xr:uid="{00000000-0005-0000-0000-0000DA420000}"/>
    <cellStyle name="เครื่องหมายจุลภาค 10 2 3 3 2" xfId="4855" xr:uid="{00000000-0005-0000-0000-0000DB420000}"/>
    <cellStyle name="เครื่องหมายจุลภาค 10 2 3 3 2 2" xfId="13985" xr:uid="{00000000-0005-0000-0000-0000DC420000}"/>
    <cellStyle name="เครื่องหมายจุลภาค 10 2 3 3 2 2 2" xfId="30991" xr:uid="{F6C542CD-B2CD-4D4B-9D2D-A98B1FD847F3}"/>
    <cellStyle name="เครื่องหมายจุลภาค 10 2 3 3 2 3" xfId="24154" xr:uid="{E26DEEBC-5EBE-4938-AC29-82F12CF2BE52}"/>
    <cellStyle name="เครื่องหมายจุลภาค 10 2 3 3 3" xfId="7781" xr:uid="{00000000-0005-0000-0000-0000DD420000}"/>
    <cellStyle name="เครื่องหมายจุลภาค 10 2 3 3 3 2" xfId="15774" xr:uid="{00000000-0005-0000-0000-0000DE420000}"/>
    <cellStyle name="เครื่องหมายจุลภาค 10 2 3 3 3 2 2" xfId="32780" xr:uid="{DE722AC1-E682-4876-A40E-80ABA0C1B53A}"/>
    <cellStyle name="เครื่องหมายจุลภาค 10 2 3 3 3 3" xfId="25943" xr:uid="{BBA8DA55-0100-4D34-AFCA-B60857CDDE0D}"/>
    <cellStyle name="เครื่องหมายจุลภาค 10 2 3 3 4" xfId="12247" xr:uid="{00000000-0005-0000-0000-0000DF420000}"/>
    <cellStyle name="เครื่องหมายจุลภาค 10 2 3 3 4 2" xfId="29253" xr:uid="{6C45E78F-99EF-41A2-BF4F-6D796DDBF028}"/>
    <cellStyle name="เครื่องหมายจุลภาค 10 2 3 3 5" xfId="22416" xr:uid="{B87E11E7-1158-4C51-873F-4891F111C1C0}"/>
    <cellStyle name="เครื่องหมายจุลภาค 10 2 3 4" xfId="4163" xr:uid="{00000000-0005-0000-0000-0000E0420000}"/>
    <cellStyle name="เครื่องหมายจุลภาค 10 2 3 4 2" xfId="13294" xr:uid="{00000000-0005-0000-0000-0000E1420000}"/>
    <cellStyle name="เครื่องหมายจุลภาค 10 2 3 4 2 2" xfId="30300" xr:uid="{67D9597E-2795-4D34-B278-A8AF036907A4}"/>
    <cellStyle name="เครื่องหมายจุลภาค 10 2 3 4 3" xfId="23463" xr:uid="{606F08E1-8DE9-476C-AF44-E8AC570464C7}"/>
    <cellStyle name="เครื่องหมายจุลภาค 10 2 3 5" xfId="5895" xr:uid="{00000000-0005-0000-0000-0000E2420000}"/>
    <cellStyle name="เครื่องหมายจุลภาค 10 2 3 5 2" xfId="14765" xr:uid="{00000000-0005-0000-0000-0000E3420000}"/>
    <cellStyle name="เครื่องหมายจุลภาค 10 2 3 5 2 2" xfId="31771" xr:uid="{40F39A1C-E39D-45C2-98E6-DCBF6540AF63}"/>
    <cellStyle name="เครื่องหมายจุลภาค 10 2 3 5 3" xfId="24934" xr:uid="{F24089DB-328D-4044-AA04-DB3A86917946}"/>
    <cellStyle name="เครื่องหมายจุลภาค 10 2 3 6" xfId="11556" xr:uid="{00000000-0005-0000-0000-0000E4420000}"/>
    <cellStyle name="เครื่องหมายจุลภาค 10 2 3 6 2" xfId="28562" xr:uid="{274484E9-F070-482C-81E3-014D7670AAE1}"/>
    <cellStyle name="เครื่องหมายจุลภาค 10 2 3 7" xfId="21725" xr:uid="{2A16B016-F074-4FC1-8FD7-608AD42BD1D1}"/>
    <cellStyle name="เครื่องหมายจุลภาค 10 2 4" xfId="1911" xr:uid="{00000000-0005-0000-0000-0000E5420000}"/>
    <cellStyle name="เครื่องหมายจุลภาค 10 2 4 2" xfId="3103" xr:uid="{00000000-0005-0000-0000-0000E6420000}"/>
    <cellStyle name="เครื่องหมายจุลภาค 10 2 4 2 2" xfId="4857" xr:uid="{00000000-0005-0000-0000-0000E7420000}"/>
    <cellStyle name="เครื่องหมายจุลภาค 10 2 4 2 2 2" xfId="13987" xr:uid="{00000000-0005-0000-0000-0000E8420000}"/>
    <cellStyle name="เครื่องหมายจุลภาค 10 2 4 2 2 2 2" xfId="30993" xr:uid="{60BA8167-B4BB-4FE6-99A1-92F0227851E6}"/>
    <cellStyle name="เครื่องหมายจุลภาค 10 2 4 2 2 3" xfId="24156" xr:uid="{AF6B38BA-4E2C-411D-B8B0-6D0C718AE168}"/>
    <cellStyle name="เครื่องหมายจุลภาค 10 2 4 2 3" xfId="12249" xr:uid="{00000000-0005-0000-0000-0000E9420000}"/>
    <cellStyle name="เครื่องหมายจุลภาค 10 2 4 2 3 2" xfId="29255" xr:uid="{72EDDE42-6BFA-4950-8F06-8600559A7A2C}"/>
    <cellStyle name="เครื่องหมายจุลภาค 10 2 4 2 4" xfId="22418" xr:uid="{6780E764-FC9F-4C42-B648-6CBD20302275}"/>
    <cellStyle name="เครื่องหมายจุลภาค 10 2 4 3" xfId="4165" xr:uid="{00000000-0005-0000-0000-0000EA420000}"/>
    <cellStyle name="เครื่องหมายจุลภาค 10 2 4 3 2" xfId="13296" xr:uid="{00000000-0005-0000-0000-0000EB420000}"/>
    <cellStyle name="เครื่องหมายจุลภาค 10 2 4 3 2 2" xfId="30302" xr:uid="{041CCE9E-C8D8-4273-9CDB-81D6140C6C39}"/>
    <cellStyle name="เครื่องหมายจุลภาค 10 2 4 3 3" xfId="23465" xr:uid="{D178968E-083C-42F9-93CA-5663BD51D642}"/>
    <cellStyle name="เครื่องหมายจุลภาค 10 2 4 4" xfId="8282" xr:uid="{00000000-0005-0000-0000-0000EC420000}"/>
    <cellStyle name="เครื่องหมายจุลภาค 10 2 4 4 2" xfId="16172" xr:uid="{00000000-0005-0000-0000-0000ED420000}"/>
    <cellStyle name="เครื่องหมายจุลภาค 10 2 4 4 2 2" xfId="33178" xr:uid="{0106CC03-6102-4BE8-B620-9758BBBB376D}"/>
    <cellStyle name="เครื่องหมายจุลภาค 10 2 4 4 3" xfId="26341" xr:uid="{0340514D-DA12-4D55-956A-F6DBA6D9F588}"/>
    <cellStyle name="เครื่องหมายจุลภาค 10 2 4 5" xfId="11558" xr:uid="{00000000-0005-0000-0000-0000EE420000}"/>
    <cellStyle name="เครื่องหมายจุลภาค 10 2 4 5 2" xfId="28564" xr:uid="{F974AF88-CFC5-4DE7-B26E-3075B27BB756}"/>
    <cellStyle name="เครื่องหมายจุลภาค 10 2 4 6" xfId="21727" xr:uid="{8CCAAAB1-8852-4916-888E-7904764BB262}"/>
    <cellStyle name="เครื่องหมายจุลภาค 10 2 5" xfId="3098" xr:uid="{00000000-0005-0000-0000-0000EF420000}"/>
    <cellStyle name="เครื่องหมายจุลภาค 10 2 5 2" xfId="4852" xr:uid="{00000000-0005-0000-0000-0000F0420000}"/>
    <cellStyle name="เครื่องหมายจุลภาค 10 2 5 2 2" xfId="13982" xr:uid="{00000000-0005-0000-0000-0000F1420000}"/>
    <cellStyle name="เครื่องหมายจุลภาค 10 2 5 2 2 2" xfId="30988" xr:uid="{7F6FEF95-1817-4B10-B8E1-A96C6099015D}"/>
    <cellStyle name="เครื่องหมายจุลภาค 10 2 5 2 3" xfId="24151" xr:uid="{A0D11E96-588D-4DCF-A760-D56609BDFFD5}"/>
    <cellStyle name="เครื่องหมายจุลภาค 10 2 5 3" xfId="7779" xr:uid="{00000000-0005-0000-0000-0000F2420000}"/>
    <cellStyle name="เครื่องหมายจุลภาค 10 2 5 3 2" xfId="15772" xr:uid="{00000000-0005-0000-0000-0000F3420000}"/>
    <cellStyle name="เครื่องหมายจุลภาค 10 2 5 3 2 2" xfId="32778" xr:uid="{ABFF45F0-7DE3-4059-89D6-676A19FEA553}"/>
    <cellStyle name="เครื่องหมายจุลภาค 10 2 5 3 3" xfId="25941" xr:uid="{9F845E0D-1C90-412A-848D-60E324C52CAD}"/>
    <cellStyle name="เครื่องหมายจุลภาค 10 2 5 4" xfId="12244" xr:uid="{00000000-0005-0000-0000-0000F4420000}"/>
    <cellStyle name="เครื่องหมายจุลภาค 10 2 5 4 2" xfId="29250" xr:uid="{5765DA6C-DB00-45FA-8253-2C43D601E3C5}"/>
    <cellStyle name="เครื่องหมายจุลภาค 10 2 5 5" xfId="22413" xr:uid="{7775D1EB-ACFB-4AAE-91A6-C84C49E04617}"/>
    <cellStyle name="เครื่องหมายจุลภาค 10 2 6" xfId="4160" xr:uid="{00000000-0005-0000-0000-0000F5420000}"/>
    <cellStyle name="เครื่องหมายจุลภาค 10 2 6 2" xfId="13291" xr:uid="{00000000-0005-0000-0000-0000F6420000}"/>
    <cellStyle name="เครื่องหมายจุลภาค 10 2 6 2 2" xfId="30297" xr:uid="{0ECD515B-AEA0-4A88-A6D8-E655CE6D8009}"/>
    <cellStyle name="เครื่องหมายจุลภาค 10 2 6 3" xfId="23460" xr:uid="{AB25D9C4-5FD1-4DD9-8508-4C147D2F194D}"/>
    <cellStyle name="เครื่องหมายจุลภาค 10 2 7" xfId="5893" xr:uid="{00000000-0005-0000-0000-0000F7420000}"/>
    <cellStyle name="เครื่องหมายจุลภาค 10 2 7 2" xfId="14763" xr:uid="{00000000-0005-0000-0000-0000F8420000}"/>
    <cellStyle name="เครื่องหมายจุลภาค 10 2 7 2 2" xfId="31769" xr:uid="{605EB6BD-6DCB-4884-B853-37837BEAC761}"/>
    <cellStyle name="เครื่องหมายจุลภาค 10 2 7 3" xfId="24932" xr:uid="{7914FA72-D438-4506-ACA7-CC5DC1753CBE}"/>
    <cellStyle name="เครื่องหมายจุลภาค 10 2 8" xfId="11553" xr:uid="{00000000-0005-0000-0000-0000F9420000}"/>
    <cellStyle name="เครื่องหมายจุลภาค 10 2 8 2" xfId="28559" xr:uid="{4A15A9EE-890F-4C83-8165-F9045225027C}"/>
    <cellStyle name="เครื่องหมายจุลภาค 10 2 9" xfId="21722" xr:uid="{D45DD718-2BB5-46C1-9468-01CE9F86C395}"/>
    <cellStyle name="เครื่องหมายจุลภาค 10 3" xfId="1912" xr:uid="{00000000-0005-0000-0000-0000FA420000}"/>
    <cellStyle name="เครื่องหมายจุลภาค 10 3 2" xfId="1913" xr:uid="{00000000-0005-0000-0000-0000FB420000}"/>
    <cellStyle name="เครื่องหมายจุลภาค 10 3 2 2" xfId="3105" xr:uid="{00000000-0005-0000-0000-0000FC420000}"/>
    <cellStyle name="เครื่องหมายจุลภาค 10 3 2 2 2" xfId="4859" xr:uid="{00000000-0005-0000-0000-0000FD420000}"/>
    <cellStyle name="เครื่องหมายจุลภาค 10 3 2 2 2 2" xfId="13989" xr:uid="{00000000-0005-0000-0000-0000FE420000}"/>
    <cellStyle name="เครื่องหมายจุลภาค 10 3 2 2 2 2 2" xfId="30995" xr:uid="{D445D200-FA2F-41FA-8C6E-B4625F79CB32}"/>
    <cellStyle name="เครื่องหมายจุลภาค 10 3 2 2 2 3" xfId="24158" xr:uid="{985FEE44-4300-4C3A-8A3C-2C0C72504550}"/>
    <cellStyle name="เครื่องหมายจุลภาค 10 3 2 2 3" xfId="12251" xr:uid="{00000000-0005-0000-0000-0000FF420000}"/>
    <cellStyle name="เครื่องหมายจุลภาค 10 3 2 2 3 2" xfId="29257" xr:uid="{462FCA5A-E740-4316-899F-4FCB73B7BDDD}"/>
    <cellStyle name="เครื่องหมายจุลภาค 10 3 2 2 4" xfId="22420" xr:uid="{19241EB8-CD2A-4AB2-BF3F-70C01DE97BD4}"/>
    <cellStyle name="เครื่องหมายจุลภาค 10 3 2 3" xfId="4167" xr:uid="{00000000-0005-0000-0000-000000430000}"/>
    <cellStyle name="เครื่องหมายจุลภาค 10 3 2 3 2" xfId="13298" xr:uid="{00000000-0005-0000-0000-000001430000}"/>
    <cellStyle name="เครื่องหมายจุลภาค 10 3 2 3 2 2" xfId="30304" xr:uid="{89226EB1-5A8F-4D79-BE0C-ACE92901529F}"/>
    <cellStyle name="เครื่องหมายจุลภาค 10 3 2 3 3" xfId="23467" xr:uid="{09D3D5C2-0A06-475E-986A-18C593289BEC}"/>
    <cellStyle name="เครื่องหมายจุลภาค 10 3 2 4" xfId="8285" xr:uid="{00000000-0005-0000-0000-000002430000}"/>
    <cellStyle name="เครื่องหมายจุลภาค 10 3 2 4 2" xfId="16175" xr:uid="{00000000-0005-0000-0000-000003430000}"/>
    <cellStyle name="เครื่องหมายจุลภาค 10 3 2 4 2 2" xfId="33181" xr:uid="{0D3BC9E0-5AAB-4C54-BDD1-185E8AA3BF1E}"/>
    <cellStyle name="เครื่องหมายจุลภาค 10 3 2 4 3" xfId="26344" xr:uid="{AC838EC4-534C-4338-B1D8-135ABDFFD583}"/>
    <cellStyle name="เครื่องหมายจุลภาค 10 3 2 5" xfId="11560" xr:uid="{00000000-0005-0000-0000-000004430000}"/>
    <cellStyle name="เครื่องหมายจุลภาค 10 3 2 5 2" xfId="28566" xr:uid="{B21E1B44-B023-4BA7-AD67-725A50CE9104}"/>
    <cellStyle name="เครื่องหมายจุลภาค 10 3 2 6" xfId="21729" xr:uid="{3F2D4F5C-2AA2-4486-AADB-1AFCFF52BCB8}"/>
    <cellStyle name="เครื่องหมายจุลภาค 10 3 3" xfId="3104" xr:uid="{00000000-0005-0000-0000-000005430000}"/>
    <cellStyle name="เครื่องหมายจุลภาค 10 3 3 2" xfId="4858" xr:uid="{00000000-0005-0000-0000-000006430000}"/>
    <cellStyle name="เครื่องหมายจุลภาค 10 3 3 2 2" xfId="13988" xr:uid="{00000000-0005-0000-0000-000007430000}"/>
    <cellStyle name="เครื่องหมายจุลภาค 10 3 3 2 2 2" xfId="30994" xr:uid="{FF581B27-0F8E-4111-897A-39DA01EB8A77}"/>
    <cellStyle name="เครื่องหมายจุลภาค 10 3 3 2 3" xfId="24157" xr:uid="{4E2C11BF-E539-4020-AF25-B93B18677342}"/>
    <cellStyle name="เครื่องหมายจุลภาค 10 3 3 3" xfId="7782" xr:uid="{00000000-0005-0000-0000-000008430000}"/>
    <cellStyle name="เครื่องหมายจุลภาค 10 3 3 3 2" xfId="15775" xr:uid="{00000000-0005-0000-0000-000009430000}"/>
    <cellStyle name="เครื่องหมายจุลภาค 10 3 3 3 2 2" xfId="32781" xr:uid="{C56515B5-BEB8-4E3D-8D34-A061EE34EBEE}"/>
    <cellStyle name="เครื่องหมายจุลภาค 10 3 3 3 3" xfId="25944" xr:uid="{63D6B51E-F972-4C2C-B487-B98736812DF6}"/>
    <cellStyle name="เครื่องหมายจุลภาค 10 3 3 4" xfId="12250" xr:uid="{00000000-0005-0000-0000-00000A430000}"/>
    <cellStyle name="เครื่องหมายจุลภาค 10 3 3 4 2" xfId="29256" xr:uid="{DE32D8ED-47B4-482D-BD36-F3F7D46E5891}"/>
    <cellStyle name="เครื่องหมายจุลภาค 10 3 3 5" xfId="22419" xr:uid="{B170CA80-E769-493A-887D-FB20758759D5}"/>
    <cellStyle name="เครื่องหมายจุลภาค 10 3 4" xfId="4166" xr:uid="{00000000-0005-0000-0000-00000B430000}"/>
    <cellStyle name="เครื่องหมายจุลภาค 10 3 4 2" xfId="13297" xr:uid="{00000000-0005-0000-0000-00000C430000}"/>
    <cellStyle name="เครื่องหมายจุลภาค 10 3 4 2 2" xfId="30303" xr:uid="{F3AB3410-D54C-43D1-A107-4CC749D39EC1}"/>
    <cellStyle name="เครื่องหมายจุลภาค 10 3 4 3" xfId="23466" xr:uid="{ED23D0EB-554F-4E70-8EA1-F76BEA0FFA35}"/>
    <cellStyle name="เครื่องหมายจุลภาค 10 3 5" xfId="5896" xr:uid="{00000000-0005-0000-0000-00000D430000}"/>
    <cellStyle name="เครื่องหมายจุลภาค 10 3 5 2" xfId="14766" xr:uid="{00000000-0005-0000-0000-00000E430000}"/>
    <cellStyle name="เครื่องหมายจุลภาค 10 3 5 2 2" xfId="31772" xr:uid="{ECBCE087-AE6B-43E0-834D-EA23756A8181}"/>
    <cellStyle name="เครื่องหมายจุลภาค 10 3 5 3" xfId="24935" xr:uid="{51C7B156-F4EB-4BDF-8233-A45B64B66319}"/>
    <cellStyle name="เครื่องหมายจุลภาค 10 3 6" xfId="11559" xr:uid="{00000000-0005-0000-0000-00000F430000}"/>
    <cellStyle name="เครื่องหมายจุลภาค 10 3 6 2" xfId="28565" xr:uid="{C00E6632-F9D9-45A2-A34C-EB88B5E646EC}"/>
    <cellStyle name="เครื่องหมายจุลภาค 10 3 7" xfId="21728" xr:uid="{03428109-E0AB-4D85-A064-1E6BE9DFEC68}"/>
    <cellStyle name="เครื่องหมายจุลภาค 10 4" xfId="1914" xr:uid="{00000000-0005-0000-0000-000010430000}"/>
    <cellStyle name="เครื่องหมายจุลภาค 10 4 2" xfId="3106" xr:uid="{00000000-0005-0000-0000-000011430000}"/>
    <cellStyle name="เครื่องหมายจุลภาค 10 4 2 2" xfId="4860" xr:uid="{00000000-0005-0000-0000-000012430000}"/>
    <cellStyle name="เครื่องหมายจุลภาค 10 4 2 2 2" xfId="13990" xr:uid="{00000000-0005-0000-0000-000013430000}"/>
    <cellStyle name="เครื่องหมายจุลภาค 10 4 2 2 2 2" xfId="30996" xr:uid="{F6BDB119-8CD4-4968-AD89-EA92E6BA2CB4}"/>
    <cellStyle name="เครื่องหมายจุลภาค 10 4 2 2 3" xfId="24159" xr:uid="{95858FB7-420C-475B-8712-99CD648F912E}"/>
    <cellStyle name="เครื่องหมายจุลภาค 10 4 2 3" xfId="8281" xr:uid="{00000000-0005-0000-0000-000014430000}"/>
    <cellStyle name="เครื่องหมายจุลภาค 10 4 2 3 2" xfId="16171" xr:uid="{00000000-0005-0000-0000-000015430000}"/>
    <cellStyle name="เครื่องหมายจุลภาค 10 4 2 3 2 2" xfId="33177" xr:uid="{551C8A4A-D7CD-4898-AE07-15CF08D867D3}"/>
    <cellStyle name="เครื่องหมายจุลภาค 10 4 2 3 3" xfId="26340" xr:uid="{EF1BA509-C4C5-43B3-855E-33FAFC1D6EBA}"/>
    <cellStyle name="เครื่องหมายจุลภาค 10 4 2 4" xfId="12252" xr:uid="{00000000-0005-0000-0000-000016430000}"/>
    <cellStyle name="เครื่องหมายจุลภาค 10 4 2 4 2" xfId="29258" xr:uid="{40812AEF-C9BA-4B58-93D1-2D634CD24F58}"/>
    <cellStyle name="เครื่องหมายจุลภาค 10 4 2 5" xfId="22421" xr:uid="{6F32C9D8-4700-4C53-A757-491EF86A9FCF}"/>
    <cellStyle name="เครื่องหมายจุลภาค 10 4 3" xfId="4168" xr:uid="{00000000-0005-0000-0000-000017430000}"/>
    <cellStyle name="เครื่องหมายจุลภาค 10 4 3 2" xfId="13299" xr:uid="{00000000-0005-0000-0000-000018430000}"/>
    <cellStyle name="เครื่องหมายจุลภาค 10 4 3 2 2" xfId="30305" xr:uid="{9F42060D-CA29-4113-BDC3-5E7D1D92C4B7}"/>
    <cellStyle name="เครื่องหมายจุลภาค 10 4 3 3" xfId="23468" xr:uid="{C8E656B8-A512-48B1-8E71-086A64D57DD4}"/>
    <cellStyle name="เครื่องหมายจุลภาค 10 4 4" xfId="7061" xr:uid="{00000000-0005-0000-0000-000019430000}"/>
    <cellStyle name="เครื่องหมายจุลภาค 10 4 4 2" xfId="15359" xr:uid="{00000000-0005-0000-0000-00001A430000}"/>
    <cellStyle name="เครื่องหมายจุลภาค 10 4 4 2 2" xfId="32365" xr:uid="{B5A86953-41FF-440F-AA8C-D970674F60D6}"/>
    <cellStyle name="เครื่องหมายจุลภาค 10 4 4 3" xfId="25528" xr:uid="{508B0BF7-A225-4D0D-9051-E7837B767C51}"/>
    <cellStyle name="เครื่องหมายจุลภาค 10 4 5" xfId="11561" xr:uid="{00000000-0005-0000-0000-00001B430000}"/>
    <cellStyle name="เครื่องหมายจุลภาค 10 4 5 2" xfId="28567" xr:uid="{ED1CBD2E-1A4A-416B-8220-73802EBB6068}"/>
    <cellStyle name="เครื่องหมายจุลภาค 10 4 6" xfId="21730" xr:uid="{06B7EE72-8159-4E0D-BC89-B119C34A34E0}"/>
    <cellStyle name="เครื่องหมายจุลภาค 10 5" xfId="3097" xr:uid="{00000000-0005-0000-0000-00001C430000}"/>
    <cellStyle name="เครื่องหมายจุลภาค 10 5 2" xfId="4851" xr:uid="{00000000-0005-0000-0000-00001D430000}"/>
    <cellStyle name="เครื่องหมายจุลภาค 10 5 2 2" xfId="13981" xr:uid="{00000000-0005-0000-0000-00001E430000}"/>
    <cellStyle name="เครื่องหมายจุลภาค 10 5 2 2 2" xfId="30987" xr:uid="{3236680E-D898-4DB4-AF9D-F5A2E4330ACE}"/>
    <cellStyle name="เครื่องหมายจุลภาค 10 5 2 3" xfId="24150" xr:uid="{EE99B813-D2C6-485A-8AA3-640EDF602013}"/>
    <cellStyle name="เครื่องหมายจุลภาค 10 5 3" xfId="7778" xr:uid="{00000000-0005-0000-0000-00001F430000}"/>
    <cellStyle name="เครื่องหมายจุลภาค 10 5 3 2" xfId="15771" xr:uid="{00000000-0005-0000-0000-000020430000}"/>
    <cellStyle name="เครื่องหมายจุลภาค 10 5 3 2 2" xfId="32777" xr:uid="{08889318-C5F8-4E95-8DB8-F078A75D1DE7}"/>
    <cellStyle name="เครื่องหมายจุลภาค 10 5 3 3" xfId="25940" xr:uid="{1CFCCBFE-CB0B-4A2B-898D-ADAC2DFCEF7F}"/>
    <cellStyle name="เครื่องหมายจุลภาค 10 5 4" xfId="12243" xr:uid="{00000000-0005-0000-0000-000021430000}"/>
    <cellStyle name="เครื่องหมายจุลภาค 10 5 4 2" xfId="29249" xr:uid="{292B306A-50FF-4D1B-A453-714409A2C31C}"/>
    <cellStyle name="เครื่องหมายจุลภาค 10 5 5" xfId="22412" xr:uid="{AB4CB53A-859B-4B97-878D-73B335D7BDB0}"/>
    <cellStyle name="เครื่องหมายจุลภาค 10 6" xfId="4159" xr:uid="{00000000-0005-0000-0000-000022430000}"/>
    <cellStyle name="เครื่องหมายจุลภาค 10 6 2" xfId="13290" xr:uid="{00000000-0005-0000-0000-000023430000}"/>
    <cellStyle name="เครื่องหมายจุลภาค 10 6 2 2" xfId="30296" xr:uid="{41653062-70FF-4FDC-9514-E511E9320139}"/>
    <cellStyle name="เครื่องหมายจุลภาค 10 6 3" xfId="23459" xr:uid="{369BFA77-4471-4941-B08C-DDE53A719606}"/>
    <cellStyle name="เครื่องหมายจุลภาค 10 7" xfId="5892" xr:uid="{00000000-0005-0000-0000-000024430000}"/>
    <cellStyle name="เครื่องหมายจุลภาค 10 7 2" xfId="14762" xr:uid="{00000000-0005-0000-0000-000025430000}"/>
    <cellStyle name="เครื่องหมายจุลภาค 10 7 2 2" xfId="31768" xr:uid="{B5A4608F-949F-45CA-B8C8-A4623240FED3}"/>
    <cellStyle name="เครื่องหมายจุลภาค 10 7 3" xfId="24931" xr:uid="{70993EAE-4610-4524-A3D7-9D3CAE2F689D}"/>
    <cellStyle name="เครื่องหมายจุลภาค 10 8" xfId="11552" xr:uid="{00000000-0005-0000-0000-000026430000}"/>
    <cellStyle name="เครื่องหมายจุลภาค 10 8 2" xfId="28558" xr:uid="{92A4C32C-9C12-48D9-A8C2-03E59DFE1BAC}"/>
    <cellStyle name="เครื่องหมายจุลภาค 10 9" xfId="21721" xr:uid="{5F0B170E-5681-4047-8B08-9E890890C751}"/>
    <cellStyle name="เครื่องหมายจุลภาค 11" xfId="1915" xr:uid="{00000000-0005-0000-0000-000027430000}"/>
    <cellStyle name="เครื่องหมายจุลภาค 11 10" xfId="21731" xr:uid="{BB37D336-134A-4E09-9329-963B95F213F0}"/>
    <cellStyle name="เครื่องหมายจุลภาค 11 2" xfId="1916" xr:uid="{00000000-0005-0000-0000-000028430000}"/>
    <cellStyle name="เครื่องหมายจุลภาค 11 2 2" xfId="1917" xr:uid="{00000000-0005-0000-0000-000029430000}"/>
    <cellStyle name="เครื่องหมายจุลภาค 11 2 2 2" xfId="1918" xr:uid="{00000000-0005-0000-0000-00002A430000}"/>
    <cellStyle name="เครื่องหมายจุลภาค 11 2 2 2 2" xfId="3109" xr:uid="{00000000-0005-0000-0000-00002B430000}"/>
    <cellStyle name="เครื่องหมายจุลภาค 11 2 2 2 2 2" xfId="4863" xr:uid="{00000000-0005-0000-0000-00002C430000}"/>
    <cellStyle name="เครื่องหมายจุลภาค 11 2 2 2 2 2 2" xfId="13993" xr:uid="{00000000-0005-0000-0000-00002D430000}"/>
    <cellStyle name="เครื่องหมายจุลภาค 11 2 2 2 2 2 2 2" xfId="30999" xr:uid="{662A5E18-7E04-4276-96F2-C6308B51EE9F}"/>
    <cellStyle name="เครื่องหมายจุลภาค 11 2 2 2 2 2 3" xfId="24162" xr:uid="{154760DB-57DD-43E7-A3CC-4DA1E0197ACE}"/>
    <cellStyle name="เครื่องหมายจุลภาค 11 2 2 2 2 3" xfId="6739" xr:uid="{00000000-0005-0000-0000-00002E430000}"/>
    <cellStyle name="เครื่องหมายจุลภาค 11 2 2 2 2 3 2" xfId="15195" xr:uid="{00000000-0005-0000-0000-00002F430000}"/>
    <cellStyle name="เครื่องหมายจุลภาค 11 2 2 2 2 3 2 2" xfId="32201" xr:uid="{0AE20899-171E-4413-B139-A00D3D774802}"/>
    <cellStyle name="เครื่องหมายจุลภาค 11 2 2 2 2 3 3" xfId="25364" xr:uid="{1057F59D-6F6B-4473-A530-CCC2B5BD0982}"/>
    <cellStyle name="เครื่องหมายจุลภาค 11 2 2 2 2 4" xfId="12255" xr:uid="{00000000-0005-0000-0000-000030430000}"/>
    <cellStyle name="เครื่องหมายจุลภาค 11 2 2 2 2 4 2" xfId="29261" xr:uid="{F08A8928-6338-4E06-899C-A94F841B560C}"/>
    <cellStyle name="เครื่องหมายจุลภาค 11 2 2 2 2 5" xfId="22424" xr:uid="{6F9AF222-9E41-4261-8EB0-D9DD12363F90}"/>
    <cellStyle name="เครื่องหมายจุลภาค 11 2 2 2 3" xfId="4171" xr:uid="{00000000-0005-0000-0000-000031430000}"/>
    <cellStyle name="เครื่องหมายจุลภาค 11 2 2 2 3 2" xfId="8288" xr:uid="{00000000-0005-0000-0000-000032430000}"/>
    <cellStyle name="เครื่องหมายจุลภาค 11 2 2 2 3 2 2" xfId="16178" xr:uid="{00000000-0005-0000-0000-000033430000}"/>
    <cellStyle name="เครื่องหมายจุลภาค 11 2 2 2 3 2 2 2" xfId="33184" xr:uid="{F5EDD258-E124-41E6-BD6E-9C4043A0F012}"/>
    <cellStyle name="เครื่องหมายจุลภาค 11 2 2 2 3 2 3" xfId="26347" xr:uid="{BD31418C-F5D6-40B4-947D-594A78099C2D}"/>
    <cellStyle name="เครื่องหมายจุลภาค 11 2 2 2 3 3" xfId="13302" xr:uid="{00000000-0005-0000-0000-000034430000}"/>
    <cellStyle name="เครื่องหมายจุลภาค 11 2 2 2 3 3 2" xfId="30308" xr:uid="{4D278CE1-FAB7-4D3E-9635-DD3AF93E7909}"/>
    <cellStyle name="เครื่องหมายจุลภาค 11 2 2 2 3 4" xfId="23471" xr:uid="{3F21ACE1-EF63-4AB3-8748-5F020EF46716}"/>
    <cellStyle name="เครื่องหมายจุลภาค 11 2 2 2 4" xfId="5519" xr:uid="{00000000-0005-0000-0000-000035430000}"/>
    <cellStyle name="เครื่องหมายจุลภาค 11 2 2 2 4 2" xfId="14604" xr:uid="{00000000-0005-0000-0000-000036430000}"/>
    <cellStyle name="เครื่องหมายจุลภาค 11 2 2 2 4 2 2" xfId="31610" xr:uid="{7019ED87-7B5E-415F-BECE-6E5ECD223A67}"/>
    <cellStyle name="เครื่องหมายจุลภาค 11 2 2 2 4 3" xfId="24773" xr:uid="{962B0DB0-E60A-4AF3-815D-B8CE57CC5D11}"/>
    <cellStyle name="เครื่องหมายจุลภาค 11 2 2 2 5" xfId="11564" xr:uid="{00000000-0005-0000-0000-000037430000}"/>
    <cellStyle name="เครื่องหมายจุลภาค 11 2 2 2 5 2" xfId="28570" xr:uid="{ADF3108D-4288-49EA-B167-12BD562630E7}"/>
    <cellStyle name="เครื่องหมายจุลภาค 11 2 2 2 6" xfId="21733" xr:uid="{87E037B4-5953-4BA8-87FC-7669229183E1}"/>
    <cellStyle name="เครื่องหมายจุลภาค 11 2 2 3" xfId="3108" xr:uid="{00000000-0005-0000-0000-000038430000}"/>
    <cellStyle name="เครื่องหมายจุลภาค 11 2 2 3 2" xfId="4862" xr:uid="{00000000-0005-0000-0000-000039430000}"/>
    <cellStyle name="เครื่องหมายจุลภาค 11 2 2 3 2 2" xfId="13992" xr:uid="{00000000-0005-0000-0000-00003A430000}"/>
    <cellStyle name="เครื่องหมายจุลภาค 11 2 2 3 2 2 2" xfId="30998" xr:uid="{2724DC07-AA77-421D-9437-4E9A8D30B64D}"/>
    <cellStyle name="เครื่องหมายจุลภาค 11 2 2 3 2 3" xfId="24161" xr:uid="{BB861830-A0E8-47AA-B585-8CDC6CC3AE29}"/>
    <cellStyle name="เครื่องหมายจุลภาค 11 2 2 3 3" xfId="7785" xr:uid="{00000000-0005-0000-0000-00003B430000}"/>
    <cellStyle name="เครื่องหมายจุลภาค 11 2 2 3 3 2" xfId="15778" xr:uid="{00000000-0005-0000-0000-00003C430000}"/>
    <cellStyle name="เครื่องหมายจุลภาค 11 2 2 3 3 2 2" xfId="32784" xr:uid="{102844B3-B62D-4A02-9E53-79B7AAD986F0}"/>
    <cellStyle name="เครื่องหมายจุลภาค 11 2 2 3 3 3" xfId="25947" xr:uid="{52FE76ED-241D-40A3-A866-24ECBBF2CACD}"/>
    <cellStyle name="เครื่องหมายจุลภาค 11 2 2 3 4" xfId="12254" xr:uid="{00000000-0005-0000-0000-00003D430000}"/>
    <cellStyle name="เครื่องหมายจุลภาค 11 2 2 3 4 2" xfId="29260" xr:uid="{37EB92C7-A639-41EA-AF4F-00CD598DACCD}"/>
    <cellStyle name="เครื่องหมายจุลภาค 11 2 2 3 5" xfId="22423" xr:uid="{63E4DD19-979B-44DA-AB57-87C8E5EF0812}"/>
    <cellStyle name="เครื่องหมายจุลภาค 11 2 2 4" xfId="4170" xr:uid="{00000000-0005-0000-0000-00003E430000}"/>
    <cellStyle name="เครื่องหมายจุลภาค 11 2 2 4 2" xfId="13301" xr:uid="{00000000-0005-0000-0000-00003F430000}"/>
    <cellStyle name="เครื่องหมายจุลภาค 11 2 2 4 2 2" xfId="30307" xr:uid="{D93B1A0C-3D68-476E-B2CD-4956317A0E6F}"/>
    <cellStyle name="เครื่องหมายจุลภาค 11 2 2 4 3" xfId="23470" xr:uid="{5B605EAA-6675-4D2C-AE41-4E4F3E677BBC}"/>
    <cellStyle name="เครื่องหมายจุลภาค 11 2 2 5" xfId="5899" xr:uid="{00000000-0005-0000-0000-000040430000}"/>
    <cellStyle name="เครื่องหมายจุลภาค 11 2 2 5 2" xfId="14769" xr:uid="{00000000-0005-0000-0000-000041430000}"/>
    <cellStyle name="เครื่องหมายจุลภาค 11 2 2 5 2 2" xfId="31775" xr:uid="{02AF61B2-0AE8-4699-9AC8-975396257BDF}"/>
    <cellStyle name="เครื่องหมายจุลภาค 11 2 2 5 3" xfId="24938" xr:uid="{2662FCDD-AE70-4390-8D99-4C0B78A3087C}"/>
    <cellStyle name="เครื่องหมายจุลภาค 11 2 2 6" xfId="11563" xr:uid="{00000000-0005-0000-0000-000042430000}"/>
    <cellStyle name="เครื่องหมายจุลภาค 11 2 2 6 2" xfId="28569" xr:uid="{23FD765A-AC74-4C4A-9E85-D042EB327186}"/>
    <cellStyle name="เครื่องหมายจุลภาค 11 2 2 7" xfId="21732" xr:uid="{58BDCC5E-2102-4A60-9B63-4597E8355F8A}"/>
    <cellStyle name="เครื่องหมายจุลภาค 11 2 3" xfId="1919" xr:uid="{00000000-0005-0000-0000-000043430000}"/>
    <cellStyle name="เครื่องหมายจุลภาค 11 2 3 2" xfId="1920" xr:uid="{00000000-0005-0000-0000-000044430000}"/>
    <cellStyle name="เครื่องหมายจุลภาค 11 2 3 2 2" xfId="3111" xr:uid="{00000000-0005-0000-0000-000045430000}"/>
    <cellStyle name="เครื่องหมายจุลภาค 11 2 3 2 2 2" xfId="4865" xr:uid="{00000000-0005-0000-0000-000046430000}"/>
    <cellStyle name="เครื่องหมายจุลภาค 11 2 3 2 2 2 2" xfId="13995" xr:uid="{00000000-0005-0000-0000-000047430000}"/>
    <cellStyle name="เครื่องหมายจุลภาค 11 2 3 2 2 2 2 2" xfId="31001" xr:uid="{696C982F-03A9-4CF8-B6CF-7302F170097F}"/>
    <cellStyle name="เครื่องหมายจุลภาค 11 2 3 2 2 2 3" xfId="24164" xr:uid="{CDB49403-2B6E-448A-AB73-E6485B3691BA}"/>
    <cellStyle name="เครื่องหมายจุลภาค 11 2 3 2 2 3" xfId="12257" xr:uid="{00000000-0005-0000-0000-000048430000}"/>
    <cellStyle name="เครื่องหมายจุลภาค 11 2 3 2 2 3 2" xfId="29263" xr:uid="{74FE3C7D-51AE-4BB1-A579-C3228A64AAE7}"/>
    <cellStyle name="เครื่องหมายจุลภาค 11 2 3 2 2 4" xfId="22426" xr:uid="{E4EEAC6D-3B7C-49AE-8BDA-0EC6EA500183}"/>
    <cellStyle name="เครื่องหมายจุลภาค 11 2 3 2 3" xfId="4173" xr:uid="{00000000-0005-0000-0000-000049430000}"/>
    <cellStyle name="เครื่องหมายจุลภาค 11 2 3 2 3 2" xfId="13304" xr:uid="{00000000-0005-0000-0000-00004A430000}"/>
    <cellStyle name="เครื่องหมายจุลภาค 11 2 3 2 3 2 2" xfId="30310" xr:uid="{45423423-1954-4EEA-B3CD-BBC627089701}"/>
    <cellStyle name="เครื่องหมายจุลภาค 11 2 3 2 3 3" xfId="23473" xr:uid="{17BC3F94-B4B4-48B7-813C-CDB8B5DB2E2D}"/>
    <cellStyle name="เครื่องหมายจุลภาค 11 2 3 2 4" xfId="8289" xr:uid="{00000000-0005-0000-0000-00004B430000}"/>
    <cellStyle name="เครื่องหมายจุลภาค 11 2 3 2 4 2" xfId="16179" xr:uid="{00000000-0005-0000-0000-00004C430000}"/>
    <cellStyle name="เครื่องหมายจุลภาค 11 2 3 2 4 2 2" xfId="33185" xr:uid="{640093C9-CAF2-4CEB-B215-891AD22CEF21}"/>
    <cellStyle name="เครื่องหมายจุลภาค 11 2 3 2 4 3" xfId="26348" xr:uid="{63B37D7D-03C9-4A27-806F-DECE714DC206}"/>
    <cellStyle name="เครื่องหมายจุลภาค 11 2 3 2 5" xfId="11566" xr:uid="{00000000-0005-0000-0000-00004D430000}"/>
    <cellStyle name="เครื่องหมายจุลภาค 11 2 3 2 5 2" xfId="28572" xr:uid="{3F854504-9266-474E-A594-D845149C3094}"/>
    <cellStyle name="เครื่องหมายจุลภาค 11 2 3 2 6" xfId="21735" xr:uid="{08EBA20D-0187-48C1-AD0C-0308C7A40E95}"/>
    <cellStyle name="เครื่องหมายจุลภาค 11 2 3 3" xfId="3110" xr:uid="{00000000-0005-0000-0000-00004E430000}"/>
    <cellStyle name="เครื่องหมายจุลภาค 11 2 3 3 2" xfId="4864" xr:uid="{00000000-0005-0000-0000-00004F430000}"/>
    <cellStyle name="เครื่องหมายจุลภาค 11 2 3 3 2 2" xfId="13994" xr:uid="{00000000-0005-0000-0000-000050430000}"/>
    <cellStyle name="เครื่องหมายจุลภาค 11 2 3 3 2 2 2" xfId="31000" xr:uid="{DD7CA40F-7823-4F5F-9960-F29A63E2B36F}"/>
    <cellStyle name="เครื่องหมายจุลภาค 11 2 3 3 2 3" xfId="24163" xr:uid="{4494AA6A-928D-4A7C-9272-825EBFBEA462}"/>
    <cellStyle name="เครื่องหมายจุลภาค 11 2 3 3 3" xfId="7786" xr:uid="{00000000-0005-0000-0000-000051430000}"/>
    <cellStyle name="เครื่องหมายจุลภาค 11 2 3 3 3 2" xfId="15779" xr:uid="{00000000-0005-0000-0000-000052430000}"/>
    <cellStyle name="เครื่องหมายจุลภาค 11 2 3 3 3 2 2" xfId="32785" xr:uid="{01B8C6D0-057B-4F00-BB47-095E32959F0D}"/>
    <cellStyle name="เครื่องหมายจุลภาค 11 2 3 3 3 3" xfId="25948" xr:uid="{16752FFF-E37E-4DEB-861A-3D6C3EC434F0}"/>
    <cellStyle name="เครื่องหมายจุลภาค 11 2 3 3 4" xfId="12256" xr:uid="{00000000-0005-0000-0000-000053430000}"/>
    <cellStyle name="เครื่องหมายจุลภาค 11 2 3 3 4 2" xfId="29262" xr:uid="{FF3DCFFC-5059-4ABF-A2F7-AB4FD6B323D7}"/>
    <cellStyle name="เครื่องหมายจุลภาค 11 2 3 3 5" xfId="22425" xr:uid="{B30FEB09-2081-41A6-A0AA-62A66A6D467F}"/>
    <cellStyle name="เครื่องหมายจุลภาค 11 2 3 4" xfId="4172" xr:uid="{00000000-0005-0000-0000-000054430000}"/>
    <cellStyle name="เครื่องหมายจุลภาค 11 2 3 4 2" xfId="13303" xr:uid="{00000000-0005-0000-0000-000055430000}"/>
    <cellStyle name="เครื่องหมายจุลภาค 11 2 3 4 2 2" xfId="30309" xr:uid="{364B92A4-73BD-4FCB-852A-E0157167D479}"/>
    <cellStyle name="เครื่องหมายจุลภาค 11 2 3 4 3" xfId="23472" xr:uid="{B0831E72-7C90-4B3C-9287-915E6C1D358A}"/>
    <cellStyle name="เครื่องหมายจุลภาค 11 2 3 5" xfId="5900" xr:uid="{00000000-0005-0000-0000-000056430000}"/>
    <cellStyle name="เครื่องหมายจุลภาค 11 2 3 5 2" xfId="14770" xr:uid="{00000000-0005-0000-0000-000057430000}"/>
    <cellStyle name="เครื่องหมายจุลภาค 11 2 3 5 2 2" xfId="31776" xr:uid="{E2D2E8C3-1D50-4383-87C0-9CC4D127A7E2}"/>
    <cellStyle name="เครื่องหมายจุลภาค 11 2 3 5 3" xfId="24939" xr:uid="{DA02326B-9329-4BE5-BF76-1AC64C5DBAF1}"/>
    <cellStyle name="เครื่องหมายจุลภาค 11 2 3 6" xfId="11565" xr:uid="{00000000-0005-0000-0000-000058430000}"/>
    <cellStyle name="เครื่องหมายจุลภาค 11 2 3 6 2" xfId="28571" xr:uid="{A456A836-46F5-4A9F-849B-1FF97D25F9C4}"/>
    <cellStyle name="เครื่องหมายจุลภาค 11 2 3 7" xfId="21734" xr:uid="{BA408358-F169-4287-A384-D1C505BF39EB}"/>
    <cellStyle name="เครื่องหมายจุลภาค 11 2 4" xfId="1921" xr:uid="{00000000-0005-0000-0000-000059430000}"/>
    <cellStyle name="เครื่องหมายจุลภาค 11 2 4 2" xfId="3112" xr:uid="{00000000-0005-0000-0000-00005A430000}"/>
    <cellStyle name="เครื่องหมายจุลภาค 11 2 4 2 2" xfId="4866" xr:uid="{00000000-0005-0000-0000-00005B430000}"/>
    <cellStyle name="เครื่องหมายจุลภาค 11 2 4 2 2 2" xfId="13996" xr:uid="{00000000-0005-0000-0000-00005C430000}"/>
    <cellStyle name="เครื่องหมายจุลภาค 11 2 4 2 2 2 2" xfId="31002" xr:uid="{CD83D3B4-54B5-403B-9267-1BD67645349B}"/>
    <cellStyle name="เครื่องหมายจุลภาค 11 2 4 2 2 3" xfId="24165" xr:uid="{1A10C3F6-A47C-495D-897A-DEA1BA805605}"/>
    <cellStyle name="เครื่องหมายจุลภาค 11 2 4 2 3" xfId="6311" xr:uid="{00000000-0005-0000-0000-00005D430000}"/>
    <cellStyle name="เครื่องหมายจุลภาค 11 2 4 2 4" xfId="12258" xr:uid="{00000000-0005-0000-0000-00005E430000}"/>
    <cellStyle name="เครื่องหมายจุลภาค 11 2 4 2 4 2" xfId="29264" xr:uid="{6ED97926-EA00-4D33-997C-709B1761706C}"/>
    <cellStyle name="เครื่องหมายจุลภาค 11 2 4 2 5" xfId="22427" xr:uid="{4827D2C7-EC99-4DA9-A63D-F621A98BECC4}"/>
    <cellStyle name="เครื่องหมายจุลภาค 11 2 4 3" xfId="5514" xr:uid="{00000000-0005-0000-0000-00005F430000}"/>
    <cellStyle name="เครื่องหมายจุลภาค 11 2 4 3 2" xfId="14600" xr:uid="{00000000-0005-0000-0000-000060430000}"/>
    <cellStyle name="เครื่องหมายจุลภาค 11 2 4 3 2 2" xfId="31606" xr:uid="{3AC46C28-0F96-4F24-9242-54347DFC95F8}"/>
    <cellStyle name="เครื่องหมายจุลภาค 11 2 4 3 3" xfId="24769" xr:uid="{83ECA2CD-F5E3-44AD-AC11-5B064B6D01A3}"/>
    <cellStyle name="เครื่องหมายจุลภาค 11 2 4 4" xfId="8287" xr:uid="{00000000-0005-0000-0000-000061430000}"/>
    <cellStyle name="เครื่องหมายจุลภาค 11 2 4 4 2" xfId="16177" xr:uid="{00000000-0005-0000-0000-000062430000}"/>
    <cellStyle name="เครื่องหมายจุลภาค 11 2 4 4 2 2" xfId="33183" xr:uid="{42E9E357-D93B-409C-AA26-3721FA9F5869}"/>
    <cellStyle name="เครื่องหมายจุลภาค 11 2 4 4 3" xfId="26346" xr:uid="{5590AC70-EAB2-426E-9A57-610FE95D9A90}"/>
    <cellStyle name="เครื่องหมายจุลภาค 11 2 4 5" xfId="5528" xr:uid="{00000000-0005-0000-0000-000063430000}"/>
    <cellStyle name="เครื่องหมายจุลภาค 11 2 4 5 2" xfId="14612" xr:uid="{00000000-0005-0000-0000-000064430000}"/>
    <cellStyle name="เครื่องหมายจุลภาค 11 2 4 5 2 2" xfId="31618" xr:uid="{A209FE98-00EA-4697-9CBE-9B1A9FCE1CCB}"/>
    <cellStyle name="เครื่องหมายจุลภาค 11 2 4 5 3" xfId="24781" xr:uid="{021190C9-ACB3-4694-A457-99CCA560DEB8}"/>
    <cellStyle name="เครื่องหมายจุลภาค 11 2 5" xfId="6318" xr:uid="{00000000-0005-0000-0000-000065430000}"/>
    <cellStyle name="เครื่องหมายจุลภาค 11 2 6" xfId="7784" xr:uid="{00000000-0005-0000-0000-000066430000}"/>
    <cellStyle name="เครื่องหมายจุลภาค 11 2 6 2" xfId="15777" xr:uid="{00000000-0005-0000-0000-000067430000}"/>
    <cellStyle name="เครื่องหมายจุลภาค 11 2 6 2 2" xfId="32783" xr:uid="{3645DFD9-186A-4865-97E3-8CF533B35D66}"/>
    <cellStyle name="เครื่องหมายจุลภาค 11 2 6 3" xfId="25946" xr:uid="{483B9E5C-608B-4D9E-BDBD-9EDAA16068F6}"/>
    <cellStyle name="เครื่องหมายจุลภาค 11 2 7" xfId="5898" xr:uid="{00000000-0005-0000-0000-000068430000}"/>
    <cellStyle name="เครื่องหมายจุลภาค 11 2 7 2" xfId="14768" xr:uid="{00000000-0005-0000-0000-000069430000}"/>
    <cellStyle name="เครื่องหมายจุลภาค 11 2 7 2 2" xfId="31774" xr:uid="{58788C79-FE16-4234-8ECB-79AA4B4C97F1}"/>
    <cellStyle name="เครื่องหมายจุลภาค 11 2 7 3" xfId="24937" xr:uid="{CC9890AA-CAA4-45DF-86D9-14A04222D0EB}"/>
    <cellStyle name="เครื่องหมายจุลภาค 11 3" xfId="1922" xr:uid="{00000000-0005-0000-0000-00006A430000}"/>
    <cellStyle name="เครื่องหมายจุลภาค 11 3 2" xfId="1923" xr:uid="{00000000-0005-0000-0000-00006B430000}"/>
    <cellStyle name="เครื่องหมายจุลภาค 11 3 2 2" xfId="3114" xr:uid="{00000000-0005-0000-0000-00006C430000}"/>
    <cellStyle name="เครื่องหมายจุลภาค 11 3 2 2 2" xfId="4868" xr:uid="{00000000-0005-0000-0000-00006D430000}"/>
    <cellStyle name="เครื่องหมายจุลภาค 11 3 2 2 2 2" xfId="13998" xr:uid="{00000000-0005-0000-0000-00006E430000}"/>
    <cellStyle name="เครื่องหมายจุลภาค 11 3 2 2 2 2 2" xfId="31004" xr:uid="{DF0095D1-B5D6-44F7-9DD9-D42569CC4D25}"/>
    <cellStyle name="เครื่องหมายจุลภาค 11 3 2 2 2 3" xfId="24167" xr:uid="{286BAB18-CDA1-4845-A043-37A62AEEC71C}"/>
    <cellStyle name="เครื่องหมายจุลภาค 11 3 2 2 3" xfId="8290" xr:uid="{00000000-0005-0000-0000-00006F430000}"/>
    <cellStyle name="เครื่องหมายจุลภาค 11 3 2 2 3 2" xfId="16180" xr:uid="{00000000-0005-0000-0000-000070430000}"/>
    <cellStyle name="เครื่องหมายจุลภาค 11 3 2 2 3 2 2" xfId="33186" xr:uid="{37079F86-ED44-4C9A-BC19-E02BCD44E43E}"/>
    <cellStyle name="เครื่องหมายจุลภาค 11 3 2 2 3 3" xfId="26349" xr:uid="{49708579-290A-491E-8BF8-BAA945F84642}"/>
    <cellStyle name="เครื่องหมายจุลภาค 11 3 2 2 4" xfId="12260" xr:uid="{00000000-0005-0000-0000-000071430000}"/>
    <cellStyle name="เครื่องหมายจุลภาค 11 3 2 2 4 2" xfId="29266" xr:uid="{7392235B-8CED-487E-9263-0AEDD11536E4}"/>
    <cellStyle name="เครื่องหมายจุลภาค 11 3 2 2 5" xfId="22429" xr:uid="{EA383605-4B52-466F-80D9-DAE135502EDA}"/>
    <cellStyle name="เครื่องหมายจุลภาค 11 3 2 3" xfId="6740" xr:uid="{00000000-0005-0000-0000-000072430000}"/>
    <cellStyle name="เครื่องหมายจุลภาค 11 3 2 3 2" xfId="15196" xr:uid="{00000000-0005-0000-0000-000073430000}"/>
    <cellStyle name="เครื่องหมายจุลภาค 11 3 2 3 2 2" xfId="32202" xr:uid="{AEAECAD9-08BA-4DEC-B7D7-11726A36E930}"/>
    <cellStyle name="เครื่องหมายจุลภาค 11 3 2 3 3" xfId="25365" xr:uid="{EA5DD8C2-8A70-4AE7-B064-3F2B9FE14B5A}"/>
    <cellStyle name="เครื่องหมายจุลภาค 11 3 3" xfId="3113" xr:uid="{00000000-0005-0000-0000-000074430000}"/>
    <cellStyle name="เครื่องหมายจุลภาค 11 3 3 2" xfId="4867" xr:uid="{00000000-0005-0000-0000-000075430000}"/>
    <cellStyle name="เครื่องหมายจุลภาค 11 3 3 2 2" xfId="13997" xr:uid="{00000000-0005-0000-0000-000076430000}"/>
    <cellStyle name="เครื่องหมายจุลภาค 11 3 3 2 2 2" xfId="31003" xr:uid="{FD17BE0D-D144-4BFB-B127-4CCC32B11EA9}"/>
    <cellStyle name="เครื่องหมายจุลภาค 11 3 3 2 3" xfId="24166" xr:uid="{A4E717E0-6846-4994-ADF6-6AFF72C5797C}"/>
    <cellStyle name="เครื่องหมายจุลภาค 11 3 3 3" xfId="7787" xr:uid="{00000000-0005-0000-0000-000077430000}"/>
    <cellStyle name="เครื่องหมายจุลภาค 11 3 3 3 2" xfId="15780" xr:uid="{00000000-0005-0000-0000-000078430000}"/>
    <cellStyle name="เครื่องหมายจุลภาค 11 3 3 3 2 2" xfId="32786" xr:uid="{CC33EE56-3AAD-451A-93FA-8CEE76AB65B0}"/>
    <cellStyle name="เครื่องหมายจุลภาค 11 3 3 3 3" xfId="25949" xr:uid="{2EB7BA95-5972-4CFB-A43C-3BF1A178767F}"/>
    <cellStyle name="เครื่องหมายจุลภาค 11 3 3 4" xfId="12259" xr:uid="{00000000-0005-0000-0000-000079430000}"/>
    <cellStyle name="เครื่องหมายจุลภาค 11 3 3 4 2" xfId="29265" xr:uid="{A00BC1C3-3A29-478F-BC6B-E06685D78019}"/>
    <cellStyle name="เครื่องหมายจุลภาค 11 3 3 5" xfId="22428" xr:uid="{ACACDF34-1DBC-458E-9AAD-B70CDCAD04AC}"/>
    <cellStyle name="เครื่องหมายจุลภาค 11 3 4" xfId="5901" xr:uid="{00000000-0005-0000-0000-00007A430000}"/>
    <cellStyle name="เครื่องหมายจุลภาค 11 3 4 2" xfId="14771" xr:uid="{00000000-0005-0000-0000-00007B430000}"/>
    <cellStyle name="เครื่องหมายจุลภาค 11 3 4 2 2" xfId="31777" xr:uid="{99F0E8AB-AB54-4301-80CA-D67739795843}"/>
    <cellStyle name="เครื่องหมายจุลภาค 11 3 4 3" xfId="24940" xr:uid="{F03CF8C0-62D6-40E0-A9E2-CF14C6A7D1CA}"/>
    <cellStyle name="เครื่องหมายจุลภาค 11 4" xfId="1924" xr:uid="{00000000-0005-0000-0000-00007C430000}"/>
    <cellStyle name="เครื่องหมายจุลภาค 11 4 2" xfId="3115" xr:uid="{00000000-0005-0000-0000-00007D430000}"/>
    <cellStyle name="เครื่องหมายจุลภาค 11 4 2 2" xfId="4869" xr:uid="{00000000-0005-0000-0000-00007E430000}"/>
    <cellStyle name="เครื่องหมายจุลภาค 11 4 2 2 2" xfId="13999" xr:uid="{00000000-0005-0000-0000-00007F430000}"/>
    <cellStyle name="เครื่องหมายจุลภาค 11 4 2 2 2 2" xfId="31005" xr:uid="{3E879B0E-1C15-4113-A7D0-917CEB9E946A}"/>
    <cellStyle name="เครื่องหมายจุลภาค 11 4 2 2 3" xfId="24168" xr:uid="{CEE9D4DF-8927-4394-8B25-1C6BCAFCE9C5}"/>
    <cellStyle name="เครื่องหมายจุลภาค 11 4 2 3" xfId="8286" xr:uid="{00000000-0005-0000-0000-000080430000}"/>
    <cellStyle name="เครื่องหมายจุลภาค 11 4 2 3 2" xfId="16176" xr:uid="{00000000-0005-0000-0000-000081430000}"/>
    <cellStyle name="เครื่องหมายจุลภาค 11 4 2 3 2 2" xfId="33182" xr:uid="{C0E59FC7-BE07-4FB6-BC43-8327EF77E6F4}"/>
    <cellStyle name="เครื่องหมายจุลภาค 11 4 2 3 3" xfId="26345" xr:uid="{D1378B5D-D30F-4FE9-B516-F5B66B7C0432}"/>
    <cellStyle name="เครื่องหมายจุลภาค 11 4 2 4" xfId="12261" xr:uid="{00000000-0005-0000-0000-000082430000}"/>
    <cellStyle name="เครื่องหมายจุลภาค 11 4 2 4 2" xfId="29267" xr:uid="{E92A151D-8720-4B95-A106-B469ECD94CFF}"/>
    <cellStyle name="เครื่องหมายจุลภาค 11 4 2 5" xfId="22430" xr:uid="{1EA6315D-78E7-4585-978F-BB7F90D2B636}"/>
    <cellStyle name="เครื่องหมายจุลภาค 11 4 3" xfId="4174" xr:uid="{00000000-0005-0000-0000-000083430000}"/>
    <cellStyle name="เครื่องหมายจุลภาค 11 4 3 2" xfId="13305" xr:uid="{00000000-0005-0000-0000-000084430000}"/>
    <cellStyle name="เครื่องหมายจุลภาค 11 4 3 2 2" xfId="30311" xr:uid="{F195EEAE-0C56-49C2-B2ED-D42EF48A40B0}"/>
    <cellStyle name="เครื่องหมายจุลภาค 11 4 3 3" xfId="23474" xr:uid="{C73E07D4-0C90-4BE3-BE28-530A1058B91A}"/>
    <cellStyle name="เครื่องหมายจุลภาค 11 4 4" xfId="6741" xr:uid="{00000000-0005-0000-0000-000085430000}"/>
    <cellStyle name="เครื่องหมายจุลภาค 11 4 4 2" xfId="15197" xr:uid="{00000000-0005-0000-0000-000086430000}"/>
    <cellStyle name="เครื่องหมายจุลภาค 11 4 4 2 2" xfId="32203" xr:uid="{7E550D02-045D-4935-9D40-A442EDA9FAB3}"/>
    <cellStyle name="เครื่องหมายจุลภาค 11 4 4 3" xfId="25366" xr:uid="{B6DEF0C6-6C56-43AE-AA66-767C62E61407}"/>
    <cellStyle name="เครื่องหมายจุลภาค 11 4 5" xfId="11567" xr:uid="{00000000-0005-0000-0000-000087430000}"/>
    <cellStyle name="เครื่องหมายจุลภาค 11 4 5 2" xfId="28573" xr:uid="{9FB88B88-F560-4D23-9D0E-83E8A6CC6B09}"/>
    <cellStyle name="เครื่องหมายจุลภาค 11 4 6" xfId="21736" xr:uid="{E8BF2E03-9E27-4F21-B61A-48E93448EC52}"/>
    <cellStyle name="เครื่องหมายจุลภาค 11 5" xfId="1925" xr:uid="{00000000-0005-0000-0000-000088430000}"/>
    <cellStyle name="เครื่องหมายจุลภาค 11 5 2" xfId="3116" xr:uid="{00000000-0005-0000-0000-000089430000}"/>
    <cellStyle name="เครื่องหมายจุลภาค 11 5 2 2" xfId="4870" xr:uid="{00000000-0005-0000-0000-00008A430000}"/>
    <cellStyle name="เครื่องหมายจุลภาค 11 5 2 2 2" xfId="14000" xr:uid="{00000000-0005-0000-0000-00008B430000}"/>
    <cellStyle name="เครื่องหมายจุลภาค 11 5 2 2 2 2" xfId="31006" xr:uid="{38BEE773-3EE3-4351-A465-95468CB1BE48}"/>
    <cellStyle name="เครื่องหมายจุลภาค 11 5 2 2 3" xfId="24169" xr:uid="{C28DC928-9BC4-4F9A-AEA5-F98B109965C4}"/>
    <cellStyle name="เครื่องหมายจุลภาค 11 5 2 3" xfId="12262" xr:uid="{00000000-0005-0000-0000-00008C430000}"/>
    <cellStyle name="เครื่องหมายจุลภาค 11 5 2 3 2" xfId="29268" xr:uid="{C9823D44-C926-4CA0-ADCB-D4157034C421}"/>
    <cellStyle name="เครื่องหมายจุลภาค 11 5 2 4" xfId="22431" xr:uid="{47037DA2-F541-4EB1-BAB0-C3D67ADE73CE}"/>
    <cellStyle name="เครื่องหมายจุลภาค 11 5 3" xfId="4175" xr:uid="{00000000-0005-0000-0000-00008D430000}"/>
    <cellStyle name="เครื่องหมายจุลภาค 11 5 3 2" xfId="13306" xr:uid="{00000000-0005-0000-0000-00008E430000}"/>
    <cellStyle name="เครื่องหมายจุลภาค 11 5 3 2 2" xfId="30312" xr:uid="{ACEC5337-1940-4203-8D3E-F511FA42E3D7}"/>
    <cellStyle name="เครื่องหมายจุลภาค 11 5 3 3" xfId="23475" xr:uid="{50B100FF-573D-48F4-8030-C579A3AF5FB3}"/>
    <cellStyle name="เครื่องหมายจุลภาค 11 5 4" xfId="7062" xr:uid="{00000000-0005-0000-0000-00008F430000}"/>
    <cellStyle name="เครื่องหมายจุลภาค 11 5 4 2" xfId="15360" xr:uid="{00000000-0005-0000-0000-000090430000}"/>
    <cellStyle name="เครื่องหมายจุลภาค 11 5 4 2 2" xfId="32366" xr:uid="{BDDF75E2-2947-41A9-B50D-625E2C78A146}"/>
    <cellStyle name="เครื่องหมายจุลภาค 11 5 4 3" xfId="25529" xr:uid="{2F3974CD-388A-4FCA-86F5-DC47C9151EBC}"/>
    <cellStyle name="เครื่องหมายจุลภาค 11 5 5" xfId="11568" xr:uid="{00000000-0005-0000-0000-000091430000}"/>
    <cellStyle name="เครื่องหมายจุลภาค 11 5 5 2" xfId="28574" xr:uid="{B62C5973-D6C1-41EB-B6CB-C4C6EDA9DF99}"/>
    <cellStyle name="เครื่องหมายจุลภาค 11 5 6" xfId="21737" xr:uid="{7758939F-226D-4A17-860B-A7BB4097C7DA}"/>
    <cellStyle name="เครื่องหมายจุลภาค 11 6" xfId="3107" xr:uid="{00000000-0005-0000-0000-000092430000}"/>
    <cellStyle name="เครื่องหมายจุลภาค 11 6 2" xfId="4861" xr:uid="{00000000-0005-0000-0000-000093430000}"/>
    <cellStyle name="เครื่องหมายจุลภาค 11 6 2 2" xfId="13991" xr:uid="{00000000-0005-0000-0000-000094430000}"/>
    <cellStyle name="เครื่องหมายจุลภาค 11 6 2 2 2" xfId="30997" xr:uid="{9EF27DA6-4F4C-4CD0-AAC7-5EE9F2927AAB}"/>
    <cellStyle name="เครื่องหมายจุลภาค 11 6 2 3" xfId="24160" xr:uid="{F9F9C66B-F5BE-4181-A376-16ED87AD0DC0}"/>
    <cellStyle name="เครื่องหมายจุลภาค 11 6 3" xfId="7783" xr:uid="{00000000-0005-0000-0000-000095430000}"/>
    <cellStyle name="เครื่องหมายจุลภาค 11 6 3 2" xfId="15776" xr:uid="{00000000-0005-0000-0000-000096430000}"/>
    <cellStyle name="เครื่องหมายจุลภาค 11 6 3 2 2" xfId="32782" xr:uid="{099418E9-816D-4637-BDEE-D03D0916C592}"/>
    <cellStyle name="เครื่องหมายจุลภาค 11 6 3 3" xfId="25945" xr:uid="{B56FE9ED-E757-4630-8990-6666F4113105}"/>
    <cellStyle name="เครื่องหมายจุลภาค 11 6 4" xfId="12253" xr:uid="{00000000-0005-0000-0000-000097430000}"/>
    <cellStyle name="เครื่องหมายจุลภาค 11 6 4 2" xfId="29259" xr:uid="{45C96F6E-01B4-44D8-B738-18FC7F96C84C}"/>
    <cellStyle name="เครื่องหมายจุลภาค 11 6 5" xfId="22422" xr:uid="{4E73C1EE-8B20-4DB7-874E-3902CB9DDAD0}"/>
    <cellStyle name="เครื่องหมายจุลภาค 11 7" xfId="4169" xr:uid="{00000000-0005-0000-0000-000098430000}"/>
    <cellStyle name="เครื่องหมายจุลภาค 11 7 2" xfId="13300" xr:uid="{00000000-0005-0000-0000-000099430000}"/>
    <cellStyle name="เครื่องหมายจุลภาค 11 7 2 2" xfId="30306" xr:uid="{7618E8B7-79FA-4320-A488-A7C87233CFE5}"/>
    <cellStyle name="เครื่องหมายจุลภาค 11 7 3" xfId="23469" xr:uid="{A1EEEEE0-8B83-4B4D-AD63-26D72807E461}"/>
    <cellStyle name="เครื่องหมายจุลภาค 11 8" xfId="5897" xr:uid="{00000000-0005-0000-0000-00009A430000}"/>
    <cellStyle name="เครื่องหมายจุลภาค 11 8 2" xfId="14767" xr:uid="{00000000-0005-0000-0000-00009B430000}"/>
    <cellStyle name="เครื่องหมายจุลภาค 11 8 2 2" xfId="31773" xr:uid="{64C49902-DB95-4E1C-8C19-34A2AF1A4800}"/>
    <cellStyle name="เครื่องหมายจุลภาค 11 8 3" xfId="24936" xr:uid="{A9E9DAAB-A217-4C29-965B-1B03179A5407}"/>
    <cellStyle name="เครื่องหมายจุลภาค 11 9" xfId="11562" xr:uid="{00000000-0005-0000-0000-00009C430000}"/>
    <cellStyle name="เครื่องหมายจุลภาค 11 9 2" xfId="28568" xr:uid="{0A914BC7-DE2B-4E46-9379-6986C822AE96}"/>
    <cellStyle name="เครื่องหมายจุลภาค 12" xfId="1926" xr:uid="{00000000-0005-0000-0000-00009D430000}"/>
    <cellStyle name="เครื่องหมายจุลภาค 12 2" xfId="3117" xr:uid="{00000000-0005-0000-0000-00009E430000}"/>
    <cellStyle name="เครื่องหมายจุลภาค 12 2 2" xfId="4871" xr:uid="{00000000-0005-0000-0000-00009F430000}"/>
    <cellStyle name="เครื่องหมายจุลภาค 12 2 2 2" xfId="8291" xr:uid="{00000000-0005-0000-0000-0000A0430000}"/>
    <cellStyle name="เครื่องหมายจุลภาค 12 2 2 2 2" xfId="16181" xr:uid="{00000000-0005-0000-0000-0000A1430000}"/>
    <cellStyle name="เครื่องหมายจุลภาค 12 2 2 2 2 2" xfId="33187" xr:uid="{B3BE4FE9-37C8-4250-8E72-0A2355648965}"/>
    <cellStyle name="เครื่องหมายจุลภาค 12 2 2 2 3" xfId="26350" xr:uid="{2CF914DF-80F5-4EB3-A878-6678E348AADD}"/>
    <cellStyle name="เครื่องหมายจุลภาค 12 2 2 3" xfId="14001" xr:uid="{00000000-0005-0000-0000-0000A2430000}"/>
    <cellStyle name="เครื่องหมายจุลภาค 12 2 2 3 2" xfId="31007" xr:uid="{8DF6E278-A159-4E7A-848C-57006670DA03}"/>
    <cellStyle name="เครื่องหมายจุลภาค 12 2 2 4" xfId="24170" xr:uid="{53569F19-2DED-4746-84D7-3867A3BFAAE5}"/>
    <cellStyle name="เครื่องหมายจุลภาค 12 2 3" xfId="6742" xr:uid="{00000000-0005-0000-0000-0000A3430000}"/>
    <cellStyle name="เครื่องหมายจุลภาค 12 2 3 2" xfId="15198" xr:uid="{00000000-0005-0000-0000-0000A4430000}"/>
    <cellStyle name="เครื่องหมายจุลภาค 12 2 3 2 2" xfId="32204" xr:uid="{78620254-44AF-44A7-841D-4F7C4DD945BA}"/>
    <cellStyle name="เครื่องหมายจุลภาค 12 2 3 3" xfId="25367" xr:uid="{794264ED-A031-4947-BD36-AEB9438F2FFC}"/>
    <cellStyle name="เครื่องหมายจุลภาค 12 2 4" xfId="12263" xr:uid="{00000000-0005-0000-0000-0000A5430000}"/>
    <cellStyle name="เครื่องหมายจุลภาค 12 2 4 2" xfId="29269" xr:uid="{5CCF28A2-1EA4-4696-A011-599740E60EBF}"/>
    <cellStyle name="เครื่องหมายจุลภาค 12 2 5" xfId="22432" xr:uid="{969464E5-95D3-4A91-AF5A-FBEE9BDCBA8D}"/>
    <cellStyle name="เครื่องหมายจุลภาค 12 3" xfId="4176" xr:uid="{00000000-0005-0000-0000-0000A6430000}"/>
    <cellStyle name="เครื่องหมายจุลภาค 12 3 2" xfId="7063" xr:uid="{00000000-0005-0000-0000-0000A7430000}"/>
    <cellStyle name="เครื่องหมายจุลภาค 12 3 2 2" xfId="15361" xr:uid="{00000000-0005-0000-0000-0000A8430000}"/>
    <cellStyle name="เครื่องหมายจุลภาค 12 3 2 2 2" xfId="32367" xr:uid="{61F705B0-9454-4FFC-A894-5868639E6AEE}"/>
    <cellStyle name="เครื่องหมายจุลภาค 12 3 2 3" xfId="25530" xr:uid="{6E1BF31A-C8A2-4647-8B5F-640F02EE2A3B}"/>
    <cellStyle name="เครื่องหมายจุลภาค 12 3 3" xfId="13307" xr:uid="{00000000-0005-0000-0000-0000A9430000}"/>
    <cellStyle name="เครื่องหมายจุลภาค 12 3 3 2" xfId="30313" xr:uid="{D172EB88-6A07-4C2B-A27D-F555D2E25C37}"/>
    <cellStyle name="เครื่องหมายจุลภาค 12 3 4" xfId="23476" xr:uid="{EE48A09A-A7E4-4DF9-924B-7F23C0A38751}"/>
    <cellStyle name="เครื่องหมายจุลภาค 12 4" xfId="7788" xr:uid="{00000000-0005-0000-0000-0000AA430000}"/>
    <cellStyle name="เครื่องหมายจุลภาค 12 4 2" xfId="15781" xr:uid="{00000000-0005-0000-0000-0000AB430000}"/>
    <cellStyle name="เครื่องหมายจุลภาค 12 4 2 2" xfId="32787" xr:uid="{60193DAD-43AF-4C57-A00C-67C862CB84A8}"/>
    <cellStyle name="เครื่องหมายจุลภาค 12 4 3" xfId="25950" xr:uid="{33C43DF1-7A8A-4C31-BC63-4027603604D4}"/>
    <cellStyle name="เครื่องหมายจุลภาค 12 5" xfId="5902" xr:uid="{00000000-0005-0000-0000-0000AC430000}"/>
    <cellStyle name="เครื่องหมายจุลภาค 12 5 2" xfId="14772" xr:uid="{00000000-0005-0000-0000-0000AD430000}"/>
    <cellStyle name="เครื่องหมายจุลภาค 12 5 2 2" xfId="31778" xr:uid="{380A658E-EAD9-4B79-B4D4-A7DC62C7E826}"/>
    <cellStyle name="เครื่องหมายจุลภาค 12 5 3" xfId="24941" xr:uid="{2A7E1298-6544-4B5B-932A-3EF453647CB3}"/>
    <cellStyle name="เครื่องหมายจุลภาค 12 6" xfId="11569" xr:uid="{00000000-0005-0000-0000-0000AE430000}"/>
    <cellStyle name="เครื่องหมายจุลภาค 12 6 2" xfId="28575" xr:uid="{C8F45A09-BC00-4802-ACFE-BEDFE944B108}"/>
    <cellStyle name="เครื่องหมายจุลภาค 12 7" xfId="21738" xr:uid="{D45D8EA3-D58C-414B-8FDD-CE16240183B2}"/>
    <cellStyle name="เครื่องหมายจุลภาค 13" xfId="1927" xr:uid="{00000000-0005-0000-0000-0000AF430000}"/>
    <cellStyle name="เครื่องหมายจุลภาค 13 2" xfId="3118" xr:uid="{00000000-0005-0000-0000-0000B0430000}"/>
    <cellStyle name="เครื่องหมายจุลภาค 13 2 2" xfId="4872" xr:uid="{00000000-0005-0000-0000-0000B1430000}"/>
    <cellStyle name="เครื่องหมายจุลภาค 13 2 2 2" xfId="7064" xr:uid="{00000000-0005-0000-0000-0000B2430000}"/>
    <cellStyle name="เครื่องหมายจุลภาค 13 2 2 2 2" xfId="15362" xr:uid="{00000000-0005-0000-0000-0000B3430000}"/>
    <cellStyle name="เครื่องหมายจุลภาค 13 2 2 2 2 2" xfId="32368" xr:uid="{15F76D46-E15A-440B-BDA5-1F212321177E}"/>
    <cellStyle name="เครื่องหมายจุลภาค 13 2 2 2 3" xfId="25531" xr:uid="{EB55C628-97C0-4E37-A895-B8F26F0146A4}"/>
    <cellStyle name="เครื่องหมายจุลภาค 13 2 2 3" xfId="14002" xr:uid="{00000000-0005-0000-0000-0000B4430000}"/>
    <cellStyle name="เครื่องหมายจุลภาค 13 2 2 3 2" xfId="31008" xr:uid="{9BE33D17-5A3A-459F-83BB-6EEE46B444BB}"/>
    <cellStyle name="เครื่องหมายจุลภาค 13 2 2 4" xfId="24171" xr:uid="{BF57E58E-E26D-4009-80A0-BE8D90F7D7B5}"/>
    <cellStyle name="เครื่องหมายจุลภาค 13 2 3" xfId="8292" xr:uid="{00000000-0005-0000-0000-0000B5430000}"/>
    <cellStyle name="เครื่องหมายจุลภาค 13 2 3 2" xfId="16182" xr:uid="{00000000-0005-0000-0000-0000B6430000}"/>
    <cellStyle name="เครื่องหมายจุลภาค 13 2 3 2 2" xfId="33188" xr:uid="{89275A7D-B74C-4F55-9D08-8376FF204A7B}"/>
    <cellStyle name="เครื่องหมายจุลภาค 13 2 3 3" xfId="26351" xr:uid="{729A5F8F-D84F-46EC-BA0B-8E1B7B9BA3AB}"/>
    <cellStyle name="เครื่องหมายจุลภาค 13 2 4" xfId="5534" xr:uid="{00000000-0005-0000-0000-0000B7430000}"/>
    <cellStyle name="เครื่องหมายจุลภาค 13 2 4 2" xfId="14617" xr:uid="{00000000-0005-0000-0000-0000B8430000}"/>
    <cellStyle name="เครื่องหมายจุลภาค 13 2 4 2 2" xfId="31623" xr:uid="{AA1BA666-F4EE-49F2-9DF5-0A3971B536B4}"/>
    <cellStyle name="เครื่องหมายจุลภาค 13 2 4 3" xfId="24786" xr:uid="{4E176106-0B73-4B4E-B2DA-D698D0953165}"/>
    <cellStyle name="เครื่องหมายจุลภาค 13 2 5" xfId="5472" xr:uid="{00000000-0005-0000-0000-0000B9430000}"/>
    <cellStyle name="เครื่องหมายจุลภาค 13 2 5 2" xfId="14569" xr:uid="{00000000-0005-0000-0000-0000BA430000}"/>
    <cellStyle name="เครื่องหมายจุลภาค 13 2 5 2 2" xfId="31575" xr:uid="{E72923AE-EFAD-4591-BF7C-E986F03D38BC}"/>
    <cellStyle name="เครื่องหมายจุลภาค 13 2 5 3" xfId="24738" xr:uid="{D98E890C-B8CD-45A6-84F3-F90F33EEFDF4}"/>
    <cellStyle name="เครื่องหมายจุลภาค 13 2 6" xfId="12264" xr:uid="{00000000-0005-0000-0000-0000BB430000}"/>
    <cellStyle name="เครื่องหมายจุลภาค 13 2 6 2" xfId="29270" xr:uid="{614B5FDE-EFE8-4AEB-B04A-DE78AA8412D6}"/>
    <cellStyle name="เครื่องหมายจุลภาค 13 2 7" xfId="22433" xr:uid="{A262EE68-5F26-49BA-9D2C-0B170DBF7B00}"/>
    <cellStyle name="เครื่องหมายจุลภาค 13 3" xfId="4177" xr:uid="{00000000-0005-0000-0000-0000BC430000}"/>
    <cellStyle name="เครื่องหมายจุลภาค 13 3 2" xfId="7789" xr:uid="{00000000-0005-0000-0000-0000BD430000}"/>
    <cellStyle name="เครื่องหมายจุลภาค 13 3 2 2" xfId="15782" xr:uid="{00000000-0005-0000-0000-0000BE430000}"/>
    <cellStyle name="เครื่องหมายจุลภาค 13 3 2 2 2" xfId="32788" xr:uid="{FA3C311D-88CB-4D58-909D-473F6E2B23C6}"/>
    <cellStyle name="เครื่องหมายจุลภาค 13 3 2 3" xfId="25951" xr:uid="{0F264C6F-67DB-47E0-AB52-073392AACBC4}"/>
    <cellStyle name="เครื่องหมายจุลภาค 13 3 3" xfId="13308" xr:uid="{00000000-0005-0000-0000-0000BF430000}"/>
    <cellStyle name="เครื่องหมายจุลภาค 13 3 3 2" xfId="30314" xr:uid="{B73F4E1F-FD20-404B-AADE-F36E9134CFE2}"/>
    <cellStyle name="เครื่องหมายจุลภาค 13 3 4" xfId="23477" xr:uid="{344F29FA-6B38-4AD6-87A6-8F0E74FB4F9D}"/>
    <cellStyle name="เครื่องหมายจุลภาค 13 4" xfId="5903" xr:uid="{00000000-0005-0000-0000-0000C0430000}"/>
    <cellStyle name="เครื่องหมายจุลภาค 13 4 2" xfId="14773" xr:uid="{00000000-0005-0000-0000-0000C1430000}"/>
    <cellStyle name="เครื่องหมายจุลภาค 13 4 2 2" xfId="31779" xr:uid="{0740E92D-5EB6-4F3C-9DA5-ADE3C31A455E}"/>
    <cellStyle name="เครื่องหมายจุลภาค 13 4 3" xfId="24942" xr:uid="{BE0C24F9-FA8D-475D-9667-A6960684D1E2}"/>
    <cellStyle name="เครื่องหมายจุลภาค 13 5" xfId="11570" xr:uid="{00000000-0005-0000-0000-0000C2430000}"/>
    <cellStyle name="เครื่องหมายจุลภาค 13 5 2" xfId="28576" xr:uid="{B5532FC3-E1CE-42BA-BC29-3EB30B09D9A1}"/>
    <cellStyle name="เครื่องหมายจุลภาค 13 6" xfId="21739" xr:uid="{E802FC20-B61D-4E27-8C30-998E789BBC97}"/>
    <cellStyle name="เครื่องหมายจุลภาค 14" xfId="1928" xr:uid="{00000000-0005-0000-0000-0000C3430000}"/>
    <cellStyle name="เครื่องหมายจุลภาค 14 2" xfId="3119" xr:uid="{00000000-0005-0000-0000-0000C4430000}"/>
    <cellStyle name="เครื่องหมายจุลภาค 14 2 2" xfId="4873" xr:uid="{00000000-0005-0000-0000-0000C5430000}"/>
    <cellStyle name="เครื่องหมายจุลภาค 14 2 2 2" xfId="8293" xr:uid="{00000000-0005-0000-0000-0000C6430000}"/>
    <cellStyle name="เครื่องหมายจุลภาค 14 2 2 2 2" xfId="16183" xr:uid="{00000000-0005-0000-0000-0000C7430000}"/>
    <cellStyle name="เครื่องหมายจุลภาค 14 2 2 2 2 2" xfId="33189" xr:uid="{F957BD70-E507-4D16-B8AF-8EE8155F7FD1}"/>
    <cellStyle name="เครื่องหมายจุลภาค 14 2 2 2 3" xfId="26352" xr:uid="{83CD003A-E0C5-4DC0-93C9-9D7A69703AA7}"/>
    <cellStyle name="เครื่องหมายจุลภาค 14 2 2 3" xfId="14003" xr:uid="{00000000-0005-0000-0000-0000C8430000}"/>
    <cellStyle name="เครื่องหมายจุลภาค 14 2 2 3 2" xfId="31009" xr:uid="{C21266EF-07E4-4DD7-B3BF-3AAB496B907B}"/>
    <cellStyle name="เครื่องหมายจุลภาค 14 2 2 4" xfId="24172" xr:uid="{D8E722C2-934B-4F7F-B7EF-11C90CE9F023}"/>
    <cellStyle name="เครื่องหมายจุลภาค 14 2 3" xfId="7065" xr:uid="{00000000-0005-0000-0000-0000C9430000}"/>
    <cellStyle name="เครื่องหมายจุลภาค 14 2 3 2" xfId="15363" xr:uid="{00000000-0005-0000-0000-0000CA430000}"/>
    <cellStyle name="เครื่องหมายจุลภาค 14 2 3 2 2" xfId="32369" xr:uid="{95891C98-01E9-41FD-B0B7-5B4AB4292849}"/>
    <cellStyle name="เครื่องหมายจุลภาค 14 2 3 3" xfId="25532" xr:uid="{2A01A158-C323-480A-8770-5F3D4DCCB97E}"/>
    <cellStyle name="เครื่องหมายจุลภาค 14 2 4" xfId="12265" xr:uid="{00000000-0005-0000-0000-0000CB430000}"/>
    <cellStyle name="เครื่องหมายจุลภาค 14 2 4 2" xfId="29271" xr:uid="{C7795195-DA09-4916-BC78-4AFAE46A5512}"/>
    <cellStyle name="เครื่องหมายจุลภาค 14 2 5" xfId="22434" xr:uid="{8FD8822C-6F0E-4974-B028-CCBFEFF83441}"/>
    <cellStyle name="เครื่องหมายจุลภาค 14 3" xfId="4178" xr:uid="{00000000-0005-0000-0000-0000CC430000}"/>
    <cellStyle name="เครื่องหมายจุลภาค 14 3 2" xfId="7790" xr:uid="{00000000-0005-0000-0000-0000CD430000}"/>
    <cellStyle name="เครื่องหมายจุลภาค 14 3 2 2" xfId="15783" xr:uid="{00000000-0005-0000-0000-0000CE430000}"/>
    <cellStyle name="เครื่องหมายจุลภาค 14 3 2 2 2" xfId="32789" xr:uid="{1D685410-0F5F-4F60-8C21-A479CDDD0113}"/>
    <cellStyle name="เครื่องหมายจุลภาค 14 3 2 3" xfId="25952" xr:uid="{CCDCA7E9-E003-4F68-8683-F8BF4AEA8607}"/>
    <cellStyle name="เครื่องหมายจุลภาค 14 3 3" xfId="13309" xr:uid="{00000000-0005-0000-0000-0000CF430000}"/>
    <cellStyle name="เครื่องหมายจุลภาค 14 3 3 2" xfId="30315" xr:uid="{D75291D9-F876-4B48-8C34-AC36D9013F18}"/>
    <cellStyle name="เครื่องหมายจุลภาค 14 3 4" xfId="23478" xr:uid="{805EDA1D-33CE-4889-98AD-204CB92689C7}"/>
    <cellStyle name="เครื่องหมายจุลภาค 14 4" xfId="5904" xr:uid="{00000000-0005-0000-0000-0000D0430000}"/>
    <cellStyle name="เครื่องหมายจุลภาค 14 4 2" xfId="14774" xr:uid="{00000000-0005-0000-0000-0000D1430000}"/>
    <cellStyle name="เครื่องหมายจุลภาค 14 4 2 2" xfId="31780" xr:uid="{BBFD32F1-8079-4A14-AB73-F1D2D65F57B0}"/>
    <cellStyle name="เครื่องหมายจุลภาค 14 4 3" xfId="24943" xr:uid="{413EE8E3-90DC-45B0-9E7E-BE4E7DEE4E31}"/>
    <cellStyle name="เครื่องหมายจุลภาค 14 5" xfId="11571" xr:uid="{00000000-0005-0000-0000-0000D2430000}"/>
    <cellStyle name="เครื่องหมายจุลภาค 14 5 2" xfId="28577" xr:uid="{0385D4E1-090A-4A90-973E-8790076893BB}"/>
    <cellStyle name="เครื่องหมายจุลภาค 14 6" xfId="21740" xr:uid="{E8255217-FEC1-49B8-89A4-34C98F4CBB86}"/>
    <cellStyle name="เครื่องหมายจุลภาค 15" xfId="1929" xr:uid="{00000000-0005-0000-0000-0000D3430000}"/>
    <cellStyle name="เครื่องหมายจุลภาค 15 2" xfId="3120" xr:uid="{00000000-0005-0000-0000-0000D4430000}"/>
    <cellStyle name="เครื่องหมายจุลภาค 15 2 2" xfId="4874" xr:uid="{00000000-0005-0000-0000-0000D5430000}"/>
    <cellStyle name="เครื่องหมายจุลภาค 15 2 2 2" xfId="8294" xr:uid="{00000000-0005-0000-0000-0000D6430000}"/>
    <cellStyle name="เครื่องหมายจุลภาค 15 2 2 2 2" xfId="16184" xr:uid="{00000000-0005-0000-0000-0000D7430000}"/>
    <cellStyle name="เครื่องหมายจุลภาค 15 2 2 2 2 2" xfId="33190" xr:uid="{E20DE406-C362-40D2-9EAA-3F2A2E30E8C3}"/>
    <cellStyle name="เครื่องหมายจุลภาค 15 2 2 2 3" xfId="26353" xr:uid="{5A81FD36-3E33-49B6-90C0-3A0C963CC97E}"/>
    <cellStyle name="เครื่องหมายจุลภาค 15 2 2 3" xfId="14004" xr:uid="{00000000-0005-0000-0000-0000D8430000}"/>
    <cellStyle name="เครื่องหมายจุลภาค 15 2 2 3 2" xfId="31010" xr:uid="{CBAF03A7-181E-476D-87AA-3E9C3C26741B}"/>
    <cellStyle name="เครื่องหมายจุลภาค 15 2 2 4" xfId="24173" xr:uid="{12DE7BEC-2AF8-4CEA-84C4-ABD1A0E7F4D4}"/>
    <cellStyle name="เครื่องหมายจุลภาค 15 2 3" xfId="7066" xr:uid="{00000000-0005-0000-0000-0000D9430000}"/>
    <cellStyle name="เครื่องหมายจุลภาค 15 2 3 2" xfId="10990" xr:uid="{00000000-0005-0000-0000-0000DA430000}"/>
    <cellStyle name="เครื่องหมายจุลภาค 15 2 4" xfId="12266" xr:uid="{00000000-0005-0000-0000-0000DB430000}"/>
    <cellStyle name="เครื่องหมายจุลภาค 15 2 4 2" xfId="29272" xr:uid="{1FBE445E-605E-4715-ABDB-D716487D1AAF}"/>
    <cellStyle name="เครื่องหมายจุลภาค 15 2 5" xfId="22435" xr:uid="{DEA05A48-CCAC-4430-96BE-0222355A5C0B}"/>
    <cellStyle name="เครื่องหมายจุลภาค 15 3" xfId="4179" xr:uid="{00000000-0005-0000-0000-0000DC430000}"/>
    <cellStyle name="เครื่องหมายจุลภาค 15 3 2" xfId="7791" xr:uid="{00000000-0005-0000-0000-0000DD430000}"/>
    <cellStyle name="เครื่องหมายจุลภาค 15 3 2 2" xfId="15784" xr:uid="{00000000-0005-0000-0000-0000DE430000}"/>
    <cellStyle name="เครื่องหมายจุลภาค 15 3 2 2 2" xfId="32790" xr:uid="{DCDF9487-EE3C-4AD5-9D25-F32E9F9699E7}"/>
    <cellStyle name="เครื่องหมายจุลภาค 15 3 2 3" xfId="25953" xr:uid="{57C4F5D1-06CE-4627-B88F-9F8DCD4B2F06}"/>
    <cellStyle name="เครื่องหมายจุลภาค 15 3 3" xfId="13310" xr:uid="{00000000-0005-0000-0000-0000DF430000}"/>
    <cellStyle name="เครื่องหมายจุลภาค 15 3 3 2" xfId="30316" xr:uid="{270A96E6-366C-49A7-86DF-58CAA0654D34}"/>
    <cellStyle name="เครื่องหมายจุลภาค 15 3 4" xfId="23479" xr:uid="{82B2259E-9746-4B51-B921-8B282CE79DDA}"/>
    <cellStyle name="เครื่องหมายจุลภาค 15 4" xfId="6273" xr:uid="{00000000-0005-0000-0000-0000E0430000}"/>
    <cellStyle name="เครื่องหมายจุลภาค 15 4 2" xfId="14875" xr:uid="{00000000-0005-0000-0000-0000E1430000}"/>
    <cellStyle name="เครื่องหมายจุลภาค 15 4 2 2" xfId="31881" xr:uid="{E876CEF6-FE43-4815-9F1A-9189C2CFA967}"/>
    <cellStyle name="เครื่องหมายจุลภาค 15 4 3" xfId="25044" xr:uid="{BB387C34-7FF8-4A23-9105-E27471D3D305}"/>
    <cellStyle name="เครื่องหมายจุลภาค 15 5" xfId="11572" xr:uid="{00000000-0005-0000-0000-0000E2430000}"/>
    <cellStyle name="เครื่องหมายจุลภาค 15 5 2" xfId="28578" xr:uid="{FDC8921E-5D56-4101-9A9D-6CF8BA593C97}"/>
    <cellStyle name="เครื่องหมายจุลภาค 15 6" xfId="21741" xr:uid="{33CDC071-CCE1-4D91-813B-75ED7C97F68F}"/>
    <cellStyle name="เครื่องหมายจุลภาค 16" xfId="1930" xr:uid="{00000000-0005-0000-0000-0000E3430000}"/>
    <cellStyle name="เครื่องหมายจุลภาค 16 2" xfId="1931" xr:uid="{00000000-0005-0000-0000-0000E4430000}"/>
    <cellStyle name="เครื่องหมายจุลภาค 16 2 2" xfId="3122" xr:uid="{00000000-0005-0000-0000-0000E5430000}"/>
    <cellStyle name="เครื่องหมายจุลภาค 16 2 2 2" xfId="4876" xr:uid="{00000000-0005-0000-0000-0000E6430000}"/>
    <cellStyle name="เครื่องหมายจุลภาค 16 2 2 2 2" xfId="8365" xr:uid="{00000000-0005-0000-0000-0000E7430000}"/>
    <cellStyle name="เครื่องหมายจุลภาค 16 2 2 2 2 2" xfId="16254" xr:uid="{00000000-0005-0000-0000-0000E8430000}"/>
    <cellStyle name="เครื่องหมายจุลภาค 16 2 2 2 2 2 2" xfId="33260" xr:uid="{48883BBF-C69F-48BE-9EC7-56AA5AD9FE58}"/>
    <cellStyle name="เครื่องหมายจุลภาค 16 2 2 2 2 3" xfId="26423" xr:uid="{F07394EF-3287-46D9-ABB7-E9BE56F980FB}"/>
    <cellStyle name="เครื่องหมายจุลภาค 16 2 2 2 3" xfId="14006" xr:uid="{00000000-0005-0000-0000-0000E9430000}"/>
    <cellStyle name="เครื่องหมายจุลภาค 16 2 2 2 3 2" xfId="31012" xr:uid="{A3AB48CE-EFFC-4EDE-9FAE-3417FFBFC9F8}"/>
    <cellStyle name="เครื่องหมายจุลภาค 16 2 2 2 4" xfId="24175" xr:uid="{1070A04D-224A-4395-B203-C431B81CC718}"/>
    <cellStyle name="เครื่องหมายจุลภาค 16 2 2 3" xfId="7929" xr:uid="{00000000-0005-0000-0000-0000EA430000}"/>
    <cellStyle name="เครื่องหมายจุลภาค 16 2 2 3 2" xfId="15858" xr:uid="{00000000-0005-0000-0000-0000EB430000}"/>
    <cellStyle name="เครื่องหมายจุลภาค 16 2 2 3 2 2" xfId="32864" xr:uid="{46CB4294-9E33-4EA9-853D-0E426EE009CB}"/>
    <cellStyle name="เครื่องหมายจุลภาค 16 2 2 3 3" xfId="26027" xr:uid="{6126AD5B-80C5-4838-BA7F-0DF270E5D2DF}"/>
    <cellStyle name="เครื่องหมายจุลภาค 16 2 2 4" xfId="12268" xr:uid="{00000000-0005-0000-0000-0000EC430000}"/>
    <cellStyle name="เครื่องหมายจุลภาค 16 2 2 4 2" xfId="29274" xr:uid="{30E11BEE-E001-4B39-917B-CA279668A289}"/>
    <cellStyle name="เครื่องหมายจุลภาค 16 2 2 5" xfId="22437" xr:uid="{9937DAD5-ECE1-4481-A63D-8D0202F16BE5}"/>
    <cellStyle name="เครื่องหมายจุลภาค 16 2 3" xfId="7303" xr:uid="{00000000-0005-0000-0000-0000ED430000}"/>
    <cellStyle name="เครื่องหมายจุลภาค 16 2 4" xfId="7246" xr:uid="{00000000-0005-0000-0000-0000EE430000}"/>
    <cellStyle name="เครื่องหมายจุลภาค 16 2 4 2" xfId="15474" xr:uid="{00000000-0005-0000-0000-0000EF430000}"/>
    <cellStyle name="เครื่องหมายจุลภาค 16 2 4 2 2" xfId="32480" xr:uid="{A933DFA7-C183-4A2E-9426-A7DBE1FA7BE7}"/>
    <cellStyle name="เครื่องหมายจุลภาค 16 2 4 3" xfId="25643" xr:uid="{50C2A136-C287-4D61-8116-D98FE6919D4A}"/>
    <cellStyle name="เครื่องหมายจุลภาค 16 3" xfId="3121" xr:uid="{00000000-0005-0000-0000-0000F0430000}"/>
    <cellStyle name="เครื่องหมายจุลภาค 16 3 2" xfId="4875" xr:uid="{00000000-0005-0000-0000-0000F1430000}"/>
    <cellStyle name="เครื่องหมายจุลภาค 16 3 2 2" xfId="14005" xr:uid="{00000000-0005-0000-0000-0000F2430000}"/>
    <cellStyle name="เครื่องหมายจุลภาค 16 3 2 2 2" xfId="31011" xr:uid="{E64CA027-D43A-42FA-B4F3-AFA98C4ABDFB}"/>
    <cellStyle name="เครื่องหมายจุลภาค 16 3 2 3" xfId="24174" xr:uid="{05A470F4-1183-4A49-920C-DC3AD9345AAC}"/>
    <cellStyle name="เครื่องหมายจุลภาค 16 3 3" xfId="8122" xr:uid="{00000000-0005-0000-0000-0000F3430000}"/>
    <cellStyle name="เครื่องหมายจุลภาค 16 3 3 2" xfId="16012" xr:uid="{00000000-0005-0000-0000-0000F4430000}"/>
    <cellStyle name="เครื่องหมายจุลภาค 16 3 3 2 2" xfId="33018" xr:uid="{08651ACD-D83D-4FAE-A6E9-231C99D3972F}"/>
    <cellStyle name="เครื่องหมายจุลภาค 16 3 3 3" xfId="26181" xr:uid="{A62CFC6D-940D-470B-A9EA-9FAEEE3E2EB5}"/>
    <cellStyle name="เครื่องหมายจุลภาค 16 3 4" xfId="12267" xr:uid="{00000000-0005-0000-0000-0000F5430000}"/>
    <cellStyle name="เครื่องหมายจุลภาค 16 3 4 2" xfId="29273" xr:uid="{4DF20004-C8E6-4520-BF65-6338D8011B3B}"/>
    <cellStyle name="เครื่องหมายจุลภาค 16 3 5" xfId="22436" xr:uid="{2F41DB84-BC4F-46C1-8234-3F3CC105434D}"/>
    <cellStyle name="เครื่องหมายจุลภาค 16 4" xfId="7434" xr:uid="{00000000-0005-0000-0000-0000F6430000}"/>
    <cellStyle name="เครื่องหมายจุลภาค 16 4 2" xfId="15602" xr:uid="{00000000-0005-0000-0000-0000F7430000}"/>
    <cellStyle name="เครื่องหมายจุลภาค 16 4 2 2" xfId="32608" xr:uid="{1D966A76-C4EA-478F-9D53-7DF00CF31204}"/>
    <cellStyle name="เครื่องหมายจุลภาค 16 4 3" xfId="25771" xr:uid="{87E13465-F27F-4365-8795-F02E33875F8B}"/>
    <cellStyle name="เครื่องหมายจุลภาค 16 5" xfId="6321" xr:uid="{00000000-0005-0000-0000-0000F8430000}"/>
    <cellStyle name="เครื่องหมายจุลภาค 17" xfId="6308" xr:uid="{00000000-0005-0000-0000-0000F9430000}"/>
    <cellStyle name="เครื่องหมายจุลภาค 17 2" xfId="8295" xr:uid="{00000000-0005-0000-0000-0000FA430000}"/>
    <cellStyle name="เครื่องหมายจุลภาค 17 2 2" xfId="16185" xr:uid="{00000000-0005-0000-0000-0000FB430000}"/>
    <cellStyle name="เครื่องหมายจุลภาค 17 2 2 2" xfId="33191" xr:uid="{61185585-BFE8-41E9-B1E3-64ABB8A790F7}"/>
    <cellStyle name="เครื่องหมายจุลภาค 17 2 3" xfId="26354" xr:uid="{838748E9-0C8F-4BB2-AC66-9FE487E22033}"/>
    <cellStyle name="เครื่องหมายจุลภาค 17 3" xfId="7792" xr:uid="{00000000-0005-0000-0000-0000FC430000}"/>
    <cellStyle name="เครื่องหมายจุลภาค 17 3 2" xfId="15785" xr:uid="{00000000-0005-0000-0000-0000FD430000}"/>
    <cellStyle name="เครื่องหมายจุลภาค 17 3 2 2" xfId="32791" xr:uid="{7452C70A-DE3C-44AC-A4A9-5133BA69BB3B}"/>
    <cellStyle name="เครื่องหมายจุลภาค 17 3 3" xfId="25954" xr:uid="{E0901CD9-A544-4C11-963C-9A4938DF305C}"/>
    <cellStyle name="เครื่องหมายจุลภาค 17 4" xfId="14879" xr:uid="{00000000-0005-0000-0000-0000FE430000}"/>
    <cellStyle name="เครื่องหมายจุลภาค 17 4 2" xfId="31885" xr:uid="{315153A3-3AA1-4C4F-ACBD-1F725F139991}"/>
    <cellStyle name="เครื่องหมายจุลภาค 17 5" xfId="25048" xr:uid="{69FF7696-A51C-412C-BF95-C8C72CB0D478}"/>
    <cellStyle name="เครื่องหมายจุลภาค 18" xfId="16476" xr:uid="{00000000-0005-0000-0000-0000FF430000}"/>
    <cellStyle name="เครื่องหมายจุลภาค 18 2" xfId="33463" xr:uid="{448FA996-47C0-4E58-8A27-9D595674622A}"/>
    <cellStyle name="เครื่องหมายจุลภาค 19" xfId="21247" xr:uid="{00000000-0005-0000-0000-000000440000}"/>
    <cellStyle name="เครื่องหมายจุลภาค 19 2" xfId="35053" xr:uid="{E6A26E80-20F0-4520-9B6D-839FE3E03E91}"/>
    <cellStyle name="เครื่องหมายจุลภาค 2" xfId="1932" xr:uid="{00000000-0005-0000-0000-000001440000}"/>
    <cellStyle name="เครื่องหมายจุลภาค 2 10" xfId="1933" xr:uid="{00000000-0005-0000-0000-000002440000}"/>
    <cellStyle name="เครื่องหมายจุลภาค 2 10 2" xfId="3124" xr:uid="{00000000-0005-0000-0000-000003440000}"/>
    <cellStyle name="เครื่องหมายจุลภาค 2 10 2 2" xfId="4878" xr:uid="{00000000-0005-0000-0000-000004440000}"/>
    <cellStyle name="เครื่องหมายจุลภาค 2 10 2 2 2" xfId="14008" xr:uid="{00000000-0005-0000-0000-000005440000}"/>
    <cellStyle name="เครื่องหมายจุลภาค 2 10 2 2 2 2" xfId="31014" xr:uid="{26E983E3-DEC1-4C94-8B92-6023DC1FCFE2}"/>
    <cellStyle name="เครื่องหมายจุลภาค 2 10 2 2 3" xfId="24177" xr:uid="{E36E5F84-909F-4A17-833C-A700C8EC5E3F}"/>
    <cellStyle name="เครื่องหมายจุลภาค 2 10 2 3" xfId="8297" xr:uid="{00000000-0005-0000-0000-000006440000}"/>
    <cellStyle name="เครื่องหมายจุลภาค 2 10 2 3 2" xfId="16187" xr:uid="{00000000-0005-0000-0000-000007440000}"/>
    <cellStyle name="เครื่องหมายจุลภาค 2 10 2 3 2 2" xfId="33193" xr:uid="{7B6249BA-A843-4AC4-BB46-14039DCC8A31}"/>
    <cellStyle name="เครื่องหมายจุลภาค 2 10 2 3 3" xfId="26356" xr:uid="{22F75AFF-08BE-4E8F-AAC2-4FDCDA2E0480}"/>
    <cellStyle name="เครื่องหมายจุลภาค 2 10 2 4" xfId="12270" xr:uid="{00000000-0005-0000-0000-000008440000}"/>
    <cellStyle name="เครื่องหมายจุลภาค 2 10 2 4 2" xfId="29276" xr:uid="{BAECA983-9115-437D-8156-4DBE6E212B15}"/>
    <cellStyle name="เครื่องหมายจุลภาค 2 10 2 5" xfId="22439" xr:uid="{8D9F6713-CF11-4EE0-ADD4-5AD3F4D7087C}"/>
    <cellStyle name="เครื่องหมายจุลภาค 2 10 3" xfId="7794" xr:uid="{00000000-0005-0000-0000-000009440000}"/>
    <cellStyle name="เครื่องหมายจุลภาค 2 10 3 2" xfId="15787" xr:uid="{00000000-0005-0000-0000-00000A440000}"/>
    <cellStyle name="เครื่องหมายจุลภาค 2 10 3 2 2" xfId="32793" xr:uid="{1241B42E-E808-4F73-807E-05E7E508A4E1}"/>
    <cellStyle name="เครื่องหมายจุลภาค 2 10 3 3" xfId="25956" xr:uid="{029B5EBE-28AF-406E-BB79-CEFA805DFFE7}"/>
    <cellStyle name="เครื่องหมายจุลภาค 2 10 4" xfId="6252" xr:uid="{00000000-0005-0000-0000-00000B440000}"/>
    <cellStyle name="เครื่องหมายจุลภาค 2 10 4 2" xfId="14865" xr:uid="{00000000-0005-0000-0000-00000C440000}"/>
    <cellStyle name="เครื่องหมายจุลภาค 2 10 4 2 2" xfId="31871" xr:uid="{23594FF4-0141-4B4B-B7B6-B57180BAFB0F}"/>
    <cellStyle name="เครื่องหมายจุลภาค 2 10 4 3" xfId="25034" xr:uid="{2893AD08-AA6C-4154-B2E4-E6F2D06A2E19}"/>
    <cellStyle name="เครื่องหมายจุลภาค 2 11" xfId="1934" xr:uid="{00000000-0005-0000-0000-00000D440000}"/>
    <cellStyle name="เครื่องหมายจุลภาค 2 11 2" xfId="3125" xr:uid="{00000000-0005-0000-0000-00000E440000}"/>
    <cellStyle name="เครื่องหมายจุลภาค 2 11 2 2" xfId="4879" xr:uid="{00000000-0005-0000-0000-00000F440000}"/>
    <cellStyle name="เครื่องหมายจุลภาค 2 11 2 2 2" xfId="14009" xr:uid="{00000000-0005-0000-0000-000010440000}"/>
    <cellStyle name="เครื่องหมายจุลภาค 2 11 2 2 2 2" xfId="31015" xr:uid="{CDFCD4EB-5AC2-44EA-B73E-12AE3F6297E5}"/>
    <cellStyle name="เครื่องหมายจุลภาค 2 11 2 2 3" xfId="24178" xr:uid="{1C4A8916-D09D-4B93-81B1-A80BF1F62E4F}"/>
    <cellStyle name="เครื่องหมายจุลภาค 2 11 2 3" xfId="8296" xr:uid="{00000000-0005-0000-0000-000011440000}"/>
    <cellStyle name="เครื่องหมายจุลภาค 2 11 2 3 2" xfId="16186" xr:uid="{00000000-0005-0000-0000-000012440000}"/>
    <cellStyle name="เครื่องหมายจุลภาค 2 11 2 3 2 2" xfId="33192" xr:uid="{94704F8F-0B0C-4CB6-A974-972703D3AAFC}"/>
    <cellStyle name="เครื่องหมายจุลภาค 2 11 2 3 3" xfId="26355" xr:uid="{D04E6196-8C23-4D5F-9896-31F952905739}"/>
    <cellStyle name="เครื่องหมายจุลภาค 2 11 2 4" xfId="12271" xr:uid="{00000000-0005-0000-0000-000013440000}"/>
    <cellStyle name="เครื่องหมายจุลภาค 2 11 2 4 2" xfId="29277" xr:uid="{F9FB859A-E89C-4D08-A5EA-8C9D155D5BE9}"/>
    <cellStyle name="เครื่องหมายจุลภาค 2 11 2 5" xfId="22440" xr:uid="{CAB8C056-F210-43A7-A702-462268AC156B}"/>
    <cellStyle name="เครื่องหมายจุลภาค 2 11 3" xfId="4181" xr:uid="{00000000-0005-0000-0000-000014440000}"/>
    <cellStyle name="เครื่องหมายจุลภาค 2 11 3 2" xfId="7793" xr:uid="{00000000-0005-0000-0000-000015440000}"/>
    <cellStyle name="เครื่องหมายจุลภาค 2 11 3 2 2" xfId="15786" xr:uid="{00000000-0005-0000-0000-000016440000}"/>
    <cellStyle name="เครื่องหมายจุลภาค 2 11 3 2 2 2" xfId="32792" xr:uid="{2FBB9DB0-ED19-41E3-966F-621BD5DC642E}"/>
    <cellStyle name="เครื่องหมายจุลภาค 2 11 3 2 3" xfId="25955" xr:uid="{1E1BD0BF-E144-4702-BEDE-58317C2D025F}"/>
    <cellStyle name="เครื่องหมายจุลภาค 2 11 3 3" xfId="13312" xr:uid="{00000000-0005-0000-0000-000017440000}"/>
    <cellStyle name="เครื่องหมายจุลภาค 2 11 3 3 2" xfId="30318" xr:uid="{31FD07E1-1C11-415F-8878-09A2EABD6139}"/>
    <cellStyle name="เครื่องหมายจุลภาค 2 11 3 4" xfId="23481" xr:uid="{95149C55-9035-47B9-AFC6-E79B8853C724}"/>
    <cellStyle name="เครื่องหมายจุลภาค 2 11 4" xfId="7067" xr:uid="{00000000-0005-0000-0000-000018440000}"/>
    <cellStyle name="เครื่องหมายจุลภาค 2 11 4 2" xfId="15364" xr:uid="{00000000-0005-0000-0000-000019440000}"/>
    <cellStyle name="เครื่องหมายจุลภาค 2 11 4 2 2" xfId="32370" xr:uid="{E283D77A-1F56-4FCB-9C75-3D0262689D5D}"/>
    <cellStyle name="เครื่องหมายจุลภาค 2 11 4 3" xfId="25533" xr:uid="{CDDBCFC6-63D6-42B7-9AF5-A5F0BE878877}"/>
    <cellStyle name="เครื่องหมายจุลภาค 2 11 5" xfId="11574" xr:uid="{00000000-0005-0000-0000-00001A440000}"/>
    <cellStyle name="เครื่องหมายจุลภาค 2 11 5 2" xfId="28580" xr:uid="{4A668FE4-3ECD-45BE-9CBC-67F9B08BB6B9}"/>
    <cellStyle name="เครื่องหมายจุลภาค 2 11 6" xfId="21743" xr:uid="{829B7FE9-A5A0-439A-998E-AAD032F5F3B1}"/>
    <cellStyle name="เครื่องหมายจุลภาค 2 12" xfId="3123" xr:uid="{00000000-0005-0000-0000-00001B440000}"/>
    <cellStyle name="เครื่องหมายจุลภาค 2 12 2" xfId="4877" xr:uid="{00000000-0005-0000-0000-00001C440000}"/>
    <cellStyle name="เครื่องหมายจุลภาค 2 12 2 2" xfId="8383" xr:uid="{00000000-0005-0000-0000-00001D440000}"/>
    <cellStyle name="เครื่องหมายจุลภาค 2 12 2 2 2" xfId="16266" xr:uid="{00000000-0005-0000-0000-00001E440000}"/>
    <cellStyle name="เครื่องหมายจุลภาค 2 12 2 2 2 2" xfId="33272" xr:uid="{CCE65C09-7D9E-4899-9D3D-8D75931E33E4}"/>
    <cellStyle name="เครื่องหมายจุลภาค 2 12 2 2 3" xfId="26435" xr:uid="{81E4D924-9813-4BA4-9D76-AB1BDA853BD6}"/>
    <cellStyle name="เครื่องหมายจุลภาค 2 12 2 3" xfId="14007" xr:uid="{00000000-0005-0000-0000-00001F440000}"/>
    <cellStyle name="เครื่องหมายจุลภาค 2 12 2 3 2" xfId="31013" xr:uid="{FAEFA9D6-7B3B-4A16-A9C1-B550EB25B3CB}"/>
    <cellStyle name="เครื่องหมายจุลภาค 2 12 2 4" xfId="24176" xr:uid="{12E994AE-824E-4830-9BF4-AE43B95858FE}"/>
    <cellStyle name="เครื่องหมายจุลภาค 2 12 3" xfId="7953" xr:uid="{00000000-0005-0000-0000-000020440000}"/>
    <cellStyle name="เครื่องหมายจุลภาค 2 12 3 2" xfId="15871" xr:uid="{00000000-0005-0000-0000-000021440000}"/>
    <cellStyle name="เครื่องหมายจุลภาค 2 12 3 2 2" xfId="32877" xr:uid="{883D704D-47C7-450F-B7FA-E15CC7695A60}"/>
    <cellStyle name="เครื่องหมายจุลภาค 2 12 3 3" xfId="26040" xr:uid="{2C3D78E8-E71B-4D5B-B664-E77A8741953C}"/>
    <cellStyle name="เครื่องหมายจุลภาค 2 12 4" xfId="7179" xr:uid="{00000000-0005-0000-0000-000022440000}"/>
    <cellStyle name="เครื่องหมายจุลภาค 2 12 4 2" xfId="15422" xr:uid="{00000000-0005-0000-0000-000023440000}"/>
    <cellStyle name="เครื่องหมายจุลภาค 2 12 4 2 2" xfId="32428" xr:uid="{DBEB29E7-0A6F-4096-8BDB-9DC941889393}"/>
    <cellStyle name="เครื่องหมายจุลภาค 2 12 4 3" xfId="25591" xr:uid="{B6B25DC6-91B3-4002-9101-E1BEF38BD205}"/>
    <cellStyle name="เครื่องหมายจุลภาค 2 12 5" xfId="12269" xr:uid="{00000000-0005-0000-0000-000024440000}"/>
    <cellStyle name="เครื่องหมายจุลภาค 2 12 5 2" xfId="29275" xr:uid="{265F54CA-A72C-4997-B18B-4AD1AA933898}"/>
    <cellStyle name="เครื่องหมายจุลภาค 2 12 6" xfId="22438" xr:uid="{63CF2F3F-D518-4293-A9F4-1CD5650DAB24}"/>
    <cellStyle name="เครื่องหมายจุลภาค 2 13" xfId="4180" xr:uid="{00000000-0005-0000-0000-000025440000}"/>
    <cellStyle name="เครื่องหมายจุลภาค 2 13 2" xfId="8102" xr:uid="{00000000-0005-0000-0000-000026440000}"/>
    <cellStyle name="เครื่องหมายจุลภาค 2 13 2 2" xfId="15992" xr:uid="{00000000-0005-0000-0000-000027440000}"/>
    <cellStyle name="เครื่องหมายจุลภาค 2 13 2 2 2" xfId="32998" xr:uid="{D3A669BC-CD7E-4C0D-9102-E3AB716813B6}"/>
    <cellStyle name="เครื่องหมายจุลภาค 2 13 2 3" xfId="26161" xr:uid="{8B4CFBFC-7762-447A-AFCC-BD24C0B88284}"/>
    <cellStyle name="เครื่องหมายจุลภาค 2 13 3" xfId="13311" xr:uid="{00000000-0005-0000-0000-000028440000}"/>
    <cellStyle name="เครื่องหมายจุลภาค 2 13 3 2" xfId="30317" xr:uid="{5E7710E8-ECED-4B86-AAC2-BB1EA85C5B88}"/>
    <cellStyle name="เครื่องหมายจุลภาค 2 13 4" xfId="23480" xr:uid="{0708BA15-4487-4F8A-B728-EA7CA640717E}"/>
    <cellStyle name="เครื่องหมายจุลภาค 2 14" xfId="7403" xr:uid="{00000000-0005-0000-0000-000029440000}"/>
    <cellStyle name="เครื่องหมายจุลภาค 2 14 2" xfId="15584" xr:uid="{00000000-0005-0000-0000-00002A440000}"/>
    <cellStyle name="เครื่องหมายจุลภาค 2 14 2 2" xfId="32590" xr:uid="{4748BB61-E622-470C-AFAE-A236259BD320}"/>
    <cellStyle name="เครื่องหมายจุลภาค 2 14 3" xfId="25753" xr:uid="{D0652FBD-0DB0-49C9-ADD0-4B35702136D9}"/>
    <cellStyle name="เครื่องหมายจุลภาค 2 15" xfId="5905" xr:uid="{00000000-0005-0000-0000-00002B440000}"/>
    <cellStyle name="เครื่องหมายจุลภาค 2 15 2" xfId="14775" xr:uid="{00000000-0005-0000-0000-00002C440000}"/>
    <cellStyle name="เครื่องหมายจุลภาค 2 15 2 2" xfId="31781" xr:uid="{5D26DB6C-9553-4C2A-8507-31BC505005B2}"/>
    <cellStyle name="เครื่องหมายจุลภาค 2 15 3" xfId="24944" xr:uid="{DB70DD72-EA39-4303-9675-6DF85C055B83}"/>
    <cellStyle name="เครื่องหมายจุลภาค 2 16" xfId="11573" xr:uid="{00000000-0005-0000-0000-00002D440000}"/>
    <cellStyle name="เครื่องหมายจุลภาค 2 16 2" xfId="28579" xr:uid="{5BB506F1-AD9F-4E2B-8D14-59C20820AF0C}"/>
    <cellStyle name="เครื่องหมายจุลภาค 2 17" xfId="21742" xr:uid="{43B321FF-B1C0-41E4-8DA1-866CD63C7478}"/>
    <cellStyle name="เครื่องหมายจุลภาค 2 2" xfId="1935" xr:uid="{00000000-0005-0000-0000-00002E440000}"/>
    <cellStyle name="เครื่องหมายจุลภาค 2 2 10" xfId="5906" xr:uid="{00000000-0005-0000-0000-00002F440000}"/>
    <cellStyle name="เครื่องหมายจุลภาค 2 2 10 2" xfId="14776" xr:uid="{00000000-0005-0000-0000-000030440000}"/>
    <cellStyle name="เครื่องหมายจุลภาค 2 2 10 2 2" xfId="31782" xr:uid="{6E0C9D45-C18F-441B-8AC5-0F889B968752}"/>
    <cellStyle name="เครื่องหมายจุลภาค 2 2 10 3" xfId="24945" xr:uid="{BAA55286-26E8-417E-B32A-E6556EB67B65}"/>
    <cellStyle name="เครื่องหมายจุลภาค 2 2 11" xfId="7209" xr:uid="{00000000-0005-0000-0000-000031440000}"/>
    <cellStyle name="เครื่องหมายจุลภาค 2 2 11 2" xfId="15450" xr:uid="{00000000-0005-0000-0000-000032440000}"/>
    <cellStyle name="เครื่องหมายจุลภาค 2 2 11 2 2" xfId="32456" xr:uid="{9EAA7AFF-6049-4859-96EB-AC9B2FE1BCA1}"/>
    <cellStyle name="เครื่องหมายจุลภาค 2 2 11 3" xfId="25619" xr:uid="{F121A71E-FF65-4459-AA5B-AF54240E4FD6}"/>
    <cellStyle name="เครื่องหมายจุลภาค 2 2 12" xfId="7404" xr:uid="{00000000-0005-0000-0000-000033440000}"/>
    <cellStyle name="เครื่องหมายจุลภาค 2 2 12 2" xfId="15585" xr:uid="{00000000-0005-0000-0000-000034440000}"/>
    <cellStyle name="เครื่องหมายจุลภาค 2 2 12 2 2" xfId="32591" xr:uid="{D3AEC3B2-DA84-40B9-9384-44F8EE2C2592}"/>
    <cellStyle name="เครื่องหมายจุลภาค 2 2 12 3" xfId="25754" xr:uid="{8F6F96C1-B75E-44C4-A72D-E5C1D9D2A8BD}"/>
    <cellStyle name="เครื่องหมายจุลภาค 2 2 13" xfId="5517" xr:uid="{00000000-0005-0000-0000-000035440000}"/>
    <cellStyle name="เครื่องหมายจุลภาค 2 2 13 2" xfId="14602" xr:uid="{00000000-0005-0000-0000-000036440000}"/>
    <cellStyle name="เครื่องหมายจุลภาค 2 2 13 2 2" xfId="31608" xr:uid="{22AF28D2-CFBA-4E3B-A896-BDAAC4EE3775}"/>
    <cellStyle name="เครื่องหมายจุลภาค 2 2 13 3" xfId="24771" xr:uid="{1070A873-B6BC-4E4D-93D5-A8423F7405E4}"/>
    <cellStyle name="เครื่องหมายจุลภาค 2 2 14" xfId="11575" xr:uid="{00000000-0005-0000-0000-000037440000}"/>
    <cellStyle name="เครื่องหมายจุลภาค 2 2 14 2" xfId="28581" xr:uid="{F051A512-A422-4E5B-9FE8-65CC60F5E798}"/>
    <cellStyle name="เครื่องหมายจุลภาค 2 2 15" xfId="21744" xr:uid="{6EF4F71C-5845-4A71-8059-97A699BB2548}"/>
    <cellStyle name="เครื่องหมายจุลภาค 2 2 2" xfId="1936" xr:uid="{00000000-0005-0000-0000-000038440000}"/>
    <cellStyle name="เครื่องหมายจุลภาค 2 2 2 10" xfId="5907" xr:uid="{00000000-0005-0000-0000-000039440000}"/>
    <cellStyle name="เครื่องหมายจุลภาค 2 2 2 10 2" xfId="14777" xr:uid="{00000000-0005-0000-0000-00003A440000}"/>
    <cellStyle name="เครื่องหมายจุลภาค 2 2 2 10 2 2" xfId="31783" xr:uid="{30AB02D4-2E3B-4F8E-B693-823770DA1B13}"/>
    <cellStyle name="เครื่องหมายจุลภาค 2 2 2 10 3" xfId="24946" xr:uid="{20B0F7DC-413A-4C27-8570-F94CD176ED9D}"/>
    <cellStyle name="เครื่องหมายจุลภาค 2 2 2 11" xfId="11576" xr:uid="{00000000-0005-0000-0000-00003B440000}"/>
    <cellStyle name="เครื่องหมายจุลภาค 2 2 2 11 2" xfId="28582" xr:uid="{83558520-D380-41B5-9CCB-1EA7FD5594C0}"/>
    <cellStyle name="เครื่องหมายจุลภาค 2 2 2 12" xfId="21745" xr:uid="{3FE5AD1F-A8E3-4545-BB0B-467D59B1D4D9}"/>
    <cellStyle name="เครื่องหมายจุลภาค 2 2 2 2" xfId="1937" xr:uid="{00000000-0005-0000-0000-00003C440000}"/>
    <cellStyle name="เครื่องหมายจุลภาค 2 2 2 2 10" xfId="11319" xr:uid="{00000000-0005-0000-0000-00003D440000}"/>
    <cellStyle name="เครื่องหมายจุลภาค 2 2 2 2 10 2" xfId="28325" xr:uid="{F6645635-92E2-494B-9B34-0FDC2A6BA27D}"/>
    <cellStyle name="เครื่องหมายจุลภาค 2 2 2 2 11" xfId="21746" xr:uid="{01C74FFB-513F-4BD9-94D2-BF0105E1ECAE}"/>
    <cellStyle name="เครื่องหมายจุลภาค 2 2 2 2 2" xfId="1938" xr:uid="{00000000-0005-0000-0000-00003E440000}"/>
    <cellStyle name="เครื่องหมายจุลภาค 2 2 2 2 2 2" xfId="1939" xr:uid="{00000000-0005-0000-0000-00003F440000}"/>
    <cellStyle name="เครื่องหมายจุลภาค 2 2 2 2 2 2 2" xfId="1940" xr:uid="{00000000-0005-0000-0000-000040440000}"/>
    <cellStyle name="เครื่องหมายจุลภาค 2 2 2 2 2 2 2 2" xfId="6142" xr:uid="{00000000-0005-0000-0000-000041440000}"/>
    <cellStyle name="เครื่องหมายจุลภาค 2 2 2 2 2 2 3" xfId="6257" xr:uid="{00000000-0005-0000-0000-000042440000}"/>
    <cellStyle name="เครื่องหมายจุลภาค 2 2 2 2 2 2 3 2" xfId="8301" xr:uid="{00000000-0005-0000-0000-000043440000}"/>
    <cellStyle name="เครื่องหมายจุลภาค 2 2 2 2 2 2 3 2 2" xfId="16191" xr:uid="{00000000-0005-0000-0000-000044440000}"/>
    <cellStyle name="เครื่องหมายจุลภาค 2 2 2 2 2 2 3 2 2 2" xfId="33197" xr:uid="{28AB77B3-F79A-4B2F-80BB-D4C39C8428FC}"/>
    <cellStyle name="เครื่องหมายจุลภาค 2 2 2 2 2 2 3 2 3" xfId="26360" xr:uid="{6E7AA014-9F3E-47B3-90EC-F88E722A7F58}"/>
    <cellStyle name="เครื่องหมายจุลภาค 2 2 2 2 2 2 3 3" xfId="7798" xr:uid="{00000000-0005-0000-0000-000045440000}"/>
    <cellStyle name="เครื่องหมายจุลภาค 2 2 2 2 2 2 3 3 2" xfId="15791" xr:uid="{00000000-0005-0000-0000-000046440000}"/>
    <cellStyle name="เครื่องหมายจุลภาค 2 2 2 2 2 2 3 3 2 2" xfId="32797" xr:uid="{A09FEBAF-1BA2-489C-9E19-A4D1049A0708}"/>
    <cellStyle name="เครื่องหมายจุลภาค 2 2 2 2 2 2 3 3 3" xfId="25960" xr:uid="{EA0E8F17-8FD3-40CE-8A5C-9887475DBF26}"/>
    <cellStyle name="เครื่องหมายจุลภาค 2 2 2 2 2 2 3 4" xfId="14869" xr:uid="{00000000-0005-0000-0000-000047440000}"/>
    <cellStyle name="เครื่องหมายจุลภาค 2 2 2 2 2 2 3 4 2" xfId="31875" xr:uid="{B25E313B-2D19-4363-9EE4-50EF80702F1F}"/>
    <cellStyle name="เครื่องหมายจุลภาค 2 2 2 2 2 2 3 5" xfId="25038" xr:uid="{60E0DE5A-F4FE-4584-9967-389C8FBE435C}"/>
    <cellStyle name="เครื่องหมายจุลภาค 2 2 2 2 2 2_BS " xfId="6141" xr:uid="{00000000-0005-0000-0000-000048440000}"/>
    <cellStyle name="เครื่องหมายจุลภาค 2 2 2 2 2 3" xfId="1941" xr:uid="{00000000-0005-0000-0000-000049440000}"/>
    <cellStyle name="เครื่องหมายจุลภาค 2 2 2 2 2 3 2" xfId="1942" xr:uid="{00000000-0005-0000-0000-00004A440000}"/>
    <cellStyle name="เครื่องหมายจุลภาค 2 2 2 2 2 4" xfId="1943" xr:uid="{00000000-0005-0000-0000-00004B440000}"/>
    <cellStyle name="เครื่องหมายจุลภาค 2 2 2 2 2 4 2" xfId="3130" xr:uid="{00000000-0005-0000-0000-00004C440000}"/>
    <cellStyle name="เครื่องหมายจุลภาค 2 2 2 2 2 4 2 2" xfId="4884" xr:uid="{00000000-0005-0000-0000-00004D440000}"/>
    <cellStyle name="เครื่องหมายจุลภาค 2 2 2 2 2 4 2 2 2" xfId="14014" xr:uid="{00000000-0005-0000-0000-00004E440000}"/>
    <cellStyle name="เครื่องหมายจุลภาค 2 2 2 2 2 4 2 2 2 2" xfId="31020" xr:uid="{F9ABE4BA-923C-46A4-B70F-76B3900B1A2B}"/>
    <cellStyle name="เครื่องหมายจุลภาค 2 2 2 2 2 4 2 2 3" xfId="24183" xr:uid="{B6AFBEA9-ED25-4F06-A7D7-BDC0D5C946E8}"/>
    <cellStyle name="เครื่องหมายจุลภาค 2 2 2 2 2 4 2 3" xfId="12276" xr:uid="{00000000-0005-0000-0000-00004F440000}"/>
    <cellStyle name="เครื่องหมายจุลภาค 2 2 2 2 2 4 2 3 2" xfId="29282" xr:uid="{4AEC11C9-DCF6-45E7-A568-6DD156AD4215}"/>
    <cellStyle name="เครื่องหมายจุลภาค 2 2 2 2 2 4 2 4" xfId="22445" xr:uid="{5A26A21E-B231-4978-AF43-22C86C8452F4}"/>
    <cellStyle name="เครื่องหมายจุลภาค 2 2 2 2 2 4 3" xfId="6256" xr:uid="{00000000-0005-0000-0000-000050440000}"/>
    <cellStyle name="เครื่องหมายจุลภาค 2 2 2 2 2 5" xfId="3129" xr:uid="{00000000-0005-0000-0000-000051440000}"/>
    <cellStyle name="เครื่องหมายจุลภาค 2 2 2 2 2 5 2" xfId="4883" xr:uid="{00000000-0005-0000-0000-000052440000}"/>
    <cellStyle name="เครื่องหมายจุลภาค 2 2 2 2 2 5 2 2" xfId="14013" xr:uid="{00000000-0005-0000-0000-000053440000}"/>
    <cellStyle name="เครื่องหมายจุลภาค 2 2 2 2 2 5 2 2 2" xfId="31019" xr:uid="{AA1B1688-6455-497F-9053-8D06EF580A76}"/>
    <cellStyle name="เครื่องหมายจุลภาค 2 2 2 2 2 5 2 3" xfId="24182" xr:uid="{79F466F5-33EB-4C2A-8924-9FE1EACABE80}"/>
    <cellStyle name="เครื่องหมายจุลภาค 2 2 2 2 2 5 3" xfId="8300" xr:uid="{00000000-0005-0000-0000-000054440000}"/>
    <cellStyle name="เครื่องหมายจุลภาค 2 2 2 2 2 5 3 2" xfId="16190" xr:uid="{00000000-0005-0000-0000-000055440000}"/>
    <cellStyle name="เครื่องหมายจุลภาค 2 2 2 2 2 5 3 2 2" xfId="33196" xr:uid="{1D33D52D-F250-4CB5-92A2-E8D9174CE329}"/>
    <cellStyle name="เครื่องหมายจุลภาค 2 2 2 2 2 5 3 3" xfId="26359" xr:uid="{20FF1C83-65C8-4242-A377-E23691D4B976}"/>
    <cellStyle name="เครื่องหมายจุลภาค 2 2 2 2 2 5 4" xfId="12275" xr:uid="{00000000-0005-0000-0000-000056440000}"/>
    <cellStyle name="เครื่องหมายจุลภาค 2 2 2 2 2 5 4 2" xfId="29281" xr:uid="{098E9DD7-CB51-4CA9-9E5F-BDD36C19C433}"/>
    <cellStyle name="เครื่องหมายจุลภาค 2 2 2 2 2 5 5" xfId="22444" xr:uid="{43639966-A2CC-42CC-9693-81B85760BD21}"/>
    <cellStyle name="เครื่องหมายจุลภาค 2 2 2 2 2 6" xfId="7797" xr:uid="{00000000-0005-0000-0000-000057440000}"/>
    <cellStyle name="เครื่องหมายจุลภาค 2 2 2 2 2 6 2" xfId="15790" xr:uid="{00000000-0005-0000-0000-000058440000}"/>
    <cellStyle name="เครื่องหมายจุลภาค 2 2 2 2 2 6 2 2" xfId="32796" xr:uid="{E69051F9-F69C-4A62-A8BE-1AAA6D1499CF}"/>
    <cellStyle name="เครื่องหมายจุลภาค 2 2 2 2 2 6 3" xfId="25959" xr:uid="{8F52BE21-11F7-4011-99D3-5BE2F2E753A8}"/>
    <cellStyle name="เครื่องหมายจุลภาค 2 2 2 2 2 7" xfId="5908" xr:uid="{00000000-0005-0000-0000-000059440000}"/>
    <cellStyle name="เครื่องหมายจุลภาค 2 2 2 2 2 7 2" xfId="14778" xr:uid="{00000000-0005-0000-0000-00005A440000}"/>
    <cellStyle name="เครื่องหมายจุลภาค 2 2 2 2 2 7 2 2" xfId="31784" xr:uid="{FEA2681B-8CAD-4ED6-A060-C1EEC5CFE3B3}"/>
    <cellStyle name="เครื่องหมายจุลภาค 2 2 2 2 2 7 3" xfId="24947" xr:uid="{8E429124-CD32-4A07-A95B-85BAB0631BB1}"/>
    <cellStyle name="เครื่องหมายจุลภาค 2 2 2 2 2_BS " xfId="6140" xr:uid="{00000000-0005-0000-0000-00005B440000}"/>
    <cellStyle name="เครื่องหมายจุลภาค 2 2 2 2 3" xfId="1944" xr:uid="{00000000-0005-0000-0000-00005C440000}"/>
    <cellStyle name="เครื่องหมายจุลภาค 2 2 2 2 3 2" xfId="1945" xr:uid="{00000000-0005-0000-0000-00005D440000}"/>
    <cellStyle name="เครื่องหมายจุลภาค 2 2 2 2 3 2 2" xfId="3132" xr:uid="{00000000-0005-0000-0000-00005E440000}"/>
    <cellStyle name="เครื่องหมายจุลภาค 2 2 2 2 3 2 2 2" xfId="4886" xr:uid="{00000000-0005-0000-0000-00005F440000}"/>
    <cellStyle name="เครื่องหมายจุลภาค 2 2 2 2 3 2 2 2 2" xfId="14016" xr:uid="{00000000-0005-0000-0000-000060440000}"/>
    <cellStyle name="เครื่องหมายจุลภาค 2 2 2 2 3 2 2 2 2 2" xfId="31022" xr:uid="{7651A019-DFF9-4D39-B09C-72EA69BA1C32}"/>
    <cellStyle name="เครื่องหมายจุลภาค 2 2 2 2 3 2 2 2 3" xfId="24185" xr:uid="{E01833F9-A9F6-482C-9D51-A0B92E2EB1BF}"/>
    <cellStyle name="เครื่องหมายจุลภาค 2 2 2 2 3 2 2 3" xfId="12278" xr:uid="{00000000-0005-0000-0000-000061440000}"/>
    <cellStyle name="เครื่องหมายจุลภาค 2 2 2 2 3 2 2 3 2" xfId="29284" xr:uid="{1A9D3559-E2E4-4F01-8766-D162F617D7DF}"/>
    <cellStyle name="เครื่องหมายจุลภาค 2 2 2 2 3 2 2 4" xfId="22447" xr:uid="{A2339821-8AE4-42CA-B67E-0B4CA3ECDBDE}"/>
    <cellStyle name="เครื่องหมายจุลภาค 2 2 2 2 3 2 3" xfId="8302" xr:uid="{00000000-0005-0000-0000-000062440000}"/>
    <cellStyle name="เครื่องหมายจุลภาค 2 2 2 2 3 2 3 2" xfId="16192" xr:uid="{00000000-0005-0000-0000-000063440000}"/>
    <cellStyle name="เครื่องหมายจุลภาค 2 2 2 2 3 2 3 2 2" xfId="33198" xr:uid="{B5A1AB0B-95F0-4F69-8C0E-67373A59F923}"/>
    <cellStyle name="เครื่องหมายจุลภาค 2 2 2 2 3 2 3 3" xfId="26361" xr:uid="{AD428F81-676A-4FE3-AD80-7BCE3DE9C8A6}"/>
    <cellStyle name="เครื่องหมายจุลภาค 2 2 2 2 3 3" xfId="3131" xr:uid="{00000000-0005-0000-0000-000064440000}"/>
    <cellStyle name="เครื่องหมายจุลภาค 2 2 2 2 3 3 2" xfId="4885" xr:uid="{00000000-0005-0000-0000-000065440000}"/>
    <cellStyle name="เครื่องหมายจุลภาค 2 2 2 2 3 3 2 2" xfId="14015" xr:uid="{00000000-0005-0000-0000-000066440000}"/>
    <cellStyle name="เครื่องหมายจุลภาค 2 2 2 2 3 3 2 2 2" xfId="31021" xr:uid="{EE9043A1-C287-4D09-8EEF-B7BA0B78625B}"/>
    <cellStyle name="เครื่องหมายจุลภาค 2 2 2 2 3 3 2 3" xfId="24184" xr:uid="{2F3A82FB-6B92-4AA5-8535-60E580BDFACC}"/>
    <cellStyle name="เครื่องหมายจุลภาค 2 2 2 2 3 3 3" xfId="7799" xr:uid="{00000000-0005-0000-0000-000067440000}"/>
    <cellStyle name="เครื่องหมายจุลภาค 2 2 2 2 3 3 3 2" xfId="15792" xr:uid="{00000000-0005-0000-0000-000068440000}"/>
    <cellStyle name="เครื่องหมายจุลภาค 2 2 2 2 3 3 3 2 2" xfId="32798" xr:uid="{01565756-80DD-4B92-B205-AD1A19B0011E}"/>
    <cellStyle name="เครื่องหมายจุลภาค 2 2 2 2 3 3 3 3" xfId="25961" xr:uid="{1382F906-795C-4851-B5A4-77B30E60A01F}"/>
    <cellStyle name="เครื่องหมายจุลภาค 2 2 2 2 3 3 4" xfId="12277" xr:uid="{00000000-0005-0000-0000-000069440000}"/>
    <cellStyle name="เครื่องหมายจุลภาค 2 2 2 2 3 3 4 2" xfId="29283" xr:uid="{64A4EE1F-1AED-4DC8-B8BD-907659FFC4EB}"/>
    <cellStyle name="เครื่องหมายจุลภาค 2 2 2 2 3 3 5" xfId="22446" xr:uid="{FC16100B-CB12-43DA-A715-AB8FEBB09C11}"/>
    <cellStyle name="เครื่องหมายจุลภาค 2 2 2 2 3 4" xfId="5909" xr:uid="{00000000-0005-0000-0000-00006A440000}"/>
    <cellStyle name="เครื่องหมายจุลภาค 2 2 2 2 3 4 2" xfId="14779" xr:uid="{00000000-0005-0000-0000-00006B440000}"/>
    <cellStyle name="เครื่องหมายจุลภาค 2 2 2 2 3 4 2 2" xfId="31785" xr:uid="{88E7D147-9EB7-4824-AD0F-0A18BC033AF8}"/>
    <cellStyle name="เครื่องหมายจุลภาค 2 2 2 2 3 4 3" xfId="24948" xr:uid="{63FF1080-C6BC-477E-8F24-5A0C8B5343FB}"/>
    <cellStyle name="เครื่องหมายจุลภาค 2 2 2 2 4" xfId="1946" xr:uid="{00000000-0005-0000-0000-00006C440000}"/>
    <cellStyle name="เครื่องหมายจุลภาค 2 2 2 2 4 2" xfId="8303" xr:uid="{00000000-0005-0000-0000-00006D440000}"/>
    <cellStyle name="เครื่องหมายจุลภาค 2 2 2 2 4 2 2" xfId="16193" xr:uid="{00000000-0005-0000-0000-00006E440000}"/>
    <cellStyle name="เครื่องหมายจุลภาค 2 2 2 2 4 2 2 2" xfId="33199" xr:uid="{914BB580-347A-4330-A1F1-6146EA5DB503}"/>
    <cellStyle name="เครื่องหมายจุลภาค 2 2 2 2 4 2 3" xfId="26362" xr:uid="{2FFFBFC4-77A3-46A6-9D45-7C2C89A2ECAA}"/>
    <cellStyle name="เครื่องหมายจุลภาค 2 2 2 2 4 3" xfId="7800" xr:uid="{00000000-0005-0000-0000-00006F440000}"/>
    <cellStyle name="เครื่องหมายจุลภาค 2 2 2 2 4 3 2" xfId="15793" xr:uid="{00000000-0005-0000-0000-000070440000}"/>
    <cellStyle name="เครื่องหมายจุลภาค 2 2 2 2 4 3 2 2" xfId="32799" xr:uid="{4E34BAF4-C41A-445F-B694-FE882FEA4E5D}"/>
    <cellStyle name="เครื่องหมายจุลภาค 2 2 2 2 4 3 3" xfId="25962" xr:uid="{A54F77A0-C4C8-4160-8E5C-59E9FE344775}"/>
    <cellStyle name="เครื่องหมายจุลภาค 2 2 2 2 4 4" xfId="6255" xr:uid="{00000000-0005-0000-0000-000071440000}"/>
    <cellStyle name="เครื่องหมายจุลภาค 2 2 2 2 4 4 2" xfId="14868" xr:uid="{00000000-0005-0000-0000-000072440000}"/>
    <cellStyle name="เครื่องหมายจุลภาค 2 2 2 2 4 4 2 2" xfId="31874" xr:uid="{1F8A1DAC-BAD8-4C5F-8EB3-2F0A5630A4A7}"/>
    <cellStyle name="เครื่องหมายจุลภาค 2 2 2 2 4 4 3" xfId="25037" xr:uid="{14E6B5A1-47F0-4811-B4B2-8ED71C4E1B9C}"/>
    <cellStyle name="เครื่องหมายจุลภาค 2 2 2 2 5" xfId="3128" xr:uid="{00000000-0005-0000-0000-000073440000}"/>
    <cellStyle name="เครื่องหมายจุลภาค 2 2 2 2 5 2" xfId="4882" xr:uid="{00000000-0005-0000-0000-000074440000}"/>
    <cellStyle name="เครื่องหมายจุลภาค 2 2 2 2 5 2 2" xfId="14012" xr:uid="{00000000-0005-0000-0000-000075440000}"/>
    <cellStyle name="เครื่องหมายจุลภาค 2 2 2 2 5 2 2 2" xfId="31018" xr:uid="{0A2C13D5-238B-490B-A3B9-BD2B5F86B485}"/>
    <cellStyle name="เครื่องหมายจุลภาค 2 2 2 2 5 2 3" xfId="24181" xr:uid="{D7750FFE-52F0-49EB-A0DA-892374DE1DA6}"/>
    <cellStyle name="เครื่องหมายจุลภาค 2 2 2 2 5 3" xfId="12274" xr:uid="{00000000-0005-0000-0000-000076440000}"/>
    <cellStyle name="เครื่องหมายจุลภาค 2 2 2 2 5 3 2" xfId="29280" xr:uid="{3765BFD7-8AEB-44D7-8333-87D4218537B7}"/>
    <cellStyle name="เครื่องหมายจุลภาค 2 2 2 2 5 4" xfId="22443" xr:uid="{F6AB9798-7E43-4C59-BA1E-F9095DC4538D}"/>
    <cellStyle name="เครื่องหมายจุลภาค 2 2 2 2 6" xfId="4184" xr:uid="{00000000-0005-0000-0000-000077440000}"/>
    <cellStyle name="เครื่องหมายจุลภาค 2 2 2 2 6 2" xfId="13315" xr:uid="{00000000-0005-0000-0000-000078440000}"/>
    <cellStyle name="เครื่องหมายจุลภาค 2 2 2 2 6 2 2" xfId="30321" xr:uid="{5390DCF6-AE5E-4B23-BE60-3E314A3CBB7C}"/>
    <cellStyle name="เครื่องหมายจุลภาค 2 2 2 2 6 3" xfId="23484" xr:uid="{5A1AAC1B-60F0-4176-895E-B520CA8804D9}"/>
    <cellStyle name="เครื่องหมายจุลภาค 2 2 2 2 7" xfId="11577" xr:uid="{00000000-0005-0000-0000-000079440000}"/>
    <cellStyle name="เครื่องหมายจุลภาค 2 2 2 2 7 2" xfId="28583" xr:uid="{F833E67A-B94E-4671-91BC-ED885B5750C1}"/>
    <cellStyle name="เครื่องหมายจุลภาค 2 2 2 2 8" xfId="11447" xr:uid="{00000000-0005-0000-0000-00007A440000}"/>
    <cellStyle name="เครื่องหมายจุลภาค 2 2 2 2 8 2" xfId="28453" xr:uid="{42547489-4F8E-432F-9F71-596D6E9D87CC}"/>
    <cellStyle name="เครื่องหมายจุลภาค 2 2 2 2 9" xfId="21244" xr:uid="{00000000-0005-0000-0000-00007B440000}"/>
    <cellStyle name="เครื่องหมายจุลภาค 2 2 2 2 9 2" xfId="35050" xr:uid="{833AE4BC-F3C5-487D-AE6C-7161EDFC87DB}"/>
    <cellStyle name="เครื่องหมายจุลภาค 2 2 2 2_BS " xfId="6139" xr:uid="{00000000-0005-0000-0000-00007C440000}"/>
    <cellStyle name="เครื่องหมายจุลภาค 2 2 2 3" xfId="1947" xr:uid="{00000000-0005-0000-0000-00007D440000}"/>
    <cellStyle name="เครื่องหมายจุลภาค 2 2 2 3 2" xfId="1948" xr:uid="{00000000-0005-0000-0000-00007E440000}"/>
    <cellStyle name="เครื่องหมายจุลภาค 2 2 2 3 2 2" xfId="1949" xr:uid="{00000000-0005-0000-0000-00007F440000}"/>
    <cellStyle name="เครื่องหมายจุลภาค 2 2 2 3 2 2 2" xfId="3135" xr:uid="{00000000-0005-0000-0000-000080440000}"/>
    <cellStyle name="เครื่องหมายจุลภาค 2 2 2 3 2 2 2 2" xfId="4889" xr:uid="{00000000-0005-0000-0000-000081440000}"/>
    <cellStyle name="เครื่องหมายจุลภาค 2 2 2 3 2 2 2 2 2" xfId="14019" xr:uid="{00000000-0005-0000-0000-000082440000}"/>
    <cellStyle name="เครื่องหมายจุลภาค 2 2 2 3 2 2 2 2 2 2" xfId="31025" xr:uid="{775B2A6C-5FD5-4DD0-AB1C-D5699F185AB7}"/>
    <cellStyle name="เครื่องหมายจุลภาค 2 2 2 3 2 2 2 2 3" xfId="24188" xr:uid="{1FD1A1A5-341A-4578-A938-FA31A5F679B0}"/>
    <cellStyle name="เครื่องหมายจุลภาค 2 2 2 3 2 2 2 3" xfId="12281" xr:uid="{00000000-0005-0000-0000-000083440000}"/>
    <cellStyle name="เครื่องหมายจุลภาค 2 2 2 3 2 2 2 3 2" xfId="29287" xr:uid="{F2E4D715-46AF-49EC-B6BC-6A23340DEEBA}"/>
    <cellStyle name="เครื่องหมายจุลภาค 2 2 2 3 2 2 2 4" xfId="22450" xr:uid="{47E1E6C7-0AA5-4649-A3A3-04D287BB595D}"/>
    <cellStyle name="เครื่องหมายจุลภาค 2 2 2 3 2 2 3" xfId="4187" xr:uid="{00000000-0005-0000-0000-000084440000}"/>
    <cellStyle name="เครื่องหมายจุลภาค 2 2 2 3 2 2 3 2" xfId="13318" xr:uid="{00000000-0005-0000-0000-000085440000}"/>
    <cellStyle name="เครื่องหมายจุลภาค 2 2 2 3 2 2 3 2 2" xfId="30324" xr:uid="{C7D0BE3B-87FE-4992-B437-E451DE33A884}"/>
    <cellStyle name="เครื่องหมายจุลภาค 2 2 2 3 2 2 3 3" xfId="23487" xr:uid="{C3913062-34F5-4EF9-A69D-E4746CD51C97}"/>
    <cellStyle name="เครื่องหมายจุลภาค 2 2 2 3 2 2 4" xfId="8305" xr:uid="{00000000-0005-0000-0000-000086440000}"/>
    <cellStyle name="เครื่องหมายจุลภาค 2 2 2 3 2 2 4 2" xfId="16195" xr:uid="{00000000-0005-0000-0000-000087440000}"/>
    <cellStyle name="เครื่องหมายจุลภาค 2 2 2 3 2 2 4 2 2" xfId="33201" xr:uid="{C7FDD8DD-F3F6-4753-8DAC-A332B49D7871}"/>
    <cellStyle name="เครื่องหมายจุลภาค 2 2 2 3 2 2 4 3" xfId="26364" xr:uid="{49190682-0B29-4712-A3E7-B1D55C898DE1}"/>
    <cellStyle name="เครื่องหมายจุลภาค 2 2 2 3 2 2 5" xfId="11580" xr:uid="{00000000-0005-0000-0000-000088440000}"/>
    <cellStyle name="เครื่องหมายจุลภาค 2 2 2 3 2 2 5 2" xfId="28586" xr:uid="{9D9E478C-DA17-4D5C-9F53-BED5B0011AF9}"/>
    <cellStyle name="เครื่องหมายจุลภาค 2 2 2 3 2 2 6" xfId="21749" xr:uid="{BC333ADD-E8BB-445F-B25E-66FB55D3114D}"/>
    <cellStyle name="เครื่องหมายจุลภาค 2 2 2 3 2 3" xfId="3134" xr:uid="{00000000-0005-0000-0000-000089440000}"/>
    <cellStyle name="เครื่องหมายจุลภาค 2 2 2 3 2 3 2" xfId="4888" xr:uid="{00000000-0005-0000-0000-00008A440000}"/>
    <cellStyle name="เครื่องหมายจุลภาค 2 2 2 3 2 3 2 2" xfId="14018" xr:uid="{00000000-0005-0000-0000-00008B440000}"/>
    <cellStyle name="เครื่องหมายจุลภาค 2 2 2 3 2 3 2 2 2" xfId="31024" xr:uid="{06267AF9-A3C7-4C9C-BF49-B120BFBED7CC}"/>
    <cellStyle name="เครื่องหมายจุลภาค 2 2 2 3 2 3 2 3" xfId="24187" xr:uid="{80BE4B31-AF62-4F4D-B04B-5F6BEA8A176A}"/>
    <cellStyle name="เครื่องหมายจุลภาค 2 2 2 3 2 3 3" xfId="7802" xr:uid="{00000000-0005-0000-0000-00008C440000}"/>
    <cellStyle name="เครื่องหมายจุลภาค 2 2 2 3 2 3 3 2" xfId="15795" xr:uid="{00000000-0005-0000-0000-00008D440000}"/>
    <cellStyle name="เครื่องหมายจุลภาค 2 2 2 3 2 3 3 2 2" xfId="32801" xr:uid="{4D09290F-F358-47DF-918E-C345A926BE8C}"/>
    <cellStyle name="เครื่องหมายจุลภาค 2 2 2 3 2 3 3 3" xfId="25964" xr:uid="{01C5939B-4BFC-4BFA-B1AF-9785290838DD}"/>
    <cellStyle name="เครื่องหมายจุลภาค 2 2 2 3 2 3 4" xfId="12280" xr:uid="{00000000-0005-0000-0000-00008E440000}"/>
    <cellStyle name="เครื่องหมายจุลภาค 2 2 2 3 2 3 4 2" xfId="29286" xr:uid="{DF607658-EED8-4CC0-9D4B-77F2BD726FCC}"/>
    <cellStyle name="เครื่องหมายจุลภาค 2 2 2 3 2 3 5" xfId="22449" xr:uid="{B10FB4D6-DF6D-4360-9F67-7E48EC385B87}"/>
    <cellStyle name="เครื่องหมายจุลภาค 2 2 2 3 2 4" xfId="4186" xr:uid="{00000000-0005-0000-0000-00008F440000}"/>
    <cellStyle name="เครื่องหมายจุลภาค 2 2 2 3 2 4 2" xfId="13317" xr:uid="{00000000-0005-0000-0000-000090440000}"/>
    <cellStyle name="เครื่องหมายจุลภาค 2 2 2 3 2 4 2 2" xfId="30323" xr:uid="{4C432827-0B38-4F84-A1F1-F8C8694B9ADE}"/>
    <cellStyle name="เครื่องหมายจุลภาค 2 2 2 3 2 4 3" xfId="23486" xr:uid="{BD1C6376-0135-46D6-A10B-0C09D6207C3E}"/>
    <cellStyle name="เครื่องหมายจุลภาค 2 2 2 3 2 5" xfId="5911" xr:uid="{00000000-0005-0000-0000-000091440000}"/>
    <cellStyle name="เครื่องหมายจุลภาค 2 2 2 3 2 5 2" xfId="14781" xr:uid="{00000000-0005-0000-0000-000092440000}"/>
    <cellStyle name="เครื่องหมายจุลภาค 2 2 2 3 2 5 2 2" xfId="31787" xr:uid="{B9069A18-7A97-4389-B7E5-025746F5E0E6}"/>
    <cellStyle name="เครื่องหมายจุลภาค 2 2 2 3 2 5 3" xfId="24950" xr:uid="{6951D1BD-0952-4456-BBCB-5C764F987C99}"/>
    <cellStyle name="เครื่องหมายจุลภาค 2 2 2 3 2 6" xfId="11579" xr:uid="{00000000-0005-0000-0000-000093440000}"/>
    <cellStyle name="เครื่องหมายจุลภาค 2 2 2 3 2 6 2" xfId="28585" xr:uid="{C691F01E-F4A2-459F-8E2A-EDAABE1DD633}"/>
    <cellStyle name="เครื่องหมายจุลภาค 2 2 2 3 2 7" xfId="21748" xr:uid="{762187D4-A424-4FC3-9C09-A03D8621C890}"/>
    <cellStyle name="เครื่องหมายจุลภาค 2 2 2 3 3" xfId="1950" xr:uid="{00000000-0005-0000-0000-000094440000}"/>
    <cellStyle name="เครื่องหมายจุลภาค 2 2 2 3 3 2" xfId="1951" xr:uid="{00000000-0005-0000-0000-000095440000}"/>
    <cellStyle name="เครื่องหมายจุลภาค 2 2 2 3 3 2 2" xfId="3137" xr:uid="{00000000-0005-0000-0000-000096440000}"/>
    <cellStyle name="เครื่องหมายจุลภาค 2 2 2 3 3 2 2 2" xfId="4891" xr:uid="{00000000-0005-0000-0000-000097440000}"/>
    <cellStyle name="เครื่องหมายจุลภาค 2 2 2 3 3 2 2 2 2" xfId="14021" xr:uid="{00000000-0005-0000-0000-000098440000}"/>
    <cellStyle name="เครื่องหมายจุลภาค 2 2 2 3 3 2 2 2 2 2" xfId="31027" xr:uid="{5AA6AF7B-7670-4356-943B-3458FCF19079}"/>
    <cellStyle name="เครื่องหมายจุลภาค 2 2 2 3 3 2 2 2 3" xfId="24190" xr:uid="{65F34C8B-5F27-406D-8CA7-A82BA3CB0991}"/>
    <cellStyle name="เครื่องหมายจุลภาค 2 2 2 3 3 2 2 3" xfId="12283" xr:uid="{00000000-0005-0000-0000-000099440000}"/>
    <cellStyle name="เครื่องหมายจุลภาค 2 2 2 3 3 2 2 3 2" xfId="29289" xr:uid="{A9DEB96E-1631-45D3-8DB4-A8B4F57D6A0E}"/>
    <cellStyle name="เครื่องหมายจุลภาค 2 2 2 3 3 2 2 4" xfId="22452" xr:uid="{EF60268F-FAC3-49FF-8622-1E0855FC6A1E}"/>
    <cellStyle name="เครื่องหมายจุลภาค 2 2 2 3 3 2 3" xfId="4189" xr:uid="{00000000-0005-0000-0000-00009A440000}"/>
    <cellStyle name="เครื่องหมายจุลภาค 2 2 2 3 3 2 3 2" xfId="13320" xr:uid="{00000000-0005-0000-0000-00009B440000}"/>
    <cellStyle name="เครื่องหมายจุลภาค 2 2 2 3 3 2 3 2 2" xfId="30326" xr:uid="{7C92A94C-D4B8-41EA-9D98-460D1FF1ED5F}"/>
    <cellStyle name="เครื่องหมายจุลภาค 2 2 2 3 3 2 3 3" xfId="23489" xr:uid="{0AA33894-E0CD-4D24-A30A-FD46414C849B}"/>
    <cellStyle name="เครื่องหมายจุลภาค 2 2 2 3 3 2 4" xfId="8306" xr:uid="{00000000-0005-0000-0000-00009C440000}"/>
    <cellStyle name="เครื่องหมายจุลภาค 2 2 2 3 3 2 4 2" xfId="16196" xr:uid="{00000000-0005-0000-0000-00009D440000}"/>
    <cellStyle name="เครื่องหมายจุลภาค 2 2 2 3 3 2 4 2 2" xfId="33202" xr:uid="{AED191A6-FC27-4518-BFE1-1860A9E84852}"/>
    <cellStyle name="เครื่องหมายจุลภาค 2 2 2 3 3 2 4 3" xfId="26365" xr:uid="{E289790A-2F1C-4AA4-B39E-627C8A447AEB}"/>
    <cellStyle name="เครื่องหมายจุลภาค 2 2 2 3 3 2 5" xfId="11582" xr:uid="{00000000-0005-0000-0000-00009E440000}"/>
    <cellStyle name="เครื่องหมายจุลภาค 2 2 2 3 3 2 5 2" xfId="28588" xr:uid="{7DEF2F45-ADF9-4FEC-887B-15D022623E67}"/>
    <cellStyle name="เครื่องหมายจุลภาค 2 2 2 3 3 2 6" xfId="21751" xr:uid="{95B9E3E4-1985-462A-8746-CDF75BACFA2B}"/>
    <cellStyle name="เครื่องหมายจุลภาค 2 2 2 3 3 3" xfId="3136" xr:uid="{00000000-0005-0000-0000-00009F440000}"/>
    <cellStyle name="เครื่องหมายจุลภาค 2 2 2 3 3 3 2" xfId="4890" xr:uid="{00000000-0005-0000-0000-0000A0440000}"/>
    <cellStyle name="เครื่องหมายจุลภาค 2 2 2 3 3 3 2 2" xfId="14020" xr:uid="{00000000-0005-0000-0000-0000A1440000}"/>
    <cellStyle name="เครื่องหมายจุลภาค 2 2 2 3 3 3 2 2 2" xfId="31026" xr:uid="{D14A5CEA-0CFE-4CC8-AF7E-6340569E2983}"/>
    <cellStyle name="เครื่องหมายจุลภาค 2 2 2 3 3 3 2 3" xfId="24189" xr:uid="{0958C3B0-5AF3-4607-805D-5AC6A60D6DAA}"/>
    <cellStyle name="เครื่องหมายจุลภาค 2 2 2 3 3 3 3" xfId="7803" xr:uid="{00000000-0005-0000-0000-0000A2440000}"/>
    <cellStyle name="เครื่องหมายจุลภาค 2 2 2 3 3 3 3 2" xfId="15796" xr:uid="{00000000-0005-0000-0000-0000A3440000}"/>
    <cellStyle name="เครื่องหมายจุลภาค 2 2 2 3 3 3 3 2 2" xfId="32802" xr:uid="{F85D2112-AD37-45E5-AB98-6642E1F6980C}"/>
    <cellStyle name="เครื่องหมายจุลภาค 2 2 2 3 3 3 3 3" xfId="25965" xr:uid="{86C283ED-5BF3-4FD9-83DD-189F369FB620}"/>
    <cellStyle name="เครื่องหมายจุลภาค 2 2 2 3 3 3 4" xfId="12282" xr:uid="{00000000-0005-0000-0000-0000A4440000}"/>
    <cellStyle name="เครื่องหมายจุลภาค 2 2 2 3 3 3 4 2" xfId="29288" xr:uid="{CC0CD601-0103-4A44-B6F6-15A46B2A15B4}"/>
    <cellStyle name="เครื่องหมายจุลภาค 2 2 2 3 3 3 5" xfId="22451" xr:uid="{14671103-D904-4DF6-925B-F4BD22A3F789}"/>
    <cellStyle name="เครื่องหมายจุลภาค 2 2 2 3 3 4" xfId="4188" xr:uid="{00000000-0005-0000-0000-0000A5440000}"/>
    <cellStyle name="เครื่องหมายจุลภาค 2 2 2 3 3 4 2" xfId="13319" xr:uid="{00000000-0005-0000-0000-0000A6440000}"/>
    <cellStyle name="เครื่องหมายจุลภาค 2 2 2 3 3 4 2 2" xfId="30325" xr:uid="{BE22D479-2725-41A9-929B-72E73D468303}"/>
    <cellStyle name="เครื่องหมายจุลภาค 2 2 2 3 3 4 3" xfId="23488" xr:uid="{3E8DCAD6-EE71-4375-A13B-99C68832FD62}"/>
    <cellStyle name="เครื่องหมายจุลภาค 2 2 2 3 3 5" xfId="5912" xr:uid="{00000000-0005-0000-0000-0000A7440000}"/>
    <cellStyle name="เครื่องหมายจุลภาค 2 2 2 3 3 5 2" xfId="14782" xr:uid="{00000000-0005-0000-0000-0000A8440000}"/>
    <cellStyle name="เครื่องหมายจุลภาค 2 2 2 3 3 5 2 2" xfId="31788" xr:uid="{4038AE83-42D2-4427-B0E4-422734244359}"/>
    <cellStyle name="เครื่องหมายจุลภาค 2 2 2 3 3 5 3" xfId="24951" xr:uid="{6445C770-1213-4DF6-BC1F-FD1F5E6EFB8C}"/>
    <cellStyle name="เครื่องหมายจุลภาค 2 2 2 3 3 6" xfId="11581" xr:uid="{00000000-0005-0000-0000-0000A9440000}"/>
    <cellStyle name="เครื่องหมายจุลภาค 2 2 2 3 3 6 2" xfId="28587" xr:uid="{25115991-E4DC-4187-B876-35F9A9EF4C93}"/>
    <cellStyle name="เครื่องหมายจุลภาค 2 2 2 3 3 7" xfId="21750" xr:uid="{0D0D3130-0B33-44B2-B6F1-9408FE739215}"/>
    <cellStyle name="เครื่องหมายจุลภาค 2 2 2 3 4" xfId="1952" xr:uid="{00000000-0005-0000-0000-0000AA440000}"/>
    <cellStyle name="เครื่องหมายจุลภาค 2 2 2 3 4 2" xfId="3138" xr:uid="{00000000-0005-0000-0000-0000AB440000}"/>
    <cellStyle name="เครื่องหมายจุลภาค 2 2 2 3 4 2 2" xfId="4892" xr:uid="{00000000-0005-0000-0000-0000AC440000}"/>
    <cellStyle name="เครื่องหมายจุลภาค 2 2 2 3 4 2 2 2" xfId="14022" xr:uid="{00000000-0005-0000-0000-0000AD440000}"/>
    <cellStyle name="เครื่องหมายจุลภาค 2 2 2 3 4 2 2 2 2" xfId="31028" xr:uid="{79116669-4CF3-472A-8151-AD4412AE0276}"/>
    <cellStyle name="เครื่องหมายจุลภาค 2 2 2 3 4 2 2 3" xfId="24191" xr:uid="{F5B87CBE-3249-41BA-886B-1CB16FC97642}"/>
    <cellStyle name="เครื่องหมายจุลภาค 2 2 2 3 4 2 3" xfId="12284" xr:uid="{00000000-0005-0000-0000-0000AE440000}"/>
    <cellStyle name="เครื่องหมายจุลภาค 2 2 2 3 4 2 3 2" xfId="29290" xr:uid="{102D639B-1A7D-4887-8815-C4FF62BF8355}"/>
    <cellStyle name="เครื่องหมายจุลภาค 2 2 2 3 4 2 4" xfId="22453" xr:uid="{9F5247C1-FBA7-440A-90C7-35B5B3F56AF5}"/>
    <cellStyle name="เครื่องหมายจุลภาค 2 2 2 3 4 3" xfId="8304" xr:uid="{00000000-0005-0000-0000-0000AF440000}"/>
    <cellStyle name="เครื่องหมายจุลภาค 2 2 2 3 4 3 2" xfId="16194" xr:uid="{00000000-0005-0000-0000-0000B0440000}"/>
    <cellStyle name="เครื่องหมายจุลภาค 2 2 2 3 4 3 2 2" xfId="33200" xr:uid="{4A7C30FF-F842-4D31-8B05-806A00CAEEE7}"/>
    <cellStyle name="เครื่องหมายจุลภาค 2 2 2 3 4 3 3" xfId="26363" xr:uid="{46F403F4-E1F0-4B30-B22A-D9918CE79A16}"/>
    <cellStyle name="เครื่องหมายจุลภาค 2 2 2 3 5" xfId="3133" xr:uid="{00000000-0005-0000-0000-0000B1440000}"/>
    <cellStyle name="เครื่องหมายจุลภาค 2 2 2 3 5 2" xfId="4887" xr:uid="{00000000-0005-0000-0000-0000B2440000}"/>
    <cellStyle name="เครื่องหมายจุลภาค 2 2 2 3 5 2 2" xfId="14017" xr:uid="{00000000-0005-0000-0000-0000B3440000}"/>
    <cellStyle name="เครื่องหมายจุลภาค 2 2 2 3 5 2 2 2" xfId="31023" xr:uid="{3EA4DB7C-84BA-434B-8889-52253087DEAE}"/>
    <cellStyle name="เครื่องหมายจุลภาค 2 2 2 3 5 2 3" xfId="24186" xr:uid="{18271241-E6AA-40F6-B9DB-C71932D76FC8}"/>
    <cellStyle name="เครื่องหมายจุลภาค 2 2 2 3 5 3" xfId="7801" xr:uid="{00000000-0005-0000-0000-0000B4440000}"/>
    <cellStyle name="เครื่องหมายจุลภาค 2 2 2 3 5 3 2" xfId="15794" xr:uid="{00000000-0005-0000-0000-0000B5440000}"/>
    <cellStyle name="เครื่องหมายจุลภาค 2 2 2 3 5 3 2 2" xfId="32800" xr:uid="{D80DF1F6-3516-43E8-B5C1-31490DA7BEA6}"/>
    <cellStyle name="เครื่องหมายจุลภาค 2 2 2 3 5 3 3" xfId="25963" xr:uid="{02EB7640-378D-4CBF-9E93-BCA00AFCCD9F}"/>
    <cellStyle name="เครื่องหมายจุลภาค 2 2 2 3 5 4" xfId="12279" xr:uid="{00000000-0005-0000-0000-0000B6440000}"/>
    <cellStyle name="เครื่องหมายจุลภาค 2 2 2 3 5 4 2" xfId="29285" xr:uid="{E5836DF6-7C79-48BE-ADB8-296E8F36F606}"/>
    <cellStyle name="เครื่องหมายจุลภาค 2 2 2 3 5 5" xfId="22448" xr:uid="{5332F33A-FF53-4083-B939-10F70D902D98}"/>
    <cellStyle name="เครื่องหมายจุลภาค 2 2 2 3 6" xfId="4185" xr:uid="{00000000-0005-0000-0000-0000B7440000}"/>
    <cellStyle name="เครื่องหมายจุลภาค 2 2 2 3 6 2" xfId="13316" xr:uid="{00000000-0005-0000-0000-0000B8440000}"/>
    <cellStyle name="เครื่องหมายจุลภาค 2 2 2 3 6 2 2" xfId="30322" xr:uid="{8F63F3C2-4679-4D5B-8009-B36A4C998DAA}"/>
    <cellStyle name="เครื่องหมายจุลภาค 2 2 2 3 6 3" xfId="23485" xr:uid="{ABB7FCD4-284D-4D84-A1BB-8459AB14BE1A}"/>
    <cellStyle name="เครื่องหมายจุลภาค 2 2 2 3 7" xfId="5910" xr:uid="{00000000-0005-0000-0000-0000B9440000}"/>
    <cellStyle name="เครื่องหมายจุลภาค 2 2 2 3 7 2" xfId="14780" xr:uid="{00000000-0005-0000-0000-0000BA440000}"/>
    <cellStyle name="เครื่องหมายจุลภาค 2 2 2 3 7 2 2" xfId="31786" xr:uid="{5198D54A-87CC-4F43-B52C-9A14A1E18B4D}"/>
    <cellStyle name="เครื่องหมายจุลภาค 2 2 2 3 7 3" xfId="24949" xr:uid="{B2E7DB1F-173A-46BF-A470-ED2AD806E542}"/>
    <cellStyle name="เครื่องหมายจุลภาค 2 2 2 3 8" xfId="11578" xr:uid="{00000000-0005-0000-0000-0000BB440000}"/>
    <cellStyle name="เครื่องหมายจุลภาค 2 2 2 3 8 2" xfId="28584" xr:uid="{F463835C-1C84-45B1-AE81-7686A2C3EE87}"/>
    <cellStyle name="เครื่องหมายจุลภาค 2 2 2 3 9" xfId="21747" xr:uid="{EA8A8E3E-7162-4F05-833D-1B28216C4EAE}"/>
    <cellStyle name="เครื่องหมายจุลภาค 2 2 2 4" xfId="1953" xr:uid="{00000000-0005-0000-0000-0000BC440000}"/>
    <cellStyle name="เครื่องหมายจุลภาค 2 2 2 4 2" xfId="1954" xr:uid="{00000000-0005-0000-0000-0000BD440000}"/>
    <cellStyle name="เครื่องหมายจุลภาค 2 2 2 4 2 2" xfId="3140" xr:uid="{00000000-0005-0000-0000-0000BE440000}"/>
    <cellStyle name="เครื่องหมายจุลภาค 2 2 2 4 2 2 2" xfId="4894" xr:uid="{00000000-0005-0000-0000-0000BF440000}"/>
    <cellStyle name="เครื่องหมายจุลภาค 2 2 2 4 2 2 2 2" xfId="14024" xr:uid="{00000000-0005-0000-0000-0000C0440000}"/>
    <cellStyle name="เครื่องหมายจุลภาค 2 2 2 4 2 2 2 2 2" xfId="31030" xr:uid="{E6E83949-AF36-4AA4-BC50-6CFF4D07CBB4}"/>
    <cellStyle name="เครื่องหมายจุลภาค 2 2 2 4 2 2 2 3" xfId="24193" xr:uid="{B167181A-6A16-4878-ABA3-7D2109D15F33}"/>
    <cellStyle name="เครื่องหมายจุลภาค 2 2 2 4 2 2 3" xfId="12286" xr:uid="{00000000-0005-0000-0000-0000C1440000}"/>
    <cellStyle name="เครื่องหมายจุลภาค 2 2 2 4 2 2 3 2" xfId="29292" xr:uid="{A2832638-43BC-4B44-ACB5-3ABBAACA1B99}"/>
    <cellStyle name="เครื่องหมายจุลภาค 2 2 2 4 2 2 4" xfId="22455" xr:uid="{2B6A6389-F242-4593-A03A-706F224BE25C}"/>
    <cellStyle name="เครื่องหมายจุลภาค 2 2 2 4 2 3" xfId="8307" xr:uid="{00000000-0005-0000-0000-0000C2440000}"/>
    <cellStyle name="เครื่องหมายจุลภาค 2 2 2 4 2 3 2" xfId="16197" xr:uid="{00000000-0005-0000-0000-0000C3440000}"/>
    <cellStyle name="เครื่องหมายจุลภาค 2 2 2 4 2 3 2 2" xfId="33203" xr:uid="{ED177DBF-E7EB-4F53-83E7-5D493B57DDE2}"/>
    <cellStyle name="เครื่องหมายจุลภาค 2 2 2 4 2 3 3" xfId="26366" xr:uid="{F35EAADD-5A37-4F89-9A68-D58E43DF7028}"/>
    <cellStyle name="เครื่องหมายจุลภาค 2 2 2 4 3" xfId="3139" xr:uid="{00000000-0005-0000-0000-0000C4440000}"/>
    <cellStyle name="เครื่องหมายจุลภาค 2 2 2 4 3 2" xfId="4893" xr:uid="{00000000-0005-0000-0000-0000C5440000}"/>
    <cellStyle name="เครื่องหมายจุลภาค 2 2 2 4 3 2 2" xfId="14023" xr:uid="{00000000-0005-0000-0000-0000C6440000}"/>
    <cellStyle name="เครื่องหมายจุลภาค 2 2 2 4 3 2 2 2" xfId="31029" xr:uid="{F8321527-0520-49CA-8581-A41BD43C18F3}"/>
    <cellStyle name="เครื่องหมายจุลภาค 2 2 2 4 3 2 3" xfId="24192" xr:uid="{DBAD7594-0537-4E5F-AAA9-A37DBFD9EA42}"/>
    <cellStyle name="เครื่องหมายจุลภาค 2 2 2 4 3 3" xfId="7804" xr:uid="{00000000-0005-0000-0000-0000C7440000}"/>
    <cellStyle name="เครื่องหมายจุลภาค 2 2 2 4 3 3 2" xfId="15797" xr:uid="{00000000-0005-0000-0000-0000C8440000}"/>
    <cellStyle name="เครื่องหมายจุลภาค 2 2 2 4 3 3 2 2" xfId="32803" xr:uid="{45C740AA-95C7-4DF6-B98C-F494C467DBE0}"/>
    <cellStyle name="เครื่องหมายจุลภาค 2 2 2 4 3 3 3" xfId="25966" xr:uid="{FA07F35A-F637-459F-9641-9160B79514DF}"/>
    <cellStyle name="เครื่องหมายจุลภาค 2 2 2 4 3 4" xfId="12285" xr:uid="{00000000-0005-0000-0000-0000C9440000}"/>
    <cellStyle name="เครื่องหมายจุลภาค 2 2 2 4 3 4 2" xfId="29291" xr:uid="{5CDC7891-DC6E-40BE-B6E9-0EAA02EEFD63}"/>
    <cellStyle name="เครื่องหมายจุลภาค 2 2 2 4 3 5" xfId="22454" xr:uid="{F93FA4FA-1E96-48EA-B609-A10D6712D2D0}"/>
    <cellStyle name="เครื่องหมายจุลภาค 2 2 2 4 4" xfId="5913" xr:uid="{00000000-0005-0000-0000-0000CA440000}"/>
    <cellStyle name="เครื่องหมายจุลภาค 2 2 2 4 4 2" xfId="14783" xr:uid="{00000000-0005-0000-0000-0000CB440000}"/>
    <cellStyle name="เครื่องหมายจุลภาค 2 2 2 4 4 2 2" xfId="31789" xr:uid="{98B6D138-1D0E-4DB6-8904-C09E60293A70}"/>
    <cellStyle name="เครื่องหมายจุลภาค 2 2 2 4 4 3" xfId="24952" xr:uid="{E23D8EEF-F83D-44D0-B9CE-E44820E7B8F7}"/>
    <cellStyle name="เครื่องหมายจุลภาค 2 2 2 5" xfId="1955" xr:uid="{00000000-0005-0000-0000-0000CC440000}"/>
    <cellStyle name="เครื่องหมายจุลภาค 2 2 2 5 2" xfId="3141" xr:uid="{00000000-0005-0000-0000-0000CD440000}"/>
    <cellStyle name="เครื่องหมายจุลภาค 2 2 2 5 2 2" xfId="4895" xr:uid="{00000000-0005-0000-0000-0000CE440000}"/>
    <cellStyle name="เครื่องหมายจุลภาค 2 2 2 5 2 2 2" xfId="14025" xr:uid="{00000000-0005-0000-0000-0000CF440000}"/>
    <cellStyle name="เครื่องหมายจุลภาค 2 2 2 5 2 2 2 2" xfId="31031" xr:uid="{171F1303-CF61-4371-B732-F0A6FBFAA088}"/>
    <cellStyle name="เครื่องหมายจุลภาค 2 2 2 5 2 2 3" xfId="24194" xr:uid="{15B2B8CB-81B6-4BC3-893E-13EB22C77699}"/>
    <cellStyle name="เครื่องหมายจุลภาค 2 2 2 5 2 3" xfId="8308" xr:uid="{00000000-0005-0000-0000-0000D0440000}"/>
    <cellStyle name="เครื่องหมายจุลภาค 2 2 2 5 2 3 2" xfId="16198" xr:uid="{00000000-0005-0000-0000-0000D1440000}"/>
    <cellStyle name="เครื่องหมายจุลภาค 2 2 2 5 2 3 2 2" xfId="33204" xr:uid="{2E558C39-3189-4799-8926-2A25614CA0FF}"/>
    <cellStyle name="เครื่องหมายจุลภาค 2 2 2 5 2 3 3" xfId="26367" xr:uid="{44F29DA3-EAC1-4B8F-B874-B3AB5A9D5FF2}"/>
    <cellStyle name="เครื่องหมายจุลภาค 2 2 2 5 2 4" xfId="12287" xr:uid="{00000000-0005-0000-0000-0000D2440000}"/>
    <cellStyle name="เครื่องหมายจุลภาค 2 2 2 5 2 4 2" xfId="29293" xr:uid="{CC99B9E5-FAE7-41A5-B5B7-4F83A6CA0A6F}"/>
    <cellStyle name="เครื่องหมายจุลภาค 2 2 2 5 2 5" xfId="22456" xr:uid="{BD4D0614-B8FA-46BC-82E1-0B07CFBE8A51}"/>
    <cellStyle name="เครื่องหมายจุลภาค 2 2 2 5 3" xfId="7805" xr:uid="{00000000-0005-0000-0000-0000D3440000}"/>
    <cellStyle name="เครื่องหมายจุลภาค 2 2 2 5 3 2" xfId="15798" xr:uid="{00000000-0005-0000-0000-0000D4440000}"/>
    <cellStyle name="เครื่องหมายจุลภาค 2 2 2 5 3 2 2" xfId="32804" xr:uid="{EB403A4E-27B3-4DA0-86A3-29C110C03E3D}"/>
    <cellStyle name="เครื่องหมายจุลภาค 2 2 2 5 3 3" xfId="25967" xr:uid="{724F8DF7-B803-4817-A017-E3D64242A41A}"/>
    <cellStyle name="เครื่องหมายจุลภาค 2 2 2 5 4" xfId="6254" xr:uid="{00000000-0005-0000-0000-0000D5440000}"/>
    <cellStyle name="เครื่องหมายจุลภาค 2 2 2 5 4 2" xfId="14867" xr:uid="{00000000-0005-0000-0000-0000D6440000}"/>
    <cellStyle name="เครื่องหมายจุลภาค 2 2 2 5 4 2 2" xfId="31873" xr:uid="{4D2883D4-4AA1-4659-B358-5455A13CFFF8}"/>
    <cellStyle name="เครื่องหมายจุลภาค 2 2 2 5 4 3" xfId="25036" xr:uid="{80031B61-F48E-4573-BBB2-8C95942B2A2F}"/>
    <cellStyle name="เครื่องหมายจุลภาค 2 2 2 6" xfId="3127" xr:uid="{00000000-0005-0000-0000-0000D7440000}"/>
    <cellStyle name="เครื่องหมายจุลภาค 2 2 2 6 2" xfId="4881" xr:uid="{00000000-0005-0000-0000-0000D8440000}"/>
    <cellStyle name="เครื่องหมายจุลภาค 2 2 2 6 2 2" xfId="8299" xr:uid="{00000000-0005-0000-0000-0000D9440000}"/>
    <cellStyle name="เครื่องหมายจุลภาค 2 2 2 6 2 2 2" xfId="16189" xr:uid="{00000000-0005-0000-0000-0000DA440000}"/>
    <cellStyle name="เครื่องหมายจุลภาค 2 2 2 6 2 2 2 2" xfId="33195" xr:uid="{5F17CEE2-FBEF-44C9-8501-CDAB7CDF5837}"/>
    <cellStyle name="เครื่องหมายจุลภาค 2 2 2 6 2 2 3" xfId="26358" xr:uid="{5D664AC9-A29C-48A9-B707-41EECE7E40EF}"/>
    <cellStyle name="เครื่องหมายจุลภาค 2 2 2 6 2 3" xfId="14011" xr:uid="{00000000-0005-0000-0000-0000DB440000}"/>
    <cellStyle name="เครื่องหมายจุลภาค 2 2 2 6 2 3 2" xfId="31017" xr:uid="{6B6BE974-1FD0-4B1F-99C7-C8B1F3B4023E}"/>
    <cellStyle name="เครื่องหมายจุลภาค 2 2 2 6 2 4" xfId="24180" xr:uid="{8BFA3C89-9B48-4184-8BF1-4CED2207689A}"/>
    <cellStyle name="เครื่องหมายจุลภาค 2 2 2 6 3" xfId="7796" xr:uid="{00000000-0005-0000-0000-0000DC440000}"/>
    <cellStyle name="เครื่องหมายจุลภาค 2 2 2 6 3 2" xfId="15789" xr:uid="{00000000-0005-0000-0000-0000DD440000}"/>
    <cellStyle name="เครื่องหมายจุลภาค 2 2 2 6 3 2 2" xfId="32795" xr:uid="{BBD36713-9CF7-4717-90B0-06CF685C1088}"/>
    <cellStyle name="เครื่องหมายจุลภาค 2 2 2 6 3 3" xfId="25958" xr:uid="{02F5495B-4CDA-42DC-BDE6-F1521AD45033}"/>
    <cellStyle name="เครื่องหมายจุลภาค 2 2 2 6 4" xfId="7069" xr:uid="{00000000-0005-0000-0000-0000DE440000}"/>
    <cellStyle name="เครื่องหมายจุลภาค 2 2 2 6 4 2" xfId="15366" xr:uid="{00000000-0005-0000-0000-0000DF440000}"/>
    <cellStyle name="เครื่องหมายจุลภาค 2 2 2 6 4 2 2" xfId="32372" xr:uid="{BE0A3170-7377-491B-8981-A904A8BAF2D8}"/>
    <cellStyle name="เครื่องหมายจุลภาค 2 2 2 6 4 3" xfId="25535" xr:uid="{E60E0A72-9A65-4B82-BF3F-D3D47731DC3A}"/>
    <cellStyle name="เครื่องหมายจุลภาค 2 2 2 6 5" xfId="12273" xr:uid="{00000000-0005-0000-0000-0000E0440000}"/>
    <cellStyle name="เครื่องหมายจุลภาค 2 2 2 6 5 2" xfId="29279" xr:uid="{4C0183B0-7F80-4AA3-B549-5FA2714C4BE8}"/>
    <cellStyle name="เครื่องหมายจุลภาค 2 2 2 6 6" xfId="22442" xr:uid="{35E277C7-66BC-450B-AA35-6ED623BCCDCA}"/>
    <cellStyle name="เครื่องหมายจุลภาค 2 2 2 7" xfId="4183" xr:uid="{00000000-0005-0000-0000-0000E1440000}"/>
    <cellStyle name="เครื่องหมายจุลภาค 2 2 2 7 2" xfId="8104" xr:uid="{00000000-0005-0000-0000-0000E2440000}"/>
    <cellStyle name="เครื่องหมายจุลภาค 2 2 2 7 2 2" xfId="15994" xr:uid="{00000000-0005-0000-0000-0000E3440000}"/>
    <cellStyle name="เครื่องหมายจุลภาค 2 2 2 7 2 2 2" xfId="33000" xr:uid="{41B04B80-483A-4479-B81B-A27D60A42231}"/>
    <cellStyle name="เครื่องหมายจุลภาค 2 2 2 7 2 3" xfId="26163" xr:uid="{CC752E15-9CE0-46ED-A11E-9BC7734A2CB6}"/>
    <cellStyle name="เครื่องหมายจุลภาค 2 2 2 7 3" xfId="7135" xr:uid="{00000000-0005-0000-0000-0000E4440000}"/>
    <cellStyle name="เครื่องหมายจุลภาค 2 2 2 7 3 2" xfId="15391" xr:uid="{00000000-0005-0000-0000-0000E5440000}"/>
    <cellStyle name="เครื่องหมายจุลภาค 2 2 2 7 3 2 2" xfId="32397" xr:uid="{8EAB6702-E1C6-434A-B20B-E44633EFE2E8}"/>
    <cellStyle name="เครื่องหมายจุลภาค 2 2 2 7 3 3" xfId="25560" xr:uid="{9369A7EA-46F7-4BB9-922C-3CAE994310BE}"/>
    <cellStyle name="เครื่องหมายจุลภาค 2 2 2 7 4" xfId="13314" xr:uid="{00000000-0005-0000-0000-0000E6440000}"/>
    <cellStyle name="เครื่องหมายจุลภาค 2 2 2 7 4 2" xfId="30320" xr:uid="{99C0279C-23D2-4449-9D58-B386768C0465}"/>
    <cellStyle name="เครื่องหมายจุลภาค 2 2 2 7 5" xfId="23483" xr:uid="{644C6C02-F279-46C7-AADE-89FCA263A901}"/>
    <cellStyle name="เครื่องหมายจุลภาค 2 2 2 8" xfId="7405" xr:uid="{00000000-0005-0000-0000-0000E7440000}"/>
    <cellStyle name="เครื่องหมายจุลภาค 2 2 2 8 2" xfId="15586" xr:uid="{00000000-0005-0000-0000-0000E8440000}"/>
    <cellStyle name="เครื่องหมายจุลภาค 2 2 2 8 2 2" xfId="32592" xr:uid="{46DDADE3-2202-423F-9AA3-4C518EBDE6FA}"/>
    <cellStyle name="เครื่องหมายจุลภาค 2 2 2 8 3" xfId="25755" xr:uid="{DD2DC42B-40B2-4E2A-B54D-272DC087CCC3}"/>
    <cellStyle name="เครื่องหมายจุลภาค 2 2 2 9" xfId="7709" xr:uid="{00000000-0005-0000-0000-0000E9440000}"/>
    <cellStyle name="เครื่องหมายจุลภาค 2 2 2 9 2" xfId="15765" xr:uid="{00000000-0005-0000-0000-0000EA440000}"/>
    <cellStyle name="เครื่องหมายจุลภาค 2 2 2 9 2 2" xfId="32771" xr:uid="{20069A24-CC0E-4068-8789-93BB3F124939}"/>
    <cellStyle name="เครื่องหมายจุลภาค 2 2 2 9 3" xfId="25934" xr:uid="{09C71858-1B81-46CE-939E-FC47723A0160}"/>
    <cellStyle name="เครื่องหมายจุลภาค 2 2 2_BS " xfId="6138" xr:uid="{00000000-0005-0000-0000-0000EB440000}"/>
    <cellStyle name="เครื่องหมายจุลภาค 2 2 3" xfId="1956" xr:uid="{00000000-0005-0000-0000-0000EC440000}"/>
    <cellStyle name="เครื่องหมายจุลภาค 2 2 3 10" xfId="11583" xr:uid="{00000000-0005-0000-0000-0000ED440000}"/>
    <cellStyle name="เครื่องหมายจุลภาค 2 2 3 10 2" xfId="28589" xr:uid="{96B2F569-B70E-4FFC-B9F7-CC5001D68EF9}"/>
    <cellStyle name="เครื่องหมายจุลภาค 2 2 3 11" xfId="21752" xr:uid="{238498BF-E774-460C-A730-B66785164E1C}"/>
    <cellStyle name="เครื่องหมายจุลภาค 2 2 3 2" xfId="1957" xr:uid="{00000000-0005-0000-0000-0000EE440000}"/>
    <cellStyle name="เครื่องหมายจุลภาค 2 2 3 2 2" xfId="1958" xr:uid="{00000000-0005-0000-0000-0000EF440000}"/>
    <cellStyle name="เครื่องหมายจุลภาค 2 2 3 3" xfId="1959" xr:uid="{00000000-0005-0000-0000-0000F0440000}"/>
    <cellStyle name="เครื่องหมายจุลภาค 2 2 3 3 2" xfId="1960" xr:uid="{00000000-0005-0000-0000-0000F1440000}"/>
    <cellStyle name="เครื่องหมายจุลภาค 2 2 3 4" xfId="1961" xr:uid="{00000000-0005-0000-0000-0000F2440000}"/>
    <cellStyle name="เครื่องหมายจุลภาค 2 2 3 5" xfId="1962" xr:uid="{00000000-0005-0000-0000-0000F3440000}"/>
    <cellStyle name="เครื่องหมายจุลภาค 2 2 3 5 2" xfId="3143" xr:uid="{00000000-0005-0000-0000-0000F4440000}"/>
    <cellStyle name="เครื่องหมายจุลภาค 2 2 3 5 2 2" xfId="4897" xr:uid="{00000000-0005-0000-0000-0000F5440000}"/>
    <cellStyle name="เครื่องหมายจุลภาค 2 2 3 5 2 2 2" xfId="14027" xr:uid="{00000000-0005-0000-0000-0000F6440000}"/>
    <cellStyle name="เครื่องหมายจุลภาค 2 2 3 5 2 2 2 2" xfId="31033" xr:uid="{A1316DDC-8248-4CDC-91D2-5C75E1CDC482}"/>
    <cellStyle name="เครื่องหมายจุลภาค 2 2 3 5 2 2 3" xfId="24196" xr:uid="{B57B2850-A621-475D-B307-1E67A9495EA0}"/>
    <cellStyle name="เครื่องหมายจุลภาค 2 2 3 5 2 3" xfId="12289" xr:uid="{00000000-0005-0000-0000-0000F7440000}"/>
    <cellStyle name="เครื่องหมายจุลภาค 2 2 3 5 2 3 2" xfId="29295" xr:uid="{135D7EE7-DA1F-4456-A96A-63FA39D9ECDB}"/>
    <cellStyle name="เครื่องหมายจุลภาค 2 2 3 5 2 4" xfId="22458" xr:uid="{F90C083F-35F6-4C05-BC13-204C57883E98}"/>
    <cellStyle name="เครื่องหมายจุลภาค 2 2 3 5 3" xfId="4191" xr:uid="{00000000-0005-0000-0000-0000F8440000}"/>
    <cellStyle name="เครื่องหมายจุลภาค 2 2 3 5 3 2" xfId="13322" xr:uid="{00000000-0005-0000-0000-0000F9440000}"/>
    <cellStyle name="เครื่องหมายจุลภาค 2 2 3 5 3 2 2" xfId="30328" xr:uid="{FFD88419-73DB-4F83-8585-67201BECBBFE}"/>
    <cellStyle name="เครื่องหมายจุลภาค 2 2 3 5 3 3" xfId="23491" xr:uid="{F4F19B22-88F1-4E9A-8662-817E6C8AFB92}"/>
    <cellStyle name="เครื่องหมายจุลภาค 2 2 3 5 4" xfId="11584" xr:uid="{00000000-0005-0000-0000-0000FA440000}"/>
    <cellStyle name="เครื่องหมายจุลภาค 2 2 3 5 4 2" xfId="28590" xr:uid="{8ED0FAD1-B790-4905-973A-54C006E49B58}"/>
    <cellStyle name="เครื่องหมายจุลภาค 2 2 3 5 5" xfId="21753" xr:uid="{25677B76-DED5-4234-985A-E00D201AEA66}"/>
    <cellStyle name="เครื่องหมายจุลภาค 2 2 3 6" xfId="1963" xr:uid="{00000000-0005-0000-0000-0000FB440000}"/>
    <cellStyle name="เครื่องหมายจุลภาค 2 2 3 6 2" xfId="3144" xr:uid="{00000000-0005-0000-0000-0000FC440000}"/>
    <cellStyle name="เครื่องหมายจุลภาค 2 2 3 6 2 2" xfId="4898" xr:uid="{00000000-0005-0000-0000-0000FD440000}"/>
    <cellStyle name="เครื่องหมายจุลภาค 2 2 3 6 2 2 2" xfId="14028" xr:uid="{00000000-0005-0000-0000-0000FE440000}"/>
    <cellStyle name="เครื่องหมายจุลภาค 2 2 3 6 2 2 2 2" xfId="31034" xr:uid="{C130A23E-42AA-4FAE-B3F1-76AAB0151F68}"/>
    <cellStyle name="เครื่องหมายจุลภาค 2 2 3 6 2 2 3" xfId="24197" xr:uid="{AA7F7F28-4F53-4BC0-B5B0-B87DFCFB3ADF}"/>
    <cellStyle name="เครื่องหมายจุลภาค 2 2 3 6 2 3" xfId="12290" xr:uid="{00000000-0005-0000-0000-0000FF440000}"/>
    <cellStyle name="เครื่องหมายจุลภาค 2 2 3 6 2 3 2" xfId="29296" xr:uid="{1870CB2E-3D9D-40FF-B497-15DE2E3BE1E0}"/>
    <cellStyle name="เครื่องหมายจุลภาค 2 2 3 6 2 4" xfId="22459" xr:uid="{98D60D10-8825-4A1E-8CC9-129E1A7A7345}"/>
    <cellStyle name="เครื่องหมายจุลภาค 2 2 3 7" xfId="3142" xr:uid="{00000000-0005-0000-0000-000000450000}"/>
    <cellStyle name="เครื่องหมายจุลภาค 2 2 3 7 2" xfId="4896" xr:uid="{00000000-0005-0000-0000-000001450000}"/>
    <cellStyle name="เครื่องหมายจุลภาค 2 2 3 7 2 2" xfId="14026" xr:uid="{00000000-0005-0000-0000-000002450000}"/>
    <cellStyle name="เครื่องหมายจุลภาค 2 2 3 7 2 2 2" xfId="31032" xr:uid="{7CCE966A-A71E-4DCA-A751-61E987125BA0}"/>
    <cellStyle name="เครื่องหมายจุลภาค 2 2 3 7 2 3" xfId="24195" xr:uid="{B3D4D8D3-C702-4CE0-9D57-CD4CBDF477B4}"/>
    <cellStyle name="เครื่องหมายจุลภาค 2 2 3 7 3" xfId="12288" xr:uid="{00000000-0005-0000-0000-000003450000}"/>
    <cellStyle name="เครื่องหมายจุลภาค 2 2 3 7 3 2" xfId="29294" xr:uid="{2046D7C2-4D51-4306-B9E1-89DF926D97BF}"/>
    <cellStyle name="เครื่องหมายจุลภาค 2 2 3 7 4" xfId="22457" xr:uid="{467E90CA-DDDE-4C59-9D6F-C6A21777D0B8}"/>
    <cellStyle name="เครื่องหมายจุลภาค 2 2 3 8" xfId="4190" xr:uid="{00000000-0005-0000-0000-000004450000}"/>
    <cellStyle name="เครื่องหมายจุลภาค 2 2 3 8 2" xfId="13321" xr:uid="{00000000-0005-0000-0000-000005450000}"/>
    <cellStyle name="เครื่องหมายจุลภาค 2 2 3 8 2 2" xfId="30327" xr:uid="{D15C9D5E-91C3-476C-BAE2-187EC32FB39B}"/>
    <cellStyle name="เครื่องหมายจุลภาค 2 2 3 8 3" xfId="23490" xr:uid="{633AAC24-AEBC-4C49-8870-42179E688389}"/>
    <cellStyle name="เครื่องหมายจุลภาค 2 2 3 9" xfId="5914" xr:uid="{00000000-0005-0000-0000-000006450000}"/>
    <cellStyle name="เครื่องหมายจุลภาค 2 2 4" xfId="1964" xr:uid="{00000000-0005-0000-0000-000007450000}"/>
    <cellStyle name="เครื่องหมายจุลภาค 2 2 4 2" xfId="1965" xr:uid="{00000000-0005-0000-0000-000008450000}"/>
    <cellStyle name="เครื่องหมายจุลภาค 2 2 4 2 2" xfId="3146" xr:uid="{00000000-0005-0000-0000-000009450000}"/>
    <cellStyle name="เครื่องหมายจุลภาค 2 2 4 2 2 2" xfId="4900" xr:uid="{00000000-0005-0000-0000-00000A450000}"/>
    <cellStyle name="เครื่องหมายจุลภาค 2 2 4 2 2 2 2" xfId="14030" xr:uid="{00000000-0005-0000-0000-00000B450000}"/>
    <cellStyle name="เครื่องหมายจุลภาค 2 2 4 2 2 2 2 2" xfId="31036" xr:uid="{E3F0B5A9-331C-48FB-80B9-89F0B41C3892}"/>
    <cellStyle name="เครื่องหมายจุลภาค 2 2 4 2 2 2 3" xfId="24199" xr:uid="{FD4409A5-D6F7-4F96-876B-24956F7C5C2D}"/>
    <cellStyle name="เครื่องหมายจุลภาค 2 2 4 2 2 3" xfId="8310" xr:uid="{00000000-0005-0000-0000-00000C450000}"/>
    <cellStyle name="เครื่องหมายจุลภาค 2 2 4 2 2 3 2" xfId="16200" xr:uid="{00000000-0005-0000-0000-00000D450000}"/>
    <cellStyle name="เครื่องหมายจุลภาค 2 2 4 2 2 3 2 2" xfId="33206" xr:uid="{483528BD-DB7F-45F5-AB49-4EF6A65DC15B}"/>
    <cellStyle name="เครื่องหมายจุลภาค 2 2 4 2 2 3 3" xfId="26369" xr:uid="{A4D5AACD-C00F-4640-B08C-5BE711BF1858}"/>
    <cellStyle name="เครื่องหมายจุลภาค 2 2 4 2 2 4" xfId="12292" xr:uid="{00000000-0005-0000-0000-00000E450000}"/>
    <cellStyle name="เครื่องหมายจุลภาค 2 2 4 2 2 4 2" xfId="29298" xr:uid="{A90E7C32-898B-428D-A9EE-706880216B9E}"/>
    <cellStyle name="เครื่องหมายจุลภาค 2 2 4 2 2 5" xfId="22461" xr:uid="{6CE7C5FA-F5CF-4A17-AED6-0EC11C0321A3}"/>
    <cellStyle name="เครื่องหมายจุลภาค 2 2 4 2 3" xfId="7807" xr:uid="{00000000-0005-0000-0000-00000F450000}"/>
    <cellStyle name="เครื่องหมายจุลภาค 2 2 4 2 3 2" xfId="15800" xr:uid="{00000000-0005-0000-0000-000010450000}"/>
    <cellStyle name="เครื่องหมายจุลภาค 2 2 4 2 3 2 2" xfId="32806" xr:uid="{A3A46100-DB9F-4B31-B86D-E954607765A7}"/>
    <cellStyle name="เครื่องหมายจุลภาค 2 2 4 2 3 3" xfId="25969" xr:uid="{EF72819B-40CB-44CE-AA54-ED8878F39480}"/>
    <cellStyle name="เครื่องหมายจุลภาค 2 2 4 2 4" xfId="6258" xr:uid="{00000000-0005-0000-0000-000011450000}"/>
    <cellStyle name="เครื่องหมายจุลภาค 2 2 4 2 4 2" xfId="14870" xr:uid="{00000000-0005-0000-0000-000012450000}"/>
    <cellStyle name="เครื่องหมายจุลภาค 2 2 4 2 4 2 2" xfId="31876" xr:uid="{E6B947AD-6584-4A59-979A-4E55F75816C5}"/>
    <cellStyle name="เครื่องหมายจุลภาค 2 2 4 2 4 3" xfId="25039" xr:uid="{759C8128-E122-495D-8807-A94CEF77A1BE}"/>
    <cellStyle name="เครื่องหมายจุลภาค 2 2 4 3" xfId="3145" xr:uid="{00000000-0005-0000-0000-000013450000}"/>
    <cellStyle name="เครื่องหมายจุลภาค 2 2 4 3 2" xfId="4899" xr:uid="{00000000-0005-0000-0000-000014450000}"/>
    <cellStyle name="เครื่องหมายจุลภาค 2 2 4 3 2 2" xfId="14029" xr:uid="{00000000-0005-0000-0000-000015450000}"/>
    <cellStyle name="เครื่องหมายจุลภาค 2 2 4 3 2 2 2" xfId="31035" xr:uid="{4C593BDC-DA38-43A4-B6E7-8148EA2DB767}"/>
    <cellStyle name="เครื่องหมายจุลภาค 2 2 4 3 2 3" xfId="24198" xr:uid="{E94428CC-07B9-41A0-8986-9060136AC940}"/>
    <cellStyle name="เครื่องหมายจุลภาค 2 2 4 3 3" xfId="8309" xr:uid="{00000000-0005-0000-0000-000016450000}"/>
    <cellStyle name="เครื่องหมายจุลภาค 2 2 4 3 3 2" xfId="16199" xr:uid="{00000000-0005-0000-0000-000017450000}"/>
    <cellStyle name="เครื่องหมายจุลภาค 2 2 4 3 3 2 2" xfId="33205" xr:uid="{482AC1EE-3113-43AC-8BF2-88D666811FAA}"/>
    <cellStyle name="เครื่องหมายจุลภาค 2 2 4 3 3 3" xfId="26368" xr:uid="{333CD0E8-C07D-46A0-9AF7-896F9A7D6BD6}"/>
    <cellStyle name="เครื่องหมายจุลภาค 2 2 4 3 4" xfId="12291" xr:uid="{00000000-0005-0000-0000-000018450000}"/>
    <cellStyle name="เครื่องหมายจุลภาค 2 2 4 3 4 2" xfId="29297" xr:uid="{31AAD5AA-BB87-496A-BC46-38C7E3471DC1}"/>
    <cellStyle name="เครื่องหมายจุลภาค 2 2 4 3 5" xfId="22460" xr:uid="{C47F9622-1623-4790-AF09-1DF14920B287}"/>
    <cellStyle name="เครื่องหมายจุลภาค 2 2 4 4" xfId="4192" xr:uid="{00000000-0005-0000-0000-000019450000}"/>
    <cellStyle name="เครื่องหมายจุลภาค 2 2 4 4 2" xfId="7806" xr:uid="{00000000-0005-0000-0000-00001A450000}"/>
    <cellStyle name="เครื่องหมายจุลภาค 2 2 4 4 2 2" xfId="15799" xr:uid="{00000000-0005-0000-0000-00001B450000}"/>
    <cellStyle name="เครื่องหมายจุลภาค 2 2 4 4 2 2 2" xfId="32805" xr:uid="{E45E3A62-9C62-45E3-B660-334559206FE6}"/>
    <cellStyle name="เครื่องหมายจุลภาค 2 2 4 4 2 3" xfId="25968" xr:uid="{8FC8C139-1B6E-4BF4-8911-93CEB8C8C616}"/>
    <cellStyle name="เครื่องหมายจุลภาค 2 2 4 4 3" xfId="13323" xr:uid="{00000000-0005-0000-0000-00001C450000}"/>
    <cellStyle name="เครื่องหมายจุลภาค 2 2 4 4 3 2" xfId="30329" xr:uid="{5A7260A2-DDB3-4252-BDB2-64F34C2090DF}"/>
    <cellStyle name="เครื่องหมายจุลภาค 2 2 4 4 4" xfId="23492" xr:uid="{94EEC9C4-3A5E-42C1-A4DD-22592B3940B0}"/>
    <cellStyle name="เครื่องหมายจุลภาค 2 2 4 5" xfId="5915" xr:uid="{00000000-0005-0000-0000-00001D450000}"/>
    <cellStyle name="เครื่องหมายจุลภาค 2 2 4 5 2" xfId="14784" xr:uid="{00000000-0005-0000-0000-00001E450000}"/>
    <cellStyle name="เครื่องหมายจุลภาค 2 2 4 5 2 2" xfId="31790" xr:uid="{AFB7036B-0D0C-4F85-AA82-EF0B4A6EC75C}"/>
    <cellStyle name="เครื่องหมายจุลภาค 2 2 4 5 3" xfId="24953" xr:uid="{310F7B18-D035-4DD1-AF0C-F9DB8562EF36}"/>
    <cellStyle name="เครื่องหมายจุลภาค 2 2 4 6" xfId="5487" xr:uid="{00000000-0005-0000-0000-00001F450000}"/>
    <cellStyle name="เครื่องหมายจุลภาค 2 2 4 6 2" xfId="14579" xr:uid="{00000000-0005-0000-0000-000020450000}"/>
    <cellStyle name="เครื่องหมายจุลภาค 2 2 4 6 2 2" xfId="31585" xr:uid="{EE489AB3-CA2C-4A84-8C46-2F6A92BE8422}"/>
    <cellStyle name="เครื่องหมายจุลภาค 2 2 4 6 3" xfId="24748" xr:uid="{5EF8B4FD-ACA4-4BD5-9611-23C5612E7D75}"/>
    <cellStyle name="เครื่องหมายจุลภาค 2 2 4 7" xfId="11585" xr:uid="{00000000-0005-0000-0000-000021450000}"/>
    <cellStyle name="เครื่องหมายจุลภาค 2 2 4 7 2" xfId="28591" xr:uid="{6FFC03FF-DCC3-4032-84ED-A96660AE85C4}"/>
    <cellStyle name="เครื่องหมายจุลภาค 2 2 4 8" xfId="21754" xr:uid="{708F1E70-D793-4FCD-B73D-16F6E45A3C8F}"/>
    <cellStyle name="เครื่องหมายจุลภาค 2 2 5" xfId="1966" xr:uid="{00000000-0005-0000-0000-000022450000}"/>
    <cellStyle name="เครื่องหมายจุลภาค 2 2 5 2" xfId="1967" xr:uid="{00000000-0005-0000-0000-000023450000}"/>
    <cellStyle name="เครื่องหมายจุลภาค 2 2 6" xfId="1968" xr:uid="{00000000-0005-0000-0000-000024450000}"/>
    <cellStyle name="เครื่องหมายจุลภาค 2 2 6 2" xfId="1969" xr:uid="{00000000-0005-0000-0000-000025450000}"/>
    <cellStyle name="เครื่องหมายจุลภาค 2 2 7" xfId="1970" xr:uid="{00000000-0005-0000-0000-000026450000}"/>
    <cellStyle name="เครื่องหมายจุลภาค 2 2 7 2" xfId="3147" xr:uid="{00000000-0005-0000-0000-000027450000}"/>
    <cellStyle name="เครื่องหมายจุลภาค 2 2 7 2 2" xfId="4901" xr:uid="{00000000-0005-0000-0000-000028450000}"/>
    <cellStyle name="เครื่องหมายจุลภาค 2 2 7 2 2 2" xfId="14031" xr:uid="{00000000-0005-0000-0000-000029450000}"/>
    <cellStyle name="เครื่องหมายจุลภาค 2 2 7 2 2 2 2" xfId="31037" xr:uid="{53F79477-9969-4E4D-9B54-7CAEA166E5FB}"/>
    <cellStyle name="เครื่องหมายจุลภาค 2 2 7 2 2 3" xfId="24200" xr:uid="{CEA48A99-312C-46C1-9AC1-D4C5150A1542}"/>
    <cellStyle name="เครื่องหมายจุลภาค 2 2 7 2 3" xfId="8311" xr:uid="{00000000-0005-0000-0000-00002A450000}"/>
    <cellStyle name="เครื่องหมายจุลภาค 2 2 7 2 3 2" xfId="16201" xr:uid="{00000000-0005-0000-0000-00002B450000}"/>
    <cellStyle name="เครื่องหมายจุลภาค 2 2 7 2 3 2 2" xfId="33207" xr:uid="{F6C6E45A-510F-4550-A89A-397F3AC2B960}"/>
    <cellStyle name="เครื่องหมายจุลภาค 2 2 7 2 3 3" xfId="26370" xr:uid="{91860B2C-2C64-4220-8DF6-F351D2E97EFA}"/>
    <cellStyle name="เครื่องหมายจุลภาค 2 2 7 2 4" xfId="12293" xr:uid="{00000000-0005-0000-0000-00002C450000}"/>
    <cellStyle name="เครื่องหมายจุลภาค 2 2 7 2 4 2" xfId="29299" xr:uid="{232D926C-FFC8-4B40-B6FF-9544791FEA20}"/>
    <cellStyle name="เครื่องหมายจุลภาค 2 2 7 2 5" xfId="22462" xr:uid="{8D790E18-B391-4070-97DC-2E59E18B429B}"/>
    <cellStyle name="เครื่องหมายจุลภาค 2 2 7 3" xfId="4193" xr:uid="{00000000-0005-0000-0000-00002D450000}"/>
    <cellStyle name="เครื่องหมายจุลภาค 2 2 7 3 2" xfId="7808" xr:uid="{00000000-0005-0000-0000-00002E450000}"/>
    <cellStyle name="เครื่องหมายจุลภาค 2 2 7 3 2 2" xfId="15801" xr:uid="{00000000-0005-0000-0000-00002F450000}"/>
    <cellStyle name="เครื่องหมายจุลภาค 2 2 7 3 2 2 2" xfId="32807" xr:uid="{3815CBBD-400F-47AB-B4BB-2A1759172051}"/>
    <cellStyle name="เครื่องหมายจุลภาค 2 2 7 3 2 3" xfId="25970" xr:uid="{F5CECAAA-C6CB-4F00-8891-DD7CD101660D}"/>
    <cellStyle name="เครื่องหมายจุลภาค 2 2 7 3 3" xfId="13324" xr:uid="{00000000-0005-0000-0000-000030450000}"/>
    <cellStyle name="เครื่องหมายจุลภาค 2 2 7 3 3 2" xfId="30330" xr:uid="{BFD6C7D6-A635-478B-8C5A-8E51D91F583B}"/>
    <cellStyle name="เครื่องหมายจุลภาค 2 2 7 3 4" xfId="23493" xr:uid="{3462ED4F-94B2-4B45-894D-07BC90BC20D7}"/>
    <cellStyle name="เครื่องหมายจุลภาค 2 2 7 4" xfId="6253" xr:uid="{00000000-0005-0000-0000-000031450000}"/>
    <cellStyle name="เครื่องหมายจุลภาค 2 2 7 4 2" xfId="14866" xr:uid="{00000000-0005-0000-0000-000032450000}"/>
    <cellStyle name="เครื่องหมายจุลภาค 2 2 7 4 2 2" xfId="31872" xr:uid="{5144DD19-B0F5-41FB-BCA1-72A8FE5D1EC1}"/>
    <cellStyle name="เครื่องหมายจุลภาค 2 2 7 4 3" xfId="25035" xr:uid="{92323285-BE43-4101-B509-A863A91FE20B}"/>
    <cellStyle name="เครื่องหมายจุลภาค 2 2 7 5" xfId="11586" xr:uid="{00000000-0005-0000-0000-000033450000}"/>
    <cellStyle name="เครื่องหมายจุลภาค 2 2 7 5 2" xfId="28592" xr:uid="{172E3CAA-EDB1-4F2A-BD15-D73DF2C24AC7}"/>
    <cellStyle name="เครื่องหมายจุลภาค 2 2 7 6" xfId="21755" xr:uid="{7376786B-9AC7-43A5-99A4-EC4CAA4C22D2}"/>
    <cellStyle name="เครื่องหมายจุลภาค 2 2 8" xfId="3126" xr:uid="{00000000-0005-0000-0000-000034450000}"/>
    <cellStyle name="เครื่องหมายจุลภาค 2 2 8 2" xfId="4880" xr:uid="{00000000-0005-0000-0000-000035450000}"/>
    <cellStyle name="เครื่องหมายจุลภาค 2 2 8 2 2" xfId="8384" xr:uid="{00000000-0005-0000-0000-000036450000}"/>
    <cellStyle name="เครื่องหมายจุลภาค 2 2 8 2 2 2" xfId="16267" xr:uid="{00000000-0005-0000-0000-000037450000}"/>
    <cellStyle name="เครื่องหมายจุลภาค 2 2 8 2 2 2 2" xfId="33273" xr:uid="{7DF779A6-D353-46AD-9506-03E947FF358C}"/>
    <cellStyle name="เครื่องหมายจุลภาค 2 2 8 2 2 3" xfId="26436" xr:uid="{E0F96105-39E2-4D4F-87FF-BFF3F14FC3D5}"/>
    <cellStyle name="เครื่องหมายจุลภาค 2 2 8 2 3" xfId="7955" xr:uid="{00000000-0005-0000-0000-000038450000}"/>
    <cellStyle name="เครื่องหมายจุลภาค 2 2 8 2 3 2" xfId="15872" xr:uid="{00000000-0005-0000-0000-000039450000}"/>
    <cellStyle name="เครื่องหมายจุลภาค 2 2 8 2 3 2 2" xfId="32878" xr:uid="{975EC6DA-CD72-4899-B7DF-D28E0B82AAFB}"/>
    <cellStyle name="เครื่องหมายจุลภาค 2 2 8 2 3 3" xfId="26041" xr:uid="{E67B3A0C-2191-44D9-81DC-1F936A1BF14A}"/>
    <cellStyle name="เครื่องหมายจุลภาค 2 2 8 2 4" xfId="7211" xr:uid="{00000000-0005-0000-0000-00003A450000}"/>
    <cellStyle name="เครื่องหมายจุลภาค 2 2 8 2 4 2" xfId="15452" xr:uid="{00000000-0005-0000-0000-00003B450000}"/>
    <cellStyle name="เครื่องหมายจุลภาค 2 2 8 2 4 2 2" xfId="32458" xr:uid="{8BD904AA-255C-4039-9E56-791998551319}"/>
    <cellStyle name="เครื่องหมายจุลภาค 2 2 8 2 4 3" xfId="25621" xr:uid="{2318F484-A1A2-4683-82EA-1D74B7E5F9A1}"/>
    <cellStyle name="เครื่องหมายจุลภาค 2 2 8 2 5" xfId="14010" xr:uid="{00000000-0005-0000-0000-00003C450000}"/>
    <cellStyle name="เครื่องหมายจุลภาค 2 2 8 2 5 2" xfId="31016" xr:uid="{607A0BED-6E8B-4EFC-8657-8E66B6E2E5FE}"/>
    <cellStyle name="เครื่องหมายจุลภาค 2 2 8 2 6" xfId="24179" xr:uid="{25EF1E01-E2D3-45C7-8E8B-5A6BD13A94BD}"/>
    <cellStyle name="เครื่องหมายจุลภาค 2 2 8 3" xfId="7182" xr:uid="{00000000-0005-0000-0000-00003D450000}"/>
    <cellStyle name="เครื่องหมายจุลภาค 2 2 8 3 2" xfId="8298" xr:uid="{00000000-0005-0000-0000-00003E450000}"/>
    <cellStyle name="เครื่องหมายจุลภาค 2 2 8 3 2 2" xfId="16188" xr:uid="{00000000-0005-0000-0000-00003F450000}"/>
    <cellStyle name="เครื่องหมายจุลภาค 2 2 8 3 2 2 2" xfId="33194" xr:uid="{41AA3E89-9036-4938-BED6-6A04B8CF5E1D}"/>
    <cellStyle name="เครื่องหมายจุลภาค 2 2 8 3 2 3" xfId="26357" xr:uid="{4AA8083A-3E96-4BE2-97CF-0088348816C6}"/>
    <cellStyle name="เครื่องหมายจุลภาค 2 2 8 3 3" xfId="15424" xr:uid="{00000000-0005-0000-0000-000040450000}"/>
    <cellStyle name="เครื่องหมายจุลภาค 2 2 8 3 3 2" xfId="32430" xr:uid="{DD57FC4F-095B-4C36-9E81-EC89D2A082AE}"/>
    <cellStyle name="เครื่องหมายจุลภาค 2 2 8 3 4" xfId="25593" xr:uid="{6F1FC891-A250-4B8D-B0B9-DF54E75EA214}"/>
    <cellStyle name="เครื่องหมายจุลภาค 2 2 8 4" xfId="7795" xr:uid="{00000000-0005-0000-0000-000041450000}"/>
    <cellStyle name="เครื่องหมายจุลภาค 2 2 8 4 2" xfId="15788" xr:uid="{00000000-0005-0000-0000-000042450000}"/>
    <cellStyle name="เครื่องหมายจุลภาค 2 2 8 4 2 2" xfId="32794" xr:uid="{6D4EA186-1B39-4E24-94BD-0BC36031CE7B}"/>
    <cellStyle name="เครื่องหมายจุลภาค 2 2 8 4 3" xfId="25957" xr:uid="{8D324FDC-9EA9-4049-B4D2-35DD0009EEC2}"/>
    <cellStyle name="เครื่องหมายจุลภาค 2 2 8 5" xfId="7068" xr:uid="{00000000-0005-0000-0000-000043450000}"/>
    <cellStyle name="เครื่องหมายจุลภาค 2 2 8 5 2" xfId="15365" xr:uid="{00000000-0005-0000-0000-000044450000}"/>
    <cellStyle name="เครื่องหมายจุลภาค 2 2 8 5 2 2" xfId="32371" xr:uid="{38007732-D244-42E3-8DF0-132B9930E875}"/>
    <cellStyle name="เครื่องหมายจุลภาค 2 2 8 5 3" xfId="25534" xr:uid="{1F964A6E-70A1-4572-BDD4-C0E7B6DD335E}"/>
    <cellStyle name="เครื่องหมายจุลภาค 2 2 8 6" xfId="12272" xr:uid="{00000000-0005-0000-0000-000045450000}"/>
    <cellStyle name="เครื่องหมายจุลภาค 2 2 8 6 2" xfId="29278" xr:uid="{10BAFADB-1FF7-481F-9FBB-5988792F53C6}"/>
    <cellStyle name="เครื่องหมายจุลภาค 2 2 8 7" xfId="22441" xr:uid="{A5858510-DAD8-43C8-BE7C-8EB2832115D5}"/>
    <cellStyle name="เครื่องหมายจุลภาค 2 2 9" xfId="4182" xr:uid="{00000000-0005-0000-0000-000046450000}"/>
    <cellStyle name="เครื่องหมายจุลภาค 2 2 9 2" xfId="8103" xr:uid="{00000000-0005-0000-0000-000047450000}"/>
    <cellStyle name="เครื่องหมายจุลภาค 2 2 9 2 2" xfId="15993" xr:uid="{00000000-0005-0000-0000-000048450000}"/>
    <cellStyle name="เครื่องหมายจุลภาค 2 2 9 2 2 2" xfId="32999" xr:uid="{0DE9D1F5-1F79-4B9A-B238-4338D932E169}"/>
    <cellStyle name="เครื่องหมายจุลภาค 2 2 9 2 3" xfId="26162" xr:uid="{7F175959-C42C-4F1D-BEB3-E3DBC654EB09}"/>
    <cellStyle name="เครื่องหมายจุลภาค 2 2 9 3" xfId="7134" xr:uid="{00000000-0005-0000-0000-000049450000}"/>
    <cellStyle name="เครื่องหมายจุลภาค 2 2 9 3 2" xfId="15390" xr:uid="{00000000-0005-0000-0000-00004A450000}"/>
    <cellStyle name="เครื่องหมายจุลภาค 2 2 9 3 2 2" xfId="32396" xr:uid="{B5CBA448-9725-4DE0-A342-67A5C871EDD8}"/>
    <cellStyle name="เครื่องหมายจุลภาค 2 2 9 3 3" xfId="25559" xr:uid="{A762FB9D-F833-470C-B909-2A7817BE0C4C}"/>
    <cellStyle name="เครื่องหมายจุลภาค 2 2 9 4" xfId="13313" xr:uid="{00000000-0005-0000-0000-00004B450000}"/>
    <cellStyle name="เครื่องหมายจุลภาค 2 2 9 4 2" xfId="30319" xr:uid="{00C35274-E4E2-42FA-A908-20B0DBE82677}"/>
    <cellStyle name="เครื่องหมายจุลภาค 2 2 9 5" xfId="23482" xr:uid="{E5CD0491-D0DD-444D-92C4-481851F924E8}"/>
    <cellStyle name="เครื่องหมายจุลภาค 2 2_BS " xfId="6137" xr:uid="{00000000-0005-0000-0000-00004C450000}"/>
    <cellStyle name="เครื่องหมายจุลภาค 2 3" xfId="1971" xr:uid="{00000000-0005-0000-0000-00004D450000}"/>
    <cellStyle name="เครื่องหมายจุลภาค 2 3 2" xfId="1972" xr:uid="{00000000-0005-0000-0000-00004E450000}"/>
    <cellStyle name="เครื่องหมายจุลภาค 2 3 2 2" xfId="1973" xr:uid="{00000000-0005-0000-0000-00004F450000}"/>
    <cellStyle name="เครื่องหมายจุลภาค 2 3 2 2 2" xfId="3150" xr:uid="{00000000-0005-0000-0000-000050450000}"/>
    <cellStyle name="เครื่องหมายจุลภาค 2 3 2 2 2 2" xfId="4904" xr:uid="{00000000-0005-0000-0000-000051450000}"/>
    <cellStyle name="เครื่องหมายจุลภาค 2 3 2 2 2 2 2" xfId="14034" xr:uid="{00000000-0005-0000-0000-000052450000}"/>
    <cellStyle name="เครื่องหมายจุลภาค 2 3 2 2 2 2 2 2" xfId="31040" xr:uid="{5CD0CDDD-5640-4EDE-9F4A-47A978D1407E}"/>
    <cellStyle name="เครื่องหมายจุลภาค 2 3 2 2 2 2 3" xfId="24203" xr:uid="{FDA941CA-B86C-4FBD-86FD-A71BD3789C08}"/>
    <cellStyle name="เครื่องหมายจุลภาค 2 3 2 2 2 3" xfId="12296" xr:uid="{00000000-0005-0000-0000-000053450000}"/>
    <cellStyle name="เครื่องหมายจุลภาค 2 3 2 2 2 3 2" xfId="29302" xr:uid="{E2297C5E-AF89-41C3-83C5-DEA099505D9F}"/>
    <cellStyle name="เครื่องหมายจุลภาค 2 3 2 2 2 4" xfId="22465" xr:uid="{253EE256-80A4-460F-A7C1-3DA25AE1C124}"/>
    <cellStyle name="เครื่องหมายจุลภาค 2 3 2 2 3" xfId="4195" xr:uid="{00000000-0005-0000-0000-000054450000}"/>
    <cellStyle name="เครื่องหมายจุลภาค 2 3 2 2 3 2" xfId="13326" xr:uid="{00000000-0005-0000-0000-000055450000}"/>
    <cellStyle name="เครื่องหมายจุลภาค 2 3 2 2 3 2 2" xfId="30332" xr:uid="{3803533E-3396-4ACF-ABA5-3786FA713A1C}"/>
    <cellStyle name="เครื่องหมายจุลภาค 2 3 2 2 3 3" xfId="23495" xr:uid="{4E770C35-4170-4A8E-B396-6038233AD0A7}"/>
    <cellStyle name="เครื่องหมายจุลภาค 2 3 2 2 4" xfId="8313" xr:uid="{00000000-0005-0000-0000-000056450000}"/>
    <cellStyle name="เครื่องหมายจุลภาค 2 3 2 2 4 2" xfId="16203" xr:uid="{00000000-0005-0000-0000-000057450000}"/>
    <cellStyle name="เครื่องหมายจุลภาค 2 3 2 2 4 2 2" xfId="33209" xr:uid="{25E6CE76-7363-456E-B2B1-AF6CCB6D6791}"/>
    <cellStyle name="เครื่องหมายจุลภาค 2 3 2 2 4 3" xfId="26372" xr:uid="{89A19DAF-E4EA-4E62-8ABE-C92E66343EEC}"/>
    <cellStyle name="เครื่องหมายจุลภาค 2 3 2 2 5" xfId="11588" xr:uid="{00000000-0005-0000-0000-000058450000}"/>
    <cellStyle name="เครื่องหมายจุลภาค 2 3 2 2 5 2" xfId="28594" xr:uid="{8B530B0E-6D4E-459A-B924-F28B3B797266}"/>
    <cellStyle name="เครื่องหมายจุลภาค 2 3 2 2 6" xfId="21757" xr:uid="{E092D21D-57EB-4AB2-83A8-7B2AEF0118A7}"/>
    <cellStyle name="เครื่องหมายจุลภาค 2 3 2 3" xfId="1974" xr:uid="{00000000-0005-0000-0000-000059450000}"/>
    <cellStyle name="เครื่องหมายจุลภาค 2 3 2 3 2" xfId="3151" xr:uid="{00000000-0005-0000-0000-00005A450000}"/>
    <cellStyle name="เครื่องหมายจุลภาค 2 3 2 3 2 2" xfId="4905" xr:uid="{00000000-0005-0000-0000-00005B450000}"/>
    <cellStyle name="เครื่องหมายจุลภาค 2 3 2 3 2 2 2" xfId="14035" xr:uid="{00000000-0005-0000-0000-00005C450000}"/>
    <cellStyle name="เครื่องหมายจุลภาค 2 3 2 3 2 2 2 2" xfId="31041" xr:uid="{89EE2A4E-75D2-4C51-BE8B-D94A2E0F6255}"/>
    <cellStyle name="เครื่องหมายจุลภาค 2 3 2 3 2 2 3" xfId="24204" xr:uid="{E295A53B-6838-4155-9D54-4AD10690ACA9}"/>
    <cellStyle name="เครื่องหมายจุลภาค 2 3 2 3 2 3" xfId="12297" xr:uid="{00000000-0005-0000-0000-00005D450000}"/>
    <cellStyle name="เครื่องหมายจุลภาค 2 3 2 3 2 3 2" xfId="29303" xr:uid="{2C768E83-E88A-46F8-B048-49BEF33A1CEE}"/>
    <cellStyle name="เครื่องหมายจุลภาค 2 3 2 3 2 4" xfId="22466" xr:uid="{D902855F-FA55-48F4-81BB-A45C031B2049}"/>
    <cellStyle name="เครื่องหมายจุลภาค 2 3 2 3 3" xfId="7810" xr:uid="{00000000-0005-0000-0000-00005E450000}"/>
    <cellStyle name="เครื่องหมายจุลภาค 2 3 2 3 3 2" xfId="15803" xr:uid="{00000000-0005-0000-0000-00005F450000}"/>
    <cellStyle name="เครื่องหมายจุลภาค 2 3 2 3 3 2 2" xfId="32809" xr:uid="{113B46BB-7F8C-4BA8-ADC1-1A62F1444FA1}"/>
    <cellStyle name="เครื่องหมายจุลภาค 2 3 2 3 3 3" xfId="25972" xr:uid="{8B68BD88-169B-47C8-A87D-FAC23A05CC31}"/>
    <cellStyle name="เครื่องหมายจุลภาค 2 3 2 4" xfId="1975" xr:uid="{00000000-0005-0000-0000-000060450000}"/>
    <cellStyle name="เครื่องหมายจุลภาค 2 3 2 4 2" xfId="3152" xr:uid="{00000000-0005-0000-0000-000061450000}"/>
    <cellStyle name="เครื่องหมายจุลภาค 2 3 2 4 2 2" xfId="4906" xr:uid="{00000000-0005-0000-0000-000062450000}"/>
    <cellStyle name="เครื่องหมายจุลภาค 2 3 2 4 2 2 2" xfId="14036" xr:uid="{00000000-0005-0000-0000-000063450000}"/>
    <cellStyle name="เครื่องหมายจุลภาค 2 3 2 4 2 2 2 2" xfId="31042" xr:uid="{F2E6F82E-F1B7-4A02-80F6-F3616AE72A49}"/>
    <cellStyle name="เครื่องหมายจุลภาค 2 3 2 4 2 2 3" xfId="24205" xr:uid="{C063326C-5472-4258-8B12-6F02424373A5}"/>
    <cellStyle name="เครื่องหมายจุลภาค 2 3 2 4 2 3" xfId="12298" xr:uid="{00000000-0005-0000-0000-000064450000}"/>
    <cellStyle name="เครื่องหมายจุลภาค 2 3 2 4 2 3 2" xfId="29304" xr:uid="{57183AF4-CB86-4567-B71A-F4CF3C44E23D}"/>
    <cellStyle name="เครื่องหมายจุลภาค 2 3 2 4 2 4" xfId="22467" xr:uid="{3CF4EF39-BE40-4721-985D-9C42BF4AF9F9}"/>
    <cellStyle name="เครื่องหมายจุลภาค 2 3 2 4 3" xfId="4196" xr:uid="{00000000-0005-0000-0000-000065450000}"/>
    <cellStyle name="เครื่องหมายจุลภาค 2 3 2 4 3 2" xfId="13327" xr:uid="{00000000-0005-0000-0000-000066450000}"/>
    <cellStyle name="เครื่องหมายจุลภาค 2 3 2 4 3 2 2" xfId="30333" xr:uid="{35F17707-5B06-49DA-8D56-56B1A0A57529}"/>
    <cellStyle name="เครื่องหมายจุลภาค 2 3 2 4 3 3" xfId="23496" xr:uid="{18E1397C-DDFD-4263-B3B4-C688ABAE7220}"/>
    <cellStyle name="เครื่องหมายจุลภาค 2 3 2 4 4" xfId="11589" xr:uid="{00000000-0005-0000-0000-000067450000}"/>
    <cellStyle name="เครื่องหมายจุลภาค 2 3 2 4 4 2" xfId="28595" xr:uid="{1A125572-478F-4A88-9BF8-84FAF6A50C18}"/>
    <cellStyle name="เครื่องหมายจุลภาค 2 3 2 4 5" xfId="21758" xr:uid="{7E9A35AA-BB5A-41D6-A2D5-D1C9EAB9679D}"/>
    <cellStyle name="เครื่องหมายจุลภาค 2 3 2 5" xfId="3149" xr:uid="{00000000-0005-0000-0000-000068450000}"/>
    <cellStyle name="เครื่องหมายจุลภาค 2 3 2 5 2" xfId="4903" xr:uid="{00000000-0005-0000-0000-000069450000}"/>
    <cellStyle name="เครื่องหมายจุลภาค 2 3 2 5 2 2" xfId="14033" xr:uid="{00000000-0005-0000-0000-00006A450000}"/>
    <cellStyle name="เครื่องหมายจุลภาค 2 3 2 5 2 2 2" xfId="31039" xr:uid="{64E4D2CA-9767-48B9-8CAD-1391EE3F5C58}"/>
    <cellStyle name="เครื่องหมายจุลภาค 2 3 2 5 2 3" xfId="24202" xr:uid="{19AA0BF7-B6D9-4A28-8C8E-E026A293C4E0}"/>
    <cellStyle name="เครื่องหมายจุลภาค 2 3 2 5 3" xfId="12295" xr:uid="{00000000-0005-0000-0000-00006B450000}"/>
    <cellStyle name="เครื่องหมายจุลภาค 2 3 2 5 3 2" xfId="29301" xr:uid="{A0905CCA-F27B-47E1-894A-65D74BCBB17C}"/>
    <cellStyle name="เครื่องหมายจุลภาค 2 3 2 5 4" xfId="22464" xr:uid="{F636D92C-FF16-4956-8303-244A814A82B9}"/>
    <cellStyle name="เครื่องหมายจุลภาค 2 3 2 6" xfId="5917" xr:uid="{00000000-0005-0000-0000-00006C450000}"/>
    <cellStyle name="เครื่องหมายจุลภาค 2 3 2 6 2" xfId="14786" xr:uid="{00000000-0005-0000-0000-00006D450000}"/>
    <cellStyle name="เครื่องหมายจุลภาค 2 3 2 6 2 2" xfId="31792" xr:uid="{7836679C-3223-4048-BE4F-2FC3C4D3C802}"/>
    <cellStyle name="เครื่องหมายจุลภาค 2 3 2 6 3" xfId="24955" xr:uid="{F491CFDF-0553-4591-8469-F6BBC8FBFC08}"/>
    <cellStyle name="เครื่องหมายจุลภาค 2 3 3" xfId="3148" xr:uid="{00000000-0005-0000-0000-00006E450000}"/>
    <cellStyle name="เครื่องหมายจุลภาค 2 3 3 2" xfId="4902" xr:uid="{00000000-0005-0000-0000-00006F450000}"/>
    <cellStyle name="เครื่องหมายจุลภาค 2 3 3 2 2" xfId="8312" xr:uid="{00000000-0005-0000-0000-000070450000}"/>
    <cellStyle name="เครื่องหมายจุลภาค 2 3 3 2 2 2" xfId="16202" xr:uid="{00000000-0005-0000-0000-000071450000}"/>
    <cellStyle name="เครื่องหมายจุลภาค 2 3 3 2 2 2 2" xfId="33208" xr:uid="{7C3D81CC-7C63-42C0-A78D-73CF33F382B3}"/>
    <cellStyle name="เครื่องหมายจุลภาค 2 3 3 2 2 3" xfId="26371" xr:uid="{6C067E63-22D6-4400-B5A6-9040F1484FE9}"/>
    <cellStyle name="เครื่องหมายจุลภาค 2 3 3 2 3" xfId="14032" xr:uid="{00000000-0005-0000-0000-000072450000}"/>
    <cellStyle name="เครื่องหมายจุลภาค 2 3 3 2 3 2" xfId="31038" xr:uid="{0C0D753F-E378-4007-9FCF-9D54EBFBF854}"/>
    <cellStyle name="เครื่องหมายจุลภาค 2 3 3 2 4" xfId="24201" xr:uid="{7032BC27-1967-4C0B-B123-8A38125883E5}"/>
    <cellStyle name="เครื่องหมายจุลภาค 2 3 3 3" xfId="7809" xr:uid="{00000000-0005-0000-0000-000073450000}"/>
    <cellStyle name="เครื่องหมายจุลภาค 2 3 3 3 2" xfId="15802" xr:uid="{00000000-0005-0000-0000-000074450000}"/>
    <cellStyle name="เครื่องหมายจุลภาค 2 3 3 3 2 2" xfId="32808" xr:uid="{3BD25FBF-C82C-4BC9-8276-C7CA0858153F}"/>
    <cellStyle name="เครื่องหมายจุลภาค 2 3 3 3 3" xfId="25971" xr:uid="{B29B5A57-ED7E-415F-B5F9-4B74A17E3893}"/>
    <cellStyle name="เครื่องหมายจุลภาค 2 3 3 4" xfId="7070" xr:uid="{00000000-0005-0000-0000-000075450000}"/>
    <cellStyle name="เครื่องหมายจุลภาค 2 3 3 4 2" xfId="15367" xr:uid="{00000000-0005-0000-0000-000076450000}"/>
    <cellStyle name="เครื่องหมายจุลภาค 2 3 3 4 2 2" xfId="32373" xr:uid="{B13591BE-BFCB-4CB6-A8A4-FAAFC73BE316}"/>
    <cellStyle name="เครื่องหมายจุลภาค 2 3 3 4 3" xfId="25536" xr:uid="{34229B77-D9AE-4FC2-9BBE-A050886B9302}"/>
    <cellStyle name="เครื่องหมายจุลภาค 2 3 3 5" xfId="12294" xr:uid="{00000000-0005-0000-0000-000077450000}"/>
    <cellStyle name="เครื่องหมายจุลภาค 2 3 3 5 2" xfId="29300" xr:uid="{AA03E74E-8764-41D9-A20B-F19B455D16DA}"/>
    <cellStyle name="เครื่องหมายจุลภาค 2 3 3 6" xfId="22463" xr:uid="{7C235A96-BAE4-468A-9BA7-9B278997A54C}"/>
    <cellStyle name="เครื่องหมายจุลภาค 2 3 4" xfId="4194" xr:uid="{00000000-0005-0000-0000-000078450000}"/>
    <cellStyle name="เครื่องหมายจุลภาค 2 3 4 2" xfId="13325" xr:uid="{00000000-0005-0000-0000-000079450000}"/>
    <cellStyle name="เครื่องหมายจุลภาค 2 3 4 2 2" xfId="30331" xr:uid="{1876191C-D72C-479F-892E-C9793DF809C1}"/>
    <cellStyle name="เครื่องหมายจุลภาค 2 3 4 3" xfId="23494" xr:uid="{2E986B0A-8A13-4E26-8614-F20764DBC047}"/>
    <cellStyle name="เครื่องหมายจุลภาค 2 3 5" xfId="5916" xr:uid="{00000000-0005-0000-0000-00007A450000}"/>
    <cellStyle name="เครื่องหมายจุลภาค 2 3 5 2" xfId="14785" xr:uid="{00000000-0005-0000-0000-00007B450000}"/>
    <cellStyle name="เครื่องหมายจุลภาค 2 3 5 2 2" xfId="31791" xr:uid="{D071CEC0-C89A-4454-9143-A6E294B9A35D}"/>
    <cellStyle name="เครื่องหมายจุลภาค 2 3 5 3" xfId="24954" xr:uid="{92FDE68A-1F4C-4771-BB1A-5AF055CBF44D}"/>
    <cellStyle name="เครื่องหมายจุลภาค 2 3 6" xfId="11587" xr:uid="{00000000-0005-0000-0000-00007C450000}"/>
    <cellStyle name="เครื่องหมายจุลภาค 2 3 6 2" xfId="28593" xr:uid="{105D5EAA-C0EB-4F5A-AD68-D74220862A4F}"/>
    <cellStyle name="เครื่องหมายจุลภาค 2 3 7" xfId="21756" xr:uid="{7888E78F-EBEC-473E-94CD-27C0ED87746B}"/>
    <cellStyle name="เครื่องหมายจุลภาค 2 4" xfId="1976" xr:uid="{00000000-0005-0000-0000-00007D450000}"/>
    <cellStyle name="เครื่องหมายจุลภาค 2 4 2" xfId="3153" xr:uid="{00000000-0005-0000-0000-00007E450000}"/>
    <cellStyle name="เครื่องหมายจุลภาค 2 4 2 2" xfId="4907" xr:uid="{00000000-0005-0000-0000-00007F450000}"/>
    <cellStyle name="เครื่องหมายจุลภาค 2 4 2 2 2" xfId="8314" xr:uid="{00000000-0005-0000-0000-000080450000}"/>
    <cellStyle name="เครื่องหมายจุลภาค 2 4 2 2 2 2" xfId="16204" xr:uid="{00000000-0005-0000-0000-000081450000}"/>
    <cellStyle name="เครื่องหมายจุลภาค 2 4 2 2 2 2 2" xfId="33210" xr:uid="{359CE1BA-E532-4984-95B8-561D4A0274AE}"/>
    <cellStyle name="เครื่องหมายจุลภาค 2 4 2 2 2 3" xfId="26373" xr:uid="{57EA47C6-9048-4E48-93C8-C905CAE88586}"/>
    <cellStyle name="เครื่องหมายจุลภาค 2 4 2 2 3" xfId="14037" xr:uid="{00000000-0005-0000-0000-000082450000}"/>
    <cellStyle name="เครื่องหมายจุลภาค 2 4 2 2 3 2" xfId="31043" xr:uid="{A27B64B4-33DE-439B-BE11-470AE3D5B941}"/>
    <cellStyle name="เครื่องหมายจุลภาค 2 4 2 2 4" xfId="24206" xr:uid="{68459C9B-DD22-466C-BDE5-BB8590A46EB1}"/>
    <cellStyle name="เครื่องหมายจุลภาค 2 4 2 3" xfId="7811" xr:uid="{00000000-0005-0000-0000-000083450000}"/>
    <cellStyle name="เครื่องหมายจุลภาค 2 4 2 3 2" xfId="15804" xr:uid="{00000000-0005-0000-0000-000084450000}"/>
    <cellStyle name="เครื่องหมายจุลภาค 2 4 2 3 2 2" xfId="32810" xr:uid="{C4A6FDF1-3705-4253-8150-C50DB73254AC}"/>
    <cellStyle name="เครื่องหมายจุลภาค 2 4 2 3 3" xfId="25973" xr:uid="{F6327AA2-B7DD-4735-BE2E-B2923AEB464E}"/>
    <cellStyle name="เครื่องหมายจุลภาค 2 4 2 4" xfId="7071" xr:uid="{00000000-0005-0000-0000-000085450000}"/>
    <cellStyle name="เครื่องหมายจุลภาค 2 4 2 4 2" xfId="15368" xr:uid="{00000000-0005-0000-0000-000086450000}"/>
    <cellStyle name="เครื่องหมายจุลภาค 2 4 2 4 2 2" xfId="32374" xr:uid="{9C37CC14-4DE4-4038-A215-1C00A6A4CFCF}"/>
    <cellStyle name="เครื่องหมายจุลภาค 2 4 2 4 3" xfId="25537" xr:uid="{11DFC13D-17B5-481C-9EE1-390D03843786}"/>
    <cellStyle name="เครื่องหมายจุลภาค 2 4 2 5" xfId="12299" xr:uid="{00000000-0005-0000-0000-000087450000}"/>
    <cellStyle name="เครื่องหมายจุลภาค 2 4 2 5 2" xfId="29305" xr:uid="{3E7BA231-9B3A-405F-B96B-F0DDB8FD78AF}"/>
    <cellStyle name="เครื่องหมายจุลภาค 2 4 2 6" xfId="22468" xr:uid="{69CB7058-DA24-40E3-B670-4FF394D11926}"/>
    <cellStyle name="เครื่องหมายจุลภาค 2 4 3" xfId="5918" xr:uid="{00000000-0005-0000-0000-000088450000}"/>
    <cellStyle name="เครื่องหมายจุลภาค 2 4 3 2" xfId="14787" xr:uid="{00000000-0005-0000-0000-000089450000}"/>
    <cellStyle name="เครื่องหมายจุลภาค 2 4 3 2 2" xfId="31793" xr:uid="{98B6805E-50D3-4331-A981-EAC9246239BC}"/>
    <cellStyle name="เครื่องหมายจุลภาค 2 4 3 3" xfId="24956" xr:uid="{B82DB8F9-0A2D-4EC7-8B7A-FFB99498BF85}"/>
    <cellStyle name="เครื่องหมายจุลภาค 2 5" xfId="1977" xr:uid="{00000000-0005-0000-0000-00008A450000}"/>
    <cellStyle name="เครื่องหมายจุลภาค 2 5 10" xfId="21759" xr:uid="{E9AF6112-B051-4D50-AE88-1E1166C35A89}"/>
    <cellStyle name="เครื่องหมายจุลภาค 2 5 2" xfId="1978" xr:uid="{00000000-0005-0000-0000-00008B450000}"/>
    <cellStyle name="เครื่องหมายจุลภาค 2 5 2 2" xfId="1979" xr:uid="{00000000-0005-0000-0000-00008C450000}"/>
    <cellStyle name="เครื่องหมายจุลภาค 2 5 2 2 2" xfId="7073" xr:uid="{00000000-0005-0000-0000-00008D450000}"/>
    <cellStyle name="เครื่องหมายจุลภาค 2 5 2 3" xfId="5920" xr:uid="{00000000-0005-0000-0000-00008E450000}"/>
    <cellStyle name="เครื่องหมายจุลภาค 2 5 3" xfId="1980" xr:uid="{00000000-0005-0000-0000-00008F450000}"/>
    <cellStyle name="เครื่องหมายจุลภาค 2 5 3 2" xfId="1981" xr:uid="{00000000-0005-0000-0000-000090450000}"/>
    <cellStyle name="เครื่องหมายจุลภาค 2 5 3 2 2" xfId="7074" xr:uid="{00000000-0005-0000-0000-000091450000}"/>
    <cellStyle name="เครื่องหมายจุลภาค 2 5 3 2 2 2" xfId="15370" xr:uid="{00000000-0005-0000-0000-000092450000}"/>
    <cellStyle name="เครื่องหมายจุลภาค 2 5 3 2 2 2 2" xfId="32376" xr:uid="{E5627181-5EA9-4B18-9E70-20274F087987}"/>
    <cellStyle name="เครื่องหมายจุลภาค 2 5 3 2 2 3" xfId="25539" xr:uid="{E28CEB29-CC31-4789-AC17-4A54B7ABD9BF}"/>
    <cellStyle name="เครื่องหมายจุลภาค 2 5 3 3" xfId="3155" xr:uid="{00000000-0005-0000-0000-000093450000}"/>
    <cellStyle name="เครื่องหมายจุลภาค 2 5 3 3 2" xfId="4909" xr:uid="{00000000-0005-0000-0000-000094450000}"/>
    <cellStyle name="เครื่องหมายจุลภาค 2 5 3 3 2 2" xfId="14039" xr:uid="{00000000-0005-0000-0000-000095450000}"/>
    <cellStyle name="เครื่องหมายจุลภาค 2 5 3 3 2 2 2" xfId="31045" xr:uid="{92AD24F0-7349-4091-BCEE-F2E14F0D7BD0}"/>
    <cellStyle name="เครื่องหมายจุลภาค 2 5 3 3 2 3" xfId="24208" xr:uid="{D023C881-DA22-4FC7-8A72-A691D35EF4D5}"/>
    <cellStyle name="เครื่องหมายจุลภาค 2 5 3 3 3" xfId="12301" xr:uid="{00000000-0005-0000-0000-000096450000}"/>
    <cellStyle name="เครื่องหมายจุลภาค 2 5 3 3 3 2" xfId="29307" xr:uid="{AAFFB37D-483E-4732-A190-135818328E33}"/>
    <cellStyle name="เครื่องหมายจุลภาค 2 5 3 3 4" xfId="22470" xr:uid="{FB945A7C-B180-4BEC-863E-C5ACB5137814}"/>
    <cellStyle name="เครื่องหมายจุลภาค 2 5 3 4" xfId="4198" xr:uid="{00000000-0005-0000-0000-000097450000}"/>
    <cellStyle name="เครื่องหมายจุลภาค 2 5 3 4 2" xfId="13329" xr:uid="{00000000-0005-0000-0000-000098450000}"/>
    <cellStyle name="เครื่องหมายจุลภาค 2 5 3 4 2 2" xfId="30335" xr:uid="{E2E4663B-BCD8-4044-A553-26C5001FA9B8}"/>
    <cellStyle name="เครื่องหมายจุลภาค 2 5 3 4 3" xfId="23498" xr:uid="{F7AD2391-09A7-4C88-8208-08B41EC105F7}"/>
    <cellStyle name="เครื่องหมายจุลภาค 2 5 3 5" xfId="5921" xr:uid="{00000000-0005-0000-0000-000099450000}"/>
    <cellStyle name="เครื่องหมายจุลภาค 2 5 3 6" xfId="11591" xr:uid="{00000000-0005-0000-0000-00009A450000}"/>
    <cellStyle name="เครื่องหมายจุลภาค 2 5 3 6 2" xfId="28597" xr:uid="{4B938CED-D033-4A12-B41C-668029C2860D}"/>
    <cellStyle name="เครื่องหมายจุลภาค 2 5 3 7" xfId="21760" xr:uid="{30B7D24E-A317-46C5-8AD1-1A1F33EC0BF5}"/>
    <cellStyle name="เครื่องหมายจุลภาค 2 5 4" xfId="1982" xr:uid="{00000000-0005-0000-0000-00009B450000}"/>
    <cellStyle name="เครื่องหมายจุลภาค 2 5 4 2" xfId="7812" xr:uid="{00000000-0005-0000-0000-00009C450000}"/>
    <cellStyle name="เครื่องหมายจุลภาค 2 5 4 3" xfId="7072" xr:uid="{00000000-0005-0000-0000-00009D450000}"/>
    <cellStyle name="เครื่องหมายจุลภาค 2 5 4 3 2" xfId="15369" xr:uid="{00000000-0005-0000-0000-00009E450000}"/>
    <cellStyle name="เครื่องหมายจุลภาค 2 5 4 3 2 2" xfId="32375" xr:uid="{E692C7A9-15E8-4D9B-9B3F-0BD8D8B0B565}"/>
    <cellStyle name="เครื่องหมายจุลภาค 2 5 4 3 3" xfId="25538" xr:uid="{219F16ED-D1A2-43A4-836C-80222F1FCC53}"/>
    <cellStyle name="เครื่องหมายจุลภาค 2 5 5" xfId="1983" xr:uid="{00000000-0005-0000-0000-00009F450000}"/>
    <cellStyle name="เครื่องหมายจุลภาค 2 5 5 2" xfId="3156" xr:uid="{00000000-0005-0000-0000-0000A0450000}"/>
    <cellStyle name="เครื่องหมายจุลภาค 2 5 5 2 2" xfId="4910" xr:uid="{00000000-0005-0000-0000-0000A1450000}"/>
    <cellStyle name="เครื่องหมายจุลภาค 2 5 5 2 2 2" xfId="14040" xr:uid="{00000000-0005-0000-0000-0000A2450000}"/>
    <cellStyle name="เครื่องหมายจุลภาค 2 5 5 2 2 2 2" xfId="31046" xr:uid="{1D5B20F6-428A-4618-9CFD-5D14B298D1D9}"/>
    <cellStyle name="เครื่องหมายจุลภาค 2 5 5 2 2 3" xfId="24209" xr:uid="{36694054-E346-4582-B848-EC7183002F36}"/>
    <cellStyle name="เครื่องหมายจุลภาค 2 5 5 2 3" xfId="12302" xr:uid="{00000000-0005-0000-0000-0000A3450000}"/>
    <cellStyle name="เครื่องหมายจุลภาค 2 5 5 2 3 2" xfId="29308" xr:uid="{1A0755C0-9138-49C5-8628-8B414FF2591F}"/>
    <cellStyle name="เครื่องหมายจุลภาค 2 5 5 2 4" xfId="22471" xr:uid="{BF9FC230-033A-4896-A319-01AE7B9F8975}"/>
    <cellStyle name="เครื่องหมายจุลภาค 2 5 5 3" xfId="4199" xr:uid="{00000000-0005-0000-0000-0000A4450000}"/>
    <cellStyle name="เครื่องหมายจุลภาค 2 5 5 3 2" xfId="13330" xr:uid="{00000000-0005-0000-0000-0000A5450000}"/>
    <cellStyle name="เครื่องหมายจุลภาค 2 5 5 3 2 2" xfId="30336" xr:uid="{1B687850-8305-47AE-8DB7-1C316DA219DD}"/>
    <cellStyle name="เครื่องหมายจุลภาค 2 5 5 3 3" xfId="23499" xr:uid="{3ED18454-4280-46B3-BE08-8386B0F0E1F3}"/>
    <cellStyle name="เครื่องหมายจุลภาค 2 5 5 4" xfId="8105" xr:uid="{00000000-0005-0000-0000-0000A6450000}"/>
    <cellStyle name="เครื่องหมายจุลภาค 2 5 5 4 2" xfId="15995" xr:uid="{00000000-0005-0000-0000-0000A7450000}"/>
    <cellStyle name="เครื่องหมายจุลภาค 2 5 5 4 2 2" xfId="33001" xr:uid="{CD7FB1EA-CEB4-49D4-9D78-7102DEBDAB74}"/>
    <cellStyle name="เครื่องหมายจุลภาค 2 5 5 4 3" xfId="26164" xr:uid="{879143FC-07AC-4824-9315-69A621A70679}"/>
    <cellStyle name="เครื่องหมายจุลภาค 2 5 5 5" xfId="11592" xr:uid="{00000000-0005-0000-0000-0000A8450000}"/>
    <cellStyle name="เครื่องหมายจุลภาค 2 5 5 5 2" xfId="28598" xr:uid="{3E341D52-90D8-45D7-B869-421C55A22896}"/>
    <cellStyle name="เครื่องหมายจุลภาค 2 5 5 6" xfId="21761" xr:uid="{1D6EDBAD-14E9-4AA0-BA5A-5DDCC2392386}"/>
    <cellStyle name="เครื่องหมายจุลภาค 2 5 6" xfId="3154" xr:uid="{00000000-0005-0000-0000-0000A9450000}"/>
    <cellStyle name="เครื่องหมายจุลภาค 2 5 6 2" xfId="4908" xr:uid="{00000000-0005-0000-0000-0000AA450000}"/>
    <cellStyle name="เครื่องหมายจุลภาค 2 5 6 2 2" xfId="14038" xr:uid="{00000000-0005-0000-0000-0000AB450000}"/>
    <cellStyle name="เครื่องหมายจุลภาค 2 5 6 2 2 2" xfId="31044" xr:uid="{22D0EDF5-EAA9-4086-84C7-82BED683435D}"/>
    <cellStyle name="เครื่องหมายจุลภาค 2 5 6 2 3" xfId="24207" xr:uid="{FB64A725-20F1-4536-85E2-3DCF702112A6}"/>
    <cellStyle name="เครื่องหมายจุลภาค 2 5 6 3" xfId="7406" xr:uid="{00000000-0005-0000-0000-0000AC450000}"/>
    <cellStyle name="เครื่องหมายจุลภาค 2 5 6 3 2" xfId="15587" xr:uid="{00000000-0005-0000-0000-0000AD450000}"/>
    <cellStyle name="เครื่องหมายจุลภาค 2 5 6 3 2 2" xfId="32593" xr:uid="{4E992EEF-0297-445E-9EA0-7B85EADB62F5}"/>
    <cellStyle name="เครื่องหมายจุลภาค 2 5 6 3 3" xfId="25756" xr:uid="{DB71B04F-520A-491C-B111-154ED1DCA2E3}"/>
    <cellStyle name="เครื่องหมายจุลภาค 2 5 6 4" xfId="12300" xr:uid="{00000000-0005-0000-0000-0000AE450000}"/>
    <cellStyle name="เครื่องหมายจุลภาค 2 5 6 4 2" xfId="29306" xr:uid="{260EBC8B-AC0C-430E-9239-EC27A97C9B77}"/>
    <cellStyle name="เครื่องหมายจุลภาค 2 5 6 5" xfId="22469" xr:uid="{CC11AC6D-F70C-4037-A9BC-0AEDA1A0499B}"/>
    <cellStyle name="เครื่องหมายจุลภาค 2 5 7" xfId="4197" xr:uid="{00000000-0005-0000-0000-0000AF450000}"/>
    <cellStyle name="เครื่องหมายจุลภาค 2 5 7 2" xfId="13328" xr:uid="{00000000-0005-0000-0000-0000B0450000}"/>
    <cellStyle name="เครื่องหมายจุลภาค 2 5 7 2 2" xfId="30334" xr:uid="{620515D6-E66B-48DA-B5AD-4E538945F1DF}"/>
    <cellStyle name="เครื่องหมายจุลภาค 2 5 7 3" xfId="23497" xr:uid="{01760434-EDF3-48A2-A081-00CF87855EEB}"/>
    <cellStyle name="เครื่องหมายจุลภาค 2 5 8" xfId="5919" xr:uid="{00000000-0005-0000-0000-0000B1450000}"/>
    <cellStyle name="เครื่องหมายจุลภาค 2 5 9" xfId="11590" xr:uid="{00000000-0005-0000-0000-0000B2450000}"/>
    <cellStyle name="เครื่องหมายจุลภาค 2 5 9 2" xfId="28596" xr:uid="{59248213-CB07-4D4F-B440-2828E8E6E0E8}"/>
    <cellStyle name="เครื่องหมายจุลภาค 2 6" xfId="1984" xr:uid="{00000000-0005-0000-0000-0000B3450000}"/>
    <cellStyle name="เครื่องหมายจุลภาค 2 6 2" xfId="1985" xr:uid="{00000000-0005-0000-0000-0000B4450000}"/>
    <cellStyle name="เครื่องหมายจุลภาค 2 6 2 2" xfId="3158" xr:uid="{00000000-0005-0000-0000-0000B5450000}"/>
    <cellStyle name="เครื่องหมายจุลภาค 2 6 2 2 2" xfId="4912" xr:uid="{00000000-0005-0000-0000-0000B6450000}"/>
    <cellStyle name="เครื่องหมายจุลภาค 2 6 2 2 2 2" xfId="14042" xr:uid="{00000000-0005-0000-0000-0000B7450000}"/>
    <cellStyle name="เครื่องหมายจุลภาค 2 6 2 2 2 2 2" xfId="31048" xr:uid="{D139EC4D-99D2-403C-B332-C3B3E60532A3}"/>
    <cellStyle name="เครื่องหมายจุลภาค 2 6 2 2 2 3" xfId="24211" xr:uid="{7509B2C0-0BF8-446D-9ED6-0C7F655B9608}"/>
    <cellStyle name="เครื่องหมายจุลภาค 2 6 2 2 3" xfId="7813" xr:uid="{00000000-0005-0000-0000-0000B8450000}"/>
    <cellStyle name="เครื่องหมายจุลภาค 2 6 2 2 4" xfId="12304" xr:uid="{00000000-0005-0000-0000-0000B9450000}"/>
    <cellStyle name="เครื่องหมายจุลภาค 2 6 2 2 4 2" xfId="29310" xr:uid="{5E2EB898-7370-42D8-82EE-8FEA27F3F9F2}"/>
    <cellStyle name="เครื่องหมายจุลภาค 2 6 2 2 5" xfId="22473" xr:uid="{E6B6D2EE-CE71-4ED0-9606-A5587EC13547}"/>
    <cellStyle name="เครื่องหมายจุลภาค 2 6 2 3" xfId="4201" xr:uid="{00000000-0005-0000-0000-0000BA450000}"/>
    <cellStyle name="เครื่องหมายจุลภาค 2 6 2 3 2" xfId="13332" xr:uid="{00000000-0005-0000-0000-0000BB450000}"/>
    <cellStyle name="เครื่องหมายจุลภาค 2 6 2 3 2 2" xfId="30338" xr:uid="{AD1462F2-EE20-4563-9B85-A425C0914ECD}"/>
    <cellStyle name="เครื่องหมายจุลภาค 2 6 2 3 3" xfId="23501" xr:uid="{A508C4F2-9F46-408B-B185-815DE14C126A}"/>
    <cellStyle name="เครื่องหมายจุลภาค 2 6 2 4" xfId="7075" xr:uid="{00000000-0005-0000-0000-0000BC450000}"/>
    <cellStyle name="เครื่องหมายจุลภาค 2 6 2 5" xfId="11594" xr:uid="{00000000-0005-0000-0000-0000BD450000}"/>
    <cellStyle name="เครื่องหมายจุลภาค 2 6 2 5 2" xfId="28600" xr:uid="{649EC40B-28FB-4917-AE9F-D510F9586A00}"/>
    <cellStyle name="เครื่องหมายจุลภาค 2 6 2 6" xfId="21763" xr:uid="{50437099-4EE5-4B1E-85FE-E200E994BDE4}"/>
    <cellStyle name="เครื่องหมายจุลภาค 2 6 3" xfId="1986" xr:uid="{00000000-0005-0000-0000-0000BE450000}"/>
    <cellStyle name="เครื่องหมายจุลภาค 2 6 3 2" xfId="8106" xr:uid="{00000000-0005-0000-0000-0000BF450000}"/>
    <cellStyle name="เครื่องหมายจุลภาค 2 6 3 2 2" xfId="15996" xr:uid="{00000000-0005-0000-0000-0000C0450000}"/>
    <cellStyle name="เครื่องหมายจุลภาค 2 6 3 2 2 2" xfId="33002" xr:uid="{1B2259A6-B98D-4A91-A66B-774931C40BC3}"/>
    <cellStyle name="เครื่องหมายจุลภาค 2 6 3 2 3" xfId="26165" xr:uid="{D1C9071F-79C6-489B-B457-EFAD1943AA58}"/>
    <cellStyle name="เครื่องหมายจุลภาค 2 6 3 3" xfId="5922" xr:uid="{00000000-0005-0000-0000-0000C1450000}"/>
    <cellStyle name="เครื่องหมายจุลภาค 2 6 4" xfId="1987" xr:uid="{00000000-0005-0000-0000-0000C2450000}"/>
    <cellStyle name="เครื่องหมายจุลภาค 2 6 4 2" xfId="7407" xr:uid="{00000000-0005-0000-0000-0000C3450000}"/>
    <cellStyle name="เครื่องหมายจุลภาค 2 6 4 2 2" xfId="15588" xr:uid="{00000000-0005-0000-0000-0000C4450000}"/>
    <cellStyle name="เครื่องหมายจุลภาค 2 6 4 2 2 2" xfId="32594" xr:uid="{3BECD0E0-9FE7-45B4-9084-66EA29E9D268}"/>
    <cellStyle name="เครื่องหมายจุลภาค 2 6 4 2 3" xfId="25757" xr:uid="{9B554AAD-3538-4C48-AA65-2AA4E47A4D86}"/>
    <cellStyle name="เครื่องหมายจุลภาค 2 6 5" xfId="3157" xr:uid="{00000000-0005-0000-0000-0000C5450000}"/>
    <cellStyle name="เครื่องหมายจุลภาค 2 6 5 2" xfId="4911" xr:uid="{00000000-0005-0000-0000-0000C6450000}"/>
    <cellStyle name="เครื่องหมายจุลภาค 2 6 5 2 2" xfId="14041" xr:uid="{00000000-0005-0000-0000-0000C7450000}"/>
    <cellStyle name="เครื่องหมายจุลภาค 2 6 5 2 2 2" xfId="31047" xr:uid="{9B64047A-0FB1-4EB7-B9F7-A00AEC7D95B2}"/>
    <cellStyle name="เครื่องหมายจุลภาค 2 6 5 2 3" xfId="24210" xr:uid="{34C5EFDE-CA53-49DD-9C09-B16BD43F9378}"/>
    <cellStyle name="เครื่องหมายจุลภาค 2 6 5 3" xfId="12303" xr:uid="{00000000-0005-0000-0000-0000C8450000}"/>
    <cellStyle name="เครื่องหมายจุลภาค 2 6 5 3 2" xfId="29309" xr:uid="{3D0A6104-667B-431D-A08F-5DF344C47FE6}"/>
    <cellStyle name="เครื่องหมายจุลภาค 2 6 5 4" xfId="22472" xr:uid="{CB4CC667-4F55-42A8-93E3-8EF4EEDD83EA}"/>
    <cellStyle name="เครื่องหมายจุลภาค 2 6 6" xfId="4200" xr:uid="{00000000-0005-0000-0000-0000C9450000}"/>
    <cellStyle name="เครื่องหมายจุลภาค 2 6 6 2" xfId="13331" xr:uid="{00000000-0005-0000-0000-0000CA450000}"/>
    <cellStyle name="เครื่องหมายจุลภาค 2 6 6 2 2" xfId="30337" xr:uid="{D7A6AEDD-5181-4E5D-B6D5-92C532032593}"/>
    <cellStyle name="เครื่องหมายจุลภาค 2 6 6 3" xfId="23500" xr:uid="{5EE17FB1-53B7-4717-A773-F062E1F17C68}"/>
    <cellStyle name="เครื่องหมายจุลภาค 2 6 7" xfId="5522" xr:uid="{00000000-0005-0000-0000-0000CB450000}"/>
    <cellStyle name="เครื่องหมายจุลภาค 2 6 7 2" xfId="14606" xr:uid="{00000000-0005-0000-0000-0000CC450000}"/>
    <cellStyle name="เครื่องหมายจุลภาค 2 6 7 2 2" xfId="31612" xr:uid="{A8E58F60-0621-4652-8FE7-8E4DECD5B1BA}"/>
    <cellStyle name="เครื่องหมายจุลภาค 2 6 7 3" xfId="24775" xr:uid="{D9D864CD-CF6A-462F-943A-15A082DE4E6E}"/>
    <cellStyle name="เครื่องหมายจุลภาค 2 6 8" xfId="11593" xr:uid="{00000000-0005-0000-0000-0000CD450000}"/>
    <cellStyle name="เครื่องหมายจุลภาค 2 6 8 2" xfId="28599" xr:uid="{1E9EB2E2-8958-4BAE-8EED-A657C4FED616}"/>
    <cellStyle name="เครื่องหมายจุลภาค 2 6 9" xfId="21762" xr:uid="{AB9DA7C1-266E-43A2-94F0-837747CABD0B}"/>
    <cellStyle name="เครื่องหมายจุลภาค 2 7" xfId="1988" xr:uid="{00000000-0005-0000-0000-0000CE450000}"/>
    <cellStyle name="เครื่องหมายจุลภาค 2 7 2" xfId="1989" xr:uid="{00000000-0005-0000-0000-0000CF450000}"/>
    <cellStyle name="เครื่องหมายจุลภาค 2 7 2 2" xfId="1990" xr:uid="{00000000-0005-0000-0000-0000D0450000}"/>
    <cellStyle name="เครื่องหมายจุลภาค 2 7 2 2 2" xfId="3161" xr:uid="{00000000-0005-0000-0000-0000D1450000}"/>
    <cellStyle name="เครื่องหมายจุลภาค 2 7 2 2 2 2" xfId="4915" xr:uid="{00000000-0005-0000-0000-0000D2450000}"/>
    <cellStyle name="เครื่องหมายจุลภาค 2 7 2 2 2 2 2" xfId="14045" xr:uid="{00000000-0005-0000-0000-0000D3450000}"/>
    <cellStyle name="เครื่องหมายจุลภาค 2 7 2 2 2 2 2 2" xfId="31051" xr:uid="{DAECAFA7-41BE-4B8A-B3FB-8A7A3559CF10}"/>
    <cellStyle name="เครื่องหมายจุลภาค 2 7 2 2 2 2 3" xfId="24214" xr:uid="{C613E208-2B08-4273-8AB4-D48FF1F59030}"/>
    <cellStyle name="เครื่องหมายจุลภาค 2 7 2 2 2 3" xfId="12307" xr:uid="{00000000-0005-0000-0000-0000D4450000}"/>
    <cellStyle name="เครื่องหมายจุลภาค 2 7 2 2 2 3 2" xfId="29313" xr:uid="{03E2A02D-2B0C-4C31-AB36-CC751B1A4506}"/>
    <cellStyle name="เครื่องหมายจุลภาค 2 7 2 2 2 4" xfId="22476" xr:uid="{655E54F0-4A0B-4307-AC9C-E5373EFCDF6A}"/>
    <cellStyle name="เครื่องหมายจุลภาค 2 7 2 2 3" xfId="4204" xr:uid="{00000000-0005-0000-0000-0000D5450000}"/>
    <cellStyle name="เครื่องหมายจุลภาค 2 7 2 2 3 2" xfId="13335" xr:uid="{00000000-0005-0000-0000-0000D6450000}"/>
    <cellStyle name="เครื่องหมายจุลภาค 2 7 2 2 3 2 2" xfId="30341" xr:uid="{C9547C95-2744-4C25-93EB-BFDFD2316601}"/>
    <cellStyle name="เครื่องหมายจุลภาค 2 7 2 2 3 3" xfId="23504" xr:uid="{B185CE68-3986-4535-9EEF-04A4B836E518}"/>
    <cellStyle name="เครื่องหมายจุลภาค 2 7 2 2 4" xfId="11597" xr:uid="{00000000-0005-0000-0000-0000D7450000}"/>
    <cellStyle name="เครื่องหมายจุลภาค 2 7 2 2 4 2" xfId="28603" xr:uid="{2181F129-35DA-4506-A7FA-6DF3C4187761}"/>
    <cellStyle name="เครื่องหมายจุลภาค 2 7 2 2 5" xfId="21766" xr:uid="{8B10D61A-C33D-417C-A799-F5EFF0A20AE7}"/>
    <cellStyle name="เครื่องหมายจุลภาค 2 7 2 3" xfId="3160" xr:uid="{00000000-0005-0000-0000-0000D8450000}"/>
    <cellStyle name="เครื่องหมายจุลภาค 2 7 2 3 2" xfId="4914" xr:uid="{00000000-0005-0000-0000-0000D9450000}"/>
    <cellStyle name="เครื่องหมายจุลภาค 2 7 2 3 2 2" xfId="14044" xr:uid="{00000000-0005-0000-0000-0000DA450000}"/>
    <cellStyle name="เครื่องหมายจุลภาค 2 7 2 3 2 2 2" xfId="31050" xr:uid="{B9A67EA6-A010-415B-9BAC-4B028D079CBD}"/>
    <cellStyle name="เครื่องหมายจุลภาค 2 7 2 3 2 3" xfId="24213" xr:uid="{717388E7-9096-4B5B-A3AB-42BC2A739723}"/>
    <cellStyle name="เครื่องหมายจุลภาค 2 7 2 3 3" xfId="12306" xr:uid="{00000000-0005-0000-0000-0000DB450000}"/>
    <cellStyle name="เครื่องหมายจุลภาค 2 7 2 3 3 2" xfId="29312" xr:uid="{6E5252BB-E4EC-429D-A3D2-9AFE36DBF1C7}"/>
    <cellStyle name="เครื่องหมายจุลภาค 2 7 2 3 4" xfId="22475" xr:uid="{D86F8BC3-11D9-4886-80B9-A2F722F73BE6}"/>
    <cellStyle name="เครื่องหมายจุลภาค 2 7 2 4" xfId="4203" xr:uid="{00000000-0005-0000-0000-0000DC450000}"/>
    <cellStyle name="เครื่องหมายจุลภาค 2 7 2 4 2" xfId="13334" xr:uid="{00000000-0005-0000-0000-0000DD450000}"/>
    <cellStyle name="เครื่องหมายจุลภาค 2 7 2 4 2 2" xfId="30340" xr:uid="{C6151878-D78C-4636-B3AA-B4D14B314B33}"/>
    <cellStyle name="เครื่องหมายจุลภาค 2 7 2 4 3" xfId="23503" xr:uid="{10C72B44-945E-4922-B538-98621CAE9358}"/>
    <cellStyle name="เครื่องหมายจุลภาค 2 7 2 5" xfId="6326" xr:uid="{00000000-0005-0000-0000-0000DE450000}"/>
    <cellStyle name="เครื่องหมายจุลภาค 2 7 2 5 2" xfId="14882" xr:uid="{00000000-0005-0000-0000-0000DF450000}"/>
    <cellStyle name="เครื่องหมายจุลภาค 2 7 2 5 2 2" xfId="31888" xr:uid="{BA7216C1-79E7-478F-AA52-DC8EBF808156}"/>
    <cellStyle name="เครื่องหมายจุลภาค 2 7 2 5 3" xfId="25051" xr:uid="{AD65F603-0C74-43E7-9092-2AFA89A511CD}"/>
    <cellStyle name="เครื่องหมายจุลภาค 2 7 2 6" xfId="11596" xr:uid="{00000000-0005-0000-0000-0000E0450000}"/>
    <cellStyle name="เครื่องหมายจุลภาค 2 7 2 6 2" xfId="28602" xr:uid="{9E71F391-F0C1-4393-B660-CBDF6CE00FE3}"/>
    <cellStyle name="เครื่องหมายจุลภาค 2 7 2 7" xfId="21765" xr:uid="{FFD54C4E-EA20-433F-8DE4-2E41B8E23C68}"/>
    <cellStyle name="เครื่องหมายจุลภาค 2 7 3" xfId="1991" xr:uid="{00000000-0005-0000-0000-0000E1450000}"/>
    <cellStyle name="เครื่องหมายจุลภาค 2 7 3 2" xfId="7076" xr:uid="{00000000-0005-0000-0000-0000E2450000}"/>
    <cellStyle name="เครื่องหมายจุลภาค 2 7 3 2 2" xfId="15371" xr:uid="{00000000-0005-0000-0000-0000E3450000}"/>
    <cellStyle name="เครื่องหมายจุลภาค 2 7 3 2 2 2" xfId="32377" xr:uid="{571E42E0-5357-4B1A-B6E0-B8A076E0B760}"/>
    <cellStyle name="เครื่องหมายจุลภาค 2 7 3 2 3" xfId="25540" xr:uid="{F0D789A9-5893-4DFB-A77C-61F8D8083D31}"/>
    <cellStyle name="เครื่องหมายจุลภาค 2 7 4" xfId="1992" xr:uid="{00000000-0005-0000-0000-0000E4450000}"/>
    <cellStyle name="เครื่องหมายจุลภาค 2 7 4 2" xfId="3162" xr:uid="{00000000-0005-0000-0000-0000E5450000}"/>
    <cellStyle name="เครื่องหมายจุลภาค 2 7 4 2 2" xfId="4916" xr:uid="{00000000-0005-0000-0000-0000E6450000}"/>
    <cellStyle name="เครื่องหมายจุลภาค 2 7 4 2 2 2" xfId="14046" xr:uid="{00000000-0005-0000-0000-0000E7450000}"/>
    <cellStyle name="เครื่องหมายจุลภาค 2 7 4 2 2 2 2" xfId="31052" xr:uid="{4AC925FE-EEB3-4FF0-86B7-E5321A46681C}"/>
    <cellStyle name="เครื่องหมายจุลภาค 2 7 4 2 2 3" xfId="24215" xr:uid="{92CAFACD-2087-4640-8E1A-FD06C4DDBC35}"/>
    <cellStyle name="เครื่องหมายจุลภาค 2 7 4 2 3" xfId="12308" xr:uid="{00000000-0005-0000-0000-0000E8450000}"/>
    <cellStyle name="เครื่องหมายจุลภาค 2 7 4 2 3 2" xfId="29314" xr:uid="{D17E589B-8174-48C1-89DF-A392C4577298}"/>
    <cellStyle name="เครื่องหมายจุลภาค 2 7 4 2 4" xfId="22477" xr:uid="{FDD809E2-0946-4B13-998F-CA66A1D092D9}"/>
    <cellStyle name="เครื่องหมายจุลภาค 2 7 4 3" xfId="4205" xr:uid="{00000000-0005-0000-0000-0000E9450000}"/>
    <cellStyle name="เครื่องหมายจุลภาค 2 7 4 3 2" xfId="13336" xr:uid="{00000000-0005-0000-0000-0000EA450000}"/>
    <cellStyle name="เครื่องหมายจุลภาค 2 7 4 3 2 2" xfId="30342" xr:uid="{704EB275-BD86-4E55-B809-353DBF8C6EE9}"/>
    <cellStyle name="เครื่องหมายจุลภาค 2 7 4 3 3" xfId="23505" xr:uid="{C6FD3BED-56F7-462B-A9B4-2EA6779BFD55}"/>
    <cellStyle name="เครื่องหมายจุลภาค 2 7 4 4" xfId="11598" xr:uid="{00000000-0005-0000-0000-0000EB450000}"/>
    <cellStyle name="เครื่องหมายจุลภาค 2 7 4 4 2" xfId="28604" xr:uid="{60D5D985-0BDD-4B1A-B707-77952C8E82F8}"/>
    <cellStyle name="เครื่องหมายจุลภาค 2 7 4 5" xfId="21767" xr:uid="{9D9D4809-3800-4C9C-8120-9634B17B5B1B}"/>
    <cellStyle name="เครื่องหมายจุลภาค 2 7 5" xfId="3159" xr:uid="{00000000-0005-0000-0000-0000EC450000}"/>
    <cellStyle name="เครื่องหมายจุลภาค 2 7 5 2" xfId="4913" xr:uid="{00000000-0005-0000-0000-0000ED450000}"/>
    <cellStyle name="เครื่องหมายจุลภาค 2 7 5 2 2" xfId="14043" xr:uid="{00000000-0005-0000-0000-0000EE450000}"/>
    <cellStyle name="เครื่องหมายจุลภาค 2 7 5 2 2 2" xfId="31049" xr:uid="{4202DFBC-D3A3-4D9D-B905-E0149E61303B}"/>
    <cellStyle name="เครื่องหมายจุลภาค 2 7 5 2 3" xfId="24212" xr:uid="{3F962A36-C997-4503-8166-0DEAFA7002DD}"/>
    <cellStyle name="เครื่องหมายจุลภาค 2 7 5 3" xfId="12305" xr:uid="{00000000-0005-0000-0000-0000EF450000}"/>
    <cellStyle name="เครื่องหมายจุลภาค 2 7 5 3 2" xfId="29311" xr:uid="{71A9CF61-4E53-44A2-9231-E22B450E3CD8}"/>
    <cellStyle name="เครื่องหมายจุลภาค 2 7 5 4" xfId="22474" xr:uid="{4BAA597F-C4BA-4368-9477-BC3B6DC0E4FF}"/>
    <cellStyle name="เครื่องหมายจุลภาค 2 7 6" xfId="4202" xr:uid="{00000000-0005-0000-0000-0000F0450000}"/>
    <cellStyle name="เครื่องหมายจุลภาค 2 7 6 2" xfId="13333" xr:uid="{00000000-0005-0000-0000-0000F1450000}"/>
    <cellStyle name="เครื่องหมายจุลภาค 2 7 6 2 2" xfId="30339" xr:uid="{F6E68EF7-0D99-4BA6-8314-B28F9B134735}"/>
    <cellStyle name="เครื่องหมายจุลภาค 2 7 6 3" xfId="23502" xr:uid="{BD07763D-52DF-4F0C-A8B9-612B6DC4706E}"/>
    <cellStyle name="เครื่องหมายจุลภาค 2 7 7" xfId="5923" xr:uid="{00000000-0005-0000-0000-0000F2450000}"/>
    <cellStyle name="เครื่องหมายจุลภาค 2 7 8" xfId="11595" xr:uid="{00000000-0005-0000-0000-0000F3450000}"/>
    <cellStyle name="เครื่องหมายจุลภาค 2 7 8 2" xfId="28601" xr:uid="{8D4B3E57-47D2-400A-90DB-F2EEA8D5A1B4}"/>
    <cellStyle name="เครื่องหมายจุลภาค 2 7 9" xfId="21764" xr:uid="{FAF3C149-A38D-425E-B561-55B8CDAE0BEB}"/>
    <cellStyle name="เครื่องหมายจุลภาค 2 8" xfId="1993" xr:uid="{00000000-0005-0000-0000-0000F4450000}"/>
    <cellStyle name="เครื่องหมายจุลภาค 2 8 2" xfId="1994" xr:uid="{00000000-0005-0000-0000-0000F5450000}"/>
    <cellStyle name="เครื่องหมายจุลภาค 2 8 2 2" xfId="3164" xr:uid="{00000000-0005-0000-0000-0000F6450000}"/>
    <cellStyle name="เครื่องหมายจุลภาค 2 8 2 2 2" xfId="4918" xr:uid="{00000000-0005-0000-0000-0000F7450000}"/>
    <cellStyle name="เครื่องหมายจุลภาค 2 8 2 2 2 2" xfId="14048" xr:uid="{00000000-0005-0000-0000-0000F8450000}"/>
    <cellStyle name="เครื่องหมายจุลภาค 2 8 2 2 2 2 2" xfId="31054" xr:uid="{60D3C55C-F332-4296-AAAD-DBE709CE8F4B}"/>
    <cellStyle name="เครื่องหมายจุลภาค 2 8 2 2 2 3" xfId="24217" xr:uid="{DD7133F7-0E96-436D-9379-6B73428E28C1}"/>
    <cellStyle name="เครื่องหมายจุลภาค 2 8 2 2 3" xfId="12310" xr:uid="{00000000-0005-0000-0000-0000F9450000}"/>
    <cellStyle name="เครื่องหมายจุลภาค 2 8 2 2 3 2" xfId="29316" xr:uid="{28A17AA4-2C98-4662-8C3E-4F6A07F19D6E}"/>
    <cellStyle name="เครื่องหมายจุลภาค 2 8 2 2 4" xfId="22479" xr:uid="{63A23DB4-9B3D-4281-9811-E7492AC07799}"/>
    <cellStyle name="เครื่องหมายจุลภาค 2 8 2 3" xfId="4207" xr:uid="{00000000-0005-0000-0000-0000FA450000}"/>
    <cellStyle name="เครื่องหมายจุลภาค 2 8 2 3 2" xfId="13338" xr:uid="{00000000-0005-0000-0000-0000FB450000}"/>
    <cellStyle name="เครื่องหมายจุลภาค 2 8 2 3 2 2" xfId="30344" xr:uid="{ACAE36A4-9315-49AE-9FFE-E838B93E757B}"/>
    <cellStyle name="เครื่องหมายจุลภาค 2 8 2 3 3" xfId="23507" xr:uid="{B445DA90-6C33-4E63-BC3F-B997A4AF7485}"/>
    <cellStyle name="เครื่องหมายจุลภาค 2 8 2 4" xfId="8315" xr:uid="{00000000-0005-0000-0000-0000FC450000}"/>
    <cellStyle name="เครื่องหมายจุลภาค 2 8 2 4 2" xfId="16205" xr:uid="{00000000-0005-0000-0000-0000FD450000}"/>
    <cellStyle name="เครื่องหมายจุลภาค 2 8 2 4 2 2" xfId="33211" xr:uid="{9F446E50-750F-43F1-BF54-47A04D07E979}"/>
    <cellStyle name="เครื่องหมายจุลภาค 2 8 2 4 3" xfId="26374" xr:uid="{67CCF5B3-91CD-4130-888D-88C5BD5F1CAA}"/>
    <cellStyle name="เครื่องหมายจุลภาค 2 8 2 5" xfId="11600" xr:uid="{00000000-0005-0000-0000-0000FE450000}"/>
    <cellStyle name="เครื่องหมายจุลภาค 2 8 2 5 2" xfId="28606" xr:uid="{E4DBB4C5-3BA6-4EE0-AC3A-FC262B7F5619}"/>
    <cellStyle name="เครื่องหมายจุลภาค 2 8 2 6" xfId="21769" xr:uid="{B4FE4523-872A-4638-92BA-F3FD8EF081FE}"/>
    <cellStyle name="เครื่องหมายจุลภาค 2 8 3" xfId="3163" xr:uid="{00000000-0005-0000-0000-0000FF450000}"/>
    <cellStyle name="เครื่องหมายจุลภาค 2 8 3 2" xfId="4917" xr:uid="{00000000-0005-0000-0000-000000460000}"/>
    <cellStyle name="เครื่องหมายจุลภาค 2 8 3 2 2" xfId="14047" xr:uid="{00000000-0005-0000-0000-000001460000}"/>
    <cellStyle name="เครื่องหมายจุลภาค 2 8 3 2 2 2" xfId="31053" xr:uid="{A713772C-A073-4EF8-AE68-33CA17BDC8EB}"/>
    <cellStyle name="เครื่องหมายจุลภาค 2 8 3 2 3" xfId="24216" xr:uid="{D2A719E4-C8C6-465F-A73A-35506CE3C598}"/>
    <cellStyle name="เครื่องหมายจุลภาค 2 8 3 3" xfId="7814" xr:uid="{00000000-0005-0000-0000-000002460000}"/>
    <cellStyle name="เครื่องหมายจุลภาค 2 8 3 3 2" xfId="15805" xr:uid="{00000000-0005-0000-0000-000003460000}"/>
    <cellStyle name="เครื่องหมายจุลภาค 2 8 3 3 2 2" xfId="32811" xr:uid="{A028C8AB-A90A-4A52-8C33-0ED2BB6E5DBD}"/>
    <cellStyle name="เครื่องหมายจุลภาค 2 8 3 3 3" xfId="25974" xr:uid="{975A1FAC-93A0-4BBE-A44F-EDF649E462CE}"/>
    <cellStyle name="เครื่องหมายจุลภาค 2 8 3 4" xfId="12309" xr:uid="{00000000-0005-0000-0000-000004460000}"/>
    <cellStyle name="เครื่องหมายจุลภาค 2 8 3 4 2" xfId="29315" xr:uid="{07134DE2-C3E7-4C8A-869B-13F06CFC415A}"/>
    <cellStyle name="เครื่องหมายจุลภาค 2 8 3 5" xfId="22478" xr:uid="{E4851F41-35DE-4CA5-AF0D-2D828DA8AE2A}"/>
    <cellStyle name="เครื่องหมายจุลภาค 2 8 4" xfId="4206" xr:uid="{00000000-0005-0000-0000-000005460000}"/>
    <cellStyle name="เครื่องหมายจุลภาค 2 8 4 2" xfId="13337" xr:uid="{00000000-0005-0000-0000-000006460000}"/>
    <cellStyle name="เครื่องหมายจุลภาค 2 8 4 2 2" xfId="30343" xr:uid="{87F48F33-5418-4BAD-9175-22DD897C779D}"/>
    <cellStyle name="เครื่องหมายจุลภาค 2 8 4 3" xfId="23506" xr:uid="{6785342F-0523-4B2E-BC79-32813317EE83}"/>
    <cellStyle name="เครื่องหมายจุลภาค 2 8 5" xfId="5924" xr:uid="{00000000-0005-0000-0000-000007460000}"/>
    <cellStyle name="เครื่องหมายจุลภาค 2 8 5 2" xfId="14788" xr:uid="{00000000-0005-0000-0000-000008460000}"/>
    <cellStyle name="เครื่องหมายจุลภาค 2 8 5 2 2" xfId="31794" xr:uid="{28D8DD29-EB4E-4C5C-A64F-E0F097D60FA4}"/>
    <cellStyle name="เครื่องหมายจุลภาค 2 8 5 3" xfId="24957" xr:uid="{45FAB930-6741-4AD5-9036-1349DB81B110}"/>
    <cellStyle name="เครื่องหมายจุลภาค 2 8 6" xfId="11599" xr:uid="{00000000-0005-0000-0000-000009460000}"/>
    <cellStyle name="เครื่องหมายจุลภาค 2 8 6 2" xfId="28605" xr:uid="{26EBF61A-9237-4EF1-98A0-B70883F3174A}"/>
    <cellStyle name="เครื่องหมายจุลภาค 2 8 7" xfId="21768" xr:uid="{2D6BDB36-3D1D-4A3B-94DD-BAE495150627}"/>
    <cellStyle name="เครื่องหมายจุลภาค 2 9" xfId="1995" xr:uid="{00000000-0005-0000-0000-00000A460000}"/>
    <cellStyle name="เครื่องหมายจุลภาค 2 9 2" xfId="1996" xr:uid="{00000000-0005-0000-0000-00000B460000}"/>
    <cellStyle name="เครื่องหมายจุลภาค 2_Book3" xfId="1997" xr:uid="{00000000-0005-0000-0000-00000C460000}"/>
    <cellStyle name="เครื่องหมายจุลภาค 20" xfId="11090" xr:uid="{00000000-0005-0000-0000-00000D460000}"/>
    <cellStyle name="เครื่องหมายจุลภาค 20 2" xfId="28096" xr:uid="{F0DF3017-E19C-4A0C-A61E-5C950CE51444}"/>
    <cellStyle name="เครื่องหมายจุลภาค 21" xfId="21246" xr:uid="{00000000-0005-0000-0000-00000E460000}"/>
    <cellStyle name="เครื่องหมายจุลภาค 21 2" xfId="35052" xr:uid="{871726B5-A26D-472B-8419-A64E6E10EA63}"/>
    <cellStyle name="เครื่องหมายจุลภาค 22" xfId="26592" xr:uid="{5A6B0318-FB98-4FE1-A646-507992BFD2FF}"/>
    <cellStyle name="เครื่องหมายจุลภาค 3" xfId="1998" xr:uid="{00000000-0005-0000-0000-00000F460000}"/>
    <cellStyle name="เครื่องหมายจุลภาค 3 2" xfId="1999" xr:uid="{00000000-0005-0000-0000-000010460000}"/>
    <cellStyle name="เครื่องหมายจุลภาค 3 2 2" xfId="2000" xr:uid="{00000000-0005-0000-0000-000011460000}"/>
    <cellStyle name="เครื่องหมายจุลภาค 3 2 2 2" xfId="2001" xr:uid="{00000000-0005-0000-0000-000012460000}"/>
    <cellStyle name="เครื่องหมายจุลภาค 3 2 2 3" xfId="2002" xr:uid="{00000000-0005-0000-0000-000013460000}"/>
    <cellStyle name="เครื่องหมายจุลภาค 3 2 2 4" xfId="3166" xr:uid="{00000000-0005-0000-0000-000014460000}"/>
    <cellStyle name="เครื่องหมายจุลภาค 3 2 2 4 2" xfId="4920" xr:uid="{00000000-0005-0000-0000-000015460000}"/>
    <cellStyle name="เครื่องหมายจุลภาค 3 2 2 4 2 2" xfId="14050" xr:uid="{00000000-0005-0000-0000-000016460000}"/>
    <cellStyle name="เครื่องหมายจุลภาค 3 2 2 4 2 2 2" xfId="31056" xr:uid="{D6D53EA7-7AD2-4C6E-BFBA-6CBB9FAAB747}"/>
    <cellStyle name="เครื่องหมายจุลภาค 3 2 2 4 2 3" xfId="24219" xr:uid="{A7F2396E-294C-49FF-A037-93FEDE6E8156}"/>
    <cellStyle name="เครื่องหมายจุลภาค 3 2 2 4 3" xfId="8318" xr:uid="{00000000-0005-0000-0000-000017460000}"/>
    <cellStyle name="เครื่องหมายจุลภาค 3 2 2 4 3 2" xfId="16208" xr:uid="{00000000-0005-0000-0000-000018460000}"/>
    <cellStyle name="เครื่องหมายจุลภาค 3 2 2 4 3 2 2" xfId="33214" xr:uid="{0FD4EA33-E608-4F34-A720-9FB41A392327}"/>
    <cellStyle name="เครื่องหมายจุลภาค 3 2 2 4 3 3" xfId="26377" xr:uid="{3CFDC6A3-FAE4-4AAF-B4DF-F0F75530C0C6}"/>
    <cellStyle name="เครื่องหมายจุลภาค 3 2 2 4 4" xfId="12312" xr:uid="{00000000-0005-0000-0000-000019460000}"/>
    <cellStyle name="เครื่องหมายจุลภาค 3 2 2 4 4 2" xfId="29318" xr:uid="{16D2EA4E-3DC9-4D69-8B0E-19A467FC5DD1}"/>
    <cellStyle name="เครื่องหมายจุลภาค 3 2 2 4 5" xfId="22481" xr:uid="{73FCD4EF-5E7E-478C-9109-CAA465851A80}"/>
    <cellStyle name="เครื่องหมายจุลภาค 3 2 2 5" xfId="4209" xr:uid="{00000000-0005-0000-0000-00001A460000}"/>
    <cellStyle name="เครื่องหมายจุลภาค 3 2 2 5 2" xfId="7817" xr:uid="{00000000-0005-0000-0000-00001B460000}"/>
    <cellStyle name="เครื่องหมายจุลภาค 3 2 2 5 2 2" xfId="15808" xr:uid="{00000000-0005-0000-0000-00001C460000}"/>
    <cellStyle name="เครื่องหมายจุลภาค 3 2 2 5 2 2 2" xfId="32814" xr:uid="{CCF9184B-78DB-4AFB-B4A7-EDA090016438}"/>
    <cellStyle name="เครื่องหมายจุลภาค 3 2 2 5 2 3" xfId="25977" xr:uid="{AA5C8C5F-DEE0-41D9-B305-B1EAF75AEF15}"/>
    <cellStyle name="เครื่องหมายจุลภาค 3 2 2 5 3" xfId="13340" xr:uid="{00000000-0005-0000-0000-00001D460000}"/>
    <cellStyle name="เครื่องหมายจุลภาค 3 2 2 5 3 2" xfId="30346" xr:uid="{1CF32CE2-F2AE-404D-A125-CFCFDA06B472}"/>
    <cellStyle name="เครื่องหมายจุลภาค 3 2 2 5 4" xfId="23509" xr:uid="{94F6BE59-0626-4AA7-BCBD-6CE8AF4F1E5D}"/>
    <cellStyle name="เครื่องหมายจุลภาค 3 2 2 6" xfId="5927" xr:uid="{00000000-0005-0000-0000-00001E460000}"/>
    <cellStyle name="เครื่องหมายจุลภาค 3 2 2 6 2" xfId="14791" xr:uid="{00000000-0005-0000-0000-00001F460000}"/>
    <cellStyle name="เครื่องหมายจุลภาค 3 2 2 6 2 2" xfId="31797" xr:uid="{8DC1ACF8-4370-4998-8AEB-E2B4D21503F4}"/>
    <cellStyle name="เครื่องหมายจุลภาค 3 2 2 6 3" xfId="24960" xr:uid="{2BC72482-50B5-498D-AA15-9EC95B44057E}"/>
    <cellStyle name="เครื่องหมายจุลภาค 3 2 2 7" xfId="11602" xr:uid="{00000000-0005-0000-0000-000020460000}"/>
    <cellStyle name="เครื่องหมายจุลภาค 3 2 2 7 2" xfId="28608" xr:uid="{86946336-B0CB-404D-AADB-FBEE1572D847}"/>
    <cellStyle name="เครื่องหมายจุลภาค 3 2 2 8" xfId="21771" xr:uid="{CC47A5EF-41F3-4C87-A782-4A046BE8F4DA}"/>
    <cellStyle name="เครื่องหมายจุลภาค 3 2 3" xfId="2003" xr:uid="{00000000-0005-0000-0000-000021460000}"/>
    <cellStyle name="เครื่องหมายจุลภาค 3 2 3 2" xfId="3167" xr:uid="{00000000-0005-0000-0000-000022460000}"/>
    <cellStyle name="เครื่องหมายจุลภาค 3 2 3 2 2" xfId="4921" xr:uid="{00000000-0005-0000-0000-000023460000}"/>
    <cellStyle name="เครื่องหมายจุลภาค 3 2 3 2 2 2" xfId="14051" xr:uid="{00000000-0005-0000-0000-000024460000}"/>
    <cellStyle name="เครื่องหมายจุลภาค 3 2 3 2 2 2 2" xfId="31057" xr:uid="{E38272EA-6B66-4F7C-A2AE-6AC2A83EAFB0}"/>
    <cellStyle name="เครื่องหมายจุลภาค 3 2 3 2 2 3" xfId="24220" xr:uid="{9C4E4DF8-3C77-4A7E-9F5D-D4A5EB356E36}"/>
    <cellStyle name="เครื่องหมายจุลภาค 3 2 3 2 3" xfId="8319" xr:uid="{00000000-0005-0000-0000-000025460000}"/>
    <cellStyle name="เครื่องหมายจุลภาค 3 2 3 2 3 2" xfId="16209" xr:uid="{00000000-0005-0000-0000-000026460000}"/>
    <cellStyle name="เครื่องหมายจุลภาค 3 2 3 2 3 2 2" xfId="33215" xr:uid="{62BA818D-E00B-4519-8B04-3EDCCD58EAFA}"/>
    <cellStyle name="เครื่องหมายจุลภาค 3 2 3 2 3 3" xfId="26378" xr:uid="{3A84C20E-6383-4133-BFB1-C337AF23883B}"/>
    <cellStyle name="เครื่องหมายจุลภาค 3 2 3 2 4" xfId="12313" xr:uid="{00000000-0005-0000-0000-000027460000}"/>
    <cellStyle name="เครื่องหมายจุลภาค 3 2 3 2 4 2" xfId="29319" xr:uid="{0F1F0C14-4C26-49C1-A085-E1FEBAB1D145}"/>
    <cellStyle name="เครื่องหมายจุลภาค 3 2 3 2 5" xfId="22482" xr:uid="{877780C4-BB3F-4420-9FE2-12A7FD2AD285}"/>
    <cellStyle name="เครื่องหมายจุลภาค 3 2 3 3" xfId="4210" xr:uid="{00000000-0005-0000-0000-000028460000}"/>
    <cellStyle name="เครื่องหมายจุลภาค 3 2 3 3 2" xfId="7818" xr:uid="{00000000-0005-0000-0000-000029460000}"/>
    <cellStyle name="เครื่องหมายจุลภาค 3 2 3 3 2 2" xfId="15809" xr:uid="{00000000-0005-0000-0000-00002A460000}"/>
    <cellStyle name="เครื่องหมายจุลภาค 3 2 3 3 2 2 2" xfId="32815" xr:uid="{54AF7470-DFA1-403B-9901-4AB4E6549FBA}"/>
    <cellStyle name="เครื่องหมายจุลภาค 3 2 3 3 2 3" xfId="25978" xr:uid="{CD2AA8C9-90E9-40C6-83B7-C132363E325D}"/>
    <cellStyle name="เครื่องหมายจุลภาค 3 2 3 3 3" xfId="13341" xr:uid="{00000000-0005-0000-0000-00002B460000}"/>
    <cellStyle name="เครื่องหมายจุลภาค 3 2 3 3 3 2" xfId="30347" xr:uid="{F7F44FC2-D13A-4605-8617-D8498C37D6E4}"/>
    <cellStyle name="เครื่องหมายจุลภาค 3 2 3 3 4" xfId="23510" xr:uid="{15B84FBE-4222-411F-9EB4-F98B90F4DF89}"/>
    <cellStyle name="เครื่องหมายจุลภาค 3 2 3 4" xfId="5928" xr:uid="{00000000-0005-0000-0000-00002C460000}"/>
    <cellStyle name="เครื่องหมายจุลภาค 3 2 3 4 2" xfId="14792" xr:uid="{00000000-0005-0000-0000-00002D460000}"/>
    <cellStyle name="เครื่องหมายจุลภาค 3 2 3 4 2 2" xfId="31798" xr:uid="{272915D3-E981-4C6A-8562-9E3BD5F85E5E}"/>
    <cellStyle name="เครื่องหมายจุลภาค 3 2 3 4 3" xfId="24961" xr:uid="{AF6C1EC7-9092-4761-9DC6-E97FA3F23D10}"/>
    <cellStyle name="เครื่องหมายจุลภาค 3 2 3 5" xfId="11603" xr:uid="{00000000-0005-0000-0000-00002E460000}"/>
    <cellStyle name="เครื่องหมายจุลภาค 3 2 3 5 2" xfId="28609" xr:uid="{6F3E1CC6-2DFB-438C-9A98-6688938EE99C}"/>
    <cellStyle name="เครื่องหมายจุลภาค 3 2 3 6" xfId="21772" xr:uid="{CF866A6F-A8D1-4F70-9CDD-8A792A33BE81}"/>
    <cellStyle name="เครื่องหมายจุลภาค 3 2 4" xfId="3165" xr:uid="{00000000-0005-0000-0000-00002F460000}"/>
    <cellStyle name="เครื่องหมายจุลภาค 3 2 4 2" xfId="4919" xr:uid="{00000000-0005-0000-0000-000030460000}"/>
    <cellStyle name="เครื่องหมายจุลภาค 3 2 4 2 2" xfId="8317" xr:uid="{00000000-0005-0000-0000-000031460000}"/>
    <cellStyle name="เครื่องหมายจุลภาค 3 2 4 2 2 2" xfId="16207" xr:uid="{00000000-0005-0000-0000-000032460000}"/>
    <cellStyle name="เครื่องหมายจุลภาค 3 2 4 2 2 2 2" xfId="33213" xr:uid="{60FFE9F0-BCC8-46C7-9DB4-429EB749DC67}"/>
    <cellStyle name="เครื่องหมายจุลภาค 3 2 4 2 2 3" xfId="26376" xr:uid="{D1FD5228-B08B-4B73-871B-9B7B0518D1B3}"/>
    <cellStyle name="เครื่องหมายจุลภาค 3 2 4 2 3" xfId="14049" xr:uid="{00000000-0005-0000-0000-000033460000}"/>
    <cellStyle name="เครื่องหมายจุลภาค 3 2 4 2 3 2" xfId="31055" xr:uid="{24CF78C7-4AC3-49CA-B61A-BB1425FED03B}"/>
    <cellStyle name="เครื่องหมายจุลภาค 3 2 4 2 4" xfId="24218" xr:uid="{D9F471A6-9666-4334-9372-BE41B6EE449C}"/>
    <cellStyle name="เครื่องหมายจุลภาค 3 2 4 3" xfId="7816" xr:uid="{00000000-0005-0000-0000-000034460000}"/>
    <cellStyle name="เครื่องหมายจุลภาค 3 2 4 3 2" xfId="15807" xr:uid="{00000000-0005-0000-0000-000035460000}"/>
    <cellStyle name="เครื่องหมายจุลภาค 3 2 4 3 2 2" xfId="32813" xr:uid="{FA3A8C4E-F459-4448-9F54-999056B6DD08}"/>
    <cellStyle name="เครื่องหมายจุลภาค 3 2 4 3 3" xfId="25976" xr:uid="{8EF92ECC-D803-4108-BDE8-82DD8E574B3C}"/>
    <cellStyle name="เครื่องหมายจุลภาค 3 2 4 4" xfId="7078" xr:uid="{00000000-0005-0000-0000-000036460000}"/>
    <cellStyle name="เครื่องหมายจุลภาค 3 2 4 4 2" xfId="15373" xr:uid="{00000000-0005-0000-0000-000037460000}"/>
    <cellStyle name="เครื่องหมายจุลภาค 3 2 4 4 2 2" xfId="32379" xr:uid="{81B1D82C-EC7D-4BEA-A08B-2D865340225D}"/>
    <cellStyle name="เครื่องหมายจุลภาค 3 2 4 4 3" xfId="25542" xr:uid="{9ED544F7-57D7-41A1-B77D-289FA6903CBE}"/>
    <cellStyle name="เครื่องหมายจุลภาค 3 2 4 5" xfId="12311" xr:uid="{00000000-0005-0000-0000-000038460000}"/>
    <cellStyle name="เครื่องหมายจุลภาค 3 2 4 5 2" xfId="29317" xr:uid="{D5F094AD-A631-486F-8D55-3136A7922839}"/>
    <cellStyle name="เครื่องหมายจุลภาค 3 2 4 6" xfId="22480" xr:uid="{84834888-7DAA-4711-9EFC-5C7026590938}"/>
    <cellStyle name="เครื่องหมายจุลภาค 3 2 5" xfId="4208" xr:uid="{00000000-0005-0000-0000-000039460000}"/>
    <cellStyle name="เครื่องหมายจุลภาค 3 2 5 2" xfId="8107" xr:uid="{00000000-0005-0000-0000-00003A460000}"/>
    <cellStyle name="เครื่องหมายจุลภาค 3 2 5 2 2" xfId="15997" xr:uid="{00000000-0005-0000-0000-00003B460000}"/>
    <cellStyle name="เครื่องหมายจุลภาค 3 2 5 2 2 2" xfId="33003" xr:uid="{D2C87647-0958-4275-A936-918892898878}"/>
    <cellStyle name="เครื่องหมายจุลภาค 3 2 5 2 3" xfId="26166" xr:uid="{CF1A4F25-F9A9-44F0-A3AB-EC6B24C3F976}"/>
    <cellStyle name="เครื่องหมายจุลภาค 3 2 5 3" xfId="13339" xr:uid="{00000000-0005-0000-0000-00003C460000}"/>
    <cellStyle name="เครื่องหมายจุลภาค 3 2 5 3 2" xfId="30345" xr:uid="{91AFDC4C-FC49-4867-9F53-5A41EF957118}"/>
    <cellStyle name="เครื่องหมายจุลภาค 3 2 5 4" xfId="23508" xr:uid="{32755061-59F7-4924-9DD3-495B2AB85DF8}"/>
    <cellStyle name="เครื่องหมายจุลภาค 3 2 6" xfId="7409" xr:uid="{00000000-0005-0000-0000-00003D460000}"/>
    <cellStyle name="เครื่องหมายจุลภาค 3 2 6 2" xfId="15589" xr:uid="{00000000-0005-0000-0000-00003E460000}"/>
    <cellStyle name="เครื่องหมายจุลภาค 3 2 6 2 2" xfId="32595" xr:uid="{4FBBC406-8A46-4E04-A7C9-F214CDED5AB1}"/>
    <cellStyle name="เครื่องหมายจุลภาค 3 2 6 3" xfId="25758" xr:uid="{C571D2C1-AF94-406F-9EE8-810D199981F0}"/>
    <cellStyle name="เครื่องหมายจุลภาค 3 2 7" xfId="5926" xr:uid="{00000000-0005-0000-0000-00003F460000}"/>
    <cellStyle name="เครื่องหมายจุลภาค 3 2 7 2" xfId="14790" xr:uid="{00000000-0005-0000-0000-000040460000}"/>
    <cellStyle name="เครื่องหมายจุลภาค 3 2 7 2 2" xfId="31796" xr:uid="{9869117A-E48C-4750-A0AA-12DAD777A292}"/>
    <cellStyle name="เครื่องหมายจุลภาค 3 2 7 3" xfId="24959" xr:uid="{A128AB2D-4BA7-4CD9-B714-EA4131FA05D3}"/>
    <cellStyle name="เครื่องหมายจุลภาค 3 2 8" xfId="11601" xr:uid="{00000000-0005-0000-0000-000041460000}"/>
    <cellStyle name="เครื่องหมายจุลภาค 3 2 8 2" xfId="28607" xr:uid="{371DF2BD-B540-46C2-A182-FFA85A655969}"/>
    <cellStyle name="เครื่องหมายจุลภาค 3 2 9" xfId="21770" xr:uid="{D0BE8C94-7EDC-42E2-990A-D144CDEBFCBF}"/>
    <cellStyle name="เครื่องหมายจุลภาค 3 3" xfId="2004" xr:uid="{00000000-0005-0000-0000-000042460000}"/>
    <cellStyle name="เครื่องหมายจุลภาค 3 3 2" xfId="2005" xr:uid="{00000000-0005-0000-0000-000043460000}"/>
    <cellStyle name="เครื่องหมายจุลภาค 3 3 2 2" xfId="7819" xr:uid="{00000000-0005-0000-0000-000044460000}"/>
    <cellStyle name="เครื่องหมายจุลภาค 3 3 2 3" xfId="7079" xr:uid="{00000000-0005-0000-0000-000045460000}"/>
    <cellStyle name="เครื่องหมายจุลภาค 3 3 2 3 2" xfId="15374" xr:uid="{00000000-0005-0000-0000-000046460000}"/>
    <cellStyle name="เครื่องหมายจุลภาค 3 3 2 3 2 2" xfId="32380" xr:uid="{C20BF1F8-382E-4F0C-9488-7FB2CC46D640}"/>
    <cellStyle name="เครื่องหมายจุลภาค 3 3 2 3 3" xfId="25543" xr:uid="{8A1B540F-40E7-4E21-9ABA-C826DD7DAA27}"/>
    <cellStyle name="เครื่องหมายจุลภาค 3 3 3" xfId="2006" xr:uid="{00000000-0005-0000-0000-000047460000}"/>
    <cellStyle name="เครื่องหมายจุลภาค 3 3 4" xfId="2007" xr:uid="{00000000-0005-0000-0000-000048460000}"/>
    <cellStyle name="เครื่องหมายจุลภาค 3 3 4 2" xfId="3168" xr:uid="{00000000-0005-0000-0000-000049460000}"/>
    <cellStyle name="เครื่องหมายจุลภาค 3 3 4 2 2" xfId="4922" xr:uid="{00000000-0005-0000-0000-00004A460000}"/>
    <cellStyle name="เครื่องหมายจุลภาค 3 3 4 2 2 2" xfId="14052" xr:uid="{00000000-0005-0000-0000-00004B460000}"/>
    <cellStyle name="เครื่องหมายจุลภาค 3 3 4 2 2 2 2" xfId="31058" xr:uid="{6286B209-17A5-490E-8CC1-FFC69D423F46}"/>
    <cellStyle name="เครื่องหมายจุลภาค 3 3 4 2 2 3" xfId="24221" xr:uid="{8ECD7A07-277E-4604-9086-3B878B9D2696}"/>
    <cellStyle name="เครื่องหมายจุลภาค 3 3 4 2 3" xfId="12314" xr:uid="{00000000-0005-0000-0000-00004C460000}"/>
    <cellStyle name="เครื่องหมายจุลภาค 3 3 4 2 3 2" xfId="29320" xr:uid="{8975FE0B-AC91-4C18-9B35-99AA0BD1C8B3}"/>
    <cellStyle name="เครื่องหมายจุลภาค 3 3 4 2 4" xfId="22483" xr:uid="{939772E5-61B3-4B12-A594-F13C4BDF2A4D}"/>
    <cellStyle name="เครื่องหมายจุลภาค 3 3 4 3" xfId="4211" xr:uid="{00000000-0005-0000-0000-00004D460000}"/>
    <cellStyle name="เครื่องหมายจุลภาค 3 3 4 3 2" xfId="13342" xr:uid="{00000000-0005-0000-0000-00004E460000}"/>
    <cellStyle name="เครื่องหมายจุลภาค 3 3 4 3 2 2" xfId="30348" xr:uid="{07886CC8-2D80-4D30-9F0B-B6F59A1606CE}"/>
    <cellStyle name="เครื่องหมายจุลภาค 3 3 4 3 3" xfId="23511" xr:uid="{35E5D880-4B4C-4FF9-899D-A9560EB8165D}"/>
    <cellStyle name="เครื่องหมายจุลภาค 3 3 4 4" xfId="11604" xr:uid="{00000000-0005-0000-0000-00004F460000}"/>
    <cellStyle name="เครื่องหมายจุลภาค 3 3 4 4 2" xfId="28610" xr:uid="{2658C20A-466F-4BA0-B3CE-3A1CF3EA4875}"/>
    <cellStyle name="เครื่องหมายจุลภาค 3 3 4 5" xfId="21773" xr:uid="{E5DF82C8-B8DD-4096-B355-B8EA172D8E2B}"/>
    <cellStyle name="เครื่องหมายจุลภาค 3 3 5" xfId="5929" xr:uid="{00000000-0005-0000-0000-000050460000}"/>
    <cellStyle name="เครื่องหมายจุลภาค 3 4" xfId="2008" xr:uid="{00000000-0005-0000-0000-000051460000}"/>
    <cellStyle name="เครื่องหมายจุลภาค 3 4 2" xfId="2009" xr:uid="{00000000-0005-0000-0000-000052460000}"/>
    <cellStyle name="เครื่องหมายจุลภาค 3 4 2 2" xfId="3169" xr:uid="{00000000-0005-0000-0000-000053460000}"/>
    <cellStyle name="เครื่องหมายจุลภาค 3 4 2 2 2" xfId="4923" xr:uid="{00000000-0005-0000-0000-000054460000}"/>
    <cellStyle name="เครื่องหมายจุลภาค 3 4 2 2 2 2" xfId="14053" xr:uid="{00000000-0005-0000-0000-000055460000}"/>
    <cellStyle name="เครื่องหมายจุลภาค 3 4 2 2 2 2 2" xfId="31059" xr:uid="{28B8A31A-F930-498E-B3A3-BE60476BDCEF}"/>
    <cellStyle name="เครื่องหมายจุลภาค 3 4 2 2 2 3" xfId="24222" xr:uid="{F42D369E-8609-4091-84C6-4B401191C6A5}"/>
    <cellStyle name="เครื่องหมายจุลภาค 3 4 2 2 3" xfId="12315" xr:uid="{00000000-0005-0000-0000-000056460000}"/>
    <cellStyle name="เครื่องหมายจุลภาค 3 4 2 2 3 2" xfId="29321" xr:uid="{1B521191-96A2-4F79-B37E-B24A8ACE75CC}"/>
    <cellStyle name="เครื่องหมายจุลภาค 3 4 2 2 4" xfId="22484" xr:uid="{780B5FE3-E4C1-4123-935C-831684DB7D54}"/>
    <cellStyle name="เครื่องหมายจุลภาค 3 4 2 3" xfId="4212" xr:uid="{00000000-0005-0000-0000-000057460000}"/>
    <cellStyle name="เครื่องหมายจุลภาค 3 4 2 3 2" xfId="13343" xr:uid="{00000000-0005-0000-0000-000058460000}"/>
    <cellStyle name="เครื่องหมายจุลภาค 3 4 2 3 2 2" xfId="30349" xr:uid="{72DDE1B6-08E6-4E6F-B4D3-B0FAB8D56022}"/>
    <cellStyle name="เครื่องหมายจุลภาค 3 4 2 3 3" xfId="23512" xr:uid="{B80F32FF-01FC-45C9-A751-E3A57D0102E9}"/>
    <cellStyle name="เครื่องหมายจุลภาค 3 4 2 4" xfId="8316" xr:uid="{00000000-0005-0000-0000-000059460000}"/>
    <cellStyle name="เครื่องหมายจุลภาค 3 4 2 4 2" xfId="16206" xr:uid="{00000000-0005-0000-0000-00005A460000}"/>
    <cellStyle name="เครื่องหมายจุลภาค 3 4 2 4 2 2" xfId="33212" xr:uid="{41567CDF-A017-4D39-914E-37CFD9081F2D}"/>
    <cellStyle name="เครื่องหมายจุลภาค 3 4 2 4 3" xfId="26375" xr:uid="{52CCF187-5916-4463-9D8E-E92028AD8E62}"/>
    <cellStyle name="เครื่องหมายจุลภาค 3 4 2 5" xfId="11605" xr:uid="{00000000-0005-0000-0000-00005B460000}"/>
    <cellStyle name="เครื่องหมายจุลภาค 3 4 2 5 2" xfId="28611" xr:uid="{E75C0D4F-AF30-44DB-A589-FC9EE577B0CE}"/>
    <cellStyle name="เครื่องหมายจุลภาค 3 4 2 6" xfId="21774" xr:uid="{48297D00-0FC6-47E6-A88F-E91111004DB6}"/>
    <cellStyle name="เครื่องหมายจุลภาค 3 4 3" xfId="7815" xr:uid="{00000000-0005-0000-0000-00005C460000}"/>
    <cellStyle name="เครื่องหมายจุลภาค 3 4 3 2" xfId="15806" xr:uid="{00000000-0005-0000-0000-00005D460000}"/>
    <cellStyle name="เครื่องหมายจุลภาค 3 4 3 2 2" xfId="32812" xr:uid="{D6C0454E-8317-4535-AFBF-470E7C91F0D2}"/>
    <cellStyle name="เครื่องหมายจุลภาค 3 4 3 3" xfId="25975" xr:uid="{493BDA34-C9CC-4B1F-A6EA-38B2B742B0A3}"/>
    <cellStyle name="เครื่องหมายจุลภาค 3 4 4" xfId="6743" xr:uid="{00000000-0005-0000-0000-00005E460000}"/>
    <cellStyle name="เครื่องหมายจุลภาค 3 4 4 2" xfId="15199" xr:uid="{00000000-0005-0000-0000-00005F460000}"/>
    <cellStyle name="เครื่องหมายจุลภาค 3 4 4 2 2" xfId="32205" xr:uid="{D8FCC747-8F30-4D26-9C4E-020F2F47A5B0}"/>
    <cellStyle name="เครื่องหมายจุลภาค 3 4 4 3" xfId="25368" xr:uid="{EEBFA1A1-0834-4D58-97AE-1585EE1757C2}"/>
    <cellStyle name="เครื่องหมายจุลภาค 3 5" xfId="2010" xr:uid="{00000000-0005-0000-0000-000060460000}"/>
    <cellStyle name="เครื่องหมายจุลภาค 3 5 2" xfId="7077" xr:uid="{00000000-0005-0000-0000-000061460000}"/>
    <cellStyle name="เครื่องหมายจุลภาค 3 5 2 2" xfId="15372" xr:uid="{00000000-0005-0000-0000-000062460000}"/>
    <cellStyle name="เครื่องหมายจุลภาค 3 5 2 2 2" xfId="32378" xr:uid="{86BD1781-CDFC-49A1-B03A-6334240C1E06}"/>
    <cellStyle name="เครื่องหมายจุลภาค 3 5 2 3" xfId="25541" xr:uid="{7F596B21-675C-4C2E-874F-E95F4B0C065F}"/>
    <cellStyle name="เครื่องหมายจุลภาค 3 6" xfId="7408" xr:uid="{00000000-0005-0000-0000-000063460000}"/>
    <cellStyle name="เครื่องหมายจุลภาค 3 7" xfId="5925" xr:uid="{00000000-0005-0000-0000-000064460000}"/>
    <cellStyle name="เครื่องหมายจุลภาค 3 7 2" xfId="14789" xr:uid="{00000000-0005-0000-0000-000065460000}"/>
    <cellStyle name="เครื่องหมายจุลภาค 3 7 2 2" xfId="31795" xr:uid="{4C9F04F5-7A32-4CEB-97EF-09116E4F3C3A}"/>
    <cellStyle name="เครื่องหมายจุลภาค 3 7 3" xfId="24958" xr:uid="{529E427F-194C-479B-A9FC-035EE68BF100}"/>
    <cellStyle name="เครื่องหมายจุลภาค 3_เปรียบเทียบต้นทุนQ4.52" xfId="2011" xr:uid="{00000000-0005-0000-0000-000066460000}"/>
    <cellStyle name="เครื่องหมายจุลภาค 4" xfId="2012" xr:uid="{00000000-0005-0000-0000-000067460000}"/>
    <cellStyle name="เครื่องหมายจุลภาค 4 2" xfId="2013" xr:uid="{00000000-0005-0000-0000-000068460000}"/>
    <cellStyle name="เครื่องหมายจุลภาค 4 2 2" xfId="2014" xr:uid="{00000000-0005-0000-0000-000069460000}"/>
    <cellStyle name="เครื่องหมายจุลภาค 4 2 2 2" xfId="2015" xr:uid="{00000000-0005-0000-0000-00006A460000}"/>
    <cellStyle name="เครื่องหมายจุลภาค 4 2 2 2 2" xfId="2016" xr:uid="{00000000-0005-0000-0000-00006B460000}"/>
    <cellStyle name="เครื่องหมายจุลภาค 4 2 2 3" xfId="2017" xr:uid="{00000000-0005-0000-0000-00006C460000}"/>
    <cellStyle name="เครื่องหมายจุลภาค 4 2 2 3 2" xfId="2018" xr:uid="{00000000-0005-0000-0000-00006D460000}"/>
    <cellStyle name="เครื่องหมายจุลภาค 4 2 2 4" xfId="2019" xr:uid="{00000000-0005-0000-0000-00006E460000}"/>
    <cellStyle name="เครื่องหมายจุลภาค 4 2 2 4 2" xfId="3170" xr:uid="{00000000-0005-0000-0000-00006F460000}"/>
    <cellStyle name="เครื่องหมายจุลภาค 4 2 2 4 2 2" xfId="4924" xr:uid="{00000000-0005-0000-0000-000070460000}"/>
    <cellStyle name="เครื่องหมายจุลภาค 4 2 2 4 2 2 2" xfId="14054" xr:uid="{00000000-0005-0000-0000-000071460000}"/>
    <cellStyle name="เครื่องหมายจุลภาค 4 2 2 4 2 2 2 2" xfId="31060" xr:uid="{829625F1-B020-4D15-A054-0000EECB74EE}"/>
    <cellStyle name="เครื่องหมายจุลภาค 4 2 2 4 2 2 3" xfId="24223" xr:uid="{288C814C-FA0A-48FE-8B2D-E46E2327399F}"/>
    <cellStyle name="เครื่องหมายจุลภาค 4 2 2 4 2 3" xfId="8322" xr:uid="{00000000-0005-0000-0000-000072460000}"/>
    <cellStyle name="เครื่องหมายจุลภาค 4 2 2 4 2 3 2" xfId="16212" xr:uid="{00000000-0005-0000-0000-000073460000}"/>
    <cellStyle name="เครื่องหมายจุลภาค 4 2 2 4 2 3 2 2" xfId="33218" xr:uid="{046D4B52-2B98-4894-83DE-5538C4556607}"/>
    <cellStyle name="เครื่องหมายจุลภาค 4 2 2 4 2 3 3" xfId="26381" xr:uid="{D861606E-96B0-4B0D-87D8-85A7512E8F30}"/>
    <cellStyle name="เครื่องหมายจุลภาค 4 2 2 4 2 4" xfId="12316" xr:uid="{00000000-0005-0000-0000-000074460000}"/>
    <cellStyle name="เครื่องหมายจุลภาค 4 2 2 4 2 4 2" xfId="29322" xr:uid="{8363F903-3B09-4329-A632-C2830191BEE0}"/>
    <cellStyle name="เครื่องหมายจุลภาค 4 2 2 4 2 5" xfId="22485" xr:uid="{1608F7C0-4FA8-4752-812D-81CD9D7D318A}"/>
    <cellStyle name="เครื่องหมายจุลภาค 4 2 2 4 3" xfId="4213" xr:uid="{00000000-0005-0000-0000-000075460000}"/>
    <cellStyle name="เครื่องหมายจุลภาค 4 2 2 4 3 2" xfId="13344" xr:uid="{00000000-0005-0000-0000-000076460000}"/>
    <cellStyle name="เครื่องหมายจุลภาค 4 2 2 4 3 2 2" xfId="30350" xr:uid="{A338D2E8-EE8C-4054-99E2-E7A195820445}"/>
    <cellStyle name="เครื่องหมายจุลภาค 4 2 2 4 3 3" xfId="23513" xr:uid="{81FF8845-C5C7-4B42-A5CB-F77D4CC25523}"/>
    <cellStyle name="เครื่องหมายจุลภาค 4 2 2 4 4" xfId="7082" xr:uid="{00000000-0005-0000-0000-000077460000}"/>
    <cellStyle name="เครื่องหมายจุลภาค 4 2 2 4 4 2" xfId="15376" xr:uid="{00000000-0005-0000-0000-000078460000}"/>
    <cellStyle name="เครื่องหมายจุลภาค 4 2 2 4 4 2 2" xfId="32382" xr:uid="{1A3D62B9-CF09-4F29-AE03-1A323708B5D2}"/>
    <cellStyle name="เครื่องหมายจุลภาค 4 2 2 4 4 3" xfId="25545" xr:uid="{9493DEC2-3EE9-4792-B299-B900123361C5}"/>
    <cellStyle name="เครื่องหมายจุลภาค 4 2 2 4 5" xfId="11606" xr:uid="{00000000-0005-0000-0000-000079460000}"/>
    <cellStyle name="เครื่องหมายจุลภาค 4 2 2 4 5 2" xfId="28612" xr:uid="{AAC99A66-A091-45B5-A952-809A0BD91AED}"/>
    <cellStyle name="เครื่องหมายจุลภาค 4 2 2 4 6" xfId="21775" xr:uid="{2E2EE5D4-B29E-4829-B292-6189616E5B96}"/>
    <cellStyle name="เครื่องหมายจุลภาค 4 2 2 5" xfId="7823" xr:uid="{00000000-0005-0000-0000-00007A460000}"/>
    <cellStyle name="เครื่องหมายจุลภาค 4 2 2 5 2" xfId="15812" xr:uid="{00000000-0005-0000-0000-00007B460000}"/>
    <cellStyle name="เครื่องหมายจุลภาค 4 2 2 5 2 2" xfId="32818" xr:uid="{95757605-9504-411C-8C17-40E01E322C69}"/>
    <cellStyle name="เครื่องหมายจุลภาค 4 2 2 5 3" xfId="25981" xr:uid="{47368AA4-7B60-47CD-9097-3D2488C7B58D}"/>
    <cellStyle name="เครื่องหมายจุลภาค 4 2 2 6" xfId="5932" xr:uid="{00000000-0005-0000-0000-00007C460000}"/>
    <cellStyle name="เครื่องหมายจุลภาค 4 2 2 6 2" xfId="14795" xr:uid="{00000000-0005-0000-0000-00007D460000}"/>
    <cellStyle name="เครื่องหมายจุลภาค 4 2 2 6 2 2" xfId="31801" xr:uid="{670566C9-C980-43C9-A2CC-3C6E42988257}"/>
    <cellStyle name="เครื่องหมายจุลภาค 4 2 2 6 3" xfId="24964" xr:uid="{F5123C4C-B850-4B8A-9B7C-93548BD837C6}"/>
    <cellStyle name="เครื่องหมายจุลภาค 4 2 3" xfId="2020" xr:uid="{00000000-0005-0000-0000-00007E460000}"/>
    <cellStyle name="เครื่องหมายจุลภาค 4 2 3 2" xfId="2021" xr:uid="{00000000-0005-0000-0000-00007F460000}"/>
    <cellStyle name="เครื่องหมายจุลภาค 4 2 3 2 2" xfId="3171" xr:uid="{00000000-0005-0000-0000-000080460000}"/>
    <cellStyle name="เครื่องหมายจุลภาค 4 2 3 2 2 2" xfId="4925" xr:uid="{00000000-0005-0000-0000-000081460000}"/>
    <cellStyle name="เครื่องหมายจุลภาค 4 2 3 2 2 2 2" xfId="14055" xr:uid="{00000000-0005-0000-0000-000082460000}"/>
    <cellStyle name="เครื่องหมายจุลภาค 4 2 3 2 2 2 2 2" xfId="31061" xr:uid="{F4C86EE3-0F02-4CA0-9C1E-C1FCE2386EA7}"/>
    <cellStyle name="เครื่องหมายจุลภาค 4 2 3 2 2 2 3" xfId="24224" xr:uid="{C2604133-A672-4E1D-8A13-EB457D761BA7}"/>
    <cellStyle name="เครื่องหมายจุลภาค 4 2 3 2 2 3" xfId="12317" xr:uid="{00000000-0005-0000-0000-000083460000}"/>
    <cellStyle name="เครื่องหมายจุลภาค 4 2 3 2 2 3 2" xfId="29323" xr:uid="{C7A5790A-0051-4ED7-A5D3-19D4E6A58F90}"/>
    <cellStyle name="เครื่องหมายจุลภาค 4 2 3 2 2 4" xfId="22486" xr:uid="{A8C0AD38-99D1-4A94-A9D7-D07CE1B88793}"/>
    <cellStyle name="เครื่องหมายจุลภาค 4 2 3 2 3" xfId="4214" xr:uid="{00000000-0005-0000-0000-000084460000}"/>
    <cellStyle name="เครื่องหมายจุลภาค 4 2 3 2 3 2" xfId="13345" xr:uid="{00000000-0005-0000-0000-000085460000}"/>
    <cellStyle name="เครื่องหมายจุลภาค 4 2 3 2 3 2 2" xfId="30351" xr:uid="{4F309FD1-4DE7-40AE-85FD-CD8F03820EFF}"/>
    <cellStyle name="เครื่องหมายจุลภาค 4 2 3 2 3 3" xfId="23514" xr:uid="{6483C99A-BA8E-4DE4-9704-8E14BC261B0A}"/>
    <cellStyle name="เครื่องหมายจุลภาค 4 2 3 2 4" xfId="8323" xr:uid="{00000000-0005-0000-0000-000086460000}"/>
    <cellStyle name="เครื่องหมายจุลภาค 4 2 3 2 4 2" xfId="16213" xr:uid="{00000000-0005-0000-0000-000087460000}"/>
    <cellStyle name="เครื่องหมายจุลภาค 4 2 3 2 4 2 2" xfId="33219" xr:uid="{822C04F3-9A42-4B45-9818-B2B02E498F6F}"/>
    <cellStyle name="เครื่องหมายจุลภาค 4 2 3 2 4 3" xfId="26382" xr:uid="{BAA72D56-2592-4714-B59E-77C59A532AE2}"/>
    <cellStyle name="เครื่องหมายจุลภาค 4 2 3 2 5" xfId="11607" xr:uid="{00000000-0005-0000-0000-000088460000}"/>
    <cellStyle name="เครื่องหมายจุลภาค 4 2 3 2 5 2" xfId="28613" xr:uid="{C4A43BDA-8E56-4E40-82B3-3BF0AA4A316A}"/>
    <cellStyle name="เครื่องหมายจุลภาค 4 2 3 2 6" xfId="21776" xr:uid="{6C974467-AE2B-414D-B6DD-044D8112D5FF}"/>
    <cellStyle name="เครื่องหมายจุลภาค 4 2 3 3" xfId="7824" xr:uid="{00000000-0005-0000-0000-000089460000}"/>
    <cellStyle name="เครื่องหมายจุลภาค 4 2 3 3 2" xfId="15813" xr:uid="{00000000-0005-0000-0000-00008A460000}"/>
    <cellStyle name="เครื่องหมายจุลภาค 4 2 3 3 2 2" xfId="32819" xr:uid="{E969E40A-11D6-4E5E-A29F-EBDC5C3321D3}"/>
    <cellStyle name="เครื่องหมายจุลภาค 4 2 3 3 3" xfId="25982" xr:uid="{9E9F1313-22E5-4181-8E29-1BC058AB10A3}"/>
    <cellStyle name="เครื่องหมายจุลภาค 4 2 3 4" xfId="5933" xr:uid="{00000000-0005-0000-0000-00008B460000}"/>
    <cellStyle name="เครื่องหมายจุลภาค 4 2 3 4 2" xfId="14796" xr:uid="{00000000-0005-0000-0000-00008C460000}"/>
    <cellStyle name="เครื่องหมายจุลภาค 4 2 3 4 2 2" xfId="31802" xr:uid="{B5922015-56E9-452F-8097-49CA2CDBE71C}"/>
    <cellStyle name="เครื่องหมายจุลภาค 4 2 3 4 3" xfId="24965" xr:uid="{8D91F031-9715-4D40-95D1-69386187E594}"/>
    <cellStyle name="เครื่องหมายจุลภาค 4 2 4" xfId="2022" xr:uid="{00000000-0005-0000-0000-00008D460000}"/>
    <cellStyle name="เครื่องหมายจุลภาค 4 2 4 2" xfId="2023" xr:uid="{00000000-0005-0000-0000-00008E460000}"/>
    <cellStyle name="เครื่องหมายจุลภาค 4 2 4 2 2" xfId="3173" xr:uid="{00000000-0005-0000-0000-00008F460000}"/>
    <cellStyle name="เครื่องหมายจุลภาค 4 2 4 2 2 2" xfId="4927" xr:uid="{00000000-0005-0000-0000-000090460000}"/>
    <cellStyle name="เครื่องหมายจุลภาค 4 2 4 2 2 2 2" xfId="14057" xr:uid="{00000000-0005-0000-0000-000091460000}"/>
    <cellStyle name="เครื่องหมายจุลภาค 4 2 4 2 2 2 2 2" xfId="31063" xr:uid="{88E0F39C-A807-4F3F-8B8C-E24EF467B574}"/>
    <cellStyle name="เครื่องหมายจุลภาค 4 2 4 2 2 2 3" xfId="24226" xr:uid="{D6450B68-BE6A-4AEF-8881-481AAF128AC8}"/>
    <cellStyle name="เครื่องหมายจุลภาค 4 2 4 2 2 3" xfId="12319" xr:uid="{00000000-0005-0000-0000-000092460000}"/>
    <cellStyle name="เครื่องหมายจุลภาค 4 2 4 2 2 3 2" xfId="29325" xr:uid="{901EF29D-3F1E-4E36-B8DC-3A2B86A8151A}"/>
    <cellStyle name="เครื่องหมายจุลภาค 4 2 4 2 2 4" xfId="22488" xr:uid="{421CB0BD-2088-427E-A15A-E5A1D9271BEA}"/>
    <cellStyle name="เครื่องหมายจุลภาค 4 2 4 2 3" xfId="4216" xr:uid="{00000000-0005-0000-0000-000093460000}"/>
    <cellStyle name="เครื่องหมายจุลภาค 4 2 4 2 3 2" xfId="13347" xr:uid="{00000000-0005-0000-0000-000094460000}"/>
    <cellStyle name="เครื่องหมายจุลภาค 4 2 4 2 3 2 2" xfId="30353" xr:uid="{28ED9D9D-D1F3-40AB-B379-0041F58C7DA2}"/>
    <cellStyle name="เครื่องหมายจุลภาค 4 2 4 2 3 3" xfId="23516" xr:uid="{2E9ACFA1-9978-4317-8322-88B51F244957}"/>
    <cellStyle name="เครื่องหมายจุลภาค 4 2 4 2 4" xfId="8324" xr:uid="{00000000-0005-0000-0000-000095460000}"/>
    <cellStyle name="เครื่องหมายจุลภาค 4 2 4 2 4 2" xfId="16214" xr:uid="{00000000-0005-0000-0000-000096460000}"/>
    <cellStyle name="เครื่องหมายจุลภาค 4 2 4 2 4 2 2" xfId="33220" xr:uid="{7B9AEAA4-C1CA-4577-9BBA-83C66905FA0C}"/>
    <cellStyle name="เครื่องหมายจุลภาค 4 2 4 2 4 3" xfId="26383" xr:uid="{0CE42337-1499-42C9-B5D3-733F13DE1232}"/>
    <cellStyle name="เครื่องหมายจุลภาค 4 2 4 2 5" xfId="11609" xr:uid="{00000000-0005-0000-0000-000097460000}"/>
    <cellStyle name="เครื่องหมายจุลภาค 4 2 4 2 5 2" xfId="28615" xr:uid="{690A20B0-DC28-4D95-84B2-C4883AE98A69}"/>
    <cellStyle name="เครื่องหมายจุลภาค 4 2 4 2 6" xfId="21778" xr:uid="{7E9D34F0-A74E-4E93-A345-6409216899D2}"/>
    <cellStyle name="เครื่องหมายจุลภาค 4 2 4 3" xfId="3172" xr:uid="{00000000-0005-0000-0000-000098460000}"/>
    <cellStyle name="เครื่องหมายจุลภาค 4 2 4 3 2" xfId="4926" xr:uid="{00000000-0005-0000-0000-000099460000}"/>
    <cellStyle name="เครื่องหมายจุลภาค 4 2 4 3 2 2" xfId="14056" xr:uid="{00000000-0005-0000-0000-00009A460000}"/>
    <cellStyle name="เครื่องหมายจุลภาค 4 2 4 3 2 2 2" xfId="31062" xr:uid="{D794F25D-5B32-457E-807D-F76C405F0263}"/>
    <cellStyle name="เครื่องหมายจุลภาค 4 2 4 3 2 3" xfId="24225" xr:uid="{415F5A45-C15D-42C1-997C-B5720FDFB210}"/>
    <cellStyle name="เครื่องหมายจุลภาค 4 2 4 3 3" xfId="7825" xr:uid="{00000000-0005-0000-0000-00009B460000}"/>
    <cellStyle name="เครื่องหมายจุลภาค 4 2 4 3 3 2" xfId="15814" xr:uid="{00000000-0005-0000-0000-00009C460000}"/>
    <cellStyle name="เครื่องหมายจุลภาค 4 2 4 3 3 2 2" xfId="32820" xr:uid="{48DBFDB8-A1E4-4CC3-A62B-730043287D8A}"/>
    <cellStyle name="เครื่องหมายจุลภาค 4 2 4 3 3 3" xfId="25983" xr:uid="{EF605E51-B28C-4732-9828-8A6ABD64D56F}"/>
    <cellStyle name="เครื่องหมายจุลภาค 4 2 4 3 4" xfId="12318" xr:uid="{00000000-0005-0000-0000-00009D460000}"/>
    <cellStyle name="เครื่องหมายจุลภาค 4 2 4 3 4 2" xfId="29324" xr:uid="{CCEB9714-EA33-41B4-B451-DFDB83B7D68B}"/>
    <cellStyle name="เครื่องหมายจุลภาค 4 2 4 3 5" xfId="22487" xr:uid="{708DBE96-7E75-43B4-AB5D-33AB359716F4}"/>
    <cellStyle name="เครื่องหมายจุลภาค 4 2 4 4" xfId="4215" xr:uid="{00000000-0005-0000-0000-00009E460000}"/>
    <cellStyle name="เครื่องหมายจุลภาค 4 2 4 4 2" xfId="13346" xr:uid="{00000000-0005-0000-0000-00009F460000}"/>
    <cellStyle name="เครื่องหมายจุลภาค 4 2 4 4 2 2" xfId="30352" xr:uid="{B332708C-AE4E-4F9E-8D7F-3D7E597688CF}"/>
    <cellStyle name="เครื่องหมายจุลภาค 4 2 4 4 3" xfId="23515" xr:uid="{82F87332-73E5-4B34-88E2-0481F5FFCAB5}"/>
    <cellStyle name="เครื่องหมายจุลภาค 4 2 4 5" xfId="5934" xr:uid="{00000000-0005-0000-0000-0000A0460000}"/>
    <cellStyle name="เครื่องหมายจุลภาค 4 2 4 5 2" xfId="14797" xr:uid="{00000000-0005-0000-0000-0000A1460000}"/>
    <cellStyle name="เครื่องหมายจุลภาค 4 2 4 5 2 2" xfId="31803" xr:uid="{AC1B0917-2907-495D-9C24-01E84EB40ECF}"/>
    <cellStyle name="เครื่องหมายจุลภาค 4 2 4 5 3" xfId="24966" xr:uid="{3455A874-9200-4057-8941-D3259B477A82}"/>
    <cellStyle name="เครื่องหมายจุลภาค 4 2 4 6" xfId="11608" xr:uid="{00000000-0005-0000-0000-0000A2460000}"/>
    <cellStyle name="เครื่องหมายจุลภาค 4 2 4 6 2" xfId="28614" xr:uid="{4CD6562D-9CEE-4A4E-8227-CBACF5CC9D8D}"/>
    <cellStyle name="เครื่องหมายจุลภาค 4 2 4 7" xfId="21777" xr:uid="{FEAB2E87-FEDD-4A5D-914B-3498DE1F0F38}"/>
    <cellStyle name="เครื่องหมายจุลภาค 4 2 5" xfId="2024" xr:uid="{00000000-0005-0000-0000-0000A3460000}"/>
    <cellStyle name="เครื่องหมายจุลภาค 4 2 5 2" xfId="2025" xr:uid="{00000000-0005-0000-0000-0000A4460000}"/>
    <cellStyle name="เครื่องหมายจุลภาค 4 2 5 2 2" xfId="3175" xr:uid="{00000000-0005-0000-0000-0000A5460000}"/>
    <cellStyle name="เครื่องหมายจุลภาค 4 2 5 2 2 2" xfId="4929" xr:uid="{00000000-0005-0000-0000-0000A6460000}"/>
    <cellStyle name="เครื่องหมายจุลภาค 4 2 5 2 2 2 2" xfId="14059" xr:uid="{00000000-0005-0000-0000-0000A7460000}"/>
    <cellStyle name="เครื่องหมายจุลภาค 4 2 5 2 2 2 2 2" xfId="31065" xr:uid="{B7C0AD8F-4064-4F4B-849C-F4E6DFB548FA}"/>
    <cellStyle name="เครื่องหมายจุลภาค 4 2 5 2 2 2 3" xfId="24228" xr:uid="{EB14E3D7-C10E-47F2-B80F-29EBFE6CAC44}"/>
    <cellStyle name="เครื่องหมายจุลภาค 4 2 5 2 2 3" xfId="12321" xr:uid="{00000000-0005-0000-0000-0000A8460000}"/>
    <cellStyle name="เครื่องหมายจุลภาค 4 2 5 2 2 3 2" xfId="29327" xr:uid="{153E252C-0FAC-43BE-8AF6-2D51D0118327}"/>
    <cellStyle name="เครื่องหมายจุลภาค 4 2 5 2 2 4" xfId="22490" xr:uid="{FB20C9E0-AFA5-4035-A52F-E8DC100FF451}"/>
    <cellStyle name="เครื่องหมายจุลภาค 4 2 5 2 3" xfId="4218" xr:uid="{00000000-0005-0000-0000-0000A9460000}"/>
    <cellStyle name="เครื่องหมายจุลภาค 4 2 5 2 3 2" xfId="13349" xr:uid="{00000000-0005-0000-0000-0000AA460000}"/>
    <cellStyle name="เครื่องหมายจุลภาค 4 2 5 2 3 2 2" xfId="30355" xr:uid="{1F21A5BE-55C3-4E8C-9DCA-A0BFAB7A4EB1}"/>
    <cellStyle name="เครื่องหมายจุลภาค 4 2 5 2 3 3" xfId="23518" xr:uid="{6B7A540B-E568-4523-9D2D-411D0B8FF0B9}"/>
    <cellStyle name="เครื่องหมายจุลภาค 4 2 5 2 4" xfId="8325" xr:uid="{00000000-0005-0000-0000-0000AB460000}"/>
    <cellStyle name="เครื่องหมายจุลภาค 4 2 5 2 4 2" xfId="16215" xr:uid="{00000000-0005-0000-0000-0000AC460000}"/>
    <cellStyle name="เครื่องหมายจุลภาค 4 2 5 2 4 2 2" xfId="33221" xr:uid="{16915CC1-7A35-499E-BCAE-0C1B0CDE76FD}"/>
    <cellStyle name="เครื่องหมายจุลภาค 4 2 5 2 4 3" xfId="26384" xr:uid="{625E356D-0BA5-4F5B-82D5-30231669DD64}"/>
    <cellStyle name="เครื่องหมายจุลภาค 4 2 5 2 5" xfId="11611" xr:uid="{00000000-0005-0000-0000-0000AD460000}"/>
    <cellStyle name="เครื่องหมายจุลภาค 4 2 5 2 5 2" xfId="28617" xr:uid="{F28C9034-2E42-4EE9-A7E6-FE3AD39DB1F1}"/>
    <cellStyle name="เครื่องหมายจุลภาค 4 2 5 2 6" xfId="21780" xr:uid="{207DD8E4-D06F-4B9D-90D4-E61837C7C3A7}"/>
    <cellStyle name="เครื่องหมายจุลภาค 4 2 5 3" xfId="3174" xr:uid="{00000000-0005-0000-0000-0000AE460000}"/>
    <cellStyle name="เครื่องหมายจุลภาค 4 2 5 3 2" xfId="4928" xr:uid="{00000000-0005-0000-0000-0000AF460000}"/>
    <cellStyle name="เครื่องหมายจุลภาค 4 2 5 3 2 2" xfId="14058" xr:uid="{00000000-0005-0000-0000-0000B0460000}"/>
    <cellStyle name="เครื่องหมายจุลภาค 4 2 5 3 2 2 2" xfId="31064" xr:uid="{D0839B31-9204-463A-B3DE-69BD10190808}"/>
    <cellStyle name="เครื่องหมายจุลภาค 4 2 5 3 2 3" xfId="24227" xr:uid="{BD35930B-A4A4-4E78-8F7B-FDD829F3D0C9}"/>
    <cellStyle name="เครื่องหมายจุลภาค 4 2 5 3 3" xfId="7826" xr:uid="{00000000-0005-0000-0000-0000B1460000}"/>
    <cellStyle name="เครื่องหมายจุลภาค 4 2 5 3 3 2" xfId="15815" xr:uid="{00000000-0005-0000-0000-0000B2460000}"/>
    <cellStyle name="เครื่องหมายจุลภาค 4 2 5 3 3 2 2" xfId="32821" xr:uid="{B940E34C-6FE6-43E7-B74C-44EF2DF4D596}"/>
    <cellStyle name="เครื่องหมายจุลภาค 4 2 5 3 3 3" xfId="25984" xr:uid="{2159C882-1D63-493C-81CE-646ECABDC988}"/>
    <cellStyle name="เครื่องหมายจุลภาค 4 2 5 3 4" xfId="12320" xr:uid="{00000000-0005-0000-0000-0000B3460000}"/>
    <cellStyle name="เครื่องหมายจุลภาค 4 2 5 3 4 2" xfId="29326" xr:uid="{7E5D8E6C-0C0D-48E5-80E4-7AB0832E40BE}"/>
    <cellStyle name="เครื่องหมายจุลภาค 4 2 5 3 5" xfId="22489" xr:uid="{6CA7EF2B-AD60-4F88-ADA6-8BCA2ED36773}"/>
    <cellStyle name="เครื่องหมายจุลภาค 4 2 5 4" xfId="4217" xr:uid="{00000000-0005-0000-0000-0000B4460000}"/>
    <cellStyle name="เครื่องหมายจุลภาค 4 2 5 4 2" xfId="13348" xr:uid="{00000000-0005-0000-0000-0000B5460000}"/>
    <cellStyle name="เครื่องหมายจุลภาค 4 2 5 4 2 2" xfId="30354" xr:uid="{E0C045FB-BBE0-47DE-97AB-D6C3B34A716F}"/>
    <cellStyle name="เครื่องหมายจุลภาค 4 2 5 4 3" xfId="23517" xr:uid="{22165468-75C6-4FE1-B130-368AC6FC3A4F}"/>
    <cellStyle name="เครื่องหมายจุลภาค 4 2 5 5" xfId="5935" xr:uid="{00000000-0005-0000-0000-0000B6460000}"/>
    <cellStyle name="เครื่องหมายจุลภาค 4 2 5 5 2" xfId="14798" xr:uid="{00000000-0005-0000-0000-0000B7460000}"/>
    <cellStyle name="เครื่องหมายจุลภาค 4 2 5 5 2 2" xfId="31804" xr:uid="{7437969A-13E4-4BB5-8F12-029E3136F334}"/>
    <cellStyle name="เครื่องหมายจุลภาค 4 2 5 5 3" xfId="24967" xr:uid="{C94C5443-BEA7-4FDA-8D66-92119A3D27F3}"/>
    <cellStyle name="เครื่องหมายจุลภาค 4 2 5 6" xfId="11610" xr:uid="{00000000-0005-0000-0000-0000B8460000}"/>
    <cellStyle name="เครื่องหมายจุลภาค 4 2 5 6 2" xfId="28616" xr:uid="{9A4F2E93-D691-46DE-8CB9-102828FE1A8C}"/>
    <cellStyle name="เครื่องหมายจุลภาค 4 2 5 7" xfId="21779" xr:uid="{00D05DED-5ABC-4BEC-A407-457FD2DFE896}"/>
    <cellStyle name="เครื่องหมายจุลภาค 4 2 6" xfId="2026" xr:uid="{00000000-0005-0000-0000-0000B9460000}"/>
    <cellStyle name="เครื่องหมายจุลภาค 4 2 6 2" xfId="3176" xr:uid="{00000000-0005-0000-0000-0000BA460000}"/>
    <cellStyle name="เครื่องหมายจุลภาค 4 2 6 2 2" xfId="4930" xr:uid="{00000000-0005-0000-0000-0000BB460000}"/>
    <cellStyle name="เครื่องหมายจุลภาค 4 2 6 2 2 2" xfId="14060" xr:uid="{00000000-0005-0000-0000-0000BC460000}"/>
    <cellStyle name="เครื่องหมายจุลภาค 4 2 6 2 2 2 2" xfId="31066" xr:uid="{EF72D416-F4BD-4945-8018-16D7F816683B}"/>
    <cellStyle name="เครื่องหมายจุลภาค 4 2 6 2 2 3" xfId="24229" xr:uid="{3EA44E2B-41AB-4F25-8110-A6CD2731BE71}"/>
    <cellStyle name="เครื่องหมายจุลภาค 4 2 6 2 3" xfId="8321" xr:uid="{00000000-0005-0000-0000-0000BD460000}"/>
    <cellStyle name="เครื่องหมายจุลภาค 4 2 6 2 3 2" xfId="16211" xr:uid="{00000000-0005-0000-0000-0000BE460000}"/>
    <cellStyle name="เครื่องหมายจุลภาค 4 2 6 2 3 2 2" xfId="33217" xr:uid="{9D814518-10F8-4F09-A2AC-20305D0981F3}"/>
    <cellStyle name="เครื่องหมายจุลภาค 4 2 6 2 3 3" xfId="26380" xr:uid="{4B3AFD7F-B780-4734-ABD2-5F68A2A1A8E3}"/>
    <cellStyle name="เครื่องหมายจุลภาค 4 2 6 2 4" xfId="12322" xr:uid="{00000000-0005-0000-0000-0000BF460000}"/>
    <cellStyle name="เครื่องหมายจุลภาค 4 2 6 2 4 2" xfId="29328" xr:uid="{9C9AEE66-1779-4A76-A0BD-3A1571005540}"/>
    <cellStyle name="เครื่องหมายจุลภาค 4 2 6 2 5" xfId="22491" xr:uid="{0796D813-0F1D-4770-A210-6C880FBCC5CA}"/>
    <cellStyle name="เครื่องหมายจุลภาค 4 2 6 3" xfId="4219" xr:uid="{00000000-0005-0000-0000-0000C0460000}"/>
    <cellStyle name="เครื่องหมายจุลภาค 4 2 6 3 2" xfId="7822" xr:uid="{00000000-0005-0000-0000-0000C1460000}"/>
    <cellStyle name="เครื่องหมายจุลภาค 4 2 6 3 2 2" xfId="15811" xr:uid="{00000000-0005-0000-0000-0000C2460000}"/>
    <cellStyle name="เครื่องหมายจุลภาค 4 2 6 3 2 2 2" xfId="32817" xr:uid="{5DC5F155-A465-4044-8161-F18F5109A4C2}"/>
    <cellStyle name="เครื่องหมายจุลภาค 4 2 6 3 2 3" xfId="25980" xr:uid="{74868808-0616-428B-BAAD-F9EBB8147C92}"/>
    <cellStyle name="เครื่องหมายจุลภาค 4 2 6 3 3" xfId="13350" xr:uid="{00000000-0005-0000-0000-0000C3460000}"/>
    <cellStyle name="เครื่องหมายจุลภาค 4 2 6 3 3 2" xfId="30356" xr:uid="{C1052B7E-A008-4674-A580-1C9A22923E0C}"/>
    <cellStyle name="เครื่องหมายจุลภาค 4 2 6 3 4" xfId="23519" xr:uid="{C4E86903-A5E7-4AEE-8338-A6DE79124AA3}"/>
    <cellStyle name="เครื่องหมายจุลภาค 4 2 6 4" xfId="7081" xr:uid="{00000000-0005-0000-0000-0000C4460000}"/>
    <cellStyle name="เครื่องหมายจุลภาค 4 2 6 4 2" xfId="15375" xr:uid="{00000000-0005-0000-0000-0000C5460000}"/>
    <cellStyle name="เครื่องหมายจุลภาค 4 2 6 4 2 2" xfId="32381" xr:uid="{F28B56CD-958B-40A5-9A62-63011B0D18DD}"/>
    <cellStyle name="เครื่องหมายจุลภาค 4 2 6 4 3" xfId="25544" xr:uid="{95740A4E-EC62-4884-9953-25130E9B1591}"/>
    <cellStyle name="เครื่องหมายจุลภาค 4 2 6 5" xfId="11612" xr:uid="{00000000-0005-0000-0000-0000C6460000}"/>
    <cellStyle name="เครื่องหมายจุลภาค 4 2 6 5 2" xfId="28618" xr:uid="{9D4D3088-846D-4E9C-AE2D-2BFF881DC5B1}"/>
    <cellStyle name="เครื่องหมายจุลภาค 4 2 6 6" xfId="21781" xr:uid="{7D212825-6CD7-4CEA-9D87-3DE72BE21568}"/>
    <cellStyle name="เครื่องหมายจุลภาค 4 2 7" xfId="2027" xr:uid="{00000000-0005-0000-0000-0000C7460000}"/>
    <cellStyle name="เครื่องหมายจุลภาค 4 2 7 2" xfId="3177" xr:uid="{00000000-0005-0000-0000-0000C8460000}"/>
    <cellStyle name="เครื่องหมายจุลภาค 4 2 7 2 2" xfId="4931" xr:uid="{00000000-0005-0000-0000-0000C9460000}"/>
    <cellStyle name="เครื่องหมายจุลภาค 4 2 7 2 2 2" xfId="14061" xr:uid="{00000000-0005-0000-0000-0000CA460000}"/>
    <cellStyle name="เครื่องหมายจุลภาค 4 2 7 2 2 2 2" xfId="31067" xr:uid="{605BFBBE-8144-4E8C-8128-5B771A932E33}"/>
    <cellStyle name="เครื่องหมายจุลภาค 4 2 7 2 2 3" xfId="24230" xr:uid="{9B3CBCCE-4D87-4070-BCB2-E79A39C36858}"/>
    <cellStyle name="เครื่องหมายจุลภาค 4 2 7 2 3" xfId="12323" xr:uid="{00000000-0005-0000-0000-0000CB460000}"/>
    <cellStyle name="เครื่องหมายจุลภาค 4 2 7 2 3 2" xfId="29329" xr:uid="{12DB4865-0328-446E-BA77-14698B04EC30}"/>
    <cellStyle name="เครื่องหมายจุลภาค 4 2 7 2 4" xfId="22492" xr:uid="{787A36D4-76F5-40F7-A4D9-41965AEAE871}"/>
    <cellStyle name="เครื่องหมายจุลภาค 4 2 7 3" xfId="4220" xr:uid="{00000000-0005-0000-0000-0000CC460000}"/>
    <cellStyle name="เครื่องหมายจุลภาค 4 2 7 3 2" xfId="13351" xr:uid="{00000000-0005-0000-0000-0000CD460000}"/>
    <cellStyle name="เครื่องหมายจุลภาค 4 2 7 3 2 2" xfId="30357" xr:uid="{8EAC4E34-069F-4E9B-A49C-01ED0FF5D0D8}"/>
    <cellStyle name="เครื่องหมายจุลภาค 4 2 7 3 3" xfId="23520" xr:uid="{AEBFDBC0-0657-4B4D-A6F2-BDAF6966458F}"/>
    <cellStyle name="เครื่องหมายจุลภาค 4 2 7 4" xfId="7410" xr:uid="{00000000-0005-0000-0000-0000CE460000}"/>
    <cellStyle name="เครื่องหมายจุลภาค 4 2 7 5" xfId="11613" xr:uid="{00000000-0005-0000-0000-0000CF460000}"/>
    <cellStyle name="เครื่องหมายจุลภาค 4 2 7 5 2" xfId="28619" xr:uid="{E1FE6040-E693-4BBB-BAD8-9B4284EB7E6E}"/>
    <cellStyle name="เครื่องหมายจุลภาค 4 2 7 6" xfId="21782" xr:uid="{C5222C3A-72CC-4B3C-94C6-DDAE37075312}"/>
    <cellStyle name="เครื่องหมายจุลภาค 4 2 8" xfId="5931" xr:uid="{00000000-0005-0000-0000-0000D0460000}"/>
    <cellStyle name="เครื่องหมายจุลภาค 4 2 8 2" xfId="14794" xr:uid="{00000000-0005-0000-0000-0000D1460000}"/>
    <cellStyle name="เครื่องหมายจุลภาค 4 2 8 2 2" xfId="31800" xr:uid="{CADC9481-10D4-44EA-80E8-593C3B555991}"/>
    <cellStyle name="เครื่องหมายจุลภาค 4 2 8 3" xfId="24963" xr:uid="{9F2FEBF2-D4FA-4816-A050-EEAA0D04250F}"/>
    <cellStyle name="เครื่องหมายจุลภาค 4 3" xfId="2028" xr:uid="{00000000-0005-0000-0000-0000D2460000}"/>
    <cellStyle name="เครื่องหมายจุลภาค 4 3 2" xfId="2029" xr:uid="{00000000-0005-0000-0000-0000D3460000}"/>
    <cellStyle name="เครื่องหมายจุลภาค 4 3 2 2" xfId="3179" xr:uid="{00000000-0005-0000-0000-0000D4460000}"/>
    <cellStyle name="เครื่องหมายจุลภาค 4 3 2 2 2" xfId="4933" xr:uid="{00000000-0005-0000-0000-0000D5460000}"/>
    <cellStyle name="เครื่องหมายจุลภาค 4 3 2 2 2 2" xfId="14063" xr:uid="{00000000-0005-0000-0000-0000D6460000}"/>
    <cellStyle name="เครื่องหมายจุลภาค 4 3 2 2 2 2 2" xfId="31069" xr:uid="{F72E7185-813D-4E7B-A050-CBC0E6D739D5}"/>
    <cellStyle name="เครื่องหมายจุลภาค 4 3 2 2 2 3" xfId="24232" xr:uid="{252F247F-B3EB-4729-8DFB-44A88F70FBE7}"/>
    <cellStyle name="เครื่องหมายจุลภาค 4 3 2 2 3" xfId="8326" xr:uid="{00000000-0005-0000-0000-0000D7460000}"/>
    <cellStyle name="เครื่องหมายจุลภาค 4 3 2 2 3 2" xfId="16216" xr:uid="{00000000-0005-0000-0000-0000D8460000}"/>
    <cellStyle name="เครื่องหมายจุลภาค 4 3 2 2 3 2 2" xfId="33222" xr:uid="{12098AE8-0333-4276-B58D-8AF0AB9058D2}"/>
    <cellStyle name="เครื่องหมายจุลภาค 4 3 2 2 3 3" xfId="26385" xr:uid="{B9C4792D-9680-44D4-916D-CF44018EB17A}"/>
    <cellStyle name="เครื่องหมายจุลภาค 4 3 2 2 4" xfId="12325" xr:uid="{00000000-0005-0000-0000-0000D9460000}"/>
    <cellStyle name="เครื่องหมายจุลภาค 4 3 2 2 4 2" xfId="29331" xr:uid="{795241E0-A9BD-446D-BF4F-BC6E7AA24A3D}"/>
    <cellStyle name="เครื่องหมายจุลภาค 4 3 2 2 5" xfId="22494" xr:uid="{3E442746-D8A9-4BAF-8395-A7F32B8E8EF1}"/>
    <cellStyle name="เครื่องหมายจุลภาค 4 3 2 3" xfId="4222" xr:uid="{00000000-0005-0000-0000-0000DA460000}"/>
    <cellStyle name="เครื่องหมายจุลภาค 4 3 2 3 2" xfId="13353" xr:uid="{00000000-0005-0000-0000-0000DB460000}"/>
    <cellStyle name="เครื่องหมายจุลภาค 4 3 2 3 2 2" xfId="30359" xr:uid="{A61FBD45-A95C-49FC-B410-D63E594062BB}"/>
    <cellStyle name="เครื่องหมายจุลภาค 4 3 2 3 3" xfId="23522" xr:uid="{A4D4D5F7-FF2C-43B5-B81D-AB2BA72A0A58}"/>
    <cellStyle name="เครื่องหมายจุลภาค 4 3 2 4" xfId="7083" xr:uid="{00000000-0005-0000-0000-0000DC460000}"/>
    <cellStyle name="เครื่องหมายจุลภาค 4 3 2 4 2" xfId="15377" xr:uid="{00000000-0005-0000-0000-0000DD460000}"/>
    <cellStyle name="เครื่องหมายจุลภาค 4 3 2 4 2 2" xfId="32383" xr:uid="{811FBE3D-A3DD-4B14-86F1-B98422F61D52}"/>
    <cellStyle name="เครื่องหมายจุลภาค 4 3 2 4 3" xfId="25546" xr:uid="{E3160DBE-A5BA-40F7-8741-70B0273526A1}"/>
    <cellStyle name="เครื่องหมายจุลภาค 4 3 2 5" xfId="11615" xr:uid="{00000000-0005-0000-0000-0000DE460000}"/>
    <cellStyle name="เครื่องหมายจุลภาค 4 3 2 5 2" xfId="28621" xr:uid="{4AA85F50-F720-40FA-A961-5534A3742A31}"/>
    <cellStyle name="เครื่องหมายจุลภาค 4 3 2 6" xfId="21784" xr:uid="{8CBD19DE-8EF4-47E9-8142-C35DAA90BD30}"/>
    <cellStyle name="เครื่องหมายจุลภาค 4 3 3" xfId="3178" xr:uid="{00000000-0005-0000-0000-0000DF460000}"/>
    <cellStyle name="เครื่องหมายจุลภาค 4 3 3 2" xfId="4932" xr:uid="{00000000-0005-0000-0000-0000E0460000}"/>
    <cellStyle name="เครื่องหมายจุลภาค 4 3 3 2 2" xfId="14062" xr:uid="{00000000-0005-0000-0000-0000E1460000}"/>
    <cellStyle name="เครื่องหมายจุลภาค 4 3 3 2 2 2" xfId="31068" xr:uid="{A06B6256-38B0-4CCA-B232-6C0475766008}"/>
    <cellStyle name="เครื่องหมายจุลภาค 4 3 3 2 3" xfId="24231" xr:uid="{5827F805-D889-4D4A-8602-82F1CF1D000F}"/>
    <cellStyle name="เครื่องหมายจุลภาค 4 3 3 3" xfId="7827" xr:uid="{00000000-0005-0000-0000-0000E2460000}"/>
    <cellStyle name="เครื่องหมายจุลภาค 4 3 3 3 2" xfId="15816" xr:uid="{00000000-0005-0000-0000-0000E3460000}"/>
    <cellStyle name="เครื่องหมายจุลภาค 4 3 3 3 2 2" xfId="32822" xr:uid="{C2D6BE59-8607-4236-B193-F5E5FCDCDFF8}"/>
    <cellStyle name="เครื่องหมายจุลภาค 4 3 3 3 3" xfId="25985" xr:uid="{DE4129B2-5BD1-4C2C-A438-0C3739B27E7C}"/>
    <cellStyle name="เครื่องหมายจุลภาค 4 3 3 4" xfId="12324" xr:uid="{00000000-0005-0000-0000-0000E4460000}"/>
    <cellStyle name="เครื่องหมายจุลภาค 4 3 3 4 2" xfId="29330" xr:uid="{9FB05BD1-FCBF-407D-BD08-C2269CF2602A}"/>
    <cellStyle name="เครื่องหมายจุลภาค 4 3 3 5" xfId="22493" xr:uid="{40D4835B-42E1-449F-8F92-B07ACCB6DD3B}"/>
    <cellStyle name="เครื่องหมายจุลภาค 4 3 4" xfId="4221" xr:uid="{00000000-0005-0000-0000-0000E5460000}"/>
    <cellStyle name="เครื่องหมายจุลภาค 4 3 4 2" xfId="13352" xr:uid="{00000000-0005-0000-0000-0000E6460000}"/>
    <cellStyle name="เครื่องหมายจุลภาค 4 3 4 2 2" xfId="30358" xr:uid="{511830BD-6F68-4D25-BEF5-86E609201F53}"/>
    <cellStyle name="เครื่องหมายจุลภาค 4 3 4 3" xfId="23521" xr:uid="{6F8C6981-0C55-4AF2-93F9-52B265B5918D}"/>
    <cellStyle name="เครื่องหมายจุลภาค 4 3 5" xfId="5936" xr:uid="{00000000-0005-0000-0000-0000E7460000}"/>
    <cellStyle name="เครื่องหมายจุลภาค 4 3 5 2" xfId="14799" xr:uid="{00000000-0005-0000-0000-0000E8460000}"/>
    <cellStyle name="เครื่องหมายจุลภาค 4 3 5 2 2" xfId="31805" xr:uid="{AB6810C4-221C-46C3-A7CC-6C59C9E3A466}"/>
    <cellStyle name="เครื่องหมายจุลภาค 4 3 5 3" xfId="24968" xr:uid="{85A4CB18-952C-42A5-BB6F-227032A6CCDD}"/>
    <cellStyle name="เครื่องหมายจุลภาค 4 3 6" xfId="11614" xr:uid="{00000000-0005-0000-0000-0000E9460000}"/>
    <cellStyle name="เครื่องหมายจุลภาค 4 3 6 2" xfId="28620" xr:uid="{ABD9DD41-2313-495F-8508-0530BD568270}"/>
    <cellStyle name="เครื่องหมายจุลภาค 4 3 7" xfId="21783" xr:uid="{3C6890F0-67C2-4DD6-A033-D258B10F1A08}"/>
    <cellStyle name="เครื่องหมายจุลภาค 4 4" xfId="2030" xr:uid="{00000000-0005-0000-0000-0000EA460000}"/>
    <cellStyle name="เครื่องหมายจุลภาค 4 4 2" xfId="2031" xr:uid="{00000000-0005-0000-0000-0000EB460000}"/>
    <cellStyle name="เครื่องหมายจุลภาค 4 4 2 2" xfId="3180" xr:uid="{00000000-0005-0000-0000-0000EC460000}"/>
    <cellStyle name="เครื่องหมายจุลภาค 4 4 2 2 2" xfId="4934" xr:uid="{00000000-0005-0000-0000-0000ED460000}"/>
    <cellStyle name="เครื่องหมายจุลภาค 4 4 2 2 2 2" xfId="14064" xr:uid="{00000000-0005-0000-0000-0000EE460000}"/>
    <cellStyle name="เครื่องหมายจุลภาค 4 4 2 2 2 2 2" xfId="31070" xr:uid="{B4C52C4B-3281-4D47-8997-0D55511429D7}"/>
    <cellStyle name="เครื่องหมายจุลภาค 4 4 2 2 2 3" xfId="24233" xr:uid="{CEC69BD1-1751-43DB-A195-1CB195071AB5}"/>
    <cellStyle name="เครื่องหมายจุลภาค 4 4 2 2 3" xfId="12326" xr:uid="{00000000-0005-0000-0000-0000EF460000}"/>
    <cellStyle name="เครื่องหมายจุลภาค 4 4 2 2 3 2" xfId="29332" xr:uid="{38666A46-4BA0-43FD-991D-DA9ED79FB9E3}"/>
    <cellStyle name="เครื่องหมายจุลภาค 4 4 2 2 4" xfId="22495" xr:uid="{6A2B3210-BD28-46F3-9FB7-695600397980}"/>
    <cellStyle name="เครื่องหมายจุลภาค 4 4 2 3" xfId="4223" xr:uid="{00000000-0005-0000-0000-0000F0460000}"/>
    <cellStyle name="เครื่องหมายจุลภาค 4 4 2 3 2" xfId="13354" xr:uid="{00000000-0005-0000-0000-0000F1460000}"/>
    <cellStyle name="เครื่องหมายจุลภาค 4 4 2 3 2 2" xfId="30360" xr:uid="{B74E8FA6-C296-4286-9569-62C6803AD56B}"/>
    <cellStyle name="เครื่องหมายจุลภาค 4 4 2 3 3" xfId="23523" xr:uid="{39B55D89-9E63-45D5-B9E5-AE01F6D5D0CE}"/>
    <cellStyle name="เครื่องหมายจุลภาค 4 4 2 4" xfId="8327" xr:uid="{00000000-0005-0000-0000-0000F2460000}"/>
    <cellStyle name="เครื่องหมายจุลภาค 4 4 2 4 2" xfId="16217" xr:uid="{00000000-0005-0000-0000-0000F3460000}"/>
    <cellStyle name="เครื่องหมายจุลภาค 4 4 2 4 2 2" xfId="33223" xr:uid="{3B469450-E743-445A-8EEF-46376ED6526B}"/>
    <cellStyle name="เครื่องหมายจุลภาค 4 4 2 4 3" xfId="26386" xr:uid="{9B281D0B-01CC-49F2-A4C9-80982A863D87}"/>
    <cellStyle name="เครื่องหมายจุลภาค 4 4 2 5" xfId="11616" xr:uid="{00000000-0005-0000-0000-0000F4460000}"/>
    <cellStyle name="เครื่องหมายจุลภาค 4 4 2 5 2" xfId="28622" xr:uid="{C8002766-E026-4408-A796-0620312A5086}"/>
    <cellStyle name="เครื่องหมายจุลภาค 4 4 2 6" xfId="21785" xr:uid="{D5157274-B36F-418F-B957-25CBD0430827}"/>
    <cellStyle name="เครื่องหมายจุลภาค 4 4 3" xfId="7828" xr:uid="{00000000-0005-0000-0000-0000F5460000}"/>
    <cellStyle name="เครื่องหมายจุลภาค 4 4 3 2" xfId="15817" xr:uid="{00000000-0005-0000-0000-0000F6460000}"/>
    <cellStyle name="เครื่องหมายจุลภาค 4 4 3 2 2" xfId="32823" xr:uid="{31CD93E2-8396-4208-9E7F-BB067057B2E1}"/>
    <cellStyle name="เครื่องหมายจุลภาค 4 4 3 3" xfId="25986" xr:uid="{9F72031E-A09A-4F39-82C2-63F742C3B0E7}"/>
    <cellStyle name="เครื่องหมายจุลภาค 4 4 4" xfId="5937" xr:uid="{00000000-0005-0000-0000-0000F7460000}"/>
    <cellStyle name="เครื่องหมายจุลภาค 4 4 4 2" xfId="14800" xr:uid="{00000000-0005-0000-0000-0000F8460000}"/>
    <cellStyle name="เครื่องหมายจุลภาค 4 4 4 2 2" xfId="31806" xr:uid="{62C9E063-8713-4D99-B5D8-6E840F09367E}"/>
    <cellStyle name="เครื่องหมายจุลภาค 4 4 4 3" xfId="24969" xr:uid="{319CBB75-83C2-4AFA-BA23-74C8CC1A74E5}"/>
    <cellStyle name="เครื่องหมายจุลภาค 4 5" xfId="2032" xr:uid="{00000000-0005-0000-0000-0000F9460000}"/>
    <cellStyle name="เครื่องหมายจุลภาค 4 5 2" xfId="3181" xr:uid="{00000000-0005-0000-0000-0000FA460000}"/>
    <cellStyle name="เครื่องหมายจุลภาค 4 5 2 2" xfId="4935" xr:uid="{00000000-0005-0000-0000-0000FB460000}"/>
    <cellStyle name="เครื่องหมายจุลภาค 4 5 2 2 2" xfId="14065" xr:uid="{00000000-0005-0000-0000-0000FC460000}"/>
    <cellStyle name="เครื่องหมายจุลภาค 4 5 2 2 2 2" xfId="31071" xr:uid="{1F31D30F-C9A6-413A-9481-CDECC52E37B3}"/>
    <cellStyle name="เครื่องหมายจุลภาค 4 5 2 2 3" xfId="24234" xr:uid="{795E5BB8-6C6B-4CE3-AA74-6D4CE1ECF98F}"/>
    <cellStyle name="เครื่องหมายจุลภาค 4 5 2 3" xfId="8320" xr:uid="{00000000-0005-0000-0000-0000FD460000}"/>
    <cellStyle name="เครื่องหมายจุลภาค 4 5 2 3 2" xfId="16210" xr:uid="{00000000-0005-0000-0000-0000FE460000}"/>
    <cellStyle name="เครื่องหมายจุลภาค 4 5 2 3 2 2" xfId="33216" xr:uid="{8841BA17-4D6E-4C77-8DB9-A0E8EA4C7C33}"/>
    <cellStyle name="เครื่องหมายจุลภาค 4 5 2 3 3" xfId="26379" xr:uid="{CD61A316-F277-4A10-9ED9-ABEAF01CA71E}"/>
    <cellStyle name="เครื่องหมายจุลภาค 4 5 2 4" xfId="12327" xr:uid="{00000000-0005-0000-0000-0000FF460000}"/>
    <cellStyle name="เครื่องหมายจุลภาค 4 5 2 4 2" xfId="29333" xr:uid="{F61CBF44-4109-4D9B-9AEF-D68881CAA09D}"/>
    <cellStyle name="เครื่องหมายจุลภาค 4 5 2 5" xfId="22496" xr:uid="{BEEF36F3-48D0-4A98-9674-24C3A9083D42}"/>
    <cellStyle name="เครื่องหมายจุลภาค 4 5 3" xfId="4224" xr:uid="{00000000-0005-0000-0000-000000470000}"/>
    <cellStyle name="เครื่องหมายจุลภาค 4 5 3 2" xfId="7821" xr:uid="{00000000-0005-0000-0000-000001470000}"/>
    <cellStyle name="เครื่องหมายจุลภาค 4 5 3 2 2" xfId="15810" xr:uid="{00000000-0005-0000-0000-000002470000}"/>
    <cellStyle name="เครื่องหมายจุลภาค 4 5 3 2 2 2" xfId="32816" xr:uid="{B6651761-4BD2-4261-B3E8-E42A0595A576}"/>
    <cellStyle name="เครื่องหมายจุลภาค 4 5 3 2 3" xfId="25979" xr:uid="{F959BFFA-2741-49BE-8CA9-970150A4256E}"/>
    <cellStyle name="เครื่องหมายจุลภาค 4 5 3 3" xfId="13355" xr:uid="{00000000-0005-0000-0000-000003470000}"/>
    <cellStyle name="เครื่องหมายจุลภาค 4 5 3 3 2" xfId="30361" xr:uid="{395F629D-F106-4237-9833-B144CAE7B1D4}"/>
    <cellStyle name="เครื่องหมายจุลภาค 4 5 3 4" xfId="23524" xr:uid="{4A418A45-E05C-4CCD-B4DB-9643FAFD45E3}"/>
    <cellStyle name="เครื่องหมายจุลภาค 4 5 4" xfId="7080" xr:uid="{00000000-0005-0000-0000-000004470000}"/>
    <cellStyle name="เครื่องหมายจุลภาค 4 5 5" xfId="11617" xr:uid="{00000000-0005-0000-0000-000005470000}"/>
    <cellStyle name="เครื่องหมายจุลภาค 4 5 5 2" xfId="28623" xr:uid="{1E4AFD05-72F0-4009-B9BE-EC2C61D8F185}"/>
    <cellStyle name="เครื่องหมายจุลภาค 4 5 6" xfId="21786" xr:uid="{11CB5B65-3EAD-4BBA-BC54-7F22FB68BD12}"/>
    <cellStyle name="เครื่องหมายจุลภาค 4 6" xfId="5930" xr:uid="{00000000-0005-0000-0000-000006470000}"/>
    <cellStyle name="เครื่องหมายจุลภาค 4 6 2" xfId="14793" xr:uid="{00000000-0005-0000-0000-000007470000}"/>
    <cellStyle name="เครื่องหมายจุลภาค 4 6 2 2" xfId="31799" xr:uid="{4FB9CFAA-AEE5-44F2-90D5-5B6183CEEBC0}"/>
    <cellStyle name="เครื่องหมายจุลภาค 4 6 3" xfId="24962" xr:uid="{8B403FC7-3A95-4BF7-959E-4CC1C42BCF07}"/>
    <cellStyle name="เครื่องหมายจุลภาค 5" xfId="2033" xr:uid="{00000000-0005-0000-0000-000008470000}"/>
    <cellStyle name="เครื่องหมายจุลภาค 5 2" xfId="2034" xr:uid="{00000000-0005-0000-0000-000009470000}"/>
    <cellStyle name="เครื่องหมายจุลภาค 5 2 2" xfId="2035" xr:uid="{00000000-0005-0000-0000-00000A470000}"/>
    <cellStyle name="เครื่องหมายจุลภาค 5 2 2 2" xfId="2036" xr:uid="{00000000-0005-0000-0000-00000B470000}"/>
    <cellStyle name="เครื่องหมายจุลภาค 5 2 2 2 2" xfId="2037" xr:uid="{00000000-0005-0000-0000-00000C470000}"/>
    <cellStyle name="เครื่องหมายจุลภาค 5 2 2 2 2 2" xfId="3186" xr:uid="{00000000-0005-0000-0000-00000D470000}"/>
    <cellStyle name="เครื่องหมายจุลภาค 5 2 2 2 2 2 2" xfId="4940" xr:uid="{00000000-0005-0000-0000-00000E470000}"/>
    <cellStyle name="เครื่องหมายจุลภาค 5 2 2 2 2 2 2 2" xfId="14070" xr:uid="{00000000-0005-0000-0000-00000F470000}"/>
    <cellStyle name="เครื่องหมายจุลภาค 5 2 2 2 2 2 2 2 2" xfId="31076" xr:uid="{31E67076-77FE-41EE-A248-BC280A066855}"/>
    <cellStyle name="เครื่องหมายจุลภาค 5 2 2 2 2 2 2 3" xfId="24239" xr:uid="{0714E8B3-D63A-4B86-9885-0FE52BD22489}"/>
    <cellStyle name="เครื่องหมายจุลภาค 5 2 2 2 2 2 3" xfId="12332" xr:uid="{00000000-0005-0000-0000-000010470000}"/>
    <cellStyle name="เครื่องหมายจุลภาค 5 2 2 2 2 2 3 2" xfId="29338" xr:uid="{90FAF134-F870-447B-B6A4-A9C03FAA6F22}"/>
    <cellStyle name="เครื่องหมายจุลภาค 5 2 2 2 2 2 4" xfId="22501" xr:uid="{08B59C43-7107-42DB-9EAB-97482EC6B3AC}"/>
    <cellStyle name="เครื่องหมายจุลภาค 5 2 2 2 2 3" xfId="4229" xr:uid="{00000000-0005-0000-0000-000011470000}"/>
    <cellStyle name="เครื่องหมายจุลภาค 5 2 2 2 2 3 2" xfId="13360" xr:uid="{00000000-0005-0000-0000-000012470000}"/>
    <cellStyle name="เครื่องหมายจุลภาค 5 2 2 2 2 3 2 2" xfId="30366" xr:uid="{1425E234-5813-4105-804B-7CA354324F79}"/>
    <cellStyle name="เครื่องหมายจุลภาค 5 2 2 2 2 3 3" xfId="23529" xr:uid="{A668ADB4-C303-4643-BF02-FA55B8686364}"/>
    <cellStyle name="เครื่องหมายจุลภาค 5 2 2 2 2 4" xfId="8331" xr:uid="{00000000-0005-0000-0000-000013470000}"/>
    <cellStyle name="เครื่องหมายจุลภาค 5 2 2 2 2 4 2" xfId="16221" xr:uid="{00000000-0005-0000-0000-000014470000}"/>
    <cellStyle name="เครื่องหมายจุลภาค 5 2 2 2 2 4 2 2" xfId="33227" xr:uid="{1AF70E18-1418-4040-B630-7CA783EB765A}"/>
    <cellStyle name="เครื่องหมายจุลภาค 5 2 2 2 2 4 3" xfId="26390" xr:uid="{D04309A2-035F-486D-8150-53DB0D7B63A8}"/>
    <cellStyle name="เครื่องหมายจุลภาค 5 2 2 2 2 5" xfId="11622" xr:uid="{00000000-0005-0000-0000-000015470000}"/>
    <cellStyle name="เครื่องหมายจุลภาค 5 2 2 2 2 5 2" xfId="28628" xr:uid="{582D6D03-5D85-4AD1-A0FA-66E708E6C5E0}"/>
    <cellStyle name="เครื่องหมายจุลภาค 5 2 2 2 2 6" xfId="21791" xr:uid="{68DF5EFE-3693-42E1-A4F6-DB136E3B64EC}"/>
    <cellStyle name="เครื่องหมายจุลภาค 5 2 2 2 3" xfId="3185" xr:uid="{00000000-0005-0000-0000-000016470000}"/>
    <cellStyle name="เครื่องหมายจุลภาค 5 2 2 2 3 2" xfId="4939" xr:uid="{00000000-0005-0000-0000-000017470000}"/>
    <cellStyle name="เครื่องหมายจุลภาค 5 2 2 2 3 2 2" xfId="14069" xr:uid="{00000000-0005-0000-0000-000018470000}"/>
    <cellStyle name="เครื่องหมายจุลภาค 5 2 2 2 3 2 2 2" xfId="31075" xr:uid="{995F0602-3B8A-4289-A7C5-ACB0D30737B6}"/>
    <cellStyle name="เครื่องหมายจุลภาค 5 2 2 2 3 2 3" xfId="24238" xr:uid="{EA85EC10-17BD-425A-B75D-640B4CFBFF61}"/>
    <cellStyle name="เครื่องหมายจุลภาค 5 2 2 2 3 3" xfId="7832" xr:uid="{00000000-0005-0000-0000-000019470000}"/>
    <cellStyle name="เครื่องหมายจุลภาค 5 2 2 2 3 3 2" xfId="15821" xr:uid="{00000000-0005-0000-0000-00001A470000}"/>
    <cellStyle name="เครื่องหมายจุลภาค 5 2 2 2 3 3 2 2" xfId="32827" xr:uid="{C7F78199-DE71-4EFE-A32D-362A66FAA51F}"/>
    <cellStyle name="เครื่องหมายจุลภาค 5 2 2 2 3 3 3" xfId="25990" xr:uid="{62B0F50F-11FD-4B82-8E89-09D1FC470FCF}"/>
    <cellStyle name="เครื่องหมายจุลภาค 5 2 2 2 3 4" xfId="12331" xr:uid="{00000000-0005-0000-0000-00001B470000}"/>
    <cellStyle name="เครื่องหมายจุลภาค 5 2 2 2 3 4 2" xfId="29337" xr:uid="{72F4F5B2-170E-4914-B31F-E09DD99334B6}"/>
    <cellStyle name="เครื่องหมายจุลภาค 5 2 2 2 3 5" xfId="22500" xr:uid="{FB27737F-3F37-4E81-B9C1-640B3FF7D95D}"/>
    <cellStyle name="เครื่องหมายจุลภาค 5 2 2 2 4" xfId="4228" xr:uid="{00000000-0005-0000-0000-00001C470000}"/>
    <cellStyle name="เครื่องหมายจุลภาค 5 2 2 2 4 2" xfId="13359" xr:uid="{00000000-0005-0000-0000-00001D470000}"/>
    <cellStyle name="เครื่องหมายจุลภาค 5 2 2 2 4 2 2" xfId="30365" xr:uid="{0223A560-2BB9-4811-8C1F-137CA8E3A088}"/>
    <cellStyle name="เครื่องหมายจุลภาค 5 2 2 2 4 3" xfId="23528" xr:uid="{844B2F07-4921-412E-992C-724E7AE6F9EA}"/>
    <cellStyle name="เครื่องหมายจุลภาค 5 2 2 2 5" xfId="5941" xr:uid="{00000000-0005-0000-0000-00001E470000}"/>
    <cellStyle name="เครื่องหมายจุลภาค 5 2 2 2 5 2" xfId="14804" xr:uid="{00000000-0005-0000-0000-00001F470000}"/>
    <cellStyle name="เครื่องหมายจุลภาค 5 2 2 2 5 2 2" xfId="31810" xr:uid="{E0160C0D-72B4-4125-8E73-228D7DE6147F}"/>
    <cellStyle name="เครื่องหมายจุลภาค 5 2 2 2 5 3" xfId="24973" xr:uid="{4C5BB4A6-6595-4CB0-9D5C-20F12A2E06B5}"/>
    <cellStyle name="เครื่องหมายจุลภาค 5 2 2 2 6" xfId="11621" xr:uid="{00000000-0005-0000-0000-000020470000}"/>
    <cellStyle name="เครื่องหมายจุลภาค 5 2 2 2 6 2" xfId="28627" xr:uid="{85BF9D78-AE23-4395-94AD-FFF19D35C5E1}"/>
    <cellStyle name="เครื่องหมายจุลภาค 5 2 2 2 7" xfId="21790" xr:uid="{C3FE090E-1415-479C-8ED2-3482911FFFCD}"/>
    <cellStyle name="เครื่องหมายจุลภาค 5 2 2 3" xfId="2038" xr:uid="{00000000-0005-0000-0000-000021470000}"/>
    <cellStyle name="เครื่องหมายจุลภาค 5 2 2 3 2" xfId="2039" xr:uid="{00000000-0005-0000-0000-000022470000}"/>
    <cellStyle name="เครื่องหมายจุลภาค 5 2 2 3 2 2" xfId="3188" xr:uid="{00000000-0005-0000-0000-000023470000}"/>
    <cellStyle name="เครื่องหมายจุลภาค 5 2 2 3 2 2 2" xfId="4942" xr:uid="{00000000-0005-0000-0000-000024470000}"/>
    <cellStyle name="เครื่องหมายจุลภาค 5 2 2 3 2 2 2 2" xfId="14072" xr:uid="{00000000-0005-0000-0000-000025470000}"/>
    <cellStyle name="เครื่องหมายจุลภาค 5 2 2 3 2 2 2 2 2" xfId="31078" xr:uid="{94C52666-333A-401F-8FD1-35F59F38D869}"/>
    <cellStyle name="เครื่องหมายจุลภาค 5 2 2 3 2 2 2 3" xfId="24241" xr:uid="{32388EBD-F5D4-4729-A458-31DB0694C763}"/>
    <cellStyle name="เครื่องหมายจุลภาค 5 2 2 3 2 2 3" xfId="12334" xr:uid="{00000000-0005-0000-0000-000026470000}"/>
    <cellStyle name="เครื่องหมายจุลภาค 5 2 2 3 2 2 3 2" xfId="29340" xr:uid="{C4AEC0BA-BB4B-431F-9AE0-711FDF5EEFBC}"/>
    <cellStyle name="เครื่องหมายจุลภาค 5 2 2 3 2 2 4" xfId="22503" xr:uid="{79D43EF4-F812-4E58-B241-358ABA581BBB}"/>
    <cellStyle name="เครื่องหมายจุลภาค 5 2 2 3 2 3" xfId="4231" xr:uid="{00000000-0005-0000-0000-000027470000}"/>
    <cellStyle name="เครื่องหมายจุลภาค 5 2 2 3 2 3 2" xfId="13362" xr:uid="{00000000-0005-0000-0000-000028470000}"/>
    <cellStyle name="เครื่องหมายจุลภาค 5 2 2 3 2 3 2 2" xfId="30368" xr:uid="{09CE0D82-4BCD-45DE-A7C2-012DD63E8765}"/>
    <cellStyle name="เครื่องหมายจุลภาค 5 2 2 3 2 3 3" xfId="23531" xr:uid="{861AD83B-3DB1-458A-8B1F-6C01461F0CB7}"/>
    <cellStyle name="เครื่องหมายจุลภาค 5 2 2 3 2 4" xfId="8332" xr:uid="{00000000-0005-0000-0000-000029470000}"/>
    <cellStyle name="เครื่องหมายจุลภาค 5 2 2 3 2 4 2" xfId="16222" xr:uid="{00000000-0005-0000-0000-00002A470000}"/>
    <cellStyle name="เครื่องหมายจุลภาค 5 2 2 3 2 4 2 2" xfId="33228" xr:uid="{0BFEB9B1-1CA9-4D83-B8DA-653034EE5F3A}"/>
    <cellStyle name="เครื่องหมายจุลภาค 5 2 2 3 2 4 3" xfId="26391" xr:uid="{72110A60-186B-4587-88E7-D76FD6873F96}"/>
    <cellStyle name="เครื่องหมายจุลภาค 5 2 2 3 2 5" xfId="11624" xr:uid="{00000000-0005-0000-0000-00002B470000}"/>
    <cellStyle name="เครื่องหมายจุลภาค 5 2 2 3 2 5 2" xfId="28630" xr:uid="{3F5C6F3F-2BEC-4ADB-A2F4-C87A88D67A5C}"/>
    <cellStyle name="เครื่องหมายจุลภาค 5 2 2 3 2 6" xfId="21793" xr:uid="{2602C4B6-824E-4E9F-BAD5-87C1D46F7BF1}"/>
    <cellStyle name="เครื่องหมายจุลภาค 5 2 2 3 3" xfId="3187" xr:uid="{00000000-0005-0000-0000-00002C470000}"/>
    <cellStyle name="เครื่องหมายจุลภาค 5 2 2 3 3 2" xfId="4941" xr:uid="{00000000-0005-0000-0000-00002D470000}"/>
    <cellStyle name="เครื่องหมายจุลภาค 5 2 2 3 3 2 2" xfId="14071" xr:uid="{00000000-0005-0000-0000-00002E470000}"/>
    <cellStyle name="เครื่องหมายจุลภาค 5 2 2 3 3 2 2 2" xfId="31077" xr:uid="{AB1F05F7-3BD8-443B-8BEC-4486D63FDE0A}"/>
    <cellStyle name="เครื่องหมายจุลภาค 5 2 2 3 3 2 3" xfId="24240" xr:uid="{B5E23001-AE7F-490D-A2D6-22F0BC9F709C}"/>
    <cellStyle name="เครื่องหมายจุลภาค 5 2 2 3 3 3" xfId="7833" xr:uid="{00000000-0005-0000-0000-00002F470000}"/>
    <cellStyle name="เครื่องหมายจุลภาค 5 2 2 3 3 3 2" xfId="15822" xr:uid="{00000000-0005-0000-0000-000030470000}"/>
    <cellStyle name="เครื่องหมายจุลภาค 5 2 2 3 3 3 2 2" xfId="32828" xr:uid="{C796509F-E85B-48F4-96A2-5D6D0A07BF8A}"/>
    <cellStyle name="เครื่องหมายจุลภาค 5 2 2 3 3 3 3" xfId="25991" xr:uid="{6262D319-ECB8-4ADE-B767-E6905906B15E}"/>
    <cellStyle name="เครื่องหมายจุลภาค 5 2 2 3 3 4" xfId="12333" xr:uid="{00000000-0005-0000-0000-000031470000}"/>
    <cellStyle name="เครื่องหมายจุลภาค 5 2 2 3 3 4 2" xfId="29339" xr:uid="{B4829318-83BA-4537-8084-9B3C685DDD05}"/>
    <cellStyle name="เครื่องหมายจุลภาค 5 2 2 3 3 5" xfId="22502" xr:uid="{908AEBFE-6B9A-4DD0-96E2-450435C35820}"/>
    <cellStyle name="เครื่องหมายจุลภาค 5 2 2 3 4" xfId="4230" xr:uid="{00000000-0005-0000-0000-000032470000}"/>
    <cellStyle name="เครื่องหมายจุลภาค 5 2 2 3 4 2" xfId="13361" xr:uid="{00000000-0005-0000-0000-000033470000}"/>
    <cellStyle name="เครื่องหมายจุลภาค 5 2 2 3 4 2 2" xfId="30367" xr:uid="{7B47A97F-367F-4AA7-AC49-FFE38EBB1DC8}"/>
    <cellStyle name="เครื่องหมายจุลภาค 5 2 2 3 4 3" xfId="23530" xr:uid="{12530886-31DD-49D8-8BED-31C9203836E9}"/>
    <cellStyle name="เครื่องหมายจุลภาค 5 2 2 3 5" xfId="5942" xr:uid="{00000000-0005-0000-0000-000034470000}"/>
    <cellStyle name="เครื่องหมายจุลภาค 5 2 2 3 5 2" xfId="14805" xr:uid="{00000000-0005-0000-0000-000035470000}"/>
    <cellStyle name="เครื่องหมายจุลภาค 5 2 2 3 5 2 2" xfId="31811" xr:uid="{1A1FCFD4-764B-4928-8FCC-C3469C0CEBA3}"/>
    <cellStyle name="เครื่องหมายจุลภาค 5 2 2 3 5 3" xfId="24974" xr:uid="{68A3E35B-C27B-4EE3-8594-280F13456F49}"/>
    <cellStyle name="เครื่องหมายจุลภาค 5 2 2 3 6" xfId="11623" xr:uid="{00000000-0005-0000-0000-000036470000}"/>
    <cellStyle name="เครื่องหมายจุลภาค 5 2 2 3 6 2" xfId="28629" xr:uid="{9CE0F9C7-74D3-4D53-9B10-B871EE54B9C9}"/>
    <cellStyle name="เครื่องหมายจุลภาค 5 2 2 3 7" xfId="21792" xr:uid="{7619061A-BC90-4A73-A215-E9BFBB91588C}"/>
    <cellStyle name="เครื่องหมายจุลภาค 5 2 2 4" xfId="3184" xr:uid="{00000000-0005-0000-0000-000037470000}"/>
    <cellStyle name="เครื่องหมายจุลภาค 5 2 2 4 2" xfId="4938" xr:uid="{00000000-0005-0000-0000-000038470000}"/>
    <cellStyle name="เครื่องหมายจุลภาค 5 2 2 4 2 2" xfId="14068" xr:uid="{00000000-0005-0000-0000-000039470000}"/>
    <cellStyle name="เครื่องหมายจุลภาค 5 2 2 4 2 2 2" xfId="31074" xr:uid="{2BAFF60B-50D5-408A-931D-DA229384EFF3}"/>
    <cellStyle name="เครื่องหมายจุลภาค 5 2 2 4 2 3" xfId="24237" xr:uid="{6C9C075A-6A51-4484-B1BE-32AE6153E1FE}"/>
    <cellStyle name="เครื่องหมายจุลภาค 5 2 2 4 3" xfId="8330" xr:uid="{00000000-0005-0000-0000-00003A470000}"/>
    <cellStyle name="เครื่องหมายจุลภาค 5 2 2 4 3 2" xfId="16220" xr:uid="{00000000-0005-0000-0000-00003B470000}"/>
    <cellStyle name="เครื่องหมายจุลภาค 5 2 2 4 3 2 2" xfId="33226" xr:uid="{9D671304-095C-4EEC-A8EA-DB428D0AA6B0}"/>
    <cellStyle name="เครื่องหมายจุลภาค 5 2 2 4 3 3" xfId="26389" xr:uid="{B49C3FDE-A7F0-4FE5-B72A-B8A319A1862D}"/>
    <cellStyle name="เครื่องหมายจุลภาค 5 2 2 4 4" xfId="12330" xr:uid="{00000000-0005-0000-0000-00003C470000}"/>
    <cellStyle name="เครื่องหมายจุลภาค 5 2 2 4 4 2" xfId="29336" xr:uid="{5F0B6CE1-AC43-4FD4-B351-946596787927}"/>
    <cellStyle name="เครื่องหมายจุลภาค 5 2 2 4 5" xfId="22499" xr:uid="{5DCD7056-EF74-4D29-BF80-63F8D37CBB8E}"/>
    <cellStyle name="เครื่องหมายจุลภาค 5 2 2 5" xfId="4227" xr:uid="{00000000-0005-0000-0000-00003D470000}"/>
    <cellStyle name="เครื่องหมายจุลภาค 5 2 2 5 2" xfId="7831" xr:uid="{00000000-0005-0000-0000-00003E470000}"/>
    <cellStyle name="เครื่องหมายจุลภาค 5 2 2 5 2 2" xfId="15820" xr:uid="{00000000-0005-0000-0000-00003F470000}"/>
    <cellStyle name="เครื่องหมายจุลภาค 5 2 2 5 2 2 2" xfId="32826" xr:uid="{C4FD1B41-7469-40A2-986F-99EBC9926709}"/>
    <cellStyle name="เครื่องหมายจุลภาค 5 2 2 5 2 3" xfId="25989" xr:uid="{CE84D41C-CD7F-458C-B153-F040AB75E474}"/>
    <cellStyle name="เครื่องหมายจุลภาค 5 2 2 5 3" xfId="13358" xr:uid="{00000000-0005-0000-0000-000040470000}"/>
    <cellStyle name="เครื่องหมายจุลภาค 5 2 2 5 3 2" xfId="30364" xr:uid="{79D24F07-947C-40A8-A948-8EA36F2A92DA}"/>
    <cellStyle name="เครื่องหมายจุลภาค 5 2 2 5 4" xfId="23527" xr:uid="{0F0AC41D-2E0D-42AE-9026-8E3011B6C2EE}"/>
    <cellStyle name="เครื่องหมายจุลภาค 5 2 2 6" xfId="5940" xr:uid="{00000000-0005-0000-0000-000041470000}"/>
    <cellStyle name="เครื่องหมายจุลภาค 5 2 2 6 2" xfId="14803" xr:uid="{00000000-0005-0000-0000-000042470000}"/>
    <cellStyle name="เครื่องหมายจุลภาค 5 2 2 6 2 2" xfId="31809" xr:uid="{40CC2518-E1E8-4DFD-B69C-83E049153628}"/>
    <cellStyle name="เครื่องหมายจุลภาค 5 2 2 6 3" xfId="24972" xr:uid="{530718A1-C156-4E0B-B020-A20B528238C2}"/>
    <cellStyle name="เครื่องหมายจุลภาค 5 2 2 7" xfId="11620" xr:uid="{00000000-0005-0000-0000-000043470000}"/>
    <cellStyle name="เครื่องหมายจุลภาค 5 2 2 7 2" xfId="28626" xr:uid="{D1EBF356-D79D-40BC-B340-2C9B4B666D5A}"/>
    <cellStyle name="เครื่องหมายจุลภาค 5 2 2 8" xfId="21789" xr:uid="{1B128A60-3B0C-4BCF-93B9-65EA76B1994A}"/>
    <cellStyle name="เครื่องหมายจุลภาค 5 2 3" xfId="2040" xr:uid="{00000000-0005-0000-0000-000044470000}"/>
    <cellStyle name="เครื่องหมายจุลภาค 5 2 3 2" xfId="3189" xr:uid="{00000000-0005-0000-0000-000045470000}"/>
    <cellStyle name="เครื่องหมายจุลภาค 5 2 3 2 2" xfId="4943" xr:uid="{00000000-0005-0000-0000-000046470000}"/>
    <cellStyle name="เครื่องหมายจุลภาค 5 2 3 2 2 2" xfId="14073" xr:uid="{00000000-0005-0000-0000-000047470000}"/>
    <cellStyle name="เครื่องหมายจุลภาค 5 2 3 2 2 2 2" xfId="31079" xr:uid="{23836BEE-F58C-4A0A-A549-ECEE6DFEA84B}"/>
    <cellStyle name="เครื่องหมายจุลภาค 5 2 3 2 2 3" xfId="24242" xr:uid="{9FEF3F3D-8FD4-4768-969F-162142DDD749}"/>
    <cellStyle name="เครื่องหมายจุลภาค 5 2 3 2 3" xfId="8333" xr:uid="{00000000-0005-0000-0000-000048470000}"/>
    <cellStyle name="เครื่องหมายจุลภาค 5 2 3 2 3 2" xfId="16223" xr:uid="{00000000-0005-0000-0000-000049470000}"/>
    <cellStyle name="เครื่องหมายจุลภาค 5 2 3 2 3 2 2" xfId="33229" xr:uid="{949016F6-3C70-43DF-8B1A-A3235D279F98}"/>
    <cellStyle name="เครื่องหมายจุลภาค 5 2 3 2 3 3" xfId="26392" xr:uid="{689BFB0A-D9D4-4B68-9FF4-13349C18310B}"/>
    <cellStyle name="เครื่องหมายจุลภาค 5 2 3 2 4" xfId="12335" xr:uid="{00000000-0005-0000-0000-00004A470000}"/>
    <cellStyle name="เครื่องหมายจุลภาค 5 2 3 2 4 2" xfId="29341" xr:uid="{FFC82301-B527-4257-B83D-56620AD032C9}"/>
    <cellStyle name="เครื่องหมายจุลภาค 5 2 3 2 5" xfId="22504" xr:uid="{E8FCD7D8-5484-484D-AD7A-1DB846C53F7B}"/>
    <cellStyle name="เครื่องหมายจุลภาค 5 2 3 3" xfId="4232" xr:uid="{00000000-0005-0000-0000-00004B470000}"/>
    <cellStyle name="เครื่องหมายจุลภาค 5 2 3 3 2" xfId="7834" xr:uid="{00000000-0005-0000-0000-00004C470000}"/>
    <cellStyle name="เครื่องหมายจุลภาค 5 2 3 3 2 2" xfId="15823" xr:uid="{00000000-0005-0000-0000-00004D470000}"/>
    <cellStyle name="เครื่องหมายจุลภาค 5 2 3 3 2 2 2" xfId="32829" xr:uid="{5EAB9C40-5D10-4F15-93C1-F066EC960A45}"/>
    <cellStyle name="เครื่องหมายจุลภาค 5 2 3 3 2 3" xfId="25992" xr:uid="{59085FA7-B604-46D4-9B29-C8AFBAAF10B6}"/>
    <cellStyle name="เครื่องหมายจุลภาค 5 2 3 3 3" xfId="13363" xr:uid="{00000000-0005-0000-0000-00004E470000}"/>
    <cellStyle name="เครื่องหมายจุลภาค 5 2 3 3 3 2" xfId="30369" xr:uid="{8E755C21-11A1-4858-8BE8-6931BA5BF73A}"/>
    <cellStyle name="เครื่องหมายจุลภาค 5 2 3 3 4" xfId="23532" xr:uid="{5DC73F99-08E8-4076-9948-148BECF6BE60}"/>
    <cellStyle name="เครื่องหมายจุลภาค 5 2 3 4" xfId="5943" xr:uid="{00000000-0005-0000-0000-00004F470000}"/>
    <cellStyle name="เครื่องหมายจุลภาค 5 2 3 4 2" xfId="14806" xr:uid="{00000000-0005-0000-0000-000050470000}"/>
    <cellStyle name="เครื่องหมายจุลภาค 5 2 3 4 2 2" xfId="31812" xr:uid="{2D1BD4E3-30DD-44CA-A8DA-EA78733A6585}"/>
    <cellStyle name="เครื่องหมายจุลภาค 5 2 3 4 3" xfId="24975" xr:uid="{F49AF3D5-F90E-4061-8595-72113F55A8E3}"/>
    <cellStyle name="เครื่องหมายจุลภาค 5 2 3 5" xfId="11625" xr:uid="{00000000-0005-0000-0000-000051470000}"/>
    <cellStyle name="เครื่องหมายจุลภาค 5 2 3 5 2" xfId="28631" xr:uid="{CE7DCDB0-601E-4636-AB74-B15E79AF2B94}"/>
    <cellStyle name="เครื่องหมายจุลภาค 5 2 3 6" xfId="21794" xr:uid="{673FF85C-B1F8-4584-B88C-DB38D1387C53}"/>
    <cellStyle name="เครื่องหมายจุลภาค 5 2 4" xfId="2041" xr:uid="{00000000-0005-0000-0000-000052470000}"/>
    <cellStyle name="เครื่องหมายจุลภาค 5 2 4 2" xfId="3190" xr:uid="{00000000-0005-0000-0000-000053470000}"/>
    <cellStyle name="เครื่องหมายจุลภาค 5 2 4 2 2" xfId="4944" xr:uid="{00000000-0005-0000-0000-000054470000}"/>
    <cellStyle name="เครื่องหมายจุลภาค 5 2 4 2 2 2" xfId="14074" xr:uid="{00000000-0005-0000-0000-000055470000}"/>
    <cellStyle name="เครื่องหมายจุลภาค 5 2 4 2 2 2 2" xfId="31080" xr:uid="{C5906C25-2289-4CC4-B1C7-02BC5C596AC9}"/>
    <cellStyle name="เครื่องหมายจุลภาค 5 2 4 2 2 3" xfId="24243" xr:uid="{427C9561-FEBF-4FA1-BBF3-61E4E41C9981}"/>
    <cellStyle name="เครื่องหมายจุลภาค 5 2 4 2 3" xfId="8329" xr:uid="{00000000-0005-0000-0000-000056470000}"/>
    <cellStyle name="เครื่องหมายจุลภาค 5 2 4 2 3 2" xfId="16219" xr:uid="{00000000-0005-0000-0000-000057470000}"/>
    <cellStyle name="เครื่องหมายจุลภาค 5 2 4 2 3 2 2" xfId="33225" xr:uid="{947847FC-F614-4660-93D1-C4910807E044}"/>
    <cellStyle name="เครื่องหมายจุลภาค 5 2 4 2 3 3" xfId="26388" xr:uid="{278DF6E5-4025-4AD9-AE98-DC910B681234}"/>
    <cellStyle name="เครื่องหมายจุลภาค 5 2 4 2 4" xfId="12336" xr:uid="{00000000-0005-0000-0000-000058470000}"/>
    <cellStyle name="เครื่องหมายจุลภาค 5 2 4 2 4 2" xfId="29342" xr:uid="{B8A37E8A-D719-42AF-9191-07DB2E609CEA}"/>
    <cellStyle name="เครื่องหมายจุลภาค 5 2 4 2 5" xfId="22505" xr:uid="{2DC56CCB-56AE-4621-B093-55D7546A3F6D}"/>
    <cellStyle name="เครื่องหมายจุลภาค 5 2 4 3" xfId="7830" xr:uid="{00000000-0005-0000-0000-000059470000}"/>
    <cellStyle name="เครื่องหมายจุลภาค 5 2 4 3 2" xfId="15819" xr:uid="{00000000-0005-0000-0000-00005A470000}"/>
    <cellStyle name="เครื่องหมายจุลภาค 5 2 4 3 2 2" xfId="32825" xr:uid="{FFB6AD75-661D-4F9B-9A72-3ECAF287A54A}"/>
    <cellStyle name="เครื่องหมายจุลภาค 5 2 4 3 3" xfId="25988" xr:uid="{E230A90A-3644-43FC-9C85-967068728825}"/>
    <cellStyle name="เครื่องหมายจุลภาค 5 2 4 4" xfId="7085" xr:uid="{00000000-0005-0000-0000-00005B470000}"/>
    <cellStyle name="เครื่องหมายจุลภาค 5 2 4 4 2" xfId="15379" xr:uid="{00000000-0005-0000-0000-00005C470000}"/>
    <cellStyle name="เครื่องหมายจุลภาค 5 2 4 4 2 2" xfId="32385" xr:uid="{FC6B04F3-B93D-4F20-9A6F-36A5D6391742}"/>
    <cellStyle name="เครื่องหมายจุลภาค 5 2 4 4 3" xfId="25548" xr:uid="{2D4F38A4-2143-4150-98AF-C0CDE8566F63}"/>
    <cellStyle name="เครื่องหมายจุลภาค 5 2 5" xfId="3183" xr:uid="{00000000-0005-0000-0000-00005D470000}"/>
    <cellStyle name="เครื่องหมายจุลภาค 5 2 5 2" xfId="4937" xr:uid="{00000000-0005-0000-0000-00005E470000}"/>
    <cellStyle name="เครื่องหมายจุลภาค 5 2 5 2 2" xfId="14067" xr:uid="{00000000-0005-0000-0000-00005F470000}"/>
    <cellStyle name="เครื่องหมายจุลภาค 5 2 5 2 2 2" xfId="31073" xr:uid="{B2FC54BB-8EFB-4C4F-9ADA-361B802810B1}"/>
    <cellStyle name="เครื่องหมายจุลภาค 5 2 5 2 3" xfId="24236" xr:uid="{DE5B8590-17FD-4916-956E-E2FCA595A320}"/>
    <cellStyle name="เครื่องหมายจุลภาค 5 2 5 3" xfId="8109" xr:uid="{00000000-0005-0000-0000-000060470000}"/>
    <cellStyle name="เครื่องหมายจุลภาค 5 2 5 3 2" xfId="15999" xr:uid="{00000000-0005-0000-0000-000061470000}"/>
    <cellStyle name="เครื่องหมายจุลภาค 5 2 5 3 2 2" xfId="33005" xr:uid="{57A4FED3-BB86-4B5C-88BA-CDABD084CB0E}"/>
    <cellStyle name="เครื่องหมายจุลภาค 5 2 5 3 3" xfId="26168" xr:uid="{F2F11269-5C11-474F-B9DD-B10DE94043D9}"/>
    <cellStyle name="เครื่องหมายจุลภาค 5 2 5 4" xfId="12329" xr:uid="{00000000-0005-0000-0000-000062470000}"/>
    <cellStyle name="เครื่องหมายจุลภาค 5 2 5 4 2" xfId="29335" xr:uid="{0F0E225B-F700-435D-B7BA-C2BD996F4845}"/>
    <cellStyle name="เครื่องหมายจุลภาค 5 2 5 5" xfId="22498" xr:uid="{6ECDAED3-8137-4A32-B552-1C38AECEC3FE}"/>
    <cellStyle name="เครื่องหมายจุลภาค 5 2 6" xfId="4226" xr:uid="{00000000-0005-0000-0000-000063470000}"/>
    <cellStyle name="เครื่องหมายจุลภาค 5 2 6 2" xfId="7412" xr:uid="{00000000-0005-0000-0000-000064470000}"/>
    <cellStyle name="เครื่องหมายจุลภาค 5 2 6 2 2" xfId="15591" xr:uid="{00000000-0005-0000-0000-000065470000}"/>
    <cellStyle name="เครื่องหมายจุลภาค 5 2 6 2 2 2" xfId="32597" xr:uid="{1EE4A742-2AB8-4A73-9BEF-FB9996B7AE29}"/>
    <cellStyle name="เครื่องหมายจุลภาค 5 2 6 2 3" xfId="25760" xr:uid="{AF84A6A9-7290-4575-BA57-37570A9338DD}"/>
    <cellStyle name="เครื่องหมายจุลภาค 5 2 6 3" xfId="13357" xr:uid="{00000000-0005-0000-0000-000066470000}"/>
    <cellStyle name="เครื่องหมายจุลภาค 5 2 6 3 2" xfId="30363" xr:uid="{4AEE6739-F108-4074-9C70-25D0FE192401}"/>
    <cellStyle name="เครื่องหมายจุลภาค 5 2 6 4" xfId="23526" xr:uid="{3FAA7086-FE29-42E7-A5E8-B946090A1941}"/>
    <cellStyle name="เครื่องหมายจุลภาค 5 2 7" xfId="5939" xr:uid="{00000000-0005-0000-0000-000067470000}"/>
    <cellStyle name="เครื่องหมายจุลภาค 5 2 7 2" xfId="14802" xr:uid="{00000000-0005-0000-0000-000068470000}"/>
    <cellStyle name="เครื่องหมายจุลภาค 5 2 7 2 2" xfId="31808" xr:uid="{3E7300EE-FBE8-43EA-AD95-198EE968A2AD}"/>
    <cellStyle name="เครื่องหมายจุลภาค 5 2 7 3" xfId="24971" xr:uid="{3FCA6FF1-8134-4720-B39A-3351E9C54AAA}"/>
    <cellStyle name="เครื่องหมายจุลภาค 5 2 8" xfId="11619" xr:uid="{00000000-0005-0000-0000-000069470000}"/>
    <cellStyle name="เครื่องหมายจุลภาค 5 2 8 2" xfId="28625" xr:uid="{5ED2B943-B4FC-432B-A739-135C3CC15C1D}"/>
    <cellStyle name="เครื่องหมายจุลภาค 5 2 9" xfId="21788" xr:uid="{CA40B86A-E41A-43B9-A347-E8E2DBB51E21}"/>
    <cellStyle name="เครื่องหมายจุลภาค 5 3" xfId="2042" xr:uid="{00000000-0005-0000-0000-00006A470000}"/>
    <cellStyle name="เครื่องหมายจุลภาค 5 3 2" xfId="2043" xr:uid="{00000000-0005-0000-0000-00006B470000}"/>
    <cellStyle name="เครื่องหมายจุลภาค 5 3 2 2" xfId="3192" xr:uid="{00000000-0005-0000-0000-00006C470000}"/>
    <cellStyle name="เครื่องหมายจุลภาค 5 3 2 2 2" xfId="4946" xr:uid="{00000000-0005-0000-0000-00006D470000}"/>
    <cellStyle name="เครื่องหมายจุลภาค 5 3 2 2 2 2" xfId="14076" xr:uid="{00000000-0005-0000-0000-00006E470000}"/>
    <cellStyle name="เครื่องหมายจุลภาค 5 3 2 2 2 2 2" xfId="31082" xr:uid="{94876BB3-4172-445E-8F0E-5B455682E889}"/>
    <cellStyle name="เครื่องหมายจุลภาค 5 3 2 2 2 3" xfId="24245" xr:uid="{27797E10-3E73-499B-83A4-807A384A6FAB}"/>
    <cellStyle name="เครื่องหมายจุลภาค 5 3 2 2 3" xfId="12338" xr:uid="{00000000-0005-0000-0000-00006F470000}"/>
    <cellStyle name="เครื่องหมายจุลภาค 5 3 2 2 3 2" xfId="29344" xr:uid="{82D015AA-5B10-4097-93CF-3ABC914CBE62}"/>
    <cellStyle name="เครื่องหมายจุลภาค 5 3 2 2 4" xfId="22507" xr:uid="{7AFD8825-6EDC-464F-ADCC-EB6F4E4257BE}"/>
    <cellStyle name="เครื่องหมายจุลภาค 5 3 2 3" xfId="4234" xr:uid="{00000000-0005-0000-0000-000070470000}"/>
    <cellStyle name="เครื่องหมายจุลภาค 5 3 2 3 2" xfId="13365" xr:uid="{00000000-0005-0000-0000-000071470000}"/>
    <cellStyle name="เครื่องหมายจุลภาค 5 3 2 3 2 2" xfId="30371" xr:uid="{0D0356E3-05D0-4FF0-9EBF-08BE9BAD2467}"/>
    <cellStyle name="เครื่องหมายจุลภาค 5 3 2 3 3" xfId="23534" xr:uid="{4F0FF793-9757-41A7-A5B2-48397378C999}"/>
    <cellStyle name="เครื่องหมายจุลภาค 5 3 2 4" xfId="8328" xr:uid="{00000000-0005-0000-0000-000072470000}"/>
    <cellStyle name="เครื่องหมายจุลภาค 5 3 2 4 2" xfId="16218" xr:uid="{00000000-0005-0000-0000-000073470000}"/>
    <cellStyle name="เครื่องหมายจุลภาค 5 3 2 4 2 2" xfId="33224" xr:uid="{201ABF9D-0695-47B1-AA68-83EAB868CD37}"/>
    <cellStyle name="เครื่องหมายจุลภาค 5 3 2 4 3" xfId="26387" xr:uid="{ECCE2BEE-4790-43B1-B434-FFE207913991}"/>
    <cellStyle name="เครื่องหมายจุลภาค 5 3 2 5" xfId="11627" xr:uid="{00000000-0005-0000-0000-000074470000}"/>
    <cellStyle name="เครื่องหมายจุลภาค 5 3 2 5 2" xfId="28633" xr:uid="{FA40A446-829C-459B-8B95-784E0C5200B4}"/>
    <cellStyle name="เครื่องหมายจุลภาค 5 3 2 6" xfId="21796" xr:uid="{C239D61B-6003-4D63-AFA2-3FA282C30A1C}"/>
    <cellStyle name="เครื่องหมายจุลภาค 5 3 3" xfId="3191" xr:uid="{00000000-0005-0000-0000-000075470000}"/>
    <cellStyle name="เครื่องหมายจุลภาค 5 3 3 2" xfId="4945" xr:uid="{00000000-0005-0000-0000-000076470000}"/>
    <cellStyle name="เครื่องหมายจุลภาค 5 3 3 2 2" xfId="14075" xr:uid="{00000000-0005-0000-0000-000077470000}"/>
    <cellStyle name="เครื่องหมายจุลภาค 5 3 3 2 2 2" xfId="31081" xr:uid="{F453EF45-DC05-4EFC-A603-4D38AB724379}"/>
    <cellStyle name="เครื่องหมายจุลภาค 5 3 3 2 3" xfId="24244" xr:uid="{B9CAA95A-53D8-480F-8110-8AE7F8EC6BBC}"/>
    <cellStyle name="เครื่องหมายจุลภาค 5 3 3 3" xfId="7829" xr:uid="{00000000-0005-0000-0000-000078470000}"/>
    <cellStyle name="เครื่องหมายจุลภาค 5 3 3 3 2" xfId="15818" xr:uid="{00000000-0005-0000-0000-000079470000}"/>
    <cellStyle name="เครื่องหมายจุลภาค 5 3 3 3 2 2" xfId="32824" xr:uid="{C073376E-E63C-4479-B8A5-BE39F01433EC}"/>
    <cellStyle name="เครื่องหมายจุลภาค 5 3 3 3 3" xfId="25987" xr:uid="{B6A7EC68-3533-42DB-89E5-FCAA395B0573}"/>
    <cellStyle name="เครื่องหมายจุลภาค 5 3 3 4" xfId="12337" xr:uid="{00000000-0005-0000-0000-00007A470000}"/>
    <cellStyle name="เครื่องหมายจุลภาค 5 3 3 4 2" xfId="29343" xr:uid="{034CFCF1-557E-42EF-B70D-419BB1FB25F5}"/>
    <cellStyle name="เครื่องหมายจุลภาค 5 3 3 5" xfId="22506" xr:uid="{527B6518-5F1E-43C9-84D7-0166357A4999}"/>
    <cellStyle name="เครื่องหมายจุลภาค 5 3 4" xfId="4233" xr:uid="{00000000-0005-0000-0000-00007B470000}"/>
    <cellStyle name="เครื่องหมายจุลภาค 5 3 4 2" xfId="13364" xr:uid="{00000000-0005-0000-0000-00007C470000}"/>
    <cellStyle name="เครื่องหมายจุลภาค 5 3 4 2 2" xfId="30370" xr:uid="{5F937F6F-8ABF-435C-903F-CCDACB6BE0AA}"/>
    <cellStyle name="เครื่องหมายจุลภาค 5 3 4 3" xfId="23533" xr:uid="{F83A20AC-F817-4383-BF1C-A6CD68D07940}"/>
    <cellStyle name="เครื่องหมายจุลภาค 5 3 5" xfId="6744" xr:uid="{00000000-0005-0000-0000-00007D470000}"/>
    <cellStyle name="เครื่องหมายจุลภาค 5 3 5 2" xfId="15200" xr:uid="{00000000-0005-0000-0000-00007E470000}"/>
    <cellStyle name="เครื่องหมายจุลภาค 5 3 5 2 2" xfId="32206" xr:uid="{BF8EB033-18F7-42FA-B1C7-0878CC538BBA}"/>
    <cellStyle name="เครื่องหมายจุลภาค 5 3 5 3" xfId="25369" xr:uid="{69F158BF-DAF8-4FC6-99DA-6BB37D8A02DD}"/>
    <cellStyle name="เครื่องหมายจุลภาค 5 3 6" xfId="11626" xr:uid="{00000000-0005-0000-0000-00007F470000}"/>
    <cellStyle name="เครื่องหมายจุลภาค 5 3 6 2" xfId="28632" xr:uid="{60EC5A10-C9C8-4213-84EA-7DB20911BF48}"/>
    <cellStyle name="เครื่องหมายจุลภาค 5 3 7" xfId="21795" xr:uid="{D50F24DD-4272-4407-B0EC-E1879731BA8A}"/>
    <cellStyle name="เครื่องหมายจุลภาค 5 4" xfId="3182" xr:uid="{00000000-0005-0000-0000-000080470000}"/>
    <cellStyle name="เครื่องหมายจุลภาค 5 4 2" xfId="4936" xr:uid="{00000000-0005-0000-0000-000081470000}"/>
    <cellStyle name="เครื่องหมายจุลภาค 5 4 2 2" xfId="8108" xr:uid="{00000000-0005-0000-0000-000082470000}"/>
    <cellStyle name="เครื่องหมายจุลภาค 5 4 2 2 2" xfId="15998" xr:uid="{00000000-0005-0000-0000-000083470000}"/>
    <cellStyle name="เครื่องหมายจุลภาค 5 4 2 2 2 2" xfId="33004" xr:uid="{90B6F614-D5C2-4583-AB60-CF51DB57A971}"/>
    <cellStyle name="เครื่องหมายจุลภาค 5 4 2 2 3" xfId="26167" xr:uid="{137FC4F5-141C-48BE-B669-CC6640F5F561}"/>
    <cellStyle name="เครื่องหมายจุลภาค 5 4 2 3" xfId="14066" xr:uid="{00000000-0005-0000-0000-000084470000}"/>
    <cellStyle name="เครื่องหมายจุลภาค 5 4 2 3 2" xfId="31072" xr:uid="{A2B22487-D197-488E-B68E-11A313E283C7}"/>
    <cellStyle name="เครื่องหมายจุลภาค 5 4 2 4" xfId="24235" xr:uid="{98347AC8-7D1C-44D7-B806-6DEE866B9743}"/>
    <cellStyle name="เครื่องหมายจุลภาค 5 4 3" xfId="7084" xr:uid="{00000000-0005-0000-0000-000085470000}"/>
    <cellStyle name="เครื่องหมายจุลภาค 5 4 3 2" xfId="15378" xr:uid="{00000000-0005-0000-0000-000086470000}"/>
    <cellStyle name="เครื่องหมายจุลภาค 5 4 3 2 2" xfId="32384" xr:uid="{C21E69BA-E23A-42E6-BF63-E7B0E88A24CC}"/>
    <cellStyle name="เครื่องหมายจุลภาค 5 4 3 3" xfId="25547" xr:uid="{3A0FA239-8B75-48A1-AC5D-CFD11B51ABDF}"/>
    <cellStyle name="เครื่องหมายจุลภาค 5 4 4" xfId="12328" xr:uid="{00000000-0005-0000-0000-000087470000}"/>
    <cellStyle name="เครื่องหมายจุลภาค 5 4 4 2" xfId="29334" xr:uid="{AF76B8F6-0E73-455A-B7A7-B7A14DD2E6BA}"/>
    <cellStyle name="เครื่องหมายจุลภาค 5 4 5" xfId="22497" xr:uid="{42EC541B-4046-49FD-A648-E1FD00D3AEEC}"/>
    <cellStyle name="เครื่องหมายจุลภาค 5 5" xfId="4225" xr:uid="{00000000-0005-0000-0000-000088470000}"/>
    <cellStyle name="เครื่องหมายจุลภาค 5 5 2" xfId="7411" xr:uid="{00000000-0005-0000-0000-000089470000}"/>
    <cellStyle name="เครื่องหมายจุลภาค 5 5 2 2" xfId="15590" xr:uid="{00000000-0005-0000-0000-00008A470000}"/>
    <cellStyle name="เครื่องหมายจุลภาค 5 5 2 2 2" xfId="32596" xr:uid="{FAF1C7A4-D4E8-46FE-BDE2-CB5B4D5C339F}"/>
    <cellStyle name="เครื่องหมายจุลภาค 5 5 2 3" xfId="25759" xr:uid="{FFC12610-CA9B-4A1E-95C5-48215D9026A3}"/>
    <cellStyle name="เครื่องหมายจุลภาค 5 5 3" xfId="13356" xr:uid="{00000000-0005-0000-0000-00008B470000}"/>
    <cellStyle name="เครื่องหมายจุลภาค 5 5 3 2" xfId="30362" xr:uid="{33ED3E85-240A-4849-AC55-448273B2BA0B}"/>
    <cellStyle name="เครื่องหมายจุลภาค 5 5 4" xfId="23525" xr:uid="{BB32E597-67F9-4A0B-A70C-4EAB1331CC43}"/>
    <cellStyle name="เครื่องหมายจุลภาค 5 6" xfId="5938" xr:uid="{00000000-0005-0000-0000-00008C470000}"/>
    <cellStyle name="เครื่องหมายจุลภาค 5 6 2" xfId="14801" xr:uid="{00000000-0005-0000-0000-00008D470000}"/>
    <cellStyle name="เครื่องหมายจุลภาค 5 6 2 2" xfId="31807" xr:uid="{47040F81-551C-4EF5-AD5A-1F2C0672C102}"/>
    <cellStyle name="เครื่องหมายจุลภาค 5 6 3" xfId="24970" xr:uid="{23F2FBE2-A94E-4F64-AAC0-709764B51AC6}"/>
    <cellStyle name="เครื่องหมายจุลภาค 5 7" xfId="11618" xr:uid="{00000000-0005-0000-0000-00008E470000}"/>
    <cellStyle name="เครื่องหมายจุลภาค 5 7 2" xfId="28624" xr:uid="{693EE17F-8CCC-4EFE-ADFE-4561A7DA5CCC}"/>
    <cellStyle name="เครื่องหมายจุลภาค 5 8" xfId="21787" xr:uid="{6D0993D3-80BB-4646-A75F-B3B22EA5E213}"/>
    <cellStyle name="เครื่องหมายจุลภาค 6" xfId="2044" xr:uid="{00000000-0005-0000-0000-00008F470000}"/>
    <cellStyle name="เครื่องหมายจุลภาค 6 10" xfId="11628" xr:uid="{00000000-0005-0000-0000-000090470000}"/>
    <cellStyle name="เครื่องหมายจุลภาค 6 10 2" xfId="28634" xr:uid="{49195C00-F98B-44FC-917E-39EED2E6AEF5}"/>
    <cellStyle name="เครื่องหมายจุลภาค 6 11" xfId="21797" xr:uid="{96F467BF-1621-42C5-9B8D-529BF6B1BFA2}"/>
    <cellStyle name="เครื่องหมายจุลภาค 6 2" xfId="2045" xr:uid="{00000000-0005-0000-0000-000091470000}"/>
    <cellStyle name="เครื่องหมายจุลภาค 6 2 10" xfId="21798" xr:uid="{AF0397BF-74A3-46D3-92FB-F32775DFFDB5}"/>
    <cellStyle name="เครื่องหมายจุลภาค 6 2 2" xfId="2046" xr:uid="{00000000-0005-0000-0000-000092470000}"/>
    <cellStyle name="เครื่องหมายจุลภาค 6 2 2 2" xfId="2047" xr:uid="{00000000-0005-0000-0000-000093470000}"/>
    <cellStyle name="เครื่องหมายจุลภาค 6 2 2 3" xfId="3195" xr:uid="{00000000-0005-0000-0000-000094470000}"/>
    <cellStyle name="เครื่องหมายจุลภาค 6 2 2 3 2" xfId="4949" xr:uid="{00000000-0005-0000-0000-000095470000}"/>
    <cellStyle name="เครื่องหมายจุลภาค 6 2 2 3 2 2" xfId="14079" xr:uid="{00000000-0005-0000-0000-000096470000}"/>
    <cellStyle name="เครื่องหมายจุลภาค 6 2 2 3 2 2 2" xfId="31085" xr:uid="{251F35C7-88DC-4036-8FD1-94CEDE83B083}"/>
    <cellStyle name="เครื่องหมายจุลภาค 6 2 2 3 2 3" xfId="24248" xr:uid="{0AC4CE21-AA71-45D3-B6EF-0DF0C0DC92E1}"/>
    <cellStyle name="เครื่องหมายจุลภาค 6 2 2 3 3" xfId="12341" xr:uid="{00000000-0005-0000-0000-000097470000}"/>
    <cellStyle name="เครื่องหมายจุลภาค 6 2 2 3 3 2" xfId="29347" xr:uid="{20F81285-4449-488D-9AFC-04508F370F24}"/>
    <cellStyle name="เครื่องหมายจุลภาค 6 2 2 3 4" xfId="22510" xr:uid="{BFB4986A-B565-4DEF-B3BF-387202894F35}"/>
    <cellStyle name="เครื่องหมายจุลภาค 6 2 2 4" xfId="4237" xr:uid="{00000000-0005-0000-0000-000098470000}"/>
    <cellStyle name="เครื่องหมายจุลภาค 6 2 2 4 2" xfId="13368" xr:uid="{00000000-0005-0000-0000-000099470000}"/>
    <cellStyle name="เครื่องหมายจุลภาค 6 2 2 4 2 2" xfId="30374" xr:uid="{D097D202-94F7-460B-B051-2F9DFA1461D6}"/>
    <cellStyle name="เครื่องหมายจุลภาค 6 2 2 4 3" xfId="23537" xr:uid="{DD6C2276-98CA-4B20-86D0-028F7BD29E99}"/>
    <cellStyle name="เครื่องหมายจุลภาค 6 2 2 5" xfId="5944" xr:uid="{00000000-0005-0000-0000-00009A470000}"/>
    <cellStyle name="เครื่องหมายจุลภาค 6 2 2 6" xfId="11630" xr:uid="{00000000-0005-0000-0000-00009B470000}"/>
    <cellStyle name="เครื่องหมายจุลภาค 6 2 2 6 2" xfId="28636" xr:uid="{8B79EB18-D61A-4F50-A3F0-C7D7F98C2E46}"/>
    <cellStyle name="เครื่องหมายจุลภาค 6 2 2 7" xfId="21799" xr:uid="{24CEFD8A-E25A-4BEF-B559-8784EF9BED22}"/>
    <cellStyle name="เครื่องหมายจุลภาค 6 2 3" xfId="2048" xr:uid="{00000000-0005-0000-0000-00009C470000}"/>
    <cellStyle name="เครื่องหมายจุลภาค 6 2 3 2" xfId="2049" xr:uid="{00000000-0005-0000-0000-00009D470000}"/>
    <cellStyle name="เครื่องหมายจุลภาค 6 2 3 2 2" xfId="2050" xr:uid="{00000000-0005-0000-0000-00009E470000}"/>
    <cellStyle name="เครื่องหมายจุลภาค 6 2 3 3" xfId="2051" xr:uid="{00000000-0005-0000-0000-00009F470000}"/>
    <cellStyle name="เครื่องหมายจุลภาค 6 2 3 3 2" xfId="2052" xr:uid="{00000000-0005-0000-0000-0000A0470000}"/>
    <cellStyle name="เครื่องหมายจุลภาค 6 2 3 4" xfId="2053" xr:uid="{00000000-0005-0000-0000-0000A1470000}"/>
    <cellStyle name="เครื่องหมายจุลภาค 6 2 3 4 2" xfId="3197" xr:uid="{00000000-0005-0000-0000-0000A2470000}"/>
    <cellStyle name="เครื่องหมายจุลภาค 6 2 3 4 2 2" xfId="4951" xr:uid="{00000000-0005-0000-0000-0000A3470000}"/>
    <cellStyle name="เครื่องหมายจุลภาค 6 2 3 4 2 2 2" xfId="14081" xr:uid="{00000000-0005-0000-0000-0000A4470000}"/>
    <cellStyle name="เครื่องหมายจุลภาค 6 2 3 4 2 2 2 2" xfId="31087" xr:uid="{9062470F-3457-4DCB-9007-611D9302117E}"/>
    <cellStyle name="เครื่องหมายจุลภาค 6 2 3 4 2 2 3" xfId="24250" xr:uid="{B8F86327-917D-4A89-B989-5EB95622D08F}"/>
    <cellStyle name="เครื่องหมายจุลภาค 6 2 3 4 2 3" xfId="12343" xr:uid="{00000000-0005-0000-0000-0000A5470000}"/>
    <cellStyle name="เครื่องหมายจุลภาค 6 2 3 4 2 3 2" xfId="29349" xr:uid="{4F3A35F3-52F1-4EE5-A9CC-4397A255039A}"/>
    <cellStyle name="เครื่องหมายจุลภาค 6 2 3 4 2 4" xfId="22512" xr:uid="{E8210A93-0A86-4C9C-B27B-4FF6E19A3384}"/>
    <cellStyle name="เครื่องหมายจุลภาค 6 2 3 4 3" xfId="4239" xr:uid="{00000000-0005-0000-0000-0000A6470000}"/>
    <cellStyle name="เครื่องหมายจุลภาค 6 2 3 4 3 2" xfId="13370" xr:uid="{00000000-0005-0000-0000-0000A7470000}"/>
    <cellStyle name="เครื่องหมายจุลภาค 6 2 3 4 3 2 2" xfId="30376" xr:uid="{710CDD26-2028-4CD2-8578-8632F2738AC1}"/>
    <cellStyle name="เครื่องหมายจุลภาค 6 2 3 4 3 3" xfId="23539" xr:uid="{1B0D7C26-A837-4F13-8DCC-E6F5AB54EB34}"/>
    <cellStyle name="เครื่องหมายจุลภาค 6 2 3 4 4" xfId="8334" xr:uid="{00000000-0005-0000-0000-0000A8470000}"/>
    <cellStyle name="เครื่องหมายจุลภาค 6 2 3 4 4 2" xfId="16224" xr:uid="{00000000-0005-0000-0000-0000A9470000}"/>
    <cellStyle name="เครื่องหมายจุลภาค 6 2 3 4 4 2 2" xfId="33230" xr:uid="{7FB59CB6-5548-4016-B257-1D4FD1A90C53}"/>
    <cellStyle name="เครื่องหมายจุลภาค 6 2 3 4 4 3" xfId="26393" xr:uid="{9C23FDBB-50AA-492D-BA5C-1784F7C30860}"/>
    <cellStyle name="เครื่องหมายจุลภาค 6 2 3 4 5" xfId="11632" xr:uid="{00000000-0005-0000-0000-0000AA470000}"/>
    <cellStyle name="เครื่องหมายจุลภาค 6 2 3 4 5 2" xfId="28638" xr:uid="{1CA79255-BD32-4740-9B28-FCA46E395DE5}"/>
    <cellStyle name="เครื่องหมายจุลภาค 6 2 3 4 6" xfId="21801" xr:uid="{99723B11-9B17-4B56-82AC-A90B35A52E95}"/>
    <cellStyle name="เครื่องหมายจุลภาค 6 2 3 5" xfId="3196" xr:uid="{00000000-0005-0000-0000-0000AB470000}"/>
    <cellStyle name="เครื่องหมายจุลภาค 6 2 3 5 2" xfId="4950" xr:uid="{00000000-0005-0000-0000-0000AC470000}"/>
    <cellStyle name="เครื่องหมายจุลภาค 6 2 3 5 2 2" xfId="14080" xr:uid="{00000000-0005-0000-0000-0000AD470000}"/>
    <cellStyle name="เครื่องหมายจุลภาค 6 2 3 5 2 2 2" xfId="31086" xr:uid="{D974DC36-9511-4DEA-B8F4-A8EEF0FA027D}"/>
    <cellStyle name="เครื่องหมายจุลภาค 6 2 3 5 2 3" xfId="24249" xr:uid="{278FE2C9-6FFD-4E78-ACCF-7528CCD23B06}"/>
    <cellStyle name="เครื่องหมายจุลภาค 6 2 3 5 3" xfId="7837" xr:uid="{00000000-0005-0000-0000-0000AE470000}"/>
    <cellStyle name="เครื่องหมายจุลภาค 6 2 3 5 3 2" xfId="15824" xr:uid="{00000000-0005-0000-0000-0000AF470000}"/>
    <cellStyle name="เครื่องหมายจุลภาค 6 2 3 5 3 2 2" xfId="32830" xr:uid="{D758BBF5-A9BC-4FC4-8879-E5719A25D9CB}"/>
    <cellStyle name="เครื่องหมายจุลภาค 6 2 3 5 3 3" xfId="25993" xr:uid="{C95D0A64-0C14-48AB-B7E5-895DCB7B2932}"/>
    <cellStyle name="เครื่องหมายจุลภาค 6 2 3 5 4" xfId="12342" xr:uid="{00000000-0005-0000-0000-0000B0470000}"/>
    <cellStyle name="เครื่องหมายจุลภาค 6 2 3 5 4 2" xfId="29348" xr:uid="{7903FB86-A076-4C4C-A0E0-51FB91BB2741}"/>
    <cellStyle name="เครื่องหมายจุลภาค 6 2 3 5 5" xfId="22511" xr:uid="{08D23A4A-1826-43C4-8435-A78FF8B5A1A7}"/>
    <cellStyle name="เครื่องหมายจุลภาค 6 2 3 6" xfId="4238" xr:uid="{00000000-0005-0000-0000-0000B1470000}"/>
    <cellStyle name="เครื่องหมายจุลภาค 6 2 3 6 2" xfId="13369" xr:uid="{00000000-0005-0000-0000-0000B2470000}"/>
    <cellStyle name="เครื่องหมายจุลภาค 6 2 3 6 2 2" xfId="30375" xr:uid="{C1EDE892-EFF6-4679-967D-DF138C81339F}"/>
    <cellStyle name="เครื่องหมายจุลภาค 6 2 3 6 3" xfId="23538" xr:uid="{5FF99A48-080D-4DCF-96C6-37129A86A359}"/>
    <cellStyle name="เครื่องหมายจุลภาค 6 2 3 7" xfId="5945" xr:uid="{00000000-0005-0000-0000-0000B3470000}"/>
    <cellStyle name="เครื่องหมายจุลภาค 6 2 3 7 2" xfId="14807" xr:uid="{00000000-0005-0000-0000-0000B4470000}"/>
    <cellStyle name="เครื่องหมายจุลภาค 6 2 3 7 2 2" xfId="31813" xr:uid="{68ED4900-01F8-4F8E-ADF9-910A6ABA18B2}"/>
    <cellStyle name="เครื่องหมายจุลภาค 6 2 3 7 3" xfId="24976" xr:uid="{627A380C-24A1-4DE4-955C-E2E4576F72E5}"/>
    <cellStyle name="เครื่องหมายจุลภาค 6 2 3 8" xfId="11631" xr:uid="{00000000-0005-0000-0000-0000B5470000}"/>
    <cellStyle name="เครื่องหมายจุลภาค 6 2 3 8 2" xfId="28637" xr:uid="{A0655CD5-3DFA-4E68-9777-B1651B2709FF}"/>
    <cellStyle name="เครื่องหมายจุลภาค 6 2 3 9" xfId="21800" xr:uid="{28DFCC43-B6D3-4275-B983-8BDA750E879C}"/>
    <cellStyle name="เครื่องหมายจุลภาค 6 2 4" xfId="2054" xr:uid="{00000000-0005-0000-0000-0000B6470000}"/>
    <cellStyle name="เครื่องหมายจุลภาค 6 2 4 2" xfId="2055" xr:uid="{00000000-0005-0000-0000-0000B7470000}"/>
    <cellStyle name="เครื่องหมายจุลภาค 6 2 4 2 2" xfId="3199" xr:uid="{00000000-0005-0000-0000-0000B8470000}"/>
    <cellStyle name="เครื่องหมายจุลภาค 6 2 4 2 2 2" xfId="4953" xr:uid="{00000000-0005-0000-0000-0000B9470000}"/>
    <cellStyle name="เครื่องหมายจุลภาค 6 2 4 2 2 2 2" xfId="14083" xr:uid="{00000000-0005-0000-0000-0000BA470000}"/>
    <cellStyle name="เครื่องหมายจุลภาค 6 2 4 2 2 2 2 2" xfId="31089" xr:uid="{E4A565DE-F4B7-4B3F-A158-D5E7CAD7757D}"/>
    <cellStyle name="เครื่องหมายจุลภาค 6 2 4 2 2 2 3" xfId="24252" xr:uid="{B8E3DF21-143E-4B43-B662-CA4205BB1342}"/>
    <cellStyle name="เครื่องหมายจุลภาค 6 2 4 2 2 3" xfId="12345" xr:uid="{00000000-0005-0000-0000-0000BB470000}"/>
    <cellStyle name="เครื่องหมายจุลภาค 6 2 4 2 2 3 2" xfId="29351" xr:uid="{F855BF51-0FF5-4026-8916-B8550D42D9EF}"/>
    <cellStyle name="เครื่องหมายจุลภาค 6 2 4 2 2 4" xfId="22514" xr:uid="{D98EFDEB-8AFA-4FA5-878A-5CDD27343CD0}"/>
    <cellStyle name="เครื่องหมายจุลภาค 6 2 4 2 3" xfId="4241" xr:uid="{00000000-0005-0000-0000-0000BC470000}"/>
    <cellStyle name="เครื่องหมายจุลภาค 6 2 4 2 3 2" xfId="13372" xr:uid="{00000000-0005-0000-0000-0000BD470000}"/>
    <cellStyle name="เครื่องหมายจุลภาค 6 2 4 2 3 2 2" xfId="30378" xr:uid="{7EE5B721-66A6-4D6E-B0D6-2211B40619C0}"/>
    <cellStyle name="เครื่องหมายจุลภาค 6 2 4 2 3 3" xfId="23541" xr:uid="{6469E673-F639-4105-8DAE-6DADC8D8CB09}"/>
    <cellStyle name="เครื่องหมายจุลภาค 6 2 4 2 4" xfId="8335" xr:uid="{00000000-0005-0000-0000-0000BE470000}"/>
    <cellStyle name="เครื่องหมายจุลภาค 6 2 4 2 4 2" xfId="16225" xr:uid="{00000000-0005-0000-0000-0000BF470000}"/>
    <cellStyle name="เครื่องหมายจุลภาค 6 2 4 2 4 2 2" xfId="33231" xr:uid="{D3B58EA7-D97F-42F0-87AC-826B1F7AFA51}"/>
    <cellStyle name="เครื่องหมายจุลภาค 6 2 4 2 4 3" xfId="26394" xr:uid="{834DBC62-67B3-4195-B339-E822B93CAECD}"/>
    <cellStyle name="เครื่องหมายจุลภาค 6 2 4 2 5" xfId="11634" xr:uid="{00000000-0005-0000-0000-0000C0470000}"/>
    <cellStyle name="เครื่องหมายจุลภาค 6 2 4 2 5 2" xfId="28640" xr:uid="{CC505099-863B-40EE-80AB-166868B9D7CC}"/>
    <cellStyle name="เครื่องหมายจุลภาค 6 2 4 2 6" xfId="21803" xr:uid="{A5D9AA71-A006-4F90-A47C-ED2B0103847B}"/>
    <cellStyle name="เครื่องหมายจุลภาค 6 2 4 3" xfId="3198" xr:uid="{00000000-0005-0000-0000-0000C1470000}"/>
    <cellStyle name="เครื่องหมายจุลภาค 6 2 4 3 2" xfId="4952" xr:uid="{00000000-0005-0000-0000-0000C2470000}"/>
    <cellStyle name="เครื่องหมายจุลภาค 6 2 4 3 2 2" xfId="14082" xr:uid="{00000000-0005-0000-0000-0000C3470000}"/>
    <cellStyle name="เครื่องหมายจุลภาค 6 2 4 3 2 2 2" xfId="31088" xr:uid="{5EFB3D14-C94A-4849-9A7D-0652313BA6A4}"/>
    <cellStyle name="เครื่องหมายจุลภาค 6 2 4 3 2 3" xfId="24251" xr:uid="{BADD606E-6E08-428F-8C91-684899C5DB6D}"/>
    <cellStyle name="เครื่องหมายจุลภาค 6 2 4 3 3" xfId="7838" xr:uid="{00000000-0005-0000-0000-0000C4470000}"/>
    <cellStyle name="เครื่องหมายจุลภาค 6 2 4 3 3 2" xfId="15825" xr:uid="{00000000-0005-0000-0000-0000C5470000}"/>
    <cellStyle name="เครื่องหมายจุลภาค 6 2 4 3 3 2 2" xfId="32831" xr:uid="{E6240248-1B32-4E9F-9D67-A2F28A4FA9DA}"/>
    <cellStyle name="เครื่องหมายจุลภาค 6 2 4 3 3 3" xfId="25994" xr:uid="{C94C3DFC-BD55-4BE5-B6D2-B4DDBF0571FB}"/>
    <cellStyle name="เครื่องหมายจุลภาค 6 2 4 3 4" xfId="12344" xr:uid="{00000000-0005-0000-0000-0000C6470000}"/>
    <cellStyle name="เครื่องหมายจุลภาค 6 2 4 3 4 2" xfId="29350" xr:uid="{524F97EA-AC90-4C8C-803F-6E1425EC7FEB}"/>
    <cellStyle name="เครื่องหมายจุลภาค 6 2 4 3 5" xfId="22513" xr:uid="{A9F72A56-544F-4D36-A2BA-5B9C10A742DB}"/>
    <cellStyle name="เครื่องหมายจุลภาค 6 2 4 4" xfId="4240" xr:uid="{00000000-0005-0000-0000-0000C7470000}"/>
    <cellStyle name="เครื่องหมายจุลภาค 6 2 4 4 2" xfId="13371" xr:uid="{00000000-0005-0000-0000-0000C8470000}"/>
    <cellStyle name="เครื่องหมายจุลภาค 6 2 4 4 2 2" xfId="30377" xr:uid="{0A9745ED-8E95-4C4E-824F-22CBB08E1DCD}"/>
    <cellStyle name="เครื่องหมายจุลภาค 6 2 4 4 3" xfId="23540" xr:uid="{F7F68415-679E-484D-9C50-E2F3B5001D13}"/>
    <cellStyle name="เครื่องหมายจุลภาค 6 2 4 5" xfId="5946" xr:uid="{00000000-0005-0000-0000-0000C9470000}"/>
    <cellStyle name="เครื่องหมายจุลภาค 6 2 4 5 2" xfId="14808" xr:uid="{00000000-0005-0000-0000-0000CA470000}"/>
    <cellStyle name="เครื่องหมายจุลภาค 6 2 4 5 2 2" xfId="31814" xr:uid="{13D530BE-E097-4F08-B089-99CDBEBAD160}"/>
    <cellStyle name="เครื่องหมายจุลภาค 6 2 4 5 3" xfId="24977" xr:uid="{D0881B45-9107-4785-A74F-487E60C22779}"/>
    <cellStyle name="เครื่องหมายจุลภาค 6 2 4 6" xfId="11633" xr:uid="{00000000-0005-0000-0000-0000CB470000}"/>
    <cellStyle name="เครื่องหมายจุลภาค 6 2 4 6 2" xfId="28639" xr:uid="{60098969-677F-4015-BA12-831B00B0082D}"/>
    <cellStyle name="เครื่องหมายจุลภาค 6 2 4 7" xfId="21802" xr:uid="{F42D8C56-7AB6-4D4B-A889-CEDC96F674CD}"/>
    <cellStyle name="เครื่องหมายจุลภาค 6 2 5" xfId="2056" xr:uid="{00000000-0005-0000-0000-0000CC470000}"/>
    <cellStyle name="เครื่องหมายจุลภาค 6 2 5 2" xfId="7836" xr:uid="{00000000-0005-0000-0000-0000CD470000}"/>
    <cellStyle name="เครื่องหมายจุลภาค 6 2 5 3" xfId="7087" xr:uid="{00000000-0005-0000-0000-0000CE470000}"/>
    <cellStyle name="เครื่องหมายจุลภาค 6 2 5 3 2" xfId="15381" xr:uid="{00000000-0005-0000-0000-0000CF470000}"/>
    <cellStyle name="เครื่องหมายจุลภาค 6 2 5 3 2 2" xfId="32387" xr:uid="{29342802-96E7-44E8-BC7B-64EE75D57306}"/>
    <cellStyle name="เครื่องหมายจุลภาค 6 2 5 3 3" xfId="25550" xr:uid="{EBC34827-B3F3-4030-86C8-AFF2764EF7C7}"/>
    <cellStyle name="เครื่องหมายจุลภาค 6 2 6" xfId="2057" xr:uid="{00000000-0005-0000-0000-0000D0470000}"/>
    <cellStyle name="เครื่องหมายจุลภาค 6 2 6 2" xfId="3200" xr:uid="{00000000-0005-0000-0000-0000D1470000}"/>
    <cellStyle name="เครื่องหมายจุลภาค 6 2 6 2 2" xfId="4954" xr:uid="{00000000-0005-0000-0000-0000D2470000}"/>
    <cellStyle name="เครื่องหมายจุลภาค 6 2 6 2 2 2" xfId="14084" xr:uid="{00000000-0005-0000-0000-0000D3470000}"/>
    <cellStyle name="เครื่องหมายจุลภาค 6 2 6 2 2 2 2" xfId="31090" xr:uid="{B86925AE-8BD2-4354-B0F4-2AC03F9F6CE6}"/>
    <cellStyle name="เครื่องหมายจุลภาค 6 2 6 2 2 3" xfId="24253" xr:uid="{25DA2F1C-A4DC-4D20-AE59-DB2980CC7F69}"/>
    <cellStyle name="เครื่องหมายจุลภาค 6 2 6 2 3" xfId="12346" xr:uid="{00000000-0005-0000-0000-0000D4470000}"/>
    <cellStyle name="เครื่องหมายจุลภาค 6 2 6 2 3 2" xfId="29352" xr:uid="{5D9FBEAC-AC3E-4946-8119-7B520A2572D5}"/>
    <cellStyle name="เครื่องหมายจุลภาค 6 2 6 2 4" xfId="22515" xr:uid="{BD5FC54F-2579-4E6B-B38F-8C39B1C2D097}"/>
    <cellStyle name="เครื่องหมายจุลภาค 6 2 6 3" xfId="8111" xr:uid="{00000000-0005-0000-0000-0000D5470000}"/>
    <cellStyle name="เครื่องหมายจุลภาค 6 2 6 3 2" xfId="16001" xr:uid="{00000000-0005-0000-0000-0000D6470000}"/>
    <cellStyle name="เครื่องหมายจุลภาค 6 2 6 3 2 2" xfId="33007" xr:uid="{63ECCB45-4862-4B1A-91A3-1BD1BB663FC0}"/>
    <cellStyle name="เครื่องหมายจุลภาค 6 2 6 3 3" xfId="26170" xr:uid="{ED7CE767-4BAE-468C-91C5-34F4BFD54C18}"/>
    <cellStyle name="เครื่องหมายจุลภาค 6 2 7" xfId="3194" xr:uid="{00000000-0005-0000-0000-0000D7470000}"/>
    <cellStyle name="เครื่องหมายจุลภาค 6 2 7 2" xfId="4948" xr:uid="{00000000-0005-0000-0000-0000D8470000}"/>
    <cellStyle name="เครื่องหมายจุลภาค 6 2 7 2 2" xfId="14078" xr:uid="{00000000-0005-0000-0000-0000D9470000}"/>
    <cellStyle name="เครื่องหมายจุลภาค 6 2 7 2 2 2" xfId="31084" xr:uid="{E902052E-8032-44B7-98DC-1E50C1089D6D}"/>
    <cellStyle name="เครื่องหมายจุลภาค 6 2 7 2 3" xfId="24247" xr:uid="{855DEC83-C748-409A-8C2B-882942F88FB3}"/>
    <cellStyle name="เครื่องหมายจุลภาค 6 2 7 3" xfId="7414" xr:uid="{00000000-0005-0000-0000-0000DA470000}"/>
    <cellStyle name="เครื่องหมายจุลภาค 6 2 7 3 2" xfId="15593" xr:uid="{00000000-0005-0000-0000-0000DB470000}"/>
    <cellStyle name="เครื่องหมายจุลภาค 6 2 7 3 2 2" xfId="32599" xr:uid="{4BE0A16A-FEAD-47A7-AA67-C2797A0B824A}"/>
    <cellStyle name="เครื่องหมายจุลภาค 6 2 7 3 3" xfId="25762" xr:uid="{5435DD57-5437-490A-B2D1-B4ED0F5A04F6}"/>
    <cellStyle name="เครื่องหมายจุลภาค 6 2 7 4" xfId="12340" xr:uid="{00000000-0005-0000-0000-0000DC470000}"/>
    <cellStyle name="เครื่องหมายจุลภาค 6 2 7 4 2" xfId="29346" xr:uid="{4F6D4EC9-7D85-4540-B130-4C413F52EBE2}"/>
    <cellStyle name="เครื่องหมายจุลภาค 6 2 7 5" xfId="22509" xr:uid="{3C5BE664-A83F-4E73-AA76-DD7E61C990AD}"/>
    <cellStyle name="เครื่องหมายจุลภาค 6 2 8" xfId="4236" xr:uid="{00000000-0005-0000-0000-0000DD470000}"/>
    <cellStyle name="เครื่องหมายจุลภาค 6 2 8 2" xfId="13367" xr:uid="{00000000-0005-0000-0000-0000DE470000}"/>
    <cellStyle name="เครื่องหมายจุลภาค 6 2 8 2 2" xfId="30373" xr:uid="{02B189AC-6CF4-40DA-A445-DD983C58AA7A}"/>
    <cellStyle name="เครื่องหมายจุลภาค 6 2 8 3" xfId="23536" xr:uid="{C825A959-03E4-414E-B5AD-95CBDBFA50AC}"/>
    <cellStyle name="เครื่องหมายจุลภาค 6 2 9" xfId="11629" xr:uid="{00000000-0005-0000-0000-0000DF470000}"/>
    <cellStyle name="เครื่องหมายจุลภาค 6 2 9 2" xfId="28635" xr:uid="{278A5B01-8D63-45C6-9CEB-18A93165DB4B}"/>
    <cellStyle name="เครื่องหมายจุลภาค 6 3" xfId="2058" xr:uid="{00000000-0005-0000-0000-0000E0470000}"/>
    <cellStyle name="เครื่องหมายจุลภาค 6 3 2" xfId="2059" xr:uid="{00000000-0005-0000-0000-0000E1470000}"/>
    <cellStyle name="เครื่องหมายจุลภาค 6 3 2 2" xfId="2060" xr:uid="{00000000-0005-0000-0000-0000E2470000}"/>
    <cellStyle name="เครื่องหมายจุลภาค 6 3 2 2 2" xfId="3203" xr:uid="{00000000-0005-0000-0000-0000E3470000}"/>
    <cellStyle name="เครื่องหมายจุลภาค 6 3 2 2 2 2" xfId="4957" xr:uid="{00000000-0005-0000-0000-0000E4470000}"/>
    <cellStyle name="เครื่องหมายจุลภาค 6 3 2 2 2 2 2" xfId="14087" xr:uid="{00000000-0005-0000-0000-0000E5470000}"/>
    <cellStyle name="เครื่องหมายจุลภาค 6 3 2 2 2 2 2 2" xfId="31093" xr:uid="{2F0B83AA-03D3-4679-A7EF-BA82923BF301}"/>
    <cellStyle name="เครื่องหมายจุลภาค 6 3 2 2 2 2 3" xfId="24256" xr:uid="{91132BEC-07C6-4C0C-B096-A74E64FAD0E7}"/>
    <cellStyle name="เครื่องหมายจุลภาค 6 3 2 2 2 3" xfId="12349" xr:uid="{00000000-0005-0000-0000-0000E6470000}"/>
    <cellStyle name="เครื่องหมายจุลภาค 6 3 2 2 2 3 2" xfId="29355" xr:uid="{97508FCA-BF86-4638-8553-B0821FE240CA}"/>
    <cellStyle name="เครื่องหมายจุลภาค 6 3 2 2 2 4" xfId="22518" xr:uid="{C173E815-A5E2-440B-974F-31D20898ED7A}"/>
    <cellStyle name="เครื่องหมายจุลภาค 6 3 2 2 3" xfId="4244" xr:uid="{00000000-0005-0000-0000-0000E7470000}"/>
    <cellStyle name="เครื่องหมายจุลภาค 6 3 2 2 3 2" xfId="13375" xr:uid="{00000000-0005-0000-0000-0000E8470000}"/>
    <cellStyle name="เครื่องหมายจุลภาค 6 3 2 2 3 2 2" xfId="30381" xr:uid="{B7C26E89-50FC-41F6-BCAC-48F42BF69BC6}"/>
    <cellStyle name="เครื่องหมายจุลภาค 6 3 2 2 3 3" xfId="23544" xr:uid="{C710DC2B-A132-495D-A7DC-278D9A7DA1FF}"/>
    <cellStyle name="เครื่องหมายจุลภาค 6 3 2 2 4" xfId="11637" xr:uid="{00000000-0005-0000-0000-0000E9470000}"/>
    <cellStyle name="เครื่องหมายจุลภาค 6 3 2 2 4 2" xfId="28643" xr:uid="{5B337763-410C-47B2-B7E2-2A679AA6A37A}"/>
    <cellStyle name="เครื่องหมายจุลภาค 6 3 2 2 5" xfId="21806" xr:uid="{67376D4A-31A0-46B2-BD90-4FE345EEBE7F}"/>
    <cellStyle name="เครื่องหมายจุลภาค 6 3 2 3" xfId="3202" xr:uid="{00000000-0005-0000-0000-0000EA470000}"/>
    <cellStyle name="เครื่องหมายจุลภาค 6 3 2 3 2" xfId="4956" xr:uid="{00000000-0005-0000-0000-0000EB470000}"/>
    <cellStyle name="เครื่องหมายจุลภาค 6 3 2 3 2 2" xfId="14086" xr:uid="{00000000-0005-0000-0000-0000EC470000}"/>
    <cellStyle name="เครื่องหมายจุลภาค 6 3 2 3 2 2 2" xfId="31092" xr:uid="{8D2598DF-F91A-4080-9878-F9A953FB3CE9}"/>
    <cellStyle name="เครื่องหมายจุลภาค 6 3 2 3 2 3" xfId="24255" xr:uid="{581B9231-C909-46EB-A2A2-7E3BEC997AF3}"/>
    <cellStyle name="เครื่องหมายจุลภาค 6 3 2 3 3" xfId="12348" xr:uid="{00000000-0005-0000-0000-0000ED470000}"/>
    <cellStyle name="เครื่องหมายจุลภาค 6 3 2 3 3 2" xfId="29354" xr:uid="{E2D1C6FF-54F8-4F7A-869D-64E33ADD0A50}"/>
    <cellStyle name="เครื่องหมายจุลภาค 6 3 2 3 4" xfId="22517" xr:uid="{36B35594-A6BF-46CC-99C0-8451AAAE3E73}"/>
    <cellStyle name="เครื่องหมายจุลภาค 6 3 2 4" xfId="4243" xr:uid="{00000000-0005-0000-0000-0000EE470000}"/>
    <cellStyle name="เครื่องหมายจุลภาค 6 3 2 4 2" xfId="13374" xr:uid="{00000000-0005-0000-0000-0000EF470000}"/>
    <cellStyle name="เครื่องหมายจุลภาค 6 3 2 4 2 2" xfId="30380" xr:uid="{B5ABCD24-354F-4809-8BD1-BC94ADF84882}"/>
    <cellStyle name="เครื่องหมายจุลภาค 6 3 2 4 3" xfId="23543" xr:uid="{41368704-1F1A-4F3C-B9C5-D970F233650E}"/>
    <cellStyle name="เครื่องหมายจุลภาค 6 3 2 5" xfId="7835" xr:uid="{00000000-0005-0000-0000-0000F0470000}"/>
    <cellStyle name="เครื่องหมายจุลภาค 6 3 2 6" xfId="11636" xr:uid="{00000000-0005-0000-0000-0000F1470000}"/>
    <cellStyle name="เครื่องหมายจุลภาค 6 3 2 6 2" xfId="28642" xr:uid="{7A9FF95F-2E62-4613-9F51-BA9100623436}"/>
    <cellStyle name="เครื่องหมายจุลภาค 6 3 2 7" xfId="21805" xr:uid="{1C132D44-0E06-493B-9912-30AD1F315B44}"/>
    <cellStyle name="เครื่องหมายจุลภาค 6 3 3" xfId="2061" xr:uid="{00000000-0005-0000-0000-0000F2470000}"/>
    <cellStyle name="เครื่องหมายจุลภาค 6 3 3 2" xfId="2062" xr:uid="{00000000-0005-0000-0000-0000F3470000}"/>
    <cellStyle name="เครื่องหมายจุลภาค 6 3 3 2 2" xfId="3205" xr:uid="{00000000-0005-0000-0000-0000F4470000}"/>
    <cellStyle name="เครื่องหมายจุลภาค 6 3 3 2 2 2" xfId="4959" xr:uid="{00000000-0005-0000-0000-0000F5470000}"/>
    <cellStyle name="เครื่องหมายจุลภาค 6 3 3 2 2 2 2" xfId="14089" xr:uid="{00000000-0005-0000-0000-0000F6470000}"/>
    <cellStyle name="เครื่องหมายจุลภาค 6 3 3 2 2 2 2 2" xfId="31095" xr:uid="{742A722A-9833-46A1-883E-F9080BFEA6AA}"/>
    <cellStyle name="เครื่องหมายจุลภาค 6 3 3 2 2 2 3" xfId="24258" xr:uid="{723F582C-D4BF-436C-99DC-AE95F0D39680}"/>
    <cellStyle name="เครื่องหมายจุลภาค 6 3 3 2 2 3" xfId="12351" xr:uid="{00000000-0005-0000-0000-0000F7470000}"/>
    <cellStyle name="เครื่องหมายจุลภาค 6 3 3 2 2 3 2" xfId="29357" xr:uid="{5CFF1770-2F85-4A98-94BA-8F685B990705}"/>
    <cellStyle name="เครื่องหมายจุลภาค 6 3 3 2 2 4" xfId="22520" xr:uid="{D3C10851-2B78-49ED-BFF0-7A7B1A4566CC}"/>
    <cellStyle name="เครื่องหมายจุลภาค 6 3 3 2 3" xfId="4246" xr:uid="{00000000-0005-0000-0000-0000F8470000}"/>
    <cellStyle name="เครื่องหมายจุลภาค 6 3 3 2 3 2" xfId="13377" xr:uid="{00000000-0005-0000-0000-0000F9470000}"/>
    <cellStyle name="เครื่องหมายจุลภาค 6 3 3 2 3 2 2" xfId="30383" xr:uid="{42E2F39E-1233-43C6-BE30-376F5FE485E2}"/>
    <cellStyle name="เครื่องหมายจุลภาค 6 3 3 2 3 3" xfId="23546" xr:uid="{78CFB0B1-BD61-4F62-98BF-DEA366A12569}"/>
    <cellStyle name="เครื่องหมายจุลภาค 6 3 3 2 4" xfId="11639" xr:uid="{00000000-0005-0000-0000-0000FA470000}"/>
    <cellStyle name="เครื่องหมายจุลภาค 6 3 3 2 4 2" xfId="28645" xr:uid="{6A680BD2-20E6-4249-A2B4-66A801F77CDF}"/>
    <cellStyle name="เครื่องหมายจุลภาค 6 3 3 2 5" xfId="21808" xr:uid="{57E2DDAE-A9FC-46EE-B71D-3B55AA488D64}"/>
    <cellStyle name="เครื่องหมายจุลภาค 6 3 3 3" xfId="3204" xr:uid="{00000000-0005-0000-0000-0000FB470000}"/>
    <cellStyle name="เครื่องหมายจุลภาค 6 3 3 3 2" xfId="4958" xr:uid="{00000000-0005-0000-0000-0000FC470000}"/>
    <cellStyle name="เครื่องหมายจุลภาค 6 3 3 3 2 2" xfId="14088" xr:uid="{00000000-0005-0000-0000-0000FD470000}"/>
    <cellStyle name="เครื่องหมายจุลภาค 6 3 3 3 2 2 2" xfId="31094" xr:uid="{BD4723C0-E078-4FBD-83C3-D8150AB72A77}"/>
    <cellStyle name="เครื่องหมายจุลภาค 6 3 3 3 2 3" xfId="24257" xr:uid="{771D2FB5-1C20-4978-87E0-17AFB921765D}"/>
    <cellStyle name="เครื่องหมายจุลภาค 6 3 3 3 3" xfId="12350" xr:uid="{00000000-0005-0000-0000-0000FE470000}"/>
    <cellStyle name="เครื่องหมายจุลภาค 6 3 3 3 3 2" xfId="29356" xr:uid="{55FB0C12-E912-4EB7-8576-D819B90CB972}"/>
    <cellStyle name="เครื่องหมายจุลภาค 6 3 3 3 4" xfId="22519" xr:uid="{AFBB1290-CE1A-4588-A9AE-9B501A1E2B45}"/>
    <cellStyle name="เครื่องหมายจุลภาค 6 3 3 4" xfId="4245" xr:uid="{00000000-0005-0000-0000-0000FF470000}"/>
    <cellStyle name="เครื่องหมายจุลภาค 6 3 3 4 2" xfId="13376" xr:uid="{00000000-0005-0000-0000-000000480000}"/>
    <cellStyle name="เครื่องหมายจุลภาค 6 3 3 4 2 2" xfId="30382" xr:uid="{2816B90E-4F84-4E43-AB83-219E1ADE04A2}"/>
    <cellStyle name="เครื่องหมายจุลภาค 6 3 3 4 3" xfId="23545" xr:uid="{5FBF00EB-3B4A-4B6C-BDB8-F5B5538F3071}"/>
    <cellStyle name="เครื่องหมายจุลภาค 6 3 3 5" xfId="11638" xr:uid="{00000000-0005-0000-0000-000001480000}"/>
    <cellStyle name="เครื่องหมายจุลภาค 6 3 3 5 2" xfId="28644" xr:uid="{2E050B11-B831-4639-AED7-59004BB3FCDE}"/>
    <cellStyle name="เครื่องหมายจุลภาค 6 3 3 6" xfId="21807" xr:uid="{47A3377F-71AF-4F7B-BE55-8043406357BB}"/>
    <cellStyle name="เครื่องหมายจุลภาค 6 3 4" xfId="2063" xr:uid="{00000000-0005-0000-0000-000002480000}"/>
    <cellStyle name="เครื่องหมายจุลภาค 6 3 4 2" xfId="3206" xr:uid="{00000000-0005-0000-0000-000003480000}"/>
    <cellStyle name="เครื่องหมายจุลภาค 6 3 4 2 2" xfId="4960" xr:uid="{00000000-0005-0000-0000-000004480000}"/>
    <cellStyle name="เครื่องหมายจุลภาค 6 3 4 2 2 2" xfId="14090" xr:uid="{00000000-0005-0000-0000-000005480000}"/>
    <cellStyle name="เครื่องหมายจุลภาค 6 3 4 2 2 2 2" xfId="31096" xr:uid="{1CAA8848-1D07-43BB-9A06-F9C4E61C8E61}"/>
    <cellStyle name="เครื่องหมายจุลภาค 6 3 4 2 2 3" xfId="24259" xr:uid="{091C048B-AD40-4631-BA3C-85413EB89151}"/>
    <cellStyle name="เครื่องหมายจุลภาค 6 3 4 2 3" xfId="12352" xr:uid="{00000000-0005-0000-0000-000006480000}"/>
    <cellStyle name="เครื่องหมายจุลภาค 6 3 4 2 3 2" xfId="29358" xr:uid="{A9B5C036-4908-4393-AF19-ECEFFBBBEDE7}"/>
    <cellStyle name="เครื่องหมายจุลภาค 6 3 4 2 4" xfId="22521" xr:uid="{C0B367A0-AF60-49F9-9D21-9AFBA57B509F}"/>
    <cellStyle name="เครื่องหมายจุลภาค 6 3 4 3" xfId="4247" xr:uid="{00000000-0005-0000-0000-000007480000}"/>
    <cellStyle name="เครื่องหมายจุลภาค 6 3 4 3 2" xfId="13378" xr:uid="{00000000-0005-0000-0000-000008480000}"/>
    <cellStyle name="เครื่องหมายจุลภาค 6 3 4 3 2 2" xfId="30384" xr:uid="{43BDEC28-2872-42AD-9F99-05DB165A2233}"/>
    <cellStyle name="เครื่องหมายจุลภาค 6 3 4 3 3" xfId="23547" xr:uid="{27389E09-3CA5-4A28-9E53-CC16388ED332}"/>
    <cellStyle name="เครื่องหมายจุลภาค 6 3 4 4" xfId="11640" xr:uid="{00000000-0005-0000-0000-000009480000}"/>
    <cellStyle name="เครื่องหมายจุลภาค 6 3 4 4 2" xfId="28646" xr:uid="{CD7F64A9-214B-4E43-801D-02CE65E6C943}"/>
    <cellStyle name="เครื่องหมายจุลภาค 6 3 4 5" xfId="21809" xr:uid="{E5DBF902-F8CA-465C-9C23-464374CE5CD7}"/>
    <cellStyle name="เครื่องหมายจุลภาค 6 3 5" xfId="3201" xr:uid="{00000000-0005-0000-0000-00000A480000}"/>
    <cellStyle name="เครื่องหมายจุลภาค 6 3 5 2" xfId="4955" xr:uid="{00000000-0005-0000-0000-00000B480000}"/>
    <cellStyle name="เครื่องหมายจุลภาค 6 3 5 2 2" xfId="14085" xr:uid="{00000000-0005-0000-0000-00000C480000}"/>
    <cellStyle name="เครื่องหมายจุลภาค 6 3 5 2 2 2" xfId="31091" xr:uid="{51FA9092-F09E-4573-9D11-446DFC60FF66}"/>
    <cellStyle name="เครื่องหมายจุลภาค 6 3 5 2 3" xfId="24254" xr:uid="{57AC66B6-A0DB-4F7A-8364-81EA1E5E3CB0}"/>
    <cellStyle name="เครื่องหมายจุลภาค 6 3 5 3" xfId="12347" xr:uid="{00000000-0005-0000-0000-00000D480000}"/>
    <cellStyle name="เครื่องหมายจุลภาค 6 3 5 3 2" xfId="29353" xr:uid="{A607F9CA-25F8-4F36-BCF3-5EAB6B26933D}"/>
    <cellStyle name="เครื่องหมายจุลภาค 6 3 5 4" xfId="22516" xr:uid="{4656BD1C-7487-4C22-A6BE-B0E6A687ADE5}"/>
    <cellStyle name="เครื่องหมายจุลภาค 6 3 6" xfId="4242" xr:uid="{00000000-0005-0000-0000-00000E480000}"/>
    <cellStyle name="เครื่องหมายจุลภาค 6 3 6 2" xfId="13373" xr:uid="{00000000-0005-0000-0000-00000F480000}"/>
    <cellStyle name="เครื่องหมายจุลภาค 6 3 6 2 2" xfId="30379" xr:uid="{BA57410D-29D3-4ACB-9D0F-038155643E85}"/>
    <cellStyle name="เครื่องหมายจุลภาค 6 3 6 3" xfId="23542" xr:uid="{71702893-7F9E-4F2E-89D8-1AAD72E3E80D}"/>
    <cellStyle name="เครื่องหมายจุลภาค 6 3 7" xfId="6745" xr:uid="{00000000-0005-0000-0000-000010480000}"/>
    <cellStyle name="เครื่องหมายจุลภาค 6 3 7 2" xfId="15201" xr:uid="{00000000-0005-0000-0000-000011480000}"/>
    <cellStyle name="เครื่องหมายจุลภาค 6 3 7 2 2" xfId="32207" xr:uid="{30D3E269-6F67-41A2-8F0C-808E5E2FBD43}"/>
    <cellStyle name="เครื่องหมายจุลภาค 6 3 7 3" xfId="25370" xr:uid="{C67FF462-4856-4A77-8654-F57FEDA6016A}"/>
    <cellStyle name="เครื่องหมายจุลภาค 6 3 8" xfId="11635" xr:uid="{00000000-0005-0000-0000-000012480000}"/>
    <cellStyle name="เครื่องหมายจุลภาค 6 3 8 2" xfId="28641" xr:uid="{28848FB4-BB55-40F0-AFF8-25FD8DD27F3F}"/>
    <cellStyle name="เครื่องหมายจุลภาค 6 3 9" xfId="21804" xr:uid="{3C9E16E8-A45C-48BB-B3FC-5EDAA2F5955C}"/>
    <cellStyle name="เครื่องหมายจุลภาค 6 4" xfId="2064" xr:uid="{00000000-0005-0000-0000-000013480000}"/>
    <cellStyle name="เครื่องหมายจุลภาค 6 4 2" xfId="3207" xr:uid="{00000000-0005-0000-0000-000014480000}"/>
    <cellStyle name="เครื่องหมายจุลภาค 6 4 2 2" xfId="4961" xr:uid="{00000000-0005-0000-0000-000015480000}"/>
    <cellStyle name="เครื่องหมายจุลภาค 6 4 2 2 2" xfId="14091" xr:uid="{00000000-0005-0000-0000-000016480000}"/>
    <cellStyle name="เครื่องหมายจุลภาค 6 4 2 2 2 2" xfId="31097" xr:uid="{FED253CF-B94A-4C99-A4C0-CA6DFFA297C3}"/>
    <cellStyle name="เครื่องหมายจุลภาค 6 4 2 2 3" xfId="24260" xr:uid="{7D580B10-6BDA-4DCB-B1E1-FDB32B03169C}"/>
    <cellStyle name="เครื่องหมายจุลภาค 6 4 2 3" xfId="8110" xr:uid="{00000000-0005-0000-0000-000017480000}"/>
    <cellStyle name="เครื่องหมายจุลภาค 6 4 2 3 2" xfId="16000" xr:uid="{00000000-0005-0000-0000-000018480000}"/>
    <cellStyle name="เครื่องหมายจุลภาค 6 4 2 3 2 2" xfId="33006" xr:uid="{C14C1578-F302-4D0D-A154-7E3C4B3A1E21}"/>
    <cellStyle name="เครื่องหมายจุลภาค 6 4 2 3 3" xfId="26169" xr:uid="{8DA88F67-26B7-4254-96FC-9892656D92EF}"/>
    <cellStyle name="เครื่องหมายจุลภาค 6 4 2 4" xfId="12353" xr:uid="{00000000-0005-0000-0000-000019480000}"/>
    <cellStyle name="เครื่องหมายจุลภาค 6 4 2 4 2" xfId="29359" xr:uid="{A79A2159-955F-43B3-8685-E16611A73AC5}"/>
    <cellStyle name="เครื่องหมายจุลภาค 6 4 2 5" xfId="22522" xr:uid="{9E4035C6-B1ED-4EEF-9BBB-C06A841EDFF8}"/>
    <cellStyle name="เครื่องหมายจุลภาค 6 4 3" xfId="4248" xr:uid="{00000000-0005-0000-0000-00001A480000}"/>
    <cellStyle name="เครื่องหมายจุลภาค 6 4 3 2" xfId="13379" xr:uid="{00000000-0005-0000-0000-00001B480000}"/>
    <cellStyle name="เครื่องหมายจุลภาค 6 4 3 2 2" xfId="30385" xr:uid="{78D76E5E-F600-415B-8F12-C9AF9B8E9DA6}"/>
    <cellStyle name="เครื่องหมายจุลภาค 6 4 3 3" xfId="23548" xr:uid="{FD04CD6E-E5C3-4BFA-8B50-CBF643DA8AAA}"/>
    <cellStyle name="เครื่องหมายจุลภาค 6 4 4" xfId="6746" xr:uid="{00000000-0005-0000-0000-00001C480000}"/>
    <cellStyle name="เครื่องหมายจุลภาค 6 4 4 2" xfId="15202" xr:uid="{00000000-0005-0000-0000-00001D480000}"/>
    <cellStyle name="เครื่องหมายจุลภาค 6 4 4 2 2" xfId="32208" xr:uid="{E995846F-9832-4746-B2AD-2B2B30D01B1D}"/>
    <cellStyle name="เครื่องหมายจุลภาค 6 4 4 3" xfId="25371" xr:uid="{AA089D99-99D2-4BD7-90D8-489BD48088CA}"/>
    <cellStyle name="เครื่องหมายจุลภาค 6 4 5" xfId="11641" xr:uid="{00000000-0005-0000-0000-00001E480000}"/>
    <cellStyle name="เครื่องหมายจุลภาค 6 4 5 2" xfId="28647" xr:uid="{2E0FFC44-2285-47C4-93A0-C76CC92EC325}"/>
    <cellStyle name="เครื่องหมายจุลภาค 6 4 6" xfId="21810" xr:uid="{3553A0B5-0E7C-4059-9983-F0E875919B11}"/>
    <cellStyle name="เครื่องหมายจุลภาค 6 5" xfId="2065" xr:uid="{00000000-0005-0000-0000-00001F480000}"/>
    <cellStyle name="เครื่องหมายจุลภาค 6 5 2" xfId="2066" xr:uid="{00000000-0005-0000-0000-000020480000}"/>
    <cellStyle name="เครื่องหมายจุลภาค 6 5 2 2" xfId="2067" xr:uid="{00000000-0005-0000-0000-000021480000}"/>
    <cellStyle name="เครื่องหมายจุลภาค 6 5 2 2 2" xfId="3210" xr:uid="{00000000-0005-0000-0000-000022480000}"/>
    <cellStyle name="เครื่องหมายจุลภาค 6 5 2 2 2 2" xfId="4964" xr:uid="{00000000-0005-0000-0000-000023480000}"/>
    <cellStyle name="เครื่องหมายจุลภาค 6 5 2 2 2 2 2" xfId="14094" xr:uid="{00000000-0005-0000-0000-000024480000}"/>
    <cellStyle name="เครื่องหมายจุลภาค 6 5 2 2 2 2 2 2" xfId="31100" xr:uid="{00840DC2-58AE-41E3-8B9E-FA274C10C368}"/>
    <cellStyle name="เครื่องหมายจุลภาค 6 5 2 2 2 2 3" xfId="24263" xr:uid="{723CABC7-FF50-4173-9D0A-208A860C9D49}"/>
    <cellStyle name="เครื่องหมายจุลภาค 6 5 2 2 2 3" xfId="12356" xr:uid="{00000000-0005-0000-0000-000025480000}"/>
    <cellStyle name="เครื่องหมายจุลภาค 6 5 2 2 2 3 2" xfId="29362" xr:uid="{F4A01AB9-0A0B-4E69-A900-EA5337FCB2AC}"/>
    <cellStyle name="เครื่องหมายจุลภาค 6 5 2 2 2 4" xfId="22525" xr:uid="{7736A737-D5DC-477C-A028-628D0D28D3C3}"/>
    <cellStyle name="เครื่องหมายจุลภาค 6 5 2 2 3" xfId="4251" xr:uid="{00000000-0005-0000-0000-000026480000}"/>
    <cellStyle name="เครื่องหมายจุลภาค 6 5 2 2 3 2" xfId="13382" xr:uid="{00000000-0005-0000-0000-000027480000}"/>
    <cellStyle name="เครื่องหมายจุลภาค 6 5 2 2 3 2 2" xfId="30388" xr:uid="{4D89D2BD-70CB-453B-B0E2-BCF5BF40B2C9}"/>
    <cellStyle name="เครื่องหมายจุลภาค 6 5 2 2 3 3" xfId="23551" xr:uid="{5EA19D65-F2FA-4FD1-99B1-F49CA8D19854}"/>
    <cellStyle name="เครื่องหมายจุลภาค 6 5 2 2 4" xfId="11644" xr:uid="{00000000-0005-0000-0000-000028480000}"/>
    <cellStyle name="เครื่องหมายจุลภาค 6 5 2 2 4 2" xfId="28650" xr:uid="{32F380A7-E7E4-4C9D-87B1-81F9274F46A6}"/>
    <cellStyle name="เครื่องหมายจุลภาค 6 5 2 2 5" xfId="21813" xr:uid="{13564658-CB48-416E-BBF0-0CD64AEAD6DF}"/>
    <cellStyle name="เครื่องหมายจุลภาค 6 5 2 3" xfId="3209" xr:uid="{00000000-0005-0000-0000-000029480000}"/>
    <cellStyle name="เครื่องหมายจุลภาค 6 5 2 3 2" xfId="4963" xr:uid="{00000000-0005-0000-0000-00002A480000}"/>
    <cellStyle name="เครื่องหมายจุลภาค 6 5 2 3 2 2" xfId="14093" xr:uid="{00000000-0005-0000-0000-00002B480000}"/>
    <cellStyle name="เครื่องหมายจุลภาค 6 5 2 3 2 2 2" xfId="31099" xr:uid="{B4BC6AE6-1181-4093-8666-EBC48650AA72}"/>
    <cellStyle name="เครื่องหมายจุลภาค 6 5 2 3 2 3" xfId="24262" xr:uid="{5FBAF3D6-F42D-49A9-8049-B38A91704501}"/>
    <cellStyle name="เครื่องหมายจุลภาค 6 5 2 3 3" xfId="12355" xr:uid="{00000000-0005-0000-0000-00002C480000}"/>
    <cellStyle name="เครื่องหมายจุลภาค 6 5 2 3 3 2" xfId="29361" xr:uid="{1FB4B283-86BA-475E-BD03-DC90ADCB9FDF}"/>
    <cellStyle name="เครื่องหมายจุลภาค 6 5 2 3 4" xfId="22524" xr:uid="{65CA7089-664A-49D7-8422-49950813D7A9}"/>
    <cellStyle name="เครื่องหมายจุลภาค 6 5 2 4" xfId="4250" xr:uid="{00000000-0005-0000-0000-00002D480000}"/>
    <cellStyle name="เครื่องหมายจุลภาค 6 5 2 4 2" xfId="13381" xr:uid="{00000000-0005-0000-0000-00002E480000}"/>
    <cellStyle name="เครื่องหมายจุลภาค 6 5 2 4 2 2" xfId="30387" xr:uid="{0620E264-B85D-4ABF-8002-35D7F1740A69}"/>
    <cellStyle name="เครื่องหมายจุลภาค 6 5 2 4 3" xfId="23550" xr:uid="{2D907100-35AC-4043-BCF5-57BCF46BD473}"/>
    <cellStyle name="เครื่องหมายจุลภาค 6 5 2 5" xfId="11643" xr:uid="{00000000-0005-0000-0000-00002F480000}"/>
    <cellStyle name="เครื่องหมายจุลภาค 6 5 2 5 2" xfId="28649" xr:uid="{A93C2A28-4DB6-4471-8260-80919EA81C6F}"/>
    <cellStyle name="เครื่องหมายจุลภาค 6 5 2 6" xfId="21812" xr:uid="{B7EBB008-9AE9-48F8-8324-161F0B9C9CA4}"/>
    <cellStyle name="เครื่องหมายจุลภาค 6 5 3" xfId="2068" xr:uid="{00000000-0005-0000-0000-000030480000}"/>
    <cellStyle name="เครื่องหมายจุลภาค 6 5 3 2" xfId="3211" xr:uid="{00000000-0005-0000-0000-000031480000}"/>
    <cellStyle name="เครื่องหมายจุลภาค 6 5 3 2 2" xfId="4965" xr:uid="{00000000-0005-0000-0000-000032480000}"/>
    <cellStyle name="เครื่องหมายจุลภาค 6 5 3 2 2 2" xfId="14095" xr:uid="{00000000-0005-0000-0000-000033480000}"/>
    <cellStyle name="เครื่องหมายจุลภาค 6 5 3 2 2 2 2" xfId="31101" xr:uid="{847EF547-D6D4-412C-A9BD-A307284D31F8}"/>
    <cellStyle name="เครื่องหมายจุลภาค 6 5 3 2 2 3" xfId="24264" xr:uid="{8BD13BD4-38B6-4AFA-86CC-3269C40C4C82}"/>
    <cellStyle name="เครื่องหมายจุลภาค 6 5 3 2 3" xfId="12357" xr:uid="{00000000-0005-0000-0000-000034480000}"/>
    <cellStyle name="เครื่องหมายจุลภาค 6 5 3 2 3 2" xfId="29363" xr:uid="{855A545B-C99B-40F3-9BE1-0430FA3E683F}"/>
    <cellStyle name="เครื่องหมายจุลภาค 6 5 3 2 4" xfId="22526" xr:uid="{1DD12B41-7F90-4EDB-8D0F-EA907CA83522}"/>
    <cellStyle name="เครื่องหมายจุลภาค 6 5 3 3" xfId="4252" xr:uid="{00000000-0005-0000-0000-000035480000}"/>
    <cellStyle name="เครื่องหมายจุลภาค 6 5 3 3 2" xfId="13383" xr:uid="{00000000-0005-0000-0000-000036480000}"/>
    <cellStyle name="เครื่องหมายจุลภาค 6 5 3 3 2 2" xfId="30389" xr:uid="{6C29954B-D23A-4BF8-8382-C82C97CE1EE4}"/>
    <cellStyle name="เครื่องหมายจุลภาค 6 5 3 3 3" xfId="23552" xr:uid="{60B76FF9-2676-408E-9BB8-2AF23C61F373}"/>
    <cellStyle name="เครื่องหมายจุลภาค 6 5 3 4" xfId="11645" xr:uid="{00000000-0005-0000-0000-000037480000}"/>
    <cellStyle name="เครื่องหมายจุลภาค 6 5 3 4 2" xfId="28651" xr:uid="{8F081B85-B0E1-4227-828E-65114B744177}"/>
    <cellStyle name="เครื่องหมายจุลภาค 6 5 3 5" xfId="21814" xr:uid="{5CEA2B25-A7F8-473C-A396-B1E266782615}"/>
    <cellStyle name="เครื่องหมายจุลภาค 6 5 4" xfId="3208" xr:uid="{00000000-0005-0000-0000-000038480000}"/>
    <cellStyle name="เครื่องหมายจุลภาค 6 5 4 2" xfId="4962" xr:uid="{00000000-0005-0000-0000-000039480000}"/>
    <cellStyle name="เครื่องหมายจุลภาค 6 5 4 2 2" xfId="14092" xr:uid="{00000000-0005-0000-0000-00003A480000}"/>
    <cellStyle name="เครื่องหมายจุลภาค 6 5 4 2 2 2" xfId="31098" xr:uid="{E342D831-1A80-4EAA-92E2-40A01F8643D4}"/>
    <cellStyle name="เครื่องหมายจุลภาค 6 5 4 2 3" xfId="24261" xr:uid="{7E3851A6-6C04-4D98-8983-4415D153F024}"/>
    <cellStyle name="เครื่องหมายจุลภาค 6 5 4 3" xfId="12354" xr:uid="{00000000-0005-0000-0000-00003B480000}"/>
    <cellStyle name="เครื่องหมายจุลภาค 6 5 4 3 2" xfId="29360" xr:uid="{DC3414C6-5925-4161-889F-35B47DC2EC39}"/>
    <cellStyle name="เครื่องหมายจุลภาค 6 5 4 4" xfId="22523" xr:uid="{3DEE7E80-333C-4CFB-BF54-A41CCCA03663}"/>
    <cellStyle name="เครื่องหมายจุลภาค 6 5 5" xfId="4249" xr:uid="{00000000-0005-0000-0000-00003C480000}"/>
    <cellStyle name="เครื่องหมายจุลภาค 6 5 5 2" xfId="13380" xr:uid="{00000000-0005-0000-0000-00003D480000}"/>
    <cellStyle name="เครื่องหมายจุลภาค 6 5 5 2 2" xfId="30386" xr:uid="{386C8995-3731-4E6F-9173-DFB6ACC57461}"/>
    <cellStyle name="เครื่องหมายจุลภาค 6 5 5 3" xfId="23549" xr:uid="{3EAD4CD6-BD99-4452-A99B-4E34B33BC5A8}"/>
    <cellStyle name="เครื่องหมายจุลภาค 6 5 6" xfId="7086" xr:uid="{00000000-0005-0000-0000-00003E480000}"/>
    <cellStyle name="เครื่องหมายจุลภาค 6 5 6 2" xfId="15380" xr:uid="{00000000-0005-0000-0000-00003F480000}"/>
    <cellStyle name="เครื่องหมายจุลภาค 6 5 6 2 2" xfId="32386" xr:uid="{537F0F3B-CF8B-4CB7-9FBB-918DC204A2E6}"/>
    <cellStyle name="เครื่องหมายจุลภาค 6 5 6 3" xfId="25549" xr:uid="{F7AF34D3-843A-428A-9A94-3A9E1F4CB15A}"/>
    <cellStyle name="เครื่องหมายจุลภาค 6 5 7" xfId="11642" xr:uid="{00000000-0005-0000-0000-000040480000}"/>
    <cellStyle name="เครื่องหมายจุลภาค 6 5 7 2" xfId="28648" xr:uid="{62EC5F45-0F85-44D6-8D35-920046C80FD1}"/>
    <cellStyle name="เครื่องหมายจุลภาค 6 5 8" xfId="21811" xr:uid="{7F9892DC-59C4-4276-916B-D49760C4BF35}"/>
    <cellStyle name="เครื่องหมายจุลภาค 6 6" xfId="2069" xr:uid="{00000000-0005-0000-0000-000041480000}"/>
    <cellStyle name="เครื่องหมายจุลภาค 6 6 2" xfId="3212" xr:uid="{00000000-0005-0000-0000-000042480000}"/>
    <cellStyle name="เครื่องหมายจุลภาค 6 6 2 2" xfId="4966" xr:uid="{00000000-0005-0000-0000-000043480000}"/>
    <cellStyle name="เครื่องหมายจุลภาค 6 6 2 2 2" xfId="14096" xr:uid="{00000000-0005-0000-0000-000044480000}"/>
    <cellStyle name="เครื่องหมายจุลภาค 6 6 2 2 2 2" xfId="31102" xr:uid="{A12071DF-10CF-4F97-9A8B-EC76BFCAACC3}"/>
    <cellStyle name="เครื่องหมายจุลภาค 6 6 2 2 3" xfId="24265" xr:uid="{62DD78FC-81F0-484D-B85B-8314B3FF32E1}"/>
    <cellStyle name="เครื่องหมายจุลภาค 6 6 2 3" xfId="12358" xr:uid="{00000000-0005-0000-0000-000045480000}"/>
    <cellStyle name="เครื่องหมายจุลภาค 6 6 2 3 2" xfId="29364" xr:uid="{E65A6255-8E37-4E26-BE1D-92615984DEC5}"/>
    <cellStyle name="เครื่องหมายจุลภาค 6 6 2 4" xfId="22527" xr:uid="{5B3D23D2-C733-48B3-809D-72B812AB6F57}"/>
    <cellStyle name="เครื่องหมายจุลภาค 6 6 3" xfId="4253" xr:uid="{00000000-0005-0000-0000-000046480000}"/>
    <cellStyle name="เครื่องหมายจุลภาค 6 6 3 2" xfId="13384" xr:uid="{00000000-0005-0000-0000-000047480000}"/>
    <cellStyle name="เครื่องหมายจุลภาค 6 6 3 2 2" xfId="30390" xr:uid="{B0D133F3-938C-40B1-B8DE-EC9FA35E1A1E}"/>
    <cellStyle name="เครื่องหมายจุลภาค 6 6 3 3" xfId="23553" xr:uid="{6A9325DA-3106-4593-A928-DE554DD61A66}"/>
    <cellStyle name="เครื่องหมายจุลภาค 6 6 4" xfId="7413" xr:uid="{00000000-0005-0000-0000-000048480000}"/>
    <cellStyle name="เครื่องหมายจุลภาค 6 6 4 2" xfId="15592" xr:uid="{00000000-0005-0000-0000-000049480000}"/>
    <cellStyle name="เครื่องหมายจุลภาค 6 6 4 2 2" xfId="32598" xr:uid="{4CB39388-B85A-412A-8E1E-B7B9A5D2CDDC}"/>
    <cellStyle name="เครื่องหมายจุลภาค 6 6 4 3" xfId="25761" xr:uid="{ED4199CA-90D0-4EC0-81A1-3933842AA1F3}"/>
    <cellStyle name="เครื่องหมายจุลภาค 6 6 5" xfId="11646" xr:uid="{00000000-0005-0000-0000-00004A480000}"/>
    <cellStyle name="เครื่องหมายจุลภาค 6 6 5 2" xfId="28652" xr:uid="{116BC764-B9EA-4387-BDF5-12C308C44949}"/>
    <cellStyle name="เครื่องหมายจุลภาค 6 6 6" xfId="21815" xr:uid="{188F35FF-7D48-4DF1-A69A-7B0D1C39DD37}"/>
    <cellStyle name="เครื่องหมายจุลภาค 6 7" xfId="2070" xr:uid="{00000000-0005-0000-0000-00004B480000}"/>
    <cellStyle name="เครื่องหมายจุลภาค 6 8" xfId="3193" xr:uid="{00000000-0005-0000-0000-00004C480000}"/>
    <cellStyle name="เครื่องหมายจุลภาค 6 8 2" xfId="4947" xr:uid="{00000000-0005-0000-0000-00004D480000}"/>
    <cellStyle name="เครื่องหมายจุลภาค 6 8 2 2" xfId="14077" xr:uid="{00000000-0005-0000-0000-00004E480000}"/>
    <cellStyle name="เครื่องหมายจุลภาค 6 8 2 2 2" xfId="31083" xr:uid="{10A45CC5-49D1-4CCF-BE68-6771EDA08E50}"/>
    <cellStyle name="เครื่องหมายจุลภาค 6 8 2 3" xfId="24246" xr:uid="{9E42F627-934D-4C90-8956-2A9450C2AD8C}"/>
    <cellStyle name="เครื่องหมายจุลภาค 6 8 3" xfId="12339" xr:uid="{00000000-0005-0000-0000-00004F480000}"/>
    <cellStyle name="เครื่องหมายจุลภาค 6 8 3 2" xfId="29345" xr:uid="{3C5735B5-9B09-447F-80BA-DD5487FB702E}"/>
    <cellStyle name="เครื่องหมายจุลภาค 6 8 4" xfId="22508" xr:uid="{85FFD6AC-CF91-4F52-B76F-FFA4D854CF33}"/>
    <cellStyle name="เครื่องหมายจุลภาค 6 9" xfId="4235" xr:uid="{00000000-0005-0000-0000-000050480000}"/>
    <cellStyle name="เครื่องหมายจุลภาค 6 9 2" xfId="13366" xr:uid="{00000000-0005-0000-0000-000051480000}"/>
    <cellStyle name="เครื่องหมายจุลภาค 6 9 2 2" xfId="30372" xr:uid="{FBCB3A29-1A15-4864-93E4-7EEDE6B44B49}"/>
    <cellStyle name="เครื่องหมายจุลภาค 6 9 3" xfId="23535" xr:uid="{767563D9-00EE-4B8C-86C1-09AF406275DE}"/>
    <cellStyle name="เครื่องหมายจุลภาค 7" xfId="2071" xr:uid="{00000000-0005-0000-0000-000052480000}"/>
    <cellStyle name="เครื่องหมายจุลภาค 7 10" xfId="3213" xr:uid="{00000000-0005-0000-0000-000053480000}"/>
    <cellStyle name="เครื่องหมายจุลภาค 7 10 2" xfId="4967" xr:uid="{00000000-0005-0000-0000-000054480000}"/>
    <cellStyle name="เครื่องหมายจุลภาค 7 10 2 2" xfId="14097" xr:uid="{00000000-0005-0000-0000-000055480000}"/>
    <cellStyle name="เครื่องหมายจุลภาค 7 10 2 2 2" xfId="31103" xr:uid="{8D21A197-7147-43C9-B833-6370AF560F2C}"/>
    <cellStyle name="เครื่องหมายจุลภาค 7 10 2 3" xfId="24266" xr:uid="{87C08B18-7F5F-473C-A611-D987999355B2}"/>
    <cellStyle name="เครื่องหมายจุลภาค 7 10 3" xfId="7141" xr:uid="{00000000-0005-0000-0000-000056480000}"/>
    <cellStyle name="เครื่องหมายจุลภาค 7 10 3 2" xfId="15394" xr:uid="{00000000-0005-0000-0000-000057480000}"/>
    <cellStyle name="เครื่องหมายจุลภาค 7 10 3 2 2" xfId="32400" xr:uid="{9A918B4E-20F9-4102-81A7-9BA7CD91D8BB}"/>
    <cellStyle name="เครื่องหมายจุลภาค 7 10 3 3" xfId="25563" xr:uid="{7C67877A-EBBD-402C-88B7-DFDF9E590FFB}"/>
    <cellStyle name="เครื่องหมายจุลภาค 7 10 4" xfId="12359" xr:uid="{00000000-0005-0000-0000-000058480000}"/>
    <cellStyle name="เครื่องหมายจุลภาค 7 10 4 2" xfId="29365" xr:uid="{66BDAFC2-4251-4E3B-9CA4-76956F20D6AA}"/>
    <cellStyle name="เครื่องหมายจุลภาค 7 10 5" xfId="22528" xr:uid="{7E100199-10A8-46A7-A514-8402270B7B40}"/>
    <cellStyle name="เครื่องหมายจุลภาค 7 11" xfId="4254" xr:uid="{00000000-0005-0000-0000-000059480000}"/>
    <cellStyle name="เครื่องหมายจุลภาค 7 11 2" xfId="13385" xr:uid="{00000000-0005-0000-0000-00005A480000}"/>
    <cellStyle name="เครื่องหมายจุลภาค 7 11 2 2" xfId="30391" xr:uid="{3D700210-B732-47FC-A0DC-6CFDD4FF5307}"/>
    <cellStyle name="เครื่องหมายจุลภาค 7 11 3" xfId="23554" xr:uid="{BE76211E-D063-4376-893A-95C084B61ECB}"/>
    <cellStyle name="เครื่องหมายจุลภาค 7 12" xfId="5531" xr:uid="{00000000-0005-0000-0000-00005B480000}"/>
    <cellStyle name="เครื่องหมายจุลภาค 7 12 2" xfId="14614" xr:uid="{00000000-0005-0000-0000-00005C480000}"/>
    <cellStyle name="เครื่องหมายจุลภาค 7 12 2 2" xfId="31620" xr:uid="{AE41833E-9BF1-49DA-9B61-957A1987907D}"/>
    <cellStyle name="เครื่องหมายจุลภาค 7 12 3" xfId="24783" xr:uid="{88F08716-8792-44C2-BFA4-4E551DE7158C}"/>
    <cellStyle name="เครื่องหมายจุลภาค 7 13" xfId="11647" xr:uid="{00000000-0005-0000-0000-00005D480000}"/>
    <cellStyle name="เครื่องหมายจุลภาค 7 13 2" xfId="28653" xr:uid="{BFFBFA26-56A6-4E74-BD51-94E499BB23E5}"/>
    <cellStyle name="เครื่องหมายจุลภาค 7 14" xfId="21816" xr:uid="{EAF5ACB7-1EE8-4619-BEFF-46F14AFFA244}"/>
    <cellStyle name="เครื่องหมายจุลภาค 7 2" xfId="2072" xr:uid="{00000000-0005-0000-0000-00005E480000}"/>
    <cellStyle name="เครื่องหมายจุลภาค 7 2 10" xfId="21817" xr:uid="{BA44D31B-476D-46E5-B68B-8E6004C91988}"/>
    <cellStyle name="เครื่องหมายจุลภาค 7 2 2" xfId="2073" xr:uid="{00000000-0005-0000-0000-00005F480000}"/>
    <cellStyle name="เครื่องหมายจุลภาค 7 2 2 2" xfId="2074" xr:uid="{00000000-0005-0000-0000-000060480000}"/>
    <cellStyle name="เครื่องหมายจุลภาค 7 2 2 2 2" xfId="3216" xr:uid="{00000000-0005-0000-0000-000061480000}"/>
    <cellStyle name="เครื่องหมายจุลภาค 7 2 2 2 2 2" xfId="4970" xr:uid="{00000000-0005-0000-0000-000062480000}"/>
    <cellStyle name="เครื่องหมายจุลภาค 7 2 2 2 2 2 2" xfId="14100" xr:uid="{00000000-0005-0000-0000-000063480000}"/>
    <cellStyle name="เครื่องหมายจุลภาค 7 2 2 2 2 2 2 2" xfId="31106" xr:uid="{95A52DE3-082D-411D-ABC6-1911D5021289}"/>
    <cellStyle name="เครื่องหมายจุลภาค 7 2 2 2 2 2 3" xfId="24269" xr:uid="{6EF96169-6D16-495C-8BAE-B237C298CDD6}"/>
    <cellStyle name="เครื่องหมายจุลภาค 7 2 2 2 2 3" xfId="6748" xr:uid="{00000000-0005-0000-0000-000064480000}"/>
    <cellStyle name="เครื่องหมายจุลภาค 7 2 2 2 2 3 2" xfId="15204" xr:uid="{00000000-0005-0000-0000-000065480000}"/>
    <cellStyle name="เครื่องหมายจุลภาค 7 2 2 2 2 3 2 2" xfId="32210" xr:uid="{CEBC54C3-878C-47BA-9C03-A80233ED0729}"/>
    <cellStyle name="เครื่องหมายจุลภาค 7 2 2 2 2 3 3" xfId="25373" xr:uid="{7C99551E-4645-4C3A-B19A-3968FE308E01}"/>
    <cellStyle name="เครื่องหมายจุลภาค 7 2 2 2 2 4" xfId="12362" xr:uid="{00000000-0005-0000-0000-000066480000}"/>
    <cellStyle name="เครื่องหมายจุลภาค 7 2 2 2 2 4 2" xfId="29368" xr:uid="{55B931A4-C725-477E-80CE-40D4742EC7B8}"/>
    <cellStyle name="เครื่องหมายจุลภาค 7 2 2 2 2 5" xfId="22531" xr:uid="{A7175AFC-7E2D-441C-851D-E2AF9FC07251}"/>
    <cellStyle name="เครื่องหมายจุลภาค 7 2 2 2 3" xfId="8338" xr:uid="{00000000-0005-0000-0000-000067480000}"/>
    <cellStyle name="เครื่องหมายจุลภาค 7 2 2 2 3 2" xfId="16228" xr:uid="{00000000-0005-0000-0000-000068480000}"/>
    <cellStyle name="เครื่องหมายจุลภาค 7 2 2 2 3 2 2" xfId="33234" xr:uid="{261E5360-53E1-4497-A459-2383B0586D44}"/>
    <cellStyle name="เครื่องหมายจุลภาค 7 2 2 2 3 3" xfId="26397" xr:uid="{C7F686E9-1FB5-4062-9BF5-AEE92DED2199}"/>
    <cellStyle name="เครื่องหมายจุลภาค 7 2 2 2 4" xfId="6747" xr:uid="{00000000-0005-0000-0000-000069480000}"/>
    <cellStyle name="เครื่องหมายจุลภาค 7 2 2 2 4 2" xfId="15203" xr:uid="{00000000-0005-0000-0000-00006A480000}"/>
    <cellStyle name="เครื่องหมายจุลภาค 7 2 2 2 4 2 2" xfId="32209" xr:uid="{E830897D-3374-4220-9308-F5919E82B0E3}"/>
    <cellStyle name="เครื่องหมายจุลภาค 7 2 2 2 4 3" xfId="25372" xr:uid="{BFA4C3C7-5C2F-4912-BFC1-F0152704002B}"/>
    <cellStyle name="เครื่องหมายจุลภาค 7 2 2 3" xfId="3215" xr:uid="{00000000-0005-0000-0000-00006B480000}"/>
    <cellStyle name="เครื่องหมายจุลภาค 7 2 2 3 2" xfId="4969" xr:uid="{00000000-0005-0000-0000-00006C480000}"/>
    <cellStyle name="เครื่องหมายจุลภาค 7 2 2 3 2 2" xfId="14099" xr:uid="{00000000-0005-0000-0000-00006D480000}"/>
    <cellStyle name="เครื่องหมายจุลภาค 7 2 2 3 2 2 2" xfId="31105" xr:uid="{07361B68-E1EB-41CA-B608-D17E252E8785}"/>
    <cellStyle name="เครื่องหมายจุลภาค 7 2 2 3 2 3" xfId="24268" xr:uid="{4D87131C-40BA-4A15-929C-A059EC4B0FEE}"/>
    <cellStyle name="เครื่องหมายจุลภาค 7 2 2 3 3" xfId="6749" xr:uid="{00000000-0005-0000-0000-00006E480000}"/>
    <cellStyle name="เครื่องหมายจุลภาค 7 2 2 3 3 2" xfId="15205" xr:uid="{00000000-0005-0000-0000-00006F480000}"/>
    <cellStyle name="เครื่องหมายจุลภาค 7 2 2 3 3 2 2" xfId="32211" xr:uid="{2FC40AE6-DFC7-4453-935B-31895796B4A7}"/>
    <cellStyle name="เครื่องหมายจุลภาค 7 2 2 3 3 3" xfId="25374" xr:uid="{9C3A1AE2-3F22-4AE2-AA97-7CD0A5693AE8}"/>
    <cellStyle name="เครื่องหมายจุลภาค 7 2 2 3 4" xfId="12361" xr:uid="{00000000-0005-0000-0000-000070480000}"/>
    <cellStyle name="เครื่องหมายจุลภาค 7 2 2 3 4 2" xfId="29367" xr:uid="{AB3B4DFA-2460-4AD0-8FBE-CE7D364CCFA1}"/>
    <cellStyle name="เครื่องหมายจุลภาค 7 2 2 3 5" xfId="22530" xr:uid="{AACBEF92-0B72-4283-AA23-ACC4EC2E07B4}"/>
    <cellStyle name="เครื่องหมายจุลภาค 7 2 2 4" xfId="7841" xr:uid="{00000000-0005-0000-0000-000071480000}"/>
    <cellStyle name="เครื่องหมายจุลภาค 7 2 2 4 2" xfId="15828" xr:uid="{00000000-0005-0000-0000-000072480000}"/>
    <cellStyle name="เครื่องหมายจุลภาค 7 2 2 4 2 2" xfId="32834" xr:uid="{205B2417-98F1-409A-8296-D35BAA6E0E75}"/>
    <cellStyle name="เครื่องหมายจุลภาค 7 2 2 4 3" xfId="25997" xr:uid="{055F659C-E7BE-49B4-96E8-AB11A206B55F}"/>
    <cellStyle name="เครื่องหมายจุลภาค 7 2 2 5" xfId="5949" xr:uid="{00000000-0005-0000-0000-000073480000}"/>
    <cellStyle name="เครื่องหมายจุลภาค 7 2 2 5 2" xfId="14811" xr:uid="{00000000-0005-0000-0000-000074480000}"/>
    <cellStyle name="เครื่องหมายจุลภาค 7 2 2 5 2 2" xfId="31817" xr:uid="{B3BF3D93-B887-4C14-A30C-BF8A89B5A81E}"/>
    <cellStyle name="เครื่องหมายจุลภาค 7 2 2 5 3" xfId="24980" xr:uid="{497FABCF-2445-4D12-AA47-6F8A84DF694B}"/>
    <cellStyle name="เครื่องหมายจุลภาค 7 2 3" xfId="2075" xr:uid="{00000000-0005-0000-0000-000075480000}"/>
    <cellStyle name="เครื่องหมายจุลภาค 7 2 3 2" xfId="2076" xr:uid="{00000000-0005-0000-0000-000076480000}"/>
    <cellStyle name="เครื่องหมายจุลภาค 7 2 3 2 2" xfId="3218" xr:uid="{00000000-0005-0000-0000-000077480000}"/>
    <cellStyle name="เครื่องหมายจุลภาค 7 2 3 2 2 2" xfId="4972" xr:uid="{00000000-0005-0000-0000-000078480000}"/>
    <cellStyle name="เครื่องหมายจุลภาค 7 2 3 2 2 2 2" xfId="14102" xr:uid="{00000000-0005-0000-0000-000079480000}"/>
    <cellStyle name="เครื่องหมายจุลภาค 7 2 3 2 2 2 2 2" xfId="31108" xr:uid="{067B61F3-21AA-4D9E-92D8-2CC27D43E6A8}"/>
    <cellStyle name="เครื่องหมายจุลภาค 7 2 3 2 2 2 3" xfId="24271" xr:uid="{15868759-703C-487A-A15D-7F442603E75F}"/>
    <cellStyle name="เครื่องหมายจุลภาค 7 2 3 2 2 3" xfId="8339" xr:uid="{00000000-0005-0000-0000-00007A480000}"/>
    <cellStyle name="เครื่องหมายจุลภาค 7 2 3 2 2 3 2" xfId="16229" xr:uid="{00000000-0005-0000-0000-00007B480000}"/>
    <cellStyle name="เครื่องหมายจุลภาค 7 2 3 2 2 3 2 2" xfId="33235" xr:uid="{F5F86916-1889-4E08-B626-52A80FAB3E65}"/>
    <cellStyle name="เครื่องหมายจุลภาค 7 2 3 2 2 3 3" xfId="26398" xr:uid="{376E8F2F-A8D8-4FF7-A3FB-7BB9D2B9EE9E}"/>
    <cellStyle name="เครื่องหมายจุลภาค 7 2 3 2 2 4" xfId="12364" xr:uid="{00000000-0005-0000-0000-00007C480000}"/>
    <cellStyle name="เครื่องหมายจุลภาค 7 2 3 2 2 4 2" xfId="29370" xr:uid="{156C8203-BAAA-47A1-9EA4-4782ED62CBE4}"/>
    <cellStyle name="เครื่องหมายจุลภาค 7 2 3 2 2 5" xfId="22533" xr:uid="{348F5F01-3BC0-4D9F-A6E5-DDDA9D42AC1D}"/>
    <cellStyle name="เครื่องหมายจุลภาค 7 2 3 2 3" xfId="6750" xr:uid="{00000000-0005-0000-0000-00007D480000}"/>
    <cellStyle name="เครื่องหมายจุลภาค 7 2 3 2 3 2" xfId="15206" xr:uid="{00000000-0005-0000-0000-00007E480000}"/>
    <cellStyle name="เครื่องหมายจุลภาค 7 2 3 2 3 2 2" xfId="32212" xr:uid="{6E92FC77-CD85-435D-8AD3-913EFD281CD6}"/>
    <cellStyle name="เครื่องหมายจุลภาค 7 2 3 2 3 3" xfId="25375" xr:uid="{3751048D-E1B0-4D34-B86D-477D643622C1}"/>
    <cellStyle name="เครื่องหมายจุลภาค 7 2 3 3" xfId="3217" xr:uid="{00000000-0005-0000-0000-00007F480000}"/>
    <cellStyle name="เครื่องหมายจุลภาค 7 2 3 3 2" xfId="4971" xr:uid="{00000000-0005-0000-0000-000080480000}"/>
    <cellStyle name="เครื่องหมายจุลภาค 7 2 3 3 2 2" xfId="14101" xr:uid="{00000000-0005-0000-0000-000081480000}"/>
    <cellStyle name="เครื่องหมายจุลภาค 7 2 3 3 2 2 2" xfId="31107" xr:uid="{3FD0670F-A554-4E60-8BBF-C0E0265A17CE}"/>
    <cellStyle name="เครื่องหมายจุลภาค 7 2 3 3 2 3" xfId="24270" xr:uid="{CCD434BC-9D4F-45DE-9B1F-05BA3414B03C}"/>
    <cellStyle name="เครื่องหมายจุลภาค 7 2 3 3 3" xfId="7842" xr:uid="{00000000-0005-0000-0000-000082480000}"/>
    <cellStyle name="เครื่องหมายจุลภาค 7 2 3 3 3 2" xfId="15829" xr:uid="{00000000-0005-0000-0000-000083480000}"/>
    <cellStyle name="เครื่องหมายจุลภาค 7 2 3 3 3 2 2" xfId="32835" xr:uid="{F6CFF7A2-0ADB-47AA-8EB2-E126FEF06A00}"/>
    <cellStyle name="เครื่องหมายจุลภาค 7 2 3 3 3 3" xfId="25998" xr:uid="{5D570AF9-49F1-4290-827E-49AAA30C0D81}"/>
    <cellStyle name="เครื่องหมายจุลภาค 7 2 3 3 4" xfId="12363" xr:uid="{00000000-0005-0000-0000-000084480000}"/>
    <cellStyle name="เครื่องหมายจุลภาค 7 2 3 3 4 2" xfId="29369" xr:uid="{2B6AEE0E-2D6D-475F-B323-39399476FBF9}"/>
    <cellStyle name="เครื่องหมายจุลภาค 7 2 3 3 5" xfId="22532" xr:uid="{D1B95758-488C-43CD-AA84-6589ABCFFA35}"/>
    <cellStyle name="เครื่องหมายจุลภาค 7 2 3 4" xfId="5950" xr:uid="{00000000-0005-0000-0000-000085480000}"/>
    <cellStyle name="เครื่องหมายจุลภาค 7 2 3 4 2" xfId="14812" xr:uid="{00000000-0005-0000-0000-000086480000}"/>
    <cellStyle name="เครื่องหมายจุลภาค 7 2 3 4 2 2" xfId="31818" xr:uid="{ED3EC8D2-118B-4C04-A173-AEDB5F973503}"/>
    <cellStyle name="เครื่องหมายจุลภาค 7 2 3 4 3" xfId="24981" xr:uid="{96C2731A-1E6E-47F4-8CE3-133151BB19DF}"/>
    <cellStyle name="เครื่องหมายจุลภาค 7 2 4" xfId="2077" xr:uid="{00000000-0005-0000-0000-000087480000}"/>
    <cellStyle name="เครื่องหมายจุลภาค 7 2 4 2" xfId="3219" xr:uid="{00000000-0005-0000-0000-000088480000}"/>
    <cellStyle name="เครื่องหมายจุลภาค 7 2 4 2 2" xfId="4973" xr:uid="{00000000-0005-0000-0000-000089480000}"/>
    <cellStyle name="เครื่องหมายจุลภาค 7 2 4 2 2 2" xfId="14103" xr:uid="{00000000-0005-0000-0000-00008A480000}"/>
    <cellStyle name="เครื่องหมายจุลภาค 7 2 4 2 2 2 2" xfId="31109" xr:uid="{81ADD78E-6858-4D7C-AB9F-DBACC6BB800A}"/>
    <cellStyle name="เครื่องหมายจุลภาค 7 2 4 2 2 3" xfId="24272" xr:uid="{310A4464-BDE2-4E54-9D6B-0CABC54C147A}"/>
    <cellStyle name="เครื่องหมายจุลภาค 7 2 4 2 3" xfId="8340" xr:uid="{00000000-0005-0000-0000-00008B480000}"/>
    <cellStyle name="เครื่องหมายจุลภาค 7 2 4 2 3 2" xfId="16230" xr:uid="{00000000-0005-0000-0000-00008C480000}"/>
    <cellStyle name="เครื่องหมายจุลภาค 7 2 4 2 3 2 2" xfId="33236" xr:uid="{A8C7BAEE-FEEA-4656-B956-B12497FE9112}"/>
    <cellStyle name="เครื่องหมายจุลภาค 7 2 4 2 3 3" xfId="26399" xr:uid="{012CC376-EAA1-4345-8C18-55243F0AC86D}"/>
    <cellStyle name="เครื่องหมายจุลภาค 7 2 4 2 4" xfId="12365" xr:uid="{00000000-0005-0000-0000-00008D480000}"/>
    <cellStyle name="เครื่องหมายจุลภาค 7 2 4 2 4 2" xfId="29371" xr:uid="{F420691E-873A-4ECC-94CB-1419B3584C2C}"/>
    <cellStyle name="เครื่องหมายจุลภาค 7 2 4 2 5" xfId="22534" xr:uid="{8A8213DF-D52B-4516-917A-1540BE0F6C35}"/>
    <cellStyle name="เครื่องหมายจุลภาค 7 2 4 3" xfId="4256" xr:uid="{00000000-0005-0000-0000-00008E480000}"/>
    <cellStyle name="เครื่องหมายจุลภาค 7 2 4 3 2" xfId="7843" xr:uid="{00000000-0005-0000-0000-00008F480000}"/>
    <cellStyle name="เครื่องหมายจุลภาค 7 2 4 3 2 2" xfId="15830" xr:uid="{00000000-0005-0000-0000-000090480000}"/>
    <cellStyle name="เครื่องหมายจุลภาค 7 2 4 3 2 2 2" xfId="32836" xr:uid="{52123D2B-0BB6-4C64-A086-C5CC6816BFE3}"/>
    <cellStyle name="เครื่องหมายจุลภาค 7 2 4 3 2 3" xfId="25999" xr:uid="{D2B69258-6A12-4345-8228-9752AD8FC6A6}"/>
    <cellStyle name="เครื่องหมายจุลภาค 7 2 4 3 3" xfId="13387" xr:uid="{00000000-0005-0000-0000-000091480000}"/>
    <cellStyle name="เครื่องหมายจุลภาค 7 2 4 3 3 2" xfId="30393" xr:uid="{E8EDC2D3-A66E-440D-B65B-28E594778EF0}"/>
    <cellStyle name="เครื่องหมายจุลภาค 7 2 4 3 4" xfId="23556" xr:uid="{A67E9579-AF93-4B20-8100-78691F6165F2}"/>
    <cellStyle name="เครื่องหมายจุลภาค 7 2 4 4" xfId="6302" xr:uid="{00000000-0005-0000-0000-000092480000}"/>
    <cellStyle name="เครื่องหมายจุลภาค 7 2 4 4 2" xfId="14876" xr:uid="{00000000-0005-0000-0000-000093480000}"/>
    <cellStyle name="เครื่องหมายจุลภาค 7 2 4 4 2 2" xfId="31882" xr:uid="{9BEEBA28-2341-4A21-8BF2-B83B12AF107A}"/>
    <cellStyle name="เครื่องหมายจุลภาค 7 2 4 4 3" xfId="25045" xr:uid="{3002AAD5-FCCF-4367-A96C-0EE7EAABA2C0}"/>
    <cellStyle name="เครื่องหมายจุลภาค 7 2 4 5" xfId="11649" xr:uid="{00000000-0005-0000-0000-000094480000}"/>
    <cellStyle name="เครื่องหมายจุลภาค 7 2 4 5 2" xfId="28655" xr:uid="{2743E41E-7874-44DF-936E-DFCFB3342E3A}"/>
    <cellStyle name="เครื่องหมายจุลภาค 7 2 4 6" xfId="21818" xr:uid="{032F0EAD-F141-443D-8F65-EF98B9FA59A7}"/>
    <cellStyle name="เครื่องหมายจุลภาค 7 2 5" xfId="3214" xr:uid="{00000000-0005-0000-0000-000095480000}"/>
    <cellStyle name="เครื่องหมายจุลภาค 7 2 5 2" xfId="4968" xr:uid="{00000000-0005-0000-0000-000096480000}"/>
    <cellStyle name="เครื่องหมายจุลภาค 7 2 5 2 2" xfId="8337" xr:uid="{00000000-0005-0000-0000-000097480000}"/>
    <cellStyle name="เครื่องหมายจุลภาค 7 2 5 2 2 2" xfId="16227" xr:uid="{00000000-0005-0000-0000-000098480000}"/>
    <cellStyle name="เครื่องหมายจุลภาค 7 2 5 2 2 2 2" xfId="33233" xr:uid="{81C01906-9C66-4307-ADB7-909E7FCB5403}"/>
    <cellStyle name="เครื่องหมายจุลภาค 7 2 5 2 2 3" xfId="26396" xr:uid="{ED8B8A3B-89E0-4466-BB31-E964E9ECDA1C}"/>
    <cellStyle name="เครื่องหมายจุลภาค 7 2 5 2 3" xfId="14098" xr:uid="{00000000-0005-0000-0000-000099480000}"/>
    <cellStyle name="เครื่องหมายจุลภาค 7 2 5 2 3 2" xfId="31104" xr:uid="{A2B019A2-02FD-48AA-900D-291C81AB1AA5}"/>
    <cellStyle name="เครื่องหมายจุลภาค 7 2 5 2 4" xfId="24267" xr:uid="{19293FE4-1FCD-4BC6-B796-C868C27E5845}"/>
    <cellStyle name="เครื่องหมายจุลภาค 7 2 5 3" xfId="7089" xr:uid="{00000000-0005-0000-0000-00009A480000}"/>
    <cellStyle name="เครื่องหมายจุลภาค 7 2 5 3 2" xfId="15383" xr:uid="{00000000-0005-0000-0000-00009B480000}"/>
    <cellStyle name="เครื่องหมายจุลภาค 7 2 5 3 2 2" xfId="32389" xr:uid="{7CCB7A8C-2426-4581-8FEF-DE3C67345D00}"/>
    <cellStyle name="เครื่องหมายจุลภาค 7 2 5 3 3" xfId="25552" xr:uid="{2E3079E2-4F71-49A5-B446-C55FCCD4F1B9}"/>
    <cellStyle name="เครื่องหมายจุลภาค 7 2 5 4" xfId="12360" xr:uid="{00000000-0005-0000-0000-00009C480000}"/>
    <cellStyle name="เครื่องหมายจุลภาค 7 2 5 4 2" xfId="29366" xr:uid="{4935264E-6F66-4DB1-87E5-B5D687F2F895}"/>
    <cellStyle name="เครื่องหมายจุลภาค 7 2 5 5" xfId="22529" xr:uid="{7FEA597D-AB3D-4E78-BA1C-F24C1CFDDB8B}"/>
    <cellStyle name="เครื่องหมายจุลภาค 7 2 6" xfId="4255" xr:uid="{00000000-0005-0000-0000-00009D480000}"/>
    <cellStyle name="เครื่องหมายจุลภาค 7 2 6 2" xfId="7253" xr:uid="{00000000-0005-0000-0000-00009E480000}"/>
    <cellStyle name="เครื่องหมายจุลภาค 7 2 6 2 2" xfId="15478" xr:uid="{00000000-0005-0000-0000-00009F480000}"/>
    <cellStyle name="เครื่องหมายจุลภาค 7 2 6 2 2 2" xfId="32484" xr:uid="{CD5791FC-7ECE-4C97-AD42-D8520B51A470}"/>
    <cellStyle name="เครื่องหมายจุลภาค 7 2 6 2 3" xfId="25647" xr:uid="{2AAD3096-ECC4-4EEA-B4AA-4E7483092905}"/>
    <cellStyle name="เครื่องหมายจุลภาค 7 2 6 3" xfId="13386" xr:uid="{00000000-0005-0000-0000-0000A0480000}"/>
    <cellStyle name="เครื่องหมายจุลภาค 7 2 6 3 2" xfId="30392" xr:uid="{A59D1818-708B-4021-B246-0D236AD05533}"/>
    <cellStyle name="เครื่องหมายจุลภาค 7 2 6 4" xfId="23555" xr:uid="{BC9AF3DC-BAD0-462E-BC19-FBEB73621653}"/>
    <cellStyle name="เครื่องหมายจุลภาค 7 2 7" xfId="7840" xr:uid="{00000000-0005-0000-0000-0000A1480000}"/>
    <cellStyle name="เครื่องหมายจุลภาค 7 2 7 2" xfId="15827" xr:uid="{00000000-0005-0000-0000-0000A2480000}"/>
    <cellStyle name="เครื่องหมายจุลภาค 7 2 7 2 2" xfId="32833" xr:uid="{B73D31C7-6E79-4832-B9DD-B6A0657B5D21}"/>
    <cellStyle name="เครื่องหมายจุลภาค 7 2 7 3" xfId="25996" xr:uid="{1D740B09-C495-47A8-84AE-8E69E7E69734}"/>
    <cellStyle name="เครื่องหมายจุลภาค 7 2 8" xfId="5948" xr:uid="{00000000-0005-0000-0000-0000A3480000}"/>
    <cellStyle name="เครื่องหมายจุลภาค 7 2 8 2" xfId="14810" xr:uid="{00000000-0005-0000-0000-0000A4480000}"/>
    <cellStyle name="เครื่องหมายจุลภาค 7 2 8 2 2" xfId="31816" xr:uid="{BB988BD3-7CF7-4E17-9C80-18058ECDA9CF}"/>
    <cellStyle name="เครื่องหมายจุลภาค 7 2 8 3" xfId="24979" xr:uid="{48ACBAA6-A5A1-41F8-BE67-5470C7322D68}"/>
    <cellStyle name="เครื่องหมายจุลภาค 7 2 9" xfId="11648" xr:uid="{00000000-0005-0000-0000-0000A5480000}"/>
    <cellStyle name="เครื่องหมายจุลภาค 7 2 9 2" xfId="28654" xr:uid="{DF80AB7B-7F4D-4404-994C-89261B95D289}"/>
    <cellStyle name="เครื่องหมายจุลภาค 7 3" xfId="2078" xr:uid="{00000000-0005-0000-0000-0000A6480000}"/>
    <cellStyle name="เครื่องหมายจุลภาค 7 3 2" xfId="2079" xr:uid="{00000000-0005-0000-0000-0000A7480000}"/>
    <cellStyle name="เครื่องหมายจุลภาค 7 3 2 2" xfId="2080" xr:uid="{00000000-0005-0000-0000-0000A8480000}"/>
    <cellStyle name="เครื่องหมายจุลภาค 7 3 2 2 2" xfId="3222" xr:uid="{00000000-0005-0000-0000-0000A9480000}"/>
    <cellStyle name="เครื่องหมายจุลภาค 7 3 2 2 2 2" xfId="4976" xr:uid="{00000000-0005-0000-0000-0000AA480000}"/>
    <cellStyle name="เครื่องหมายจุลภาค 7 3 2 2 2 2 2" xfId="14106" xr:uid="{00000000-0005-0000-0000-0000AB480000}"/>
    <cellStyle name="เครื่องหมายจุลภาค 7 3 2 2 2 2 2 2" xfId="31112" xr:uid="{381D91CC-B0AC-4E89-ABCE-88B311FA19BD}"/>
    <cellStyle name="เครื่องหมายจุลภาค 7 3 2 2 2 2 3" xfId="24275" xr:uid="{D8B4F4D2-6241-4F80-8EE5-C7C2F1CDE4DF}"/>
    <cellStyle name="เครื่องหมายจุลภาค 7 3 2 2 2 3" xfId="12368" xr:uid="{00000000-0005-0000-0000-0000AC480000}"/>
    <cellStyle name="เครื่องหมายจุลภาค 7 3 2 2 2 3 2" xfId="29374" xr:uid="{1013A151-7F30-466E-93C5-A035A8E806AE}"/>
    <cellStyle name="เครื่องหมายจุลภาค 7 3 2 2 2 4" xfId="22537" xr:uid="{1D1C4D6A-8432-4F0B-B134-0932D86161F8}"/>
    <cellStyle name="เครื่องหมายจุลภาค 7 3 2 2 3" xfId="4259" xr:uid="{00000000-0005-0000-0000-0000AD480000}"/>
    <cellStyle name="เครื่องหมายจุลภาค 7 3 2 2 3 2" xfId="13390" xr:uid="{00000000-0005-0000-0000-0000AE480000}"/>
    <cellStyle name="เครื่องหมายจุลภาค 7 3 2 2 3 2 2" xfId="30396" xr:uid="{977E1D04-5DAD-43B6-83C8-9D3ECF43A114}"/>
    <cellStyle name="เครื่องหมายจุลภาค 7 3 2 2 3 3" xfId="23559" xr:uid="{6C298F90-FE08-4C95-9D6A-0CC42DB09DDD}"/>
    <cellStyle name="เครื่องหมายจุลภาค 7 3 2 2 4" xfId="6752" xr:uid="{00000000-0005-0000-0000-0000AF480000}"/>
    <cellStyle name="เครื่องหมายจุลภาค 7 3 2 2 4 2" xfId="15208" xr:uid="{00000000-0005-0000-0000-0000B0480000}"/>
    <cellStyle name="เครื่องหมายจุลภาค 7 3 2 2 4 2 2" xfId="32214" xr:uid="{8F5BD647-A4B4-4A9D-BF3D-82E81FF0750C}"/>
    <cellStyle name="เครื่องหมายจุลภาค 7 3 2 2 4 3" xfId="25377" xr:uid="{6FA1EC1A-7113-4047-99C1-E86CD36F099C}"/>
    <cellStyle name="เครื่องหมายจุลภาค 7 3 2 2 5" xfId="11652" xr:uid="{00000000-0005-0000-0000-0000B1480000}"/>
    <cellStyle name="เครื่องหมายจุลภาค 7 3 2 2 5 2" xfId="28658" xr:uid="{DBF0547B-CC69-45A3-B7AA-1C9CD0E4097F}"/>
    <cellStyle name="เครื่องหมายจุลภาค 7 3 2 2 6" xfId="21821" xr:uid="{D62AF94D-FF5F-4C99-8BD1-BF8BB2C1E08F}"/>
    <cellStyle name="เครื่องหมายจุลภาค 7 3 2 3" xfId="3221" xr:uid="{00000000-0005-0000-0000-0000B2480000}"/>
    <cellStyle name="เครื่องหมายจุลภาค 7 3 2 3 2" xfId="4975" xr:uid="{00000000-0005-0000-0000-0000B3480000}"/>
    <cellStyle name="เครื่องหมายจุลภาค 7 3 2 3 2 2" xfId="14105" xr:uid="{00000000-0005-0000-0000-0000B4480000}"/>
    <cellStyle name="เครื่องหมายจุลภาค 7 3 2 3 2 2 2" xfId="31111" xr:uid="{8F456A48-9A92-45E6-9376-07A2A173DFC4}"/>
    <cellStyle name="เครื่องหมายจุลภาค 7 3 2 3 2 3" xfId="24274" xr:uid="{9203C3C1-1113-4A03-811B-AA18B898D461}"/>
    <cellStyle name="เครื่องหมายจุลภาค 7 3 2 3 3" xfId="12367" xr:uid="{00000000-0005-0000-0000-0000B5480000}"/>
    <cellStyle name="เครื่องหมายจุลภาค 7 3 2 3 3 2" xfId="29373" xr:uid="{438F6E39-09B6-4D11-8427-616801DB8210}"/>
    <cellStyle name="เครื่องหมายจุลภาค 7 3 2 3 4" xfId="22536" xr:uid="{3357375E-080C-4E2F-8840-61B60B8AF8C8}"/>
    <cellStyle name="เครื่องหมายจุลภาค 7 3 2 4" xfId="4258" xr:uid="{00000000-0005-0000-0000-0000B6480000}"/>
    <cellStyle name="เครื่องหมายจุลภาค 7 3 2 4 2" xfId="13389" xr:uid="{00000000-0005-0000-0000-0000B7480000}"/>
    <cellStyle name="เครื่องหมายจุลภาค 7 3 2 4 2 2" xfId="30395" xr:uid="{4F3A8320-F270-4135-A7AE-51099C34C1C4}"/>
    <cellStyle name="เครื่องหมายจุลภาค 7 3 2 4 3" xfId="23558" xr:uid="{C98FCB99-D68E-4DD7-8B39-9398CDDF10F7}"/>
    <cellStyle name="เครื่องหมายจุลภาค 7 3 2 5" xfId="6751" xr:uid="{00000000-0005-0000-0000-0000B8480000}"/>
    <cellStyle name="เครื่องหมายจุลภาค 7 3 2 5 2" xfId="15207" xr:uid="{00000000-0005-0000-0000-0000B9480000}"/>
    <cellStyle name="เครื่องหมายจุลภาค 7 3 2 5 2 2" xfId="32213" xr:uid="{BB343074-4E5D-480B-BD02-291C9B4A9DF3}"/>
    <cellStyle name="เครื่องหมายจุลภาค 7 3 2 5 3" xfId="25376" xr:uid="{085814BE-F230-4E4B-87EB-3036E29FFDE9}"/>
    <cellStyle name="เครื่องหมายจุลภาค 7 3 2 6" xfId="11651" xr:uid="{00000000-0005-0000-0000-0000BA480000}"/>
    <cellStyle name="เครื่องหมายจุลภาค 7 3 2 6 2" xfId="28657" xr:uid="{647CE0DB-4D4C-4998-BCBC-2B9D81EE9312}"/>
    <cellStyle name="เครื่องหมายจุลภาค 7 3 2 7" xfId="21820" xr:uid="{889806DD-4D19-44BF-B66A-66DD96C3A40A}"/>
    <cellStyle name="เครื่องหมายจุลภาค 7 3 3" xfId="2081" xr:uid="{00000000-0005-0000-0000-0000BB480000}"/>
    <cellStyle name="เครื่องหมายจุลภาค 7 3 3 2" xfId="6753" xr:uid="{00000000-0005-0000-0000-0000BC480000}"/>
    <cellStyle name="เครื่องหมายจุลภาค 7 3 3 2 2" xfId="15209" xr:uid="{00000000-0005-0000-0000-0000BD480000}"/>
    <cellStyle name="เครื่องหมายจุลภาค 7 3 3 2 2 2" xfId="32215" xr:uid="{5D58EFF2-5F00-4723-9593-3526D7160D04}"/>
    <cellStyle name="เครื่องหมายจุลภาค 7 3 3 2 3" xfId="25378" xr:uid="{F6D3E73D-AAEE-438D-81F2-7AAE9AB9C5F8}"/>
    <cellStyle name="เครื่องหมายจุลภาค 7 3 4" xfId="2082" xr:uid="{00000000-0005-0000-0000-0000BE480000}"/>
    <cellStyle name="เครื่องหมายจุลภาค 7 3 4 2" xfId="3223" xr:uid="{00000000-0005-0000-0000-0000BF480000}"/>
    <cellStyle name="เครื่องหมายจุลภาค 7 3 4 2 2" xfId="4977" xr:uid="{00000000-0005-0000-0000-0000C0480000}"/>
    <cellStyle name="เครื่องหมายจุลภาค 7 3 4 2 2 2" xfId="14107" xr:uid="{00000000-0005-0000-0000-0000C1480000}"/>
    <cellStyle name="เครื่องหมายจุลภาค 7 3 4 2 2 2 2" xfId="31113" xr:uid="{32B25EC2-E54F-438F-9119-5B2CC316D032}"/>
    <cellStyle name="เครื่องหมายจุลภาค 7 3 4 2 2 3" xfId="24276" xr:uid="{ACF5B1AA-A2A0-4D95-844D-50ABA0CCE80A}"/>
    <cellStyle name="เครื่องหมายจุลภาค 7 3 4 2 3" xfId="12369" xr:uid="{00000000-0005-0000-0000-0000C2480000}"/>
    <cellStyle name="เครื่องหมายจุลภาค 7 3 4 2 3 2" xfId="29375" xr:uid="{BFAC5830-193D-4249-95A0-EA6E2B595B3B}"/>
    <cellStyle name="เครื่องหมายจุลภาค 7 3 4 2 4" xfId="22538" xr:uid="{C9A38892-E7C8-449B-88AD-037E2AD8D772}"/>
    <cellStyle name="เครื่องหมายจุลภาค 7 3 4 3" xfId="4260" xr:uid="{00000000-0005-0000-0000-0000C3480000}"/>
    <cellStyle name="เครื่องหมายจุลภาค 7 3 4 3 2" xfId="13391" xr:uid="{00000000-0005-0000-0000-0000C4480000}"/>
    <cellStyle name="เครื่องหมายจุลภาค 7 3 4 3 2 2" xfId="30397" xr:uid="{BD8831DF-6197-4313-8E21-2B56A9003851}"/>
    <cellStyle name="เครื่องหมายจุลภาค 7 3 4 3 3" xfId="23560" xr:uid="{35A39ABC-C18E-4843-BFCB-EE9F37DA6248}"/>
    <cellStyle name="เครื่องหมายจุลภาค 7 3 4 4" xfId="11653" xr:uid="{00000000-0005-0000-0000-0000C5480000}"/>
    <cellStyle name="เครื่องหมายจุลภาค 7 3 4 4 2" xfId="28659" xr:uid="{8854520F-3BF4-4B37-AF40-8E209BC8EB66}"/>
    <cellStyle name="เครื่องหมายจุลภาค 7 3 4 5" xfId="21822" xr:uid="{90A725F9-0107-44EC-BB10-A53488944197}"/>
    <cellStyle name="เครื่องหมายจุลภาค 7 3 5" xfId="3220" xr:uid="{00000000-0005-0000-0000-0000C6480000}"/>
    <cellStyle name="เครื่องหมายจุลภาค 7 3 5 2" xfId="4974" xr:uid="{00000000-0005-0000-0000-0000C7480000}"/>
    <cellStyle name="เครื่องหมายจุลภาค 7 3 5 2 2" xfId="14104" xr:uid="{00000000-0005-0000-0000-0000C8480000}"/>
    <cellStyle name="เครื่องหมายจุลภาค 7 3 5 2 2 2" xfId="31110" xr:uid="{0F82F117-822A-4E6E-B165-6EFC9A799990}"/>
    <cellStyle name="เครื่องหมายจุลภาค 7 3 5 2 3" xfId="24273" xr:uid="{C5C6857D-FF0D-4D7B-B377-E2B31ED384EB}"/>
    <cellStyle name="เครื่องหมายจุลภาค 7 3 5 3" xfId="12366" xr:uid="{00000000-0005-0000-0000-0000C9480000}"/>
    <cellStyle name="เครื่องหมายจุลภาค 7 3 5 3 2" xfId="29372" xr:uid="{10B5ADF5-436E-4BEB-BF13-E05655851047}"/>
    <cellStyle name="เครื่องหมายจุลภาค 7 3 5 4" xfId="22535" xr:uid="{EDD29D12-F85B-421B-841F-D3F1B824AD8C}"/>
    <cellStyle name="เครื่องหมายจุลภาค 7 3 6" xfId="4257" xr:uid="{00000000-0005-0000-0000-0000CA480000}"/>
    <cellStyle name="เครื่องหมายจุลภาค 7 3 6 2" xfId="13388" xr:uid="{00000000-0005-0000-0000-0000CB480000}"/>
    <cellStyle name="เครื่องหมายจุลภาค 7 3 6 2 2" xfId="30394" xr:uid="{B100439F-E30D-4139-B455-7A95409327B0}"/>
    <cellStyle name="เครื่องหมายจุลภาค 7 3 6 3" xfId="23557" xr:uid="{B1002D51-6C46-4E9F-B947-B5AAE4273FD6}"/>
    <cellStyle name="เครื่องหมายจุลภาค 7 3 7" xfId="5951" xr:uid="{00000000-0005-0000-0000-0000CC480000}"/>
    <cellStyle name="เครื่องหมายจุลภาค 7 3 8" xfId="11650" xr:uid="{00000000-0005-0000-0000-0000CD480000}"/>
    <cellStyle name="เครื่องหมายจุลภาค 7 3 8 2" xfId="28656" xr:uid="{A5F7BA6E-91A5-4CEC-8253-5A8C9CEFE258}"/>
    <cellStyle name="เครื่องหมายจุลภาค 7 3 9" xfId="21819" xr:uid="{85DB5E85-414F-418F-8E44-C67AA27DED96}"/>
    <cellStyle name="เครื่องหมายจุลภาค 7 4" xfId="2083" xr:uid="{00000000-0005-0000-0000-0000CE480000}"/>
    <cellStyle name="เครื่องหมายจุลภาค 7 4 2" xfId="2084" xr:uid="{00000000-0005-0000-0000-0000CF480000}"/>
    <cellStyle name="เครื่องหมายจุลภาค 7 4 2 2" xfId="3225" xr:uid="{00000000-0005-0000-0000-0000D0480000}"/>
    <cellStyle name="เครื่องหมายจุลภาค 7 4 2 2 2" xfId="4979" xr:uid="{00000000-0005-0000-0000-0000D1480000}"/>
    <cellStyle name="เครื่องหมายจุลภาค 7 4 2 2 2 2" xfId="14109" xr:uid="{00000000-0005-0000-0000-0000D2480000}"/>
    <cellStyle name="เครื่องหมายจุลภาค 7 4 2 2 2 2 2" xfId="31115" xr:uid="{8988A361-A79A-45A0-955A-897C752C66B3}"/>
    <cellStyle name="เครื่องหมายจุลภาค 7 4 2 2 2 3" xfId="24278" xr:uid="{8C277A38-E075-4FFA-B380-76D588794DD2}"/>
    <cellStyle name="เครื่องหมายจุลภาค 7 4 2 2 3" xfId="12371" xr:uid="{00000000-0005-0000-0000-0000D3480000}"/>
    <cellStyle name="เครื่องหมายจุลภาค 7 4 2 2 3 2" xfId="29377" xr:uid="{57081896-F497-43D7-BB29-97B8D9774860}"/>
    <cellStyle name="เครื่องหมายจุลภาค 7 4 2 2 4" xfId="22540" xr:uid="{295CE8A9-B502-4F4E-B94F-FFB48972998A}"/>
    <cellStyle name="เครื่องหมายจุลภาค 7 4 2 3" xfId="4262" xr:uid="{00000000-0005-0000-0000-0000D4480000}"/>
    <cellStyle name="เครื่องหมายจุลภาค 7 4 2 3 2" xfId="13393" xr:uid="{00000000-0005-0000-0000-0000D5480000}"/>
    <cellStyle name="เครื่องหมายจุลภาค 7 4 2 3 2 2" xfId="30399" xr:uid="{F6BE4635-8532-45EE-9AD4-D9A427FEF219}"/>
    <cellStyle name="เครื่องหมายจุลภาค 7 4 2 3 3" xfId="23562" xr:uid="{E8BBF860-B9FF-4A02-9465-275672329862}"/>
    <cellStyle name="เครื่องหมายจุลภาค 7 4 2 4" xfId="8336" xr:uid="{00000000-0005-0000-0000-0000D6480000}"/>
    <cellStyle name="เครื่องหมายจุลภาค 7 4 2 4 2" xfId="16226" xr:uid="{00000000-0005-0000-0000-0000D7480000}"/>
    <cellStyle name="เครื่องหมายจุลภาค 7 4 2 4 2 2" xfId="33232" xr:uid="{1A74337F-3378-4526-B13E-59F570E00B6C}"/>
    <cellStyle name="เครื่องหมายจุลภาค 7 4 2 4 3" xfId="26395" xr:uid="{C42437D7-4DC4-46F1-8B06-36E6918A5891}"/>
    <cellStyle name="เครื่องหมายจุลภาค 7 4 2 5" xfId="11655" xr:uid="{00000000-0005-0000-0000-0000D8480000}"/>
    <cellStyle name="เครื่องหมายจุลภาค 7 4 2 5 2" xfId="28661" xr:uid="{E22A56B5-8C5E-4681-903D-DA8445BA3BCE}"/>
    <cellStyle name="เครื่องหมายจุลภาค 7 4 2 6" xfId="21824" xr:uid="{F17513E5-42B0-4C13-BFE6-40C2DCA366E7}"/>
    <cellStyle name="เครื่องหมายจุลภาค 7 4 3" xfId="3224" xr:uid="{00000000-0005-0000-0000-0000D9480000}"/>
    <cellStyle name="เครื่องหมายจุลภาค 7 4 3 2" xfId="4978" xr:uid="{00000000-0005-0000-0000-0000DA480000}"/>
    <cellStyle name="เครื่องหมายจุลภาค 7 4 3 2 2" xfId="14108" xr:uid="{00000000-0005-0000-0000-0000DB480000}"/>
    <cellStyle name="เครื่องหมายจุลภาค 7 4 3 2 2 2" xfId="31114" xr:uid="{3FA49537-52A7-456F-BAB1-F35B96EBD7B6}"/>
    <cellStyle name="เครื่องหมายจุลภาค 7 4 3 2 3" xfId="24277" xr:uid="{D5DC5EAE-00B0-432E-86CC-F40000FE7A0A}"/>
    <cellStyle name="เครื่องหมายจุลภาค 7 4 3 3" xfId="7839" xr:uid="{00000000-0005-0000-0000-0000DC480000}"/>
    <cellStyle name="เครื่องหมายจุลภาค 7 4 3 3 2" xfId="15826" xr:uid="{00000000-0005-0000-0000-0000DD480000}"/>
    <cellStyle name="เครื่องหมายจุลภาค 7 4 3 3 2 2" xfId="32832" xr:uid="{47AE1168-74F4-4C8B-A875-5FF5D6CFBA91}"/>
    <cellStyle name="เครื่องหมายจุลภาค 7 4 3 3 3" xfId="25995" xr:uid="{839C4823-5708-452C-9E0E-094EE3C53544}"/>
    <cellStyle name="เครื่องหมายจุลภาค 7 4 3 4" xfId="12370" xr:uid="{00000000-0005-0000-0000-0000DE480000}"/>
    <cellStyle name="เครื่องหมายจุลภาค 7 4 3 4 2" xfId="29376" xr:uid="{62E71C0A-960D-4DEC-947E-035521E0A729}"/>
    <cellStyle name="เครื่องหมายจุลภาค 7 4 3 5" xfId="22539" xr:uid="{E18A69A7-1AA9-4E4C-AD08-3BA6E081B656}"/>
    <cellStyle name="เครื่องหมายจุลภาค 7 4 4" xfId="4261" xr:uid="{00000000-0005-0000-0000-0000DF480000}"/>
    <cellStyle name="เครื่องหมายจุลภาค 7 4 4 2" xfId="13392" xr:uid="{00000000-0005-0000-0000-0000E0480000}"/>
    <cellStyle name="เครื่องหมายจุลภาค 7 4 4 2 2" xfId="30398" xr:uid="{9B00B65C-5867-4432-815A-C49186CB2933}"/>
    <cellStyle name="เครื่องหมายจุลภาค 7 4 4 3" xfId="23561" xr:uid="{4012F507-9E02-4419-B02C-5FEC8FE828E6}"/>
    <cellStyle name="เครื่องหมายจุลภาค 7 4 5" xfId="6754" xr:uid="{00000000-0005-0000-0000-0000E1480000}"/>
    <cellStyle name="เครื่องหมายจุลภาค 7 4 5 2" xfId="15210" xr:uid="{00000000-0005-0000-0000-0000E2480000}"/>
    <cellStyle name="เครื่องหมายจุลภาค 7 4 5 2 2" xfId="32216" xr:uid="{EB05B6C0-50A5-4BC7-933F-C49BDA159FFC}"/>
    <cellStyle name="เครื่องหมายจุลภาค 7 4 5 3" xfId="25379" xr:uid="{4439454B-B23A-4AD1-A831-65E671B31512}"/>
    <cellStyle name="เครื่องหมายจุลภาค 7 4 6" xfId="11654" xr:uid="{00000000-0005-0000-0000-0000E3480000}"/>
    <cellStyle name="เครื่องหมายจุลภาค 7 4 6 2" xfId="28660" xr:uid="{A4E338AD-AF05-4FEA-B431-822B9841D7F7}"/>
    <cellStyle name="เครื่องหมายจุลภาค 7 4 7" xfId="21823" xr:uid="{26F0552D-F4D3-4B6F-91EE-02D6EE293164}"/>
    <cellStyle name="เครื่องหมายจุลภาค 7 5" xfId="2085" xr:uid="{00000000-0005-0000-0000-0000E4480000}"/>
    <cellStyle name="เครื่องหมายจุลภาค 7 5 2" xfId="2086" xr:uid="{00000000-0005-0000-0000-0000E5480000}"/>
    <cellStyle name="เครื่องหมายจุลภาค 7 5 2 2" xfId="3227" xr:uid="{00000000-0005-0000-0000-0000E6480000}"/>
    <cellStyle name="เครื่องหมายจุลภาค 7 5 2 2 2" xfId="4981" xr:uid="{00000000-0005-0000-0000-0000E7480000}"/>
    <cellStyle name="เครื่องหมายจุลภาค 7 5 2 2 2 2" xfId="14111" xr:uid="{00000000-0005-0000-0000-0000E8480000}"/>
    <cellStyle name="เครื่องหมายจุลภาค 7 5 2 2 2 2 2" xfId="31117" xr:uid="{F1946065-C841-476F-AA98-984AD875E41F}"/>
    <cellStyle name="เครื่องหมายจุลภาค 7 5 2 2 2 3" xfId="24280" xr:uid="{424861D2-6CC8-4876-B134-03604B9D5687}"/>
    <cellStyle name="เครื่องหมายจุลภาค 7 5 2 2 3" xfId="12373" xr:uid="{00000000-0005-0000-0000-0000E9480000}"/>
    <cellStyle name="เครื่องหมายจุลภาค 7 5 2 2 3 2" xfId="29379" xr:uid="{0DED0F97-A80D-4173-9FAD-09EA07B5BF43}"/>
    <cellStyle name="เครื่องหมายจุลภาค 7 5 2 2 4" xfId="22542" xr:uid="{DF30FE88-0E03-45D8-8168-64158E37D62A}"/>
    <cellStyle name="เครื่องหมายจุลภาค 7 5 2 3" xfId="4264" xr:uid="{00000000-0005-0000-0000-0000EA480000}"/>
    <cellStyle name="เครื่องหมายจุลภาค 7 5 2 3 2" xfId="13395" xr:uid="{00000000-0005-0000-0000-0000EB480000}"/>
    <cellStyle name="เครื่องหมายจุลภาค 7 5 2 3 2 2" xfId="30401" xr:uid="{DFFCA733-CB1A-4B2E-B1CE-9260E6913A73}"/>
    <cellStyle name="เครื่องหมายจุลภาค 7 5 2 3 3" xfId="23564" xr:uid="{8270FC07-20C0-486A-A729-8DF294EBC9F9}"/>
    <cellStyle name="เครื่องหมายจุลภาค 7 5 2 4" xfId="8341" xr:uid="{00000000-0005-0000-0000-0000EC480000}"/>
    <cellStyle name="เครื่องหมายจุลภาค 7 5 2 4 2" xfId="16231" xr:uid="{00000000-0005-0000-0000-0000ED480000}"/>
    <cellStyle name="เครื่องหมายจุลภาค 7 5 2 4 2 2" xfId="33237" xr:uid="{8B079B91-A48A-47A9-8DFE-3E2A9C67C212}"/>
    <cellStyle name="เครื่องหมายจุลภาค 7 5 2 4 3" xfId="26400" xr:uid="{7C4F8C7F-E54A-4855-AECC-1B1EBCCDDE6D}"/>
    <cellStyle name="เครื่องหมายจุลภาค 7 5 2 5" xfId="11657" xr:uid="{00000000-0005-0000-0000-0000EE480000}"/>
    <cellStyle name="เครื่องหมายจุลภาค 7 5 2 5 2" xfId="28663" xr:uid="{1B2EB282-33BF-4C66-B15A-87AF5D2EDAF0}"/>
    <cellStyle name="เครื่องหมายจุลภาค 7 5 2 6" xfId="21826" xr:uid="{62DC6326-56AC-40CE-AD33-5B3D1A45CB1E}"/>
    <cellStyle name="เครื่องหมายจุลภาค 7 5 3" xfId="3226" xr:uid="{00000000-0005-0000-0000-0000EF480000}"/>
    <cellStyle name="เครื่องหมายจุลภาค 7 5 3 2" xfId="4980" xr:uid="{00000000-0005-0000-0000-0000F0480000}"/>
    <cellStyle name="เครื่องหมายจุลภาค 7 5 3 2 2" xfId="14110" xr:uid="{00000000-0005-0000-0000-0000F1480000}"/>
    <cellStyle name="เครื่องหมายจุลภาค 7 5 3 2 2 2" xfId="31116" xr:uid="{3904D3A6-354B-40A0-9AF4-570EA0AAC128}"/>
    <cellStyle name="เครื่องหมายจุลภาค 7 5 3 2 3" xfId="24279" xr:uid="{1D3091E0-9ED8-445A-88A1-C95F2109606D}"/>
    <cellStyle name="เครื่องหมายจุลภาค 7 5 3 3" xfId="7845" xr:uid="{00000000-0005-0000-0000-0000F2480000}"/>
    <cellStyle name="เครื่องหมายจุลภาค 7 5 3 3 2" xfId="15831" xr:uid="{00000000-0005-0000-0000-0000F3480000}"/>
    <cellStyle name="เครื่องหมายจุลภาค 7 5 3 3 2 2" xfId="32837" xr:uid="{239D91BA-B8E3-40C8-8747-C04C2BDBC1DD}"/>
    <cellStyle name="เครื่องหมายจุลภาค 7 5 3 3 3" xfId="26000" xr:uid="{F478FFB1-2012-4CCD-81D0-A6E49AAC9666}"/>
    <cellStyle name="เครื่องหมายจุลภาค 7 5 3 4" xfId="12372" xr:uid="{00000000-0005-0000-0000-0000F4480000}"/>
    <cellStyle name="เครื่องหมายจุลภาค 7 5 3 4 2" xfId="29378" xr:uid="{22C67BFF-AAE4-4B84-AD06-CF3EF5521669}"/>
    <cellStyle name="เครื่องหมายจุลภาค 7 5 3 5" xfId="22541" xr:uid="{99DBAC85-2DF3-4F22-8EAF-F50C3111CC3A}"/>
    <cellStyle name="เครื่องหมายจุลภาค 7 5 4" xfId="4263" xr:uid="{00000000-0005-0000-0000-0000F5480000}"/>
    <cellStyle name="เครื่องหมายจุลภาค 7 5 4 2" xfId="13394" xr:uid="{00000000-0005-0000-0000-0000F6480000}"/>
    <cellStyle name="เครื่องหมายจุลภาค 7 5 4 2 2" xfId="30400" xr:uid="{75052D7F-A31A-4B1B-8370-7138360383E6}"/>
    <cellStyle name="เครื่องหมายจุลภาค 7 5 4 3" xfId="23563" xr:uid="{3FCFC5A9-B2E7-4A69-B981-CCE5538991F7}"/>
    <cellStyle name="เครื่องหมายจุลภาค 7 5 5" xfId="6305" xr:uid="{00000000-0005-0000-0000-0000F7480000}"/>
    <cellStyle name="เครื่องหมายจุลภาค 7 5 5 2" xfId="14878" xr:uid="{00000000-0005-0000-0000-0000F8480000}"/>
    <cellStyle name="เครื่องหมายจุลภาค 7 5 5 2 2" xfId="31884" xr:uid="{F6A16D01-1DE2-45E2-8DCC-7BBEE1B80A79}"/>
    <cellStyle name="เครื่องหมายจุลภาค 7 5 5 3" xfId="25047" xr:uid="{00C749A9-8C82-48A4-8E50-F0714E5FDD92}"/>
    <cellStyle name="เครื่องหมายจุลภาค 7 5 6" xfId="11656" xr:uid="{00000000-0005-0000-0000-0000F9480000}"/>
    <cellStyle name="เครื่องหมายจุลภาค 7 5 6 2" xfId="28662" xr:uid="{1BA47B08-0B77-48F1-A7A0-C77D85E0A338}"/>
    <cellStyle name="เครื่องหมายจุลภาค 7 5 7" xfId="21825" xr:uid="{A146D097-87E4-46CF-A265-8287C28F2BC5}"/>
    <cellStyle name="เครื่องหมายจุลภาค 7 6" xfId="2087" xr:uid="{00000000-0005-0000-0000-0000FA480000}"/>
    <cellStyle name="เครื่องหมายจุลภาค 7 6 2" xfId="2088" xr:uid="{00000000-0005-0000-0000-0000FB480000}"/>
    <cellStyle name="เครื่องหมายจุลภาค 7 6 2 2" xfId="3229" xr:uid="{00000000-0005-0000-0000-0000FC480000}"/>
    <cellStyle name="เครื่องหมายจุลภาค 7 6 2 2 2" xfId="4983" xr:uid="{00000000-0005-0000-0000-0000FD480000}"/>
    <cellStyle name="เครื่องหมายจุลภาค 7 6 2 2 2 2" xfId="14113" xr:uid="{00000000-0005-0000-0000-0000FE480000}"/>
    <cellStyle name="เครื่องหมายจุลภาค 7 6 2 2 2 2 2" xfId="31119" xr:uid="{AC925416-817C-4CD2-8917-BCAF0BFEE0B7}"/>
    <cellStyle name="เครื่องหมายจุลภาค 7 6 2 2 2 3" xfId="24282" xr:uid="{76E8F430-122C-413C-900F-B4100BC524CF}"/>
    <cellStyle name="เครื่องหมายจุลภาค 7 6 2 2 3" xfId="12375" xr:uid="{00000000-0005-0000-0000-0000FF480000}"/>
    <cellStyle name="เครื่องหมายจุลภาค 7 6 2 2 3 2" xfId="29381" xr:uid="{D0B6FE0F-DCBF-489F-9EAF-7980FD5162D7}"/>
    <cellStyle name="เครื่องหมายจุลภาค 7 6 2 2 4" xfId="22544" xr:uid="{F1D954ED-1D44-49EC-84FA-5DBA73FF37E0}"/>
    <cellStyle name="เครื่องหมายจุลภาค 7 6 2 3" xfId="4266" xr:uid="{00000000-0005-0000-0000-000000490000}"/>
    <cellStyle name="เครื่องหมายจุลภาค 7 6 2 3 2" xfId="13397" xr:uid="{00000000-0005-0000-0000-000001490000}"/>
    <cellStyle name="เครื่องหมายจุลภาค 7 6 2 3 2 2" xfId="30403" xr:uid="{09E892C4-D4D0-44D7-8D31-E9707961ED1A}"/>
    <cellStyle name="เครื่องหมายจุลภาค 7 6 2 3 3" xfId="23566" xr:uid="{A38A4261-4097-4A71-8278-206EF35F7C4C}"/>
    <cellStyle name="เครื่องหมายจุลภาค 7 6 2 4" xfId="8112" xr:uid="{00000000-0005-0000-0000-000002490000}"/>
    <cellStyle name="เครื่องหมายจุลภาค 7 6 2 4 2" xfId="16002" xr:uid="{00000000-0005-0000-0000-000003490000}"/>
    <cellStyle name="เครื่องหมายจุลภาค 7 6 2 4 2 2" xfId="33008" xr:uid="{948D7A56-0603-42DB-ABB7-6C8664BEBC94}"/>
    <cellStyle name="เครื่องหมายจุลภาค 7 6 2 4 3" xfId="26171" xr:uid="{1EAB278D-FD3D-401D-8040-7112A444A157}"/>
    <cellStyle name="เครื่องหมายจุลภาค 7 6 2 5" xfId="11659" xr:uid="{00000000-0005-0000-0000-000004490000}"/>
    <cellStyle name="เครื่องหมายจุลภาค 7 6 2 5 2" xfId="28665" xr:uid="{29938361-4600-473D-9745-83DB1D603A34}"/>
    <cellStyle name="เครื่องหมายจุลภาค 7 6 2 6" xfId="21828" xr:uid="{B3E6ABF0-492C-4ECA-9458-BBC7772AC4CB}"/>
    <cellStyle name="เครื่องหมายจุลภาค 7 6 3" xfId="3228" xr:uid="{00000000-0005-0000-0000-000005490000}"/>
    <cellStyle name="เครื่องหมายจุลภาค 7 6 3 2" xfId="4982" xr:uid="{00000000-0005-0000-0000-000006490000}"/>
    <cellStyle name="เครื่องหมายจุลภาค 7 6 3 2 2" xfId="14112" xr:uid="{00000000-0005-0000-0000-000007490000}"/>
    <cellStyle name="เครื่องหมายจุลภาค 7 6 3 2 2 2" xfId="31118" xr:uid="{E425F7EA-B4D4-4A06-8BD5-8ACF1A008363}"/>
    <cellStyle name="เครื่องหมายจุลภาค 7 6 3 2 3" xfId="24281" xr:uid="{BDEFE470-DC42-4FAF-B3C5-90DE6F1BDA53}"/>
    <cellStyle name="เครื่องหมายจุลภาค 7 6 3 3" xfId="12374" xr:uid="{00000000-0005-0000-0000-000008490000}"/>
    <cellStyle name="เครื่องหมายจุลภาค 7 6 3 3 2" xfId="29380" xr:uid="{2959E471-ED96-45F3-8DD6-09521B433096}"/>
    <cellStyle name="เครื่องหมายจุลภาค 7 6 3 4" xfId="22543" xr:uid="{5E0D2C2B-A7CF-4E43-95E4-3ACF97D1FE46}"/>
    <cellStyle name="เครื่องหมายจุลภาค 7 6 4" xfId="4265" xr:uid="{00000000-0005-0000-0000-000009490000}"/>
    <cellStyle name="เครื่องหมายจุลภาค 7 6 4 2" xfId="13396" xr:uid="{00000000-0005-0000-0000-00000A490000}"/>
    <cellStyle name="เครื่องหมายจุลภาค 7 6 4 2 2" xfId="30402" xr:uid="{40D7C009-3FF0-4A79-8C16-8D5E5F889EC4}"/>
    <cellStyle name="เครื่องหมายจุลภาค 7 6 4 3" xfId="23565" xr:uid="{44DB4BCA-CF91-4A6B-90CE-0A796F18E822}"/>
    <cellStyle name="เครื่องหมายจุลภาค 7 6 5" xfId="7088" xr:uid="{00000000-0005-0000-0000-00000B490000}"/>
    <cellStyle name="เครื่องหมายจุลภาค 7 6 5 2" xfId="15382" xr:uid="{00000000-0005-0000-0000-00000C490000}"/>
    <cellStyle name="เครื่องหมายจุลภาค 7 6 5 2 2" xfId="32388" xr:uid="{51A8B9F2-8438-4786-A3F0-F4B235629B7C}"/>
    <cellStyle name="เครื่องหมายจุลภาค 7 6 5 3" xfId="25551" xr:uid="{C2FB853C-02E2-4787-A6EE-24FBD5613C76}"/>
    <cellStyle name="เครื่องหมายจุลภาค 7 6 6" xfId="11658" xr:uid="{00000000-0005-0000-0000-00000D490000}"/>
    <cellStyle name="เครื่องหมายจุลภาค 7 6 6 2" xfId="28664" xr:uid="{2975F858-F07F-4D73-A6AE-A5246E544C1B}"/>
    <cellStyle name="เครื่องหมายจุลภาค 7 6 7" xfId="21827" xr:uid="{84383124-8FA5-4E42-9A0B-D50CE8CA254F}"/>
    <cellStyle name="เครื่องหมายจุลภาค 7 7" xfId="2089" xr:uid="{00000000-0005-0000-0000-00000E490000}"/>
    <cellStyle name="เครื่องหมายจุลภาค 7 7 2" xfId="3230" xr:uid="{00000000-0005-0000-0000-00000F490000}"/>
    <cellStyle name="เครื่องหมายจุลภาค 7 7 2 2" xfId="4984" xr:uid="{00000000-0005-0000-0000-000010490000}"/>
    <cellStyle name="เครื่องหมายจุลภาค 7 7 2 2 2" xfId="14114" xr:uid="{00000000-0005-0000-0000-000011490000}"/>
    <cellStyle name="เครื่องหมายจุลภาค 7 7 2 2 2 2" xfId="31120" xr:uid="{F6D969EA-4735-4372-9E6E-1130F229DCF9}"/>
    <cellStyle name="เครื่องหมายจุลภาค 7 7 2 2 3" xfId="24283" xr:uid="{07C97EDF-25E1-4AD7-BD2C-E39CFA4F4359}"/>
    <cellStyle name="เครื่องหมายจุลภาค 7 7 2 3" xfId="12376" xr:uid="{00000000-0005-0000-0000-000012490000}"/>
    <cellStyle name="เครื่องหมายจุลภาค 7 7 2 3 2" xfId="29382" xr:uid="{353CA0FB-E803-4786-A445-E1FA703DB63F}"/>
    <cellStyle name="เครื่องหมายจุลภาค 7 7 2 4" xfId="22545" xr:uid="{CF93AF43-AAD0-4334-B6D7-3339905E6629}"/>
    <cellStyle name="เครื่องหมายจุลภาค 7 7 3" xfId="4267" xr:uid="{00000000-0005-0000-0000-000013490000}"/>
    <cellStyle name="เครื่องหมายจุลภาค 7 7 3 2" xfId="13398" xr:uid="{00000000-0005-0000-0000-000014490000}"/>
    <cellStyle name="เครื่องหมายจุลภาค 7 7 3 2 2" xfId="30404" xr:uid="{D0F20261-D63D-4A3A-BAB3-6715BDD9427B}"/>
    <cellStyle name="เครื่องหมายจุลภาค 7 7 3 3" xfId="23567" xr:uid="{E0550382-D72F-4426-8420-1B19B26E25E0}"/>
    <cellStyle name="เครื่องหมายจุลภาค 7 7 4" xfId="5947" xr:uid="{00000000-0005-0000-0000-000015490000}"/>
    <cellStyle name="เครื่องหมายจุลภาค 7 7 4 2" xfId="14809" xr:uid="{00000000-0005-0000-0000-000016490000}"/>
    <cellStyle name="เครื่องหมายจุลภาค 7 7 4 2 2" xfId="31815" xr:uid="{B579DEDD-4F91-45FE-A143-BE3320B9C4ED}"/>
    <cellStyle name="เครื่องหมายจุลภาค 7 7 4 3" xfId="24978" xr:uid="{EDD27105-CE3A-4298-9487-6E82CCE7B54E}"/>
    <cellStyle name="เครื่องหมายจุลภาค 7 7 5" xfId="11660" xr:uid="{00000000-0005-0000-0000-000017490000}"/>
    <cellStyle name="เครื่องหมายจุลภาค 7 7 5 2" xfId="28666" xr:uid="{43D69EDB-580A-4DA1-8920-E246B065AECF}"/>
    <cellStyle name="เครื่องหมายจุลภาค 7 7 6" xfId="21829" xr:uid="{F3F2F570-E85B-4E55-853C-3127C19276CA}"/>
    <cellStyle name="เครื่องหมายจุลภาค 7 8" xfId="2090" xr:uid="{00000000-0005-0000-0000-000018490000}"/>
    <cellStyle name="เครื่องหมายจุลภาค 7 8 2" xfId="3231" xr:uid="{00000000-0005-0000-0000-000019490000}"/>
    <cellStyle name="เครื่องหมายจุลภาค 7 8 2 2" xfId="4985" xr:uid="{00000000-0005-0000-0000-00001A490000}"/>
    <cellStyle name="เครื่องหมายจุลภาค 7 8 2 2 2" xfId="14115" xr:uid="{00000000-0005-0000-0000-00001B490000}"/>
    <cellStyle name="เครื่องหมายจุลภาค 7 8 2 2 2 2" xfId="31121" xr:uid="{742DF1EB-A2EF-4031-82C1-2A02ADC44C2C}"/>
    <cellStyle name="เครื่องหมายจุลภาค 7 8 2 2 3" xfId="24284" xr:uid="{36DDDA16-63BB-42BB-9F05-F3840B6899DC}"/>
    <cellStyle name="เครื่องหมายจุลภาค 7 8 2 3" xfId="12377" xr:uid="{00000000-0005-0000-0000-00001C490000}"/>
    <cellStyle name="เครื่องหมายจุลภาค 7 8 2 3 2" xfId="29383" xr:uid="{E61A39F7-3555-49A1-B663-CF9EA43F8742}"/>
    <cellStyle name="เครื่องหมายจุลภาค 7 8 2 4" xfId="22546" xr:uid="{CE0CA675-3D2C-492B-A02B-35B0642FEF93}"/>
    <cellStyle name="เครื่องหมายจุลภาค 7 8 3" xfId="4268" xr:uid="{00000000-0005-0000-0000-00001D490000}"/>
    <cellStyle name="เครื่องหมายจุลภาค 7 8 3 2" xfId="13399" xr:uid="{00000000-0005-0000-0000-00001E490000}"/>
    <cellStyle name="เครื่องหมายจุลภาค 7 8 3 2 2" xfId="30405" xr:uid="{EF1DEFD2-B3C6-45E8-BAE1-CD65F980A70D}"/>
    <cellStyle name="เครื่องหมายจุลภาค 7 8 3 3" xfId="23568" xr:uid="{BC82DC05-79D9-4460-8044-9F94BC57AF87}"/>
    <cellStyle name="เครื่องหมายจุลภาค 7 8 4" xfId="7252" xr:uid="{00000000-0005-0000-0000-00001F490000}"/>
    <cellStyle name="เครื่องหมายจุลภาค 7 8 4 2" xfId="15477" xr:uid="{00000000-0005-0000-0000-000020490000}"/>
    <cellStyle name="เครื่องหมายจุลภาค 7 8 4 2 2" xfId="32483" xr:uid="{32BE1308-C6FC-42A8-A806-285876DBABDC}"/>
    <cellStyle name="เครื่องหมายจุลภาค 7 8 4 3" xfId="25646" xr:uid="{349BF6DD-31A0-477F-B7AF-124B58320AB8}"/>
    <cellStyle name="เครื่องหมายจุลภาค 7 8 5" xfId="11661" xr:uid="{00000000-0005-0000-0000-000021490000}"/>
    <cellStyle name="เครื่องหมายจุลภาค 7 8 5 2" xfId="28667" xr:uid="{02F951B6-4F7A-4AD6-AF68-9148BF867523}"/>
    <cellStyle name="เครื่องหมายจุลภาค 7 8 6" xfId="21830" xr:uid="{4140AECD-8886-4602-8040-35C3B29620DA}"/>
    <cellStyle name="เครื่องหมายจุลภาค 7 9" xfId="2091" xr:uid="{00000000-0005-0000-0000-000022490000}"/>
    <cellStyle name="เครื่องหมายจุลภาค 7 9 2" xfId="3232" xr:uid="{00000000-0005-0000-0000-000023490000}"/>
    <cellStyle name="เครื่องหมายจุลภาค 7 9 2 2" xfId="4986" xr:uid="{00000000-0005-0000-0000-000024490000}"/>
    <cellStyle name="เครื่องหมายจุลภาค 7 9 2 2 2" xfId="14116" xr:uid="{00000000-0005-0000-0000-000025490000}"/>
    <cellStyle name="เครื่องหมายจุลภาค 7 9 2 2 2 2" xfId="31122" xr:uid="{DCE1847E-2D2B-4CCF-B926-A8C5BC544B4A}"/>
    <cellStyle name="เครื่องหมายจุลภาค 7 9 2 2 3" xfId="24285" xr:uid="{447D76AA-9544-4531-90A4-38656204D964}"/>
    <cellStyle name="เครื่องหมายจุลภาค 7 9 2 3" xfId="12378" xr:uid="{00000000-0005-0000-0000-000026490000}"/>
    <cellStyle name="เครื่องหมายจุลภาค 7 9 2 3 2" xfId="29384" xr:uid="{0E47043D-9977-4DCB-904B-C32931E287A0}"/>
    <cellStyle name="เครื่องหมายจุลภาค 7 9 2 4" xfId="22547" xr:uid="{25B74B6A-EBBB-44F4-B2FF-5BE808BE72EB}"/>
    <cellStyle name="เครื่องหมายจุลภาค 7 9 3" xfId="4269" xr:uid="{00000000-0005-0000-0000-000027490000}"/>
    <cellStyle name="เครื่องหมายจุลภาค 7 9 3 2" xfId="13400" xr:uid="{00000000-0005-0000-0000-000028490000}"/>
    <cellStyle name="เครื่องหมายจุลภาค 7 9 3 2 2" xfId="30406" xr:uid="{FC46C071-E210-427C-BAC6-278FD783F7D6}"/>
    <cellStyle name="เครื่องหมายจุลภาค 7 9 3 3" xfId="23569" xr:uid="{68EE0172-CE99-4C02-BFBC-EE68F87AA5C0}"/>
    <cellStyle name="เครื่องหมายจุลภาค 7 9 4" xfId="7415" xr:uid="{00000000-0005-0000-0000-000029490000}"/>
    <cellStyle name="เครื่องหมายจุลภาค 7 9 4 2" xfId="15594" xr:uid="{00000000-0005-0000-0000-00002A490000}"/>
    <cellStyle name="เครื่องหมายจุลภาค 7 9 4 2 2" xfId="32600" xr:uid="{036C3A38-1340-4870-B592-08766549ECBE}"/>
    <cellStyle name="เครื่องหมายจุลภาค 7 9 4 3" xfId="25763" xr:uid="{3BDFAA56-095C-4DBF-91FC-8483F3515A60}"/>
    <cellStyle name="เครื่องหมายจุลภาค 7 9 5" xfId="11662" xr:uid="{00000000-0005-0000-0000-00002B490000}"/>
    <cellStyle name="เครื่องหมายจุลภาค 7 9 5 2" xfId="28668" xr:uid="{482FC132-D3EA-419A-9EC2-96A5ACE4BAFB}"/>
    <cellStyle name="เครื่องหมายจุลภาค 7 9 6" xfId="21831" xr:uid="{81EFA254-CDD9-48E1-BD4E-729789F2098A}"/>
    <cellStyle name="เครื่องหมายจุลภาค 8" xfId="2092" xr:uid="{00000000-0005-0000-0000-00002C490000}"/>
    <cellStyle name="เครื่องหมายจุลภาค 8 10" xfId="11663" xr:uid="{00000000-0005-0000-0000-00002D490000}"/>
    <cellStyle name="เครื่องหมายจุลภาค 8 10 2" xfId="28669" xr:uid="{A43A8C4C-88B5-4B1B-9543-9C50B1A56607}"/>
    <cellStyle name="เครื่องหมายจุลภาค 8 11" xfId="21832" xr:uid="{76430CD7-B14B-4945-AA79-F85EEC43960B}"/>
    <cellStyle name="เครื่องหมายจุลภาค 8 2" xfId="2093" xr:uid="{00000000-0005-0000-0000-00002E490000}"/>
    <cellStyle name="เครื่องหมายจุลภาค 8 2 2" xfId="2094" xr:uid="{00000000-0005-0000-0000-00002F490000}"/>
    <cellStyle name="เครื่องหมายจุลภาค 8 2 2 2" xfId="2095" xr:uid="{00000000-0005-0000-0000-000030490000}"/>
    <cellStyle name="เครื่องหมายจุลภาค 8 2 2 2 2" xfId="2096" xr:uid="{00000000-0005-0000-0000-000031490000}"/>
    <cellStyle name="เครื่องหมายจุลภาค 8 2 2 2 2 2" xfId="3237" xr:uid="{00000000-0005-0000-0000-000032490000}"/>
    <cellStyle name="เครื่องหมายจุลภาค 8 2 2 2 2 2 2" xfId="4991" xr:uid="{00000000-0005-0000-0000-000033490000}"/>
    <cellStyle name="เครื่องหมายจุลภาค 8 2 2 2 2 2 2 2" xfId="14121" xr:uid="{00000000-0005-0000-0000-000034490000}"/>
    <cellStyle name="เครื่องหมายจุลภาค 8 2 2 2 2 2 2 2 2" xfId="31127" xr:uid="{D9796344-36B8-4380-A4AB-859C9B0C5336}"/>
    <cellStyle name="เครื่องหมายจุลภาค 8 2 2 2 2 2 2 3" xfId="24290" xr:uid="{4441C5F3-BD98-42A7-BADB-C6DA060F863F}"/>
    <cellStyle name="เครื่องหมายจุลภาค 8 2 2 2 2 2 3" xfId="12383" xr:uid="{00000000-0005-0000-0000-000035490000}"/>
    <cellStyle name="เครื่องหมายจุลภาค 8 2 2 2 2 2 3 2" xfId="29389" xr:uid="{81E029A1-FDF2-4E51-97E6-D0E3B6E630DD}"/>
    <cellStyle name="เครื่องหมายจุลภาค 8 2 2 2 2 2 4" xfId="22552" xr:uid="{C3AAFD75-DFE5-4902-8FA5-599BE78D898A}"/>
    <cellStyle name="เครื่องหมายจุลภาค 8 2 2 2 2 3" xfId="4274" xr:uid="{00000000-0005-0000-0000-000036490000}"/>
    <cellStyle name="เครื่องหมายจุลภาค 8 2 2 2 2 3 2" xfId="13405" xr:uid="{00000000-0005-0000-0000-000037490000}"/>
    <cellStyle name="เครื่องหมายจุลภาค 8 2 2 2 2 3 2 2" xfId="30411" xr:uid="{D9CEB468-4D32-4CC9-BAC1-3F67228A67E5}"/>
    <cellStyle name="เครื่องหมายจุลภาค 8 2 2 2 2 3 3" xfId="23574" xr:uid="{53D09D86-F175-48C6-87B6-4D56CE85A2C0}"/>
    <cellStyle name="เครื่องหมายจุลภาค 8 2 2 2 2 4" xfId="8345" xr:uid="{00000000-0005-0000-0000-000038490000}"/>
    <cellStyle name="เครื่องหมายจุลภาค 8 2 2 2 2 4 2" xfId="16235" xr:uid="{00000000-0005-0000-0000-000039490000}"/>
    <cellStyle name="เครื่องหมายจุลภาค 8 2 2 2 2 4 2 2" xfId="33241" xr:uid="{5072767E-207B-423D-9322-61189B9121DE}"/>
    <cellStyle name="เครื่องหมายจุลภาค 8 2 2 2 2 4 3" xfId="26404" xr:uid="{DE4EFAED-0AF5-4CB9-8369-93BCEE07A273}"/>
    <cellStyle name="เครื่องหมายจุลภาค 8 2 2 2 2 5" xfId="11667" xr:uid="{00000000-0005-0000-0000-00003A490000}"/>
    <cellStyle name="เครื่องหมายจุลภาค 8 2 2 2 2 5 2" xfId="28673" xr:uid="{B1C087A6-7FF4-4F9F-89F6-ABCB326C1960}"/>
    <cellStyle name="เครื่องหมายจุลภาค 8 2 2 2 2 6" xfId="21836" xr:uid="{C5DED36A-0195-431C-8F18-9BE8FD2FBC0C}"/>
    <cellStyle name="เครื่องหมายจุลภาค 8 2 2 2 3" xfId="3236" xr:uid="{00000000-0005-0000-0000-00003B490000}"/>
    <cellStyle name="เครื่องหมายจุลภาค 8 2 2 2 3 2" xfId="4990" xr:uid="{00000000-0005-0000-0000-00003C490000}"/>
    <cellStyle name="เครื่องหมายจุลภาค 8 2 2 2 3 2 2" xfId="14120" xr:uid="{00000000-0005-0000-0000-00003D490000}"/>
    <cellStyle name="เครื่องหมายจุลภาค 8 2 2 2 3 2 2 2" xfId="31126" xr:uid="{D6EFD6E4-6B17-4F01-A013-C8E6BD28FB5E}"/>
    <cellStyle name="เครื่องหมายจุลภาค 8 2 2 2 3 2 3" xfId="24289" xr:uid="{D34E69D0-59E2-4F47-BF78-9088117AA7D4}"/>
    <cellStyle name="เครื่องหมายจุลภาค 8 2 2 2 3 3" xfId="7849" xr:uid="{00000000-0005-0000-0000-00003E490000}"/>
    <cellStyle name="เครื่องหมายจุลภาค 8 2 2 2 3 3 2" xfId="15835" xr:uid="{00000000-0005-0000-0000-00003F490000}"/>
    <cellStyle name="เครื่องหมายจุลภาค 8 2 2 2 3 3 2 2" xfId="32841" xr:uid="{E9443DF0-FF54-4E4F-AF64-26A3B51AAF07}"/>
    <cellStyle name="เครื่องหมายจุลภาค 8 2 2 2 3 3 3" xfId="26004" xr:uid="{AD8F7E15-2878-4A0D-8FDB-5600744584ED}"/>
    <cellStyle name="เครื่องหมายจุลภาค 8 2 2 2 3 4" xfId="12382" xr:uid="{00000000-0005-0000-0000-000040490000}"/>
    <cellStyle name="เครื่องหมายจุลภาค 8 2 2 2 3 4 2" xfId="29388" xr:uid="{BA01C683-AC4D-4878-B141-019003163DDC}"/>
    <cellStyle name="เครื่องหมายจุลภาค 8 2 2 2 3 5" xfId="22551" xr:uid="{4D6605B9-A2DF-4290-9094-17421B10BCD7}"/>
    <cellStyle name="เครื่องหมายจุลภาค 8 2 2 2 4" xfId="4273" xr:uid="{00000000-0005-0000-0000-000041490000}"/>
    <cellStyle name="เครื่องหมายจุลภาค 8 2 2 2 4 2" xfId="13404" xr:uid="{00000000-0005-0000-0000-000042490000}"/>
    <cellStyle name="เครื่องหมายจุลภาค 8 2 2 2 4 2 2" xfId="30410" xr:uid="{FD7C90C5-4C7D-4202-A0D9-AEE54B27ED4E}"/>
    <cellStyle name="เครื่องหมายจุลภาค 8 2 2 2 4 3" xfId="23573" xr:uid="{4349F673-1651-4265-8E0B-AC1CEFD475AF}"/>
    <cellStyle name="เครื่องหมายจุลภาค 8 2 2 2 5" xfId="5955" xr:uid="{00000000-0005-0000-0000-000043490000}"/>
    <cellStyle name="เครื่องหมายจุลภาค 8 2 2 2 5 2" xfId="14816" xr:uid="{00000000-0005-0000-0000-000044490000}"/>
    <cellStyle name="เครื่องหมายจุลภาค 8 2 2 2 5 2 2" xfId="31822" xr:uid="{66835EF3-07E2-4212-BA28-4B1573E4BA0A}"/>
    <cellStyle name="เครื่องหมายจุลภาค 8 2 2 2 5 3" xfId="24985" xr:uid="{FCDEEF08-1808-49E6-823E-04B23088B396}"/>
    <cellStyle name="เครื่องหมายจุลภาค 8 2 2 2 6" xfId="11666" xr:uid="{00000000-0005-0000-0000-000045490000}"/>
    <cellStyle name="เครื่องหมายจุลภาค 8 2 2 2 6 2" xfId="28672" xr:uid="{5BFD9271-800C-4EC9-BED5-A8E3A7AFB949}"/>
    <cellStyle name="เครื่องหมายจุลภาค 8 2 2 2 7" xfId="21835" xr:uid="{22B29C53-59C4-4C8E-9132-56587D517274}"/>
    <cellStyle name="เครื่องหมายจุลภาค 8 2 2 3" xfId="2097" xr:uid="{00000000-0005-0000-0000-000046490000}"/>
    <cellStyle name="เครื่องหมายจุลภาค 8 2 2 3 2" xfId="2098" xr:uid="{00000000-0005-0000-0000-000047490000}"/>
    <cellStyle name="เครื่องหมายจุลภาค 8 2 2 3 2 2" xfId="3239" xr:uid="{00000000-0005-0000-0000-000048490000}"/>
    <cellStyle name="เครื่องหมายจุลภาค 8 2 2 3 2 2 2" xfId="4993" xr:uid="{00000000-0005-0000-0000-000049490000}"/>
    <cellStyle name="เครื่องหมายจุลภาค 8 2 2 3 2 2 2 2" xfId="14123" xr:uid="{00000000-0005-0000-0000-00004A490000}"/>
    <cellStyle name="เครื่องหมายจุลภาค 8 2 2 3 2 2 2 2 2" xfId="31129" xr:uid="{DF3CC72C-59C8-4EC2-A15E-80279B602DD8}"/>
    <cellStyle name="เครื่องหมายจุลภาค 8 2 2 3 2 2 2 3" xfId="24292" xr:uid="{FECBBA96-97A7-41F0-8166-A846A91ECD23}"/>
    <cellStyle name="เครื่องหมายจุลภาค 8 2 2 3 2 2 3" xfId="12385" xr:uid="{00000000-0005-0000-0000-00004B490000}"/>
    <cellStyle name="เครื่องหมายจุลภาค 8 2 2 3 2 2 3 2" xfId="29391" xr:uid="{EB1380ED-21EA-4E68-B2B4-A6A9062175CB}"/>
    <cellStyle name="เครื่องหมายจุลภาค 8 2 2 3 2 2 4" xfId="22554" xr:uid="{92FA61F1-61CA-4BFC-B5B4-7C001521FFAC}"/>
    <cellStyle name="เครื่องหมายจุลภาค 8 2 2 3 2 3" xfId="4276" xr:uid="{00000000-0005-0000-0000-00004C490000}"/>
    <cellStyle name="เครื่องหมายจุลภาค 8 2 2 3 2 3 2" xfId="13407" xr:uid="{00000000-0005-0000-0000-00004D490000}"/>
    <cellStyle name="เครื่องหมายจุลภาค 8 2 2 3 2 3 2 2" xfId="30413" xr:uid="{E366498C-FBDA-4A4B-B3BA-7325930F5885}"/>
    <cellStyle name="เครื่องหมายจุลภาค 8 2 2 3 2 3 3" xfId="23576" xr:uid="{1089DAF9-5C9B-415B-BB4C-FD22E26D1E4C}"/>
    <cellStyle name="เครื่องหมายจุลภาค 8 2 2 3 2 4" xfId="8346" xr:uid="{00000000-0005-0000-0000-00004E490000}"/>
    <cellStyle name="เครื่องหมายจุลภาค 8 2 2 3 2 4 2" xfId="16236" xr:uid="{00000000-0005-0000-0000-00004F490000}"/>
    <cellStyle name="เครื่องหมายจุลภาค 8 2 2 3 2 4 2 2" xfId="33242" xr:uid="{CA5899B9-CC67-4138-AF23-D608F9605C32}"/>
    <cellStyle name="เครื่องหมายจุลภาค 8 2 2 3 2 4 3" xfId="26405" xr:uid="{085AFF4C-2ECA-4D2B-AA7B-62DA4A216F8A}"/>
    <cellStyle name="เครื่องหมายจุลภาค 8 2 2 3 2 5" xfId="11669" xr:uid="{00000000-0005-0000-0000-000050490000}"/>
    <cellStyle name="เครื่องหมายจุลภาค 8 2 2 3 2 5 2" xfId="28675" xr:uid="{AD90F582-FF5D-4AF2-90CF-6CEEBB88836A}"/>
    <cellStyle name="เครื่องหมายจุลภาค 8 2 2 3 2 6" xfId="21838" xr:uid="{2BBC17AB-21DE-4363-B553-40B882E9EA41}"/>
    <cellStyle name="เครื่องหมายจุลภาค 8 2 2 3 3" xfId="3238" xr:uid="{00000000-0005-0000-0000-000051490000}"/>
    <cellStyle name="เครื่องหมายจุลภาค 8 2 2 3 3 2" xfId="4992" xr:uid="{00000000-0005-0000-0000-000052490000}"/>
    <cellStyle name="เครื่องหมายจุลภาค 8 2 2 3 3 2 2" xfId="14122" xr:uid="{00000000-0005-0000-0000-000053490000}"/>
    <cellStyle name="เครื่องหมายจุลภาค 8 2 2 3 3 2 2 2" xfId="31128" xr:uid="{40682B6F-5752-4DCC-B739-C3754128B811}"/>
    <cellStyle name="เครื่องหมายจุลภาค 8 2 2 3 3 2 3" xfId="24291" xr:uid="{7F89B2B2-EF98-4B65-96F2-39711364DA14}"/>
    <cellStyle name="เครื่องหมายจุลภาค 8 2 2 3 3 3" xfId="7850" xr:uid="{00000000-0005-0000-0000-000054490000}"/>
    <cellStyle name="เครื่องหมายจุลภาค 8 2 2 3 3 3 2" xfId="15836" xr:uid="{00000000-0005-0000-0000-000055490000}"/>
    <cellStyle name="เครื่องหมายจุลภาค 8 2 2 3 3 3 2 2" xfId="32842" xr:uid="{204AFDEB-6677-43DE-AA33-91B9BE1F4382}"/>
    <cellStyle name="เครื่องหมายจุลภาค 8 2 2 3 3 3 3" xfId="26005" xr:uid="{91E2EBE0-DCC9-4583-B26D-BA4E792587DC}"/>
    <cellStyle name="เครื่องหมายจุลภาค 8 2 2 3 3 4" xfId="12384" xr:uid="{00000000-0005-0000-0000-000056490000}"/>
    <cellStyle name="เครื่องหมายจุลภาค 8 2 2 3 3 4 2" xfId="29390" xr:uid="{9137E9A3-B5E8-4AE5-97D3-83CE07C06D5B}"/>
    <cellStyle name="เครื่องหมายจุลภาค 8 2 2 3 3 5" xfId="22553" xr:uid="{12E404B5-44BF-4AE2-AF0F-BB6B7A3980F9}"/>
    <cellStyle name="เครื่องหมายจุลภาค 8 2 2 3 4" xfId="4275" xr:uid="{00000000-0005-0000-0000-000057490000}"/>
    <cellStyle name="เครื่องหมายจุลภาค 8 2 2 3 4 2" xfId="13406" xr:uid="{00000000-0005-0000-0000-000058490000}"/>
    <cellStyle name="เครื่องหมายจุลภาค 8 2 2 3 4 2 2" xfId="30412" xr:uid="{9CBEAC05-AA7A-4F51-9F47-D6D43F07C778}"/>
    <cellStyle name="เครื่องหมายจุลภาค 8 2 2 3 4 3" xfId="23575" xr:uid="{105B89D3-C965-4F0D-8319-2E427EBA83D7}"/>
    <cellStyle name="เครื่องหมายจุลภาค 8 2 2 3 5" xfId="5956" xr:uid="{00000000-0005-0000-0000-000059490000}"/>
    <cellStyle name="เครื่องหมายจุลภาค 8 2 2 3 5 2" xfId="14817" xr:uid="{00000000-0005-0000-0000-00005A490000}"/>
    <cellStyle name="เครื่องหมายจุลภาค 8 2 2 3 5 2 2" xfId="31823" xr:uid="{DB997D76-60EA-434F-95DA-E27E956CB8D7}"/>
    <cellStyle name="เครื่องหมายจุลภาค 8 2 2 3 5 3" xfId="24986" xr:uid="{3C546474-D83E-439B-849C-CF8E5CE0C441}"/>
    <cellStyle name="เครื่องหมายจุลภาค 8 2 2 3 6" xfId="11668" xr:uid="{00000000-0005-0000-0000-00005B490000}"/>
    <cellStyle name="เครื่องหมายจุลภาค 8 2 2 3 6 2" xfId="28674" xr:uid="{8B9DB98B-53F5-43FC-8F61-28C95AE82451}"/>
    <cellStyle name="เครื่องหมายจุลภาค 8 2 2 3 7" xfId="21837" xr:uid="{7811157C-2775-4416-8B2E-102AFEA28209}"/>
    <cellStyle name="เครื่องหมายจุลภาค 8 2 2 4" xfId="2099" xr:uid="{00000000-0005-0000-0000-00005C490000}"/>
    <cellStyle name="เครื่องหมายจุลภาค 8 2 2 4 2" xfId="3240" xr:uid="{00000000-0005-0000-0000-00005D490000}"/>
    <cellStyle name="เครื่องหมายจุลภาค 8 2 2 4 2 2" xfId="4994" xr:uid="{00000000-0005-0000-0000-00005E490000}"/>
    <cellStyle name="เครื่องหมายจุลภาค 8 2 2 4 2 2 2" xfId="14124" xr:uid="{00000000-0005-0000-0000-00005F490000}"/>
    <cellStyle name="เครื่องหมายจุลภาค 8 2 2 4 2 2 2 2" xfId="31130" xr:uid="{508324EA-5F5C-4A1C-AD86-88A4976F0B1C}"/>
    <cellStyle name="เครื่องหมายจุลภาค 8 2 2 4 2 2 3" xfId="24293" xr:uid="{F83E2753-9520-4010-95AF-0142E8F3ECAF}"/>
    <cellStyle name="เครื่องหมายจุลภาค 8 2 2 4 2 3" xfId="12386" xr:uid="{00000000-0005-0000-0000-000060490000}"/>
    <cellStyle name="เครื่องหมายจุลภาค 8 2 2 4 2 3 2" xfId="29392" xr:uid="{F0B1946E-5742-4BDC-BB83-7C40F9E4D513}"/>
    <cellStyle name="เครื่องหมายจุลภาค 8 2 2 4 2 4" xfId="22555" xr:uid="{71B4A54B-4B59-4650-9AB2-E3C517B8F905}"/>
    <cellStyle name="เครื่องหมายจุลภาค 8 2 2 4 3" xfId="4277" xr:uid="{00000000-0005-0000-0000-000061490000}"/>
    <cellStyle name="เครื่องหมายจุลภาค 8 2 2 4 3 2" xfId="13408" xr:uid="{00000000-0005-0000-0000-000062490000}"/>
    <cellStyle name="เครื่องหมายจุลภาค 8 2 2 4 3 2 2" xfId="30414" xr:uid="{22DAB8EC-08F0-45F2-9696-A989641977EC}"/>
    <cellStyle name="เครื่องหมายจุลภาค 8 2 2 4 3 3" xfId="23577" xr:uid="{688607BE-30AE-4917-8C7A-839507314D00}"/>
    <cellStyle name="เครื่องหมายจุลภาค 8 2 2 4 4" xfId="8344" xr:uid="{00000000-0005-0000-0000-000063490000}"/>
    <cellStyle name="เครื่องหมายจุลภาค 8 2 2 4 4 2" xfId="16234" xr:uid="{00000000-0005-0000-0000-000064490000}"/>
    <cellStyle name="เครื่องหมายจุลภาค 8 2 2 4 4 2 2" xfId="33240" xr:uid="{2DCE6D58-BF3D-4C90-9233-9740CC313529}"/>
    <cellStyle name="เครื่องหมายจุลภาค 8 2 2 4 4 3" xfId="26403" xr:uid="{AB1A0E72-937F-45B8-9CF5-DD92E9C03459}"/>
    <cellStyle name="เครื่องหมายจุลภาค 8 2 2 4 5" xfId="11670" xr:uid="{00000000-0005-0000-0000-000065490000}"/>
    <cellStyle name="เครื่องหมายจุลภาค 8 2 2 4 5 2" xfId="28676" xr:uid="{2379734A-093B-4530-AEBB-79FCCAEC3514}"/>
    <cellStyle name="เครื่องหมายจุลภาค 8 2 2 4 6" xfId="21839" xr:uid="{52528603-34DB-4F3A-80E2-A87301206920}"/>
    <cellStyle name="เครื่องหมายจุลภาค 8 2 2 5" xfId="3235" xr:uid="{00000000-0005-0000-0000-000066490000}"/>
    <cellStyle name="เครื่องหมายจุลภาค 8 2 2 5 2" xfId="4989" xr:uid="{00000000-0005-0000-0000-000067490000}"/>
    <cellStyle name="เครื่องหมายจุลภาค 8 2 2 5 2 2" xfId="14119" xr:uid="{00000000-0005-0000-0000-000068490000}"/>
    <cellStyle name="เครื่องหมายจุลภาค 8 2 2 5 2 2 2" xfId="31125" xr:uid="{848B11CF-0F9A-4E00-ACAD-6358AC747E4A}"/>
    <cellStyle name="เครื่องหมายจุลภาค 8 2 2 5 2 3" xfId="24288" xr:uid="{D1686F0A-415C-44E0-9D36-E96BF2F04919}"/>
    <cellStyle name="เครื่องหมายจุลภาค 8 2 2 5 3" xfId="7848" xr:uid="{00000000-0005-0000-0000-000069490000}"/>
    <cellStyle name="เครื่องหมายจุลภาค 8 2 2 5 3 2" xfId="15834" xr:uid="{00000000-0005-0000-0000-00006A490000}"/>
    <cellStyle name="เครื่องหมายจุลภาค 8 2 2 5 3 2 2" xfId="32840" xr:uid="{9809F983-2FFD-401E-8426-E285C30ABBBC}"/>
    <cellStyle name="เครื่องหมายจุลภาค 8 2 2 5 3 3" xfId="26003" xr:uid="{19A6D1CE-6423-422A-BA2C-D8BF9686A08C}"/>
    <cellStyle name="เครื่องหมายจุลภาค 8 2 2 5 4" xfId="12381" xr:uid="{00000000-0005-0000-0000-00006B490000}"/>
    <cellStyle name="เครื่องหมายจุลภาค 8 2 2 5 4 2" xfId="29387" xr:uid="{F1F64060-92B9-4E45-88E6-57DD48FBD507}"/>
    <cellStyle name="เครื่องหมายจุลภาค 8 2 2 5 5" xfId="22550" xr:uid="{AF7FAB1A-6732-4E79-A32E-D80D5882649E}"/>
    <cellStyle name="เครื่องหมายจุลภาค 8 2 2 6" xfId="4272" xr:uid="{00000000-0005-0000-0000-00006C490000}"/>
    <cellStyle name="เครื่องหมายจุลภาค 8 2 2 6 2" xfId="13403" xr:uid="{00000000-0005-0000-0000-00006D490000}"/>
    <cellStyle name="เครื่องหมายจุลภาค 8 2 2 6 2 2" xfId="30409" xr:uid="{D27965EE-5FFB-47F6-A517-BB3813342A0B}"/>
    <cellStyle name="เครื่องหมายจุลภาค 8 2 2 6 3" xfId="23572" xr:uid="{47A2B47F-0069-4CD3-95B1-806A3934D9CE}"/>
    <cellStyle name="เครื่องหมายจุลภาค 8 2 2 7" xfId="5954" xr:uid="{00000000-0005-0000-0000-00006E490000}"/>
    <cellStyle name="เครื่องหมายจุลภาค 8 2 2 7 2" xfId="14815" xr:uid="{00000000-0005-0000-0000-00006F490000}"/>
    <cellStyle name="เครื่องหมายจุลภาค 8 2 2 7 2 2" xfId="31821" xr:uid="{05E667E6-6D8E-4043-8032-E7398D9118BF}"/>
    <cellStyle name="เครื่องหมายจุลภาค 8 2 2 7 3" xfId="24984" xr:uid="{F9BF13CC-05D0-43C3-B887-CC1D8AE9C016}"/>
    <cellStyle name="เครื่องหมายจุลภาค 8 2 2 8" xfId="11665" xr:uid="{00000000-0005-0000-0000-000070490000}"/>
    <cellStyle name="เครื่องหมายจุลภาค 8 2 2 8 2" xfId="28671" xr:uid="{E34D7C45-31F4-4952-BD1D-7BFD1EECA32E}"/>
    <cellStyle name="เครื่องหมายจุลภาค 8 2 2 9" xfId="21834" xr:uid="{91BABE8A-1574-432C-8DC6-AC050DE67C1D}"/>
    <cellStyle name="เครื่องหมายจุลภาค 8 2 3" xfId="2100" xr:uid="{00000000-0005-0000-0000-000071490000}"/>
    <cellStyle name="เครื่องหมายจุลภาค 8 2 3 2" xfId="2101" xr:uid="{00000000-0005-0000-0000-000072490000}"/>
    <cellStyle name="เครื่องหมายจุลภาค 8 2 3 2 2" xfId="3242" xr:uid="{00000000-0005-0000-0000-000073490000}"/>
    <cellStyle name="เครื่องหมายจุลภาค 8 2 3 2 2 2" xfId="4996" xr:uid="{00000000-0005-0000-0000-000074490000}"/>
    <cellStyle name="เครื่องหมายจุลภาค 8 2 3 2 2 2 2" xfId="14126" xr:uid="{00000000-0005-0000-0000-000075490000}"/>
    <cellStyle name="เครื่องหมายจุลภาค 8 2 3 2 2 2 2 2" xfId="31132" xr:uid="{F7466CDE-3851-4F4E-B947-F324779BBB35}"/>
    <cellStyle name="เครื่องหมายจุลภาค 8 2 3 2 2 2 3" xfId="24295" xr:uid="{3F3D1BA3-2855-460B-B10B-772D7530E1EB}"/>
    <cellStyle name="เครื่องหมายจุลภาค 8 2 3 2 2 3" xfId="12388" xr:uid="{00000000-0005-0000-0000-000076490000}"/>
    <cellStyle name="เครื่องหมายจุลภาค 8 2 3 2 2 3 2" xfId="29394" xr:uid="{08D65B5D-3E7F-4515-B764-A617DEB2AB5B}"/>
    <cellStyle name="เครื่องหมายจุลภาค 8 2 3 2 2 4" xfId="22557" xr:uid="{8B78F3C9-1D97-4DFD-B0FB-0201FACF50E4}"/>
    <cellStyle name="เครื่องหมายจุลภาค 8 2 3 2 3" xfId="4279" xr:uid="{00000000-0005-0000-0000-000077490000}"/>
    <cellStyle name="เครื่องหมายจุลภาค 8 2 3 2 3 2" xfId="13410" xr:uid="{00000000-0005-0000-0000-000078490000}"/>
    <cellStyle name="เครื่องหมายจุลภาค 8 2 3 2 3 2 2" xfId="30416" xr:uid="{79F56E34-5909-438C-B55B-9298B0835E98}"/>
    <cellStyle name="เครื่องหมายจุลภาค 8 2 3 2 3 3" xfId="23579" xr:uid="{DA021AF4-4927-4EFC-92FB-C42BF9F095DB}"/>
    <cellStyle name="เครื่องหมายจุลภาค 8 2 3 2 4" xfId="8347" xr:uid="{00000000-0005-0000-0000-000079490000}"/>
    <cellStyle name="เครื่องหมายจุลภาค 8 2 3 2 4 2" xfId="16237" xr:uid="{00000000-0005-0000-0000-00007A490000}"/>
    <cellStyle name="เครื่องหมายจุลภาค 8 2 3 2 4 2 2" xfId="33243" xr:uid="{F99DCBED-6B33-4047-B82B-1ED9C8AD8EA9}"/>
    <cellStyle name="เครื่องหมายจุลภาค 8 2 3 2 4 3" xfId="26406" xr:uid="{665194B2-498F-49B6-87F2-45994E53B827}"/>
    <cellStyle name="เครื่องหมายจุลภาค 8 2 3 2 5" xfId="11672" xr:uid="{00000000-0005-0000-0000-00007B490000}"/>
    <cellStyle name="เครื่องหมายจุลภาค 8 2 3 2 5 2" xfId="28678" xr:uid="{2A06685A-9420-40C8-A5B4-34D8E463D9C4}"/>
    <cellStyle name="เครื่องหมายจุลภาค 8 2 3 2 6" xfId="21841" xr:uid="{F3A07061-E4B5-42D9-9FA1-81E6214002D1}"/>
    <cellStyle name="เครื่องหมายจุลภาค 8 2 3 3" xfId="3241" xr:uid="{00000000-0005-0000-0000-00007C490000}"/>
    <cellStyle name="เครื่องหมายจุลภาค 8 2 3 3 2" xfId="4995" xr:uid="{00000000-0005-0000-0000-00007D490000}"/>
    <cellStyle name="เครื่องหมายจุลภาค 8 2 3 3 2 2" xfId="14125" xr:uid="{00000000-0005-0000-0000-00007E490000}"/>
    <cellStyle name="เครื่องหมายจุลภาค 8 2 3 3 2 2 2" xfId="31131" xr:uid="{6EA64182-A67F-4ABD-BBAF-1B65AF33023B}"/>
    <cellStyle name="เครื่องหมายจุลภาค 8 2 3 3 2 3" xfId="24294" xr:uid="{4B0DF68A-55AF-4222-9F9E-FED46032683A}"/>
    <cellStyle name="เครื่องหมายจุลภาค 8 2 3 3 3" xfId="7851" xr:uid="{00000000-0005-0000-0000-00007F490000}"/>
    <cellStyle name="เครื่องหมายจุลภาค 8 2 3 3 3 2" xfId="15837" xr:uid="{00000000-0005-0000-0000-000080490000}"/>
    <cellStyle name="เครื่องหมายจุลภาค 8 2 3 3 3 2 2" xfId="32843" xr:uid="{65A0CC8D-C451-4BA4-A2E5-D53E3CF41C49}"/>
    <cellStyle name="เครื่องหมายจุลภาค 8 2 3 3 3 3" xfId="26006" xr:uid="{88609589-1CA1-4017-B15A-8649AC02685B}"/>
    <cellStyle name="เครื่องหมายจุลภาค 8 2 3 3 4" xfId="12387" xr:uid="{00000000-0005-0000-0000-000081490000}"/>
    <cellStyle name="เครื่องหมายจุลภาค 8 2 3 3 4 2" xfId="29393" xr:uid="{525A9866-83AE-4D99-B291-F0BF3256DAAE}"/>
    <cellStyle name="เครื่องหมายจุลภาค 8 2 3 3 5" xfId="22556" xr:uid="{6812F935-8166-4166-92DE-76D2A6E122A3}"/>
    <cellStyle name="เครื่องหมายจุลภาค 8 2 3 4" xfId="4278" xr:uid="{00000000-0005-0000-0000-000082490000}"/>
    <cellStyle name="เครื่องหมายจุลภาค 8 2 3 4 2" xfId="13409" xr:uid="{00000000-0005-0000-0000-000083490000}"/>
    <cellStyle name="เครื่องหมายจุลภาค 8 2 3 4 2 2" xfId="30415" xr:uid="{35AB8CBF-5665-4E08-85FA-5147421ACE20}"/>
    <cellStyle name="เครื่องหมายจุลภาค 8 2 3 4 3" xfId="23578" xr:uid="{58485936-B4C8-4825-82D8-C8F67350A00D}"/>
    <cellStyle name="เครื่องหมายจุลภาค 8 2 3 5" xfId="5957" xr:uid="{00000000-0005-0000-0000-000084490000}"/>
    <cellStyle name="เครื่องหมายจุลภาค 8 2 3 5 2" xfId="14818" xr:uid="{00000000-0005-0000-0000-000085490000}"/>
    <cellStyle name="เครื่องหมายจุลภาค 8 2 3 5 2 2" xfId="31824" xr:uid="{DFE47437-7256-46BA-BCA8-D4CD637CBD55}"/>
    <cellStyle name="เครื่องหมายจุลภาค 8 2 3 5 3" xfId="24987" xr:uid="{67859D33-F2C6-4054-ABFA-891E4B988C1B}"/>
    <cellStyle name="เครื่องหมายจุลภาค 8 2 3 6" xfId="11671" xr:uid="{00000000-0005-0000-0000-000086490000}"/>
    <cellStyle name="เครื่องหมายจุลภาค 8 2 3 6 2" xfId="28677" xr:uid="{63794307-8DE1-4990-9246-E675DFD2100E}"/>
    <cellStyle name="เครื่องหมายจุลภาค 8 2 3 7" xfId="21840" xr:uid="{12134746-8547-4757-B9D2-9C7713A423BB}"/>
    <cellStyle name="เครื่องหมายจุลภาค 8 2 4" xfId="2102" xr:uid="{00000000-0005-0000-0000-000087490000}"/>
    <cellStyle name="เครื่องหมายจุลภาค 8 2 4 2" xfId="3243" xr:uid="{00000000-0005-0000-0000-000088490000}"/>
    <cellStyle name="เครื่องหมายจุลภาค 8 2 4 2 2" xfId="4997" xr:uid="{00000000-0005-0000-0000-000089490000}"/>
    <cellStyle name="เครื่องหมายจุลภาค 8 2 4 2 2 2" xfId="14127" xr:uid="{00000000-0005-0000-0000-00008A490000}"/>
    <cellStyle name="เครื่องหมายจุลภาค 8 2 4 2 2 2 2" xfId="31133" xr:uid="{19186D08-321C-419C-BB06-19176ED73AB7}"/>
    <cellStyle name="เครื่องหมายจุลภาค 8 2 4 2 2 3" xfId="24296" xr:uid="{8C56CD9C-804C-4133-BAE8-602EA26D24B4}"/>
    <cellStyle name="เครื่องหมายจุลภาค 8 2 4 2 3" xfId="8343" xr:uid="{00000000-0005-0000-0000-00008B490000}"/>
    <cellStyle name="เครื่องหมายจุลภาค 8 2 4 2 3 2" xfId="16233" xr:uid="{00000000-0005-0000-0000-00008C490000}"/>
    <cellStyle name="เครื่องหมายจุลภาค 8 2 4 2 3 2 2" xfId="33239" xr:uid="{3284BAC6-C7C7-490C-8AD1-96DBF80C2454}"/>
    <cellStyle name="เครื่องหมายจุลภาค 8 2 4 2 3 3" xfId="26402" xr:uid="{C174ED7D-C629-4894-8900-1A414AA3C85B}"/>
    <cellStyle name="เครื่องหมายจุลภาค 8 2 4 2 4" xfId="12389" xr:uid="{00000000-0005-0000-0000-00008D490000}"/>
    <cellStyle name="เครื่องหมายจุลภาค 8 2 4 2 4 2" xfId="29395" xr:uid="{44A7334A-1A6E-411B-92B4-F65519B95606}"/>
    <cellStyle name="เครื่องหมายจุลภาค 8 2 4 2 5" xfId="22558" xr:uid="{82717CE6-12F5-4437-AF3C-E1D72DD82884}"/>
    <cellStyle name="เครื่องหมายจุลภาค 8 2 4 3" xfId="4280" xr:uid="{00000000-0005-0000-0000-00008E490000}"/>
    <cellStyle name="เครื่องหมายจุลภาค 8 2 4 3 2" xfId="13411" xr:uid="{00000000-0005-0000-0000-00008F490000}"/>
    <cellStyle name="เครื่องหมายจุลภาค 8 2 4 3 2 2" xfId="30417" xr:uid="{AC26A7AF-2421-4146-BC65-1C0E5BE13E79}"/>
    <cellStyle name="เครื่องหมายจุลภาค 8 2 4 3 3" xfId="23580" xr:uid="{539FA2AF-2270-4A94-8D0F-47459884FBF9}"/>
    <cellStyle name="เครื่องหมายจุลภาค 8 2 4 4" xfId="7091" xr:uid="{00000000-0005-0000-0000-000090490000}"/>
    <cellStyle name="เครื่องหมายจุลภาค 8 2 4 4 2" xfId="15385" xr:uid="{00000000-0005-0000-0000-000091490000}"/>
    <cellStyle name="เครื่องหมายจุลภาค 8 2 4 4 2 2" xfId="32391" xr:uid="{380ECA36-E0E5-4D69-9357-0B405F8DB17F}"/>
    <cellStyle name="เครื่องหมายจุลภาค 8 2 4 4 3" xfId="25554" xr:uid="{9271784F-3ED1-4041-A30D-9B73A78D667E}"/>
    <cellStyle name="เครื่องหมายจุลภาค 8 2 4 5" xfId="11673" xr:uid="{00000000-0005-0000-0000-000092490000}"/>
    <cellStyle name="เครื่องหมายจุลภาค 8 2 4 5 2" xfId="28679" xr:uid="{F2DDC990-84C7-42BE-A1E1-224E1B9F10D8}"/>
    <cellStyle name="เครื่องหมายจุลภาค 8 2 4 6" xfId="21842" xr:uid="{409074C1-1C1A-4185-960B-0A0EAB63D9B8}"/>
    <cellStyle name="เครื่องหมายจุลภาค 8 2 5" xfId="3234" xr:uid="{00000000-0005-0000-0000-000093490000}"/>
    <cellStyle name="เครื่องหมายจุลภาค 8 2 5 2" xfId="4988" xr:uid="{00000000-0005-0000-0000-000094490000}"/>
    <cellStyle name="เครื่องหมายจุลภาค 8 2 5 2 2" xfId="14118" xr:uid="{00000000-0005-0000-0000-000095490000}"/>
    <cellStyle name="เครื่องหมายจุลภาค 8 2 5 2 2 2" xfId="31124" xr:uid="{2C04E4B7-F69B-4D3A-806B-7D400A0511DB}"/>
    <cellStyle name="เครื่องหมายจุลภาค 8 2 5 2 3" xfId="24287" xr:uid="{592C488D-E63D-405A-9AE2-4288EEF1CF32}"/>
    <cellStyle name="เครื่องหมายจุลภาค 8 2 5 3" xfId="7847" xr:uid="{00000000-0005-0000-0000-000096490000}"/>
    <cellStyle name="เครื่องหมายจุลภาค 8 2 5 3 2" xfId="15833" xr:uid="{00000000-0005-0000-0000-000097490000}"/>
    <cellStyle name="เครื่องหมายจุลภาค 8 2 5 3 2 2" xfId="32839" xr:uid="{B035171A-0E02-4CEF-8049-6F3D83217047}"/>
    <cellStyle name="เครื่องหมายจุลภาค 8 2 5 3 3" xfId="26002" xr:uid="{3B41D04B-14EE-4472-B952-F54A01E209B5}"/>
    <cellStyle name="เครื่องหมายจุลภาค 8 2 5 4" xfId="12380" xr:uid="{00000000-0005-0000-0000-000098490000}"/>
    <cellStyle name="เครื่องหมายจุลภาค 8 2 5 4 2" xfId="29386" xr:uid="{3B8F80C6-108B-4CCE-B040-30D51DA628E7}"/>
    <cellStyle name="เครื่องหมายจุลภาค 8 2 5 5" xfId="22549" xr:uid="{62914C46-EA4E-4925-A042-005B396DF4DA}"/>
    <cellStyle name="เครื่องหมายจุลภาค 8 2 6" xfId="4271" xr:uid="{00000000-0005-0000-0000-000099490000}"/>
    <cellStyle name="เครื่องหมายจุลภาค 8 2 6 2" xfId="13402" xr:uid="{00000000-0005-0000-0000-00009A490000}"/>
    <cellStyle name="เครื่องหมายจุลภาค 8 2 6 2 2" xfId="30408" xr:uid="{1C839D79-3FC1-40E3-8399-DE41B0F3F609}"/>
    <cellStyle name="เครื่องหมายจุลภาค 8 2 6 3" xfId="23571" xr:uid="{CB968CA7-C601-4E06-A37C-346763142DBF}"/>
    <cellStyle name="เครื่องหมายจุลภาค 8 2 7" xfId="5953" xr:uid="{00000000-0005-0000-0000-00009B490000}"/>
    <cellStyle name="เครื่องหมายจุลภาค 8 2 7 2" xfId="14814" xr:uid="{00000000-0005-0000-0000-00009C490000}"/>
    <cellStyle name="เครื่องหมายจุลภาค 8 2 7 2 2" xfId="31820" xr:uid="{175FB3FE-7CD4-43EF-A463-5771ECB5936D}"/>
    <cellStyle name="เครื่องหมายจุลภาค 8 2 7 3" xfId="24983" xr:uid="{DEAB0E61-9777-48DB-9E49-A3A3B975433C}"/>
    <cellStyle name="เครื่องหมายจุลภาค 8 2 8" xfId="11664" xr:uid="{00000000-0005-0000-0000-00009D490000}"/>
    <cellStyle name="เครื่องหมายจุลภาค 8 2 8 2" xfId="28670" xr:uid="{9F2204DA-DB68-4E26-9AC9-DB9F64389B57}"/>
    <cellStyle name="เครื่องหมายจุลภาค 8 2 9" xfId="21833" xr:uid="{35DAA342-C8EF-40BC-923A-17A4036F47C2}"/>
    <cellStyle name="เครื่องหมายจุลภาค 8 3" xfId="2103" xr:uid="{00000000-0005-0000-0000-00009E490000}"/>
    <cellStyle name="เครื่องหมายจุลภาค 8 3 2" xfId="2104" xr:uid="{00000000-0005-0000-0000-00009F490000}"/>
    <cellStyle name="เครื่องหมายจุลภาค 8 3 2 2" xfId="3245" xr:uid="{00000000-0005-0000-0000-0000A0490000}"/>
    <cellStyle name="เครื่องหมายจุลภาค 8 3 2 2 2" xfId="4999" xr:uid="{00000000-0005-0000-0000-0000A1490000}"/>
    <cellStyle name="เครื่องหมายจุลภาค 8 3 2 2 2 2" xfId="14129" xr:uid="{00000000-0005-0000-0000-0000A2490000}"/>
    <cellStyle name="เครื่องหมายจุลภาค 8 3 2 2 2 2 2" xfId="31135" xr:uid="{CB66FF37-394E-480E-8E16-6B1947FF4133}"/>
    <cellStyle name="เครื่องหมายจุลภาค 8 3 2 2 2 3" xfId="24298" xr:uid="{E4004945-08DA-4D1E-BC43-8B51BADB9E42}"/>
    <cellStyle name="เครื่องหมายจุลภาค 8 3 2 2 3" xfId="12391" xr:uid="{00000000-0005-0000-0000-0000A3490000}"/>
    <cellStyle name="เครื่องหมายจุลภาค 8 3 2 2 3 2" xfId="29397" xr:uid="{5B197E1C-CC4D-4F2A-BAF7-1B45B42E0B24}"/>
    <cellStyle name="เครื่องหมายจุลภาค 8 3 2 2 4" xfId="22560" xr:uid="{B0052540-015C-4088-883A-8D9AC6F3AB92}"/>
    <cellStyle name="เครื่องหมายจุลภาค 8 3 2 3" xfId="4282" xr:uid="{00000000-0005-0000-0000-0000A4490000}"/>
    <cellStyle name="เครื่องหมายจุลภาค 8 3 2 3 2" xfId="13413" xr:uid="{00000000-0005-0000-0000-0000A5490000}"/>
    <cellStyle name="เครื่องหมายจุลภาค 8 3 2 3 2 2" xfId="30419" xr:uid="{A8CCB8CF-31E4-4FD0-8AE0-D6CE8F3759DC}"/>
    <cellStyle name="เครื่องหมายจุลภาค 8 3 2 3 3" xfId="23582" xr:uid="{9D0C95F3-D116-489C-96C7-050AE58F9342}"/>
    <cellStyle name="เครื่องหมายจุลภาค 8 3 2 4" xfId="8348" xr:uid="{00000000-0005-0000-0000-0000A6490000}"/>
    <cellStyle name="เครื่องหมายจุลภาค 8 3 2 4 2" xfId="16238" xr:uid="{00000000-0005-0000-0000-0000A7490000}"/>
    <cellStyle name="เครื่องหมายจุลภาค 8 3 2 4 2 2" xfId="33244" xr:uid="{AD712EF3-94F6-4D08-98EE-9FAB243D6DF4}"/>
    <cellStyle name="เครื่องหมายจุลภาค 8 3 2 4 3" xfId="26407" xr:uid="{F8E85BB6-1485-49DE-84F4-C2AEAC0BFAA4}"/>
    <cellStyle name="เครื่องหมายจุลภาค 8 3 2 5" xfId="11675" xr:uid="{00000000-0005-0000-0000-0000A8490000}"/>
    <cellStyle name="เครื่องหมายจุลภาค 8 3 2 5 2" xfId="28681" xr:uid="{CFB82800-F4B0-471A-947E-00580433B685}"/>
    <cellStyle name="เครื่องหมายจุลภาค 8 3 2 6" xfId="21844" xr:uid="{F12AF39F-3C89-45AB-B04B-C520AD8124C1}"/>
    <cellStyle name="เครื่องหมายจุลภาค 8 3 3" xfId="3244" xr:uid="{00000000-0005-0000-0000-0000A9490000}"/>
    <cellStyle name="เครื่องหมายจุลภาค 8 3 3 2" xfId="4998" xr:uid="{00000000-0005-0000-0000-0000AA490000}"/>
    <cellStyle name="เครื่องหมายจุลภาค 8 3 3 2 2" xfId="14128" xr:uid="{00000000-0005-0000-0000-0000AB490000}"/>
    <cellStyle name="เครื่องหมายจุลภาค 8 3 3 2 2 2" xfId="31134" xr:uid="{18B85F27-995A-4B57-B45D-2AE9A3A93C54}"/>
    <cellStyle name="เครื่องหมายจุลภาค 8 3 3 2 3" xfId="24297" xr:uid="{479AE77E-924B-4274-A2EE-7953787A91FC}"/>
    <cellStyle name="เครื่องหมายจุลภาค 8 3 3 3" xfId="7852" xr:uid="{00000000-0005-0000-0000-0000AC490000}"/>
    <cellStyle name="เครื่องหมายจุลภาค 8 3 3 3 2" xfId="15838" xr:uid="{00000000-0005-0000-0000-0000AD490000}"/>
    <cellStyle name="เครื่องหมายจุลภาค 8 3 3 3 2 2" xfId="32844" xr:uid="{D91CC8A2-8C62-44F5-9546-E19A7E2B2A17}"/>
    <cellStyle name="เครื่องหมายจุลภาค 8 3 3 3 3" xfId="26007" xr:uid="{C958986A-9F91-4766-95A1-AFDEA7596273}"/>
    <cellStyle name="เครื่องหมายจุลภาค 8 3 3 4" xfId="12390" xr:uid="{00000000-0005-0000-0000-0000AE490000}"/>
    <cellStyle name="เครื่องหมายจุลภาค 8 3 3 4 2" xfId="29396" xr:uid="{78FE3896-3B18-4BE2-AA68-249346893FDC}"/>
    <cellStyle name="เครื่องหมายจุลภาค 8 3 3 5" xfId="22559" xr:uid="{AA007AB6-D176-4F0D-A935-9D6CBAA73AD7}"/>
    <cellStyle name="เครื่องหมายจุลภาค 8 3 4" xfId="4281" xr:uid="{00000000-0005-0000-0000-0000AF490000}"/>
    <cellStyle name="เครื่องหมายจุลภาค 8 3 4 2" xfId="13412" xr:uid="{00000000-0005-0000-0000-0000B0490000}"/>
    <cellStyle name="เครื่องหมายจุลภาค 8 3 4 2 2" xfId="30418" xr:uid="{D2910D54-DC29-4D29-B3B9-EC2CB7F8949A}"/>
    <cellStyle name="เครื่องหมายจุลภาค 8 3 4 3" xfId="23581" xr:uid="{90F1CCB4-3AE8-4EB4-90C8-76564DDDA869}"/>
    <cellStyle name="เครื่องหมายจุลภาค 8 3 5" xfId="5958" xr:uid="{00000000-0005-0000-0000-0000B1490000}"/>
    <cellStyle name="เครื่องหมายจุลภาค 8 3 5 2" xfId="14819" xr:uid="{00000000-0005-0000-0000-0000B2490000}"/>
    <cellStyle name="เครื่องหมายจุลภาค 8 3 5 2 2" xfId="31825" xr:uid="{FDCE6FDE-47B1-4A29-B53F-342C7E3435CE}"/>
    <cellStyle name="เครื่องหมายจุลภาค 8 3 5 3" xfId="24988" xr:uid="{D1ADB32F-0039-46ED-AF35-A33CD656610C}"/>
    <cellStyle name="เครื่องหมายจุลภาค 8 3 6" xfId="11674" xr:uid="{00000000-0005-0000-0000-0000B3490000}"/>
    <cellStyle name="เครื่องหมายจุลภาค 8 3 6 2" xfId="28680" xr:uid="{7F0B73F5-54C0-498A-94E3-CB7682861682}"/>
    <cellStyle name="เครื่องหมายจุลภาค 8 3 7" xfId="21843" xr:uid="{FB556C8D-72E1-41A6-8B2B-B10D94CB5929}"/>
    <cellStyle name="เครื่องหมายจุลภาค 8 4" xfId="2105" xr:uid="{00000000-0005-0000-0000-0000B4490000}"/>
    <cellStyle name="เครื่องหมายจุลภาค 8 4 2" xfId="2106" xr:uid="{00000000-0005-0000-0000-0000B5490000}"/>
    <cellStyle name="เครื่องหมายจุลภาค 8 4 2 2" xfId="2107" xr:uid="{00000000-0005-0000-0000-0000B6490000}"/>
    <cellStyle name="เครื่องหมายจุลภาค 8 4 3" xfId="2108" xr:uid="{00000000-0005-0000-0000-0000B7490000}"/>
    <cellStyle name="เครื่องหมายจุลภาค 8 4 3 2" xfId="2109" xr:uid="{00000000-0005-0000-0000-0000B8490000}"/>
    <cellStyle name="เครื่องหมายจุลภาค 8 4 4" xfId="2110" xr:uid="{00000000-0005-0000-0000-0000B9490000}"/>
    <cellStyle name="เครื่องหมายจุลภาค 8 4 4 2" xfId="3247" xr:uid="{00000000-0005-0000-0000-0000BA490000}"/>
    <cellStyle name="เครื่องหมายจุลภาค 8 4 4 2 2" xfId="5001" xr:uid="{00000000-0005-0000-0000-0000BB490000}"/>
    <cellStyle name="เครื่องหมายจุลภาค 8 4 4 2 2 2" xfId="14131" xr:uid="{00000000-0005-0000-0000-0000BC490000}"/>
    <cellStyle name="เครื่องหมายจุลภาค 8 4 4 2 2 2 2" xfId="31137" xr:uid="{0A1F3C08-EE47-4A95-8B75-189EAEB3B2AD}"/>
    <cellStyle name="เครื่องหมายจุลภาค 8 4 4 2 2 3" xfId="24300" xr:uid="{28187ED7-61F8-4FBD-A8E0-2B68F8850D43}"/>
    <cellStyle name="เครื่องหมายจุลภาค 8 4 4 2 3" xfId="12393" xr:uid="{00000000-0005-0000-0000-0000BD490000}"/>
    <cellStyle name="เครื่องหมายจุลภาค 8 4 4 2 3 2" xfId="29399" xr:uid="{97E1DF3A-F995-4272-B526-27D4ED973176}"/>
    <cellStyle name="เครื่องหมายจุลภาค 8 4 4 2 4" xfId="22562" xr:uid="{AC6006F0-6A09-4D01-96BD-B66F8368BBBD}"/>
    <cellStyle name="เครื่องหมายจุลภาค 8 4 4 3" xfId="4284" xr:uid="{00000000-0005-0000-0000-0000BE490000}"/>
    <cellStyle name="เครื่องหมายจุลภาค 8 4 4 3 2" xfId="13415" xr:uid="{00000000-0005-0000-0000-0000BF490000}"/>
    <cellStyle name="เครื่องหมายจุลภาค 8 4 4 3 2 2" xfId="30421" xr:uid="{23335E94-5D5E-4A8E-A5CC-F7C0944C4EFF}"/>
    <cellStyle name="เครื่องหมายจุลภาค 8 4 4 3 3" xfId="23584" xr:uid="{63E8E954-4CE0-4B4A-AA45-D801AB0F56D6}"/>
    <cellStyle name="เครื่องหมายจุลภาค 8 4 4 4" xfId="8349" xr:uid="{00000000-0005-0000-0000-0000C0490000}"/>
    <cellStyle name="เครื่องหมายจุลภาค 8 4 4 4 2" xfId="16239" xr:uid="{00000000-0005-0000-0000-0000C1490000}"/>
    <cellStyle name="เครื่องหมายจุลภาค 8 4 4 4 2 2" xfId="33245" xr:uid="{44878248-F49B-45EE-919A-2077CCE395BE}"/>
    <cellStyle name="เครื่องหมายจุลภาค 8 4 4 4 3" xfId="26408" xr:uid="{DDDF47CF-0B74-42D6-8B3C-124751CD7B58}"/>
    <cellStyle name="เครื่องหมายจุลภาค 8 4 4 5" xfId="11677" xr:uid="{00000000-0005-0000-0000-0000C2490000}"/>
    <cellStyle name="เครื่องหมายจุลภาค 8 4 4 5 2" xfId="28683" xr:uid="{83AEDBAC-7C29-4693-B9DB-6FD28A295CE0}"/>
    <cellStyle name="เครื่องหมายจุลภาค 8 4 4 6" xfId="21846" xr:uid="{4DD8A54C-1B6B-4ACA-85D4-7D92C8290A11}"/>
    <cellStyle name="เครื่องหมายจุลภาค 8 4 5" xfId="3246" xr:uid="{00000000-0005-0000-0000-0000C3490000}"/>
    <cellStyle name="เครื่องหมายจุลภาค 8 4 5 2" xfId="5000" xr:uid="{00000000-0005-0000-0000-0000C4490000}"/>
    <cellStyle name="เครื่องหมายจุลภาค 8 4 5 2 2" xfId="14130" xr:uid="{00000000-0005-0000-0000-0000C5490000}"/>
    <cellStyle name="เครื่องหมายจุลภาค 8 4 5 2 2 2" xfId="31136" xr:uid="{22266997-287F-4261-B63A-09B896329521}"/>
    <cellStyle name="เครื่องหมายจุลภาค 8 4 5 2 3" xfId="24299" xr:uid="{EFB2985A-E53F-4A15-B486-A4CE0936747F}"/>
    <cellStyle name="เครื่องหมายจุลภาค 8 4 5 3" xfId="7853" xr:uid="{00000000-0005-0000-0000-0000C6490000}"/>
    <cellStyle name="เครื่องหมายจุลภาค 8 4 5 3 2" xfId="15839" xr:uid="{00000000-0005-0000-0000-0000C7490000}"/>
    <cellStyle name="เครื่องหมายจุลภาค 8 4 5 3 2 2" xfId="32845" xr:uid="{1D210F0D-04BB-428D-B250-CBCC1D130979}"/>
    <cellStyle name="เครื่องหมายจุลภาค 8 4 5 3 3" xfId="26008" xr:uid="{E1F4170D-EB72-494B-B759-0DE30F28AC34}"/>
    <cellStyle name="เครื่องหมายจุลภาค 8 4 5 4" xfId="12392" xr:uid="{00000000-0005-0000-0000-0000C8490000}"/>
    <cellStyle name="เครื่องหมายจุลภาค 8 4 5 4 2" xfId="29398" xr:uid="{0A8A483A-8A33-4602-9C7A-61F8032A75D2}"/>
    <cellStyle name="เครื่องหมายจุลภาค 8 4 5 5" xfId="22561" xr:uid="{A0DF896D-F0A1-4D5C-8F65-794883902F73}"/>
    <cellStyle name="เครื่องหมายจุลภาค 8 4 6" xfId="4283" xr:uid="{00000000-0005-0000-0000-0000C9490000}"/>
    <cellStyle name="เครื่องหมายจุลภาค 8 4 6 2" xfId="13414" xr:uid="{00000000-0005-0000-0000-0000CA490000}"/>
    <cellStyle name="เครื่องหมายจุลภาค 8 4 6 2 2" xfId="30420" xr:uid="{7D035C7F-FED3-43F6-BAC5-E6F1DA8241EC}"/>
    <cellStyle name="เครื่องหมายจุลภาค 8 4 6 3" xfId="23583" xr:uid="{5C9D9C25-EE1B-4BAA-B294-D3FE4C2575F7}"/>
    <cellStyle name="เครื่องหมายจุลภาค 8 4 7" xfId="5959" xr:uid="{00000000-0005-0000-0000-0000CB490000}"/>
    <cellStyle name="เครื่องหมายจุลภาค 8 4 7 2" xfId="14820" xr:uid="{00000000-0005-0000-0000-0000CC490000}"/>
    <cellStyle name="เครื่องหมายจุลภาค 8 4 7 2 2" xfId="31826" xr:uid="{F5E407C1-2E94-4666-8BFC-E7D509B4B6A8}"/>
    <cellStyle name="เครื่องหมายจุลภาค 8 4 7 3" xfId="24989" xr:uid="{E364B656-2300-40EE-BA68-158227A213E6}"/>
    <cellStyle name="เครื่องหมายจุลภาค 8 4 8" xfId="11676" xr:uid="{00000000-0005-0000-0000-0000CD490000}"/>
    <cellStyle name="เครื่องหมายจุลภาค 8 4 8 2" xfId="28682" xr:uid="{5D649DC8-D2A7-411E-9A72-523AD1AD7343}"/>
    <cellStyle name="เครื่องหมายจุลภาค 8 4 9" xfId="21845" xr:uid="{C1C26AA2-D3E8-42DC-8435-3C5B706BEEEF}"/>
    <cellStyle name="เครื่องหมายจุลภาค 8 5" xfId="2111" xr:uid="{00000000-0005-0000-0000-0000CE490000}"/>
    <cellStyle name="เครื่องหมายจุลภาค 8 5 2" xfId="2112" xr:uid="{00000000-0005-0000-0000-0000CF490000}"/>
    <cellStyle name="เครื่องหมายจุลภาค 8 5 2 2" xfId="3249" xr:uid="{00000000-0005-0000-0000-0000D0490000}"/>
    <cellStyle name="เครื่องหมายจุลภาค 8 5 2 2 2" xfId="5003" xr:uid="{00000000-0005-0000-0000-0000D1490000}"/>
    <cellStyle name="เครื่องหมายจุลภาค 8 5 2 2 2 2" xfId="14133" xr:uid="{00000000-0005-0000-0000-0000D2490000}"/>
    <cellStyle name="เครื่องหมายจุลภาค 8 5 2 2 2 2 2" xfId="31139" xr:uid="{2DC020E8-4DB3-4AC0-A088-6C6A01526BE2}"/>
    <cellStyle name="เครื่องหมายจุลภาค 8 5 2 2 2 3" xfId="24302" xr:uid="{D9EE3D5A-B624-492C-8AA9-2BCE6E90BB2A}"/>
    <cellStyle name="เครื่องหมายจุลภาค 8 5 2 2 3" xfId="12395" xr:uid="{00000000-0005-0000-0000-0000D3490000}"/>
    <cellStyle name="เครื่องหมายจุลภาค 8 5 2 2 3 2" xfId="29401" xr:uid="{FF106733-15D2-4ABB-B85D-BE4662BCD837}"/>
    <cellStyle name="เครื่องหมายจุลภาค 8 5 2 2 4" xfId="22564" xr:uid="{7FD3A8AD-F002-424B-87DA-03E305A79906}"/>
    <cellStyle name="เครื่องหมายจุลภาค 8 5 2 3" xfId="4286" xr:uid="{00000000-0005-0000-0000-0000D4490000}"/>
    <cellStyle name="เครื่องหมายจุลภาค 8 5 2 3 2" xfId="13417" xr:uid="{00000000-0005-0000-0000-0000D5490000}"/>
    <cellStyle name="เครื่องหมายจุลภาค 8 5 2 3 2 2" xfId="30423" xr:uid="{DDB062DF-DE81-45CC-9E86-1457F1C2F6DC}"/>
    <cellStyle name="เครื่องหมายจุลภาค 8 5 2 3 3" xfId="23586" xr:uid="{781473B8-E747-49E8-9B3C-0606973EAADE}"/>
    <cellStyle name="เครื่องหมายจุลภาค 8 5 2 4" xfId="8350" xr:uid="{00000000-0005-0000-0000-0000D6490000}"/>
    <cellStyle name="เครื่องหมายจุลภาค 8 5 2 4 2" xfId="16240" xr:uid="{00000000-0005-0000-0000-0000D7490000}"/>
    <cellStyle name="เครื่องหมายจุลภาค 8 5 2 4 2 2" xfId="33246" xr:uid="{143DB295-3207-4989-A430-AD4F270FCC69}"/>
    <cellStyle name="เครื่องหมายจุลภาค 8 5 2 4 3" xfId="26409" xr:uid="{6FEB2B6D-707A-4EE7-8CC9-CEE47D6C3468}"/>
    <cellStyle name="เครื่องหมายจุลภาค 8 5 2 5" xfId="11679" xr:uid="{00000000-0005-0000-0000-0000D8490000}"/>
    <cellStyle name="เครื่องหมายจุลภาค 8 5 2 5 2" xfId="28685" xr:uid="{BDB395B8-4A0E-42F7-AA1A-0C82B983BC4A}"/>
    <cellStyle name="เครื่องหมายจุลภาค 8 5 2 6" xfId="21848" xr:uid="{FEECE5E1-B82B-404D-9B4C-BDCA0B28CE18}"/>
    <cellStyle name="เครื่องหมายจุลภาค 8 5 3" xfId="3248" xr:uid="{00000000-0005-0000-0000-0000D9490000}"/>
    <cellStyle name="เครื่องหมายจุลภาค 8 5 3 2" xfId="5002" xr:uid="{00000000-0005-0000-0000-0000DA490000}"/>
    <cellStyle name="เครื่องหมายจุลภาค 8 5 3 2 2" xfId="14132" xr:uid="{00000000-0005-0000-0000-0000DB490000}"/>
    <cellStyle name="เครื่องหมายจุลภาค 8 5 3 2 2 2" xfId="31138" xr:uid="{97F56CAF-5F25-458C-BA48-D51C2000DE87}"/>
    <cellStyle name="เครื่องหมายจุลภาค 8 5 3 2 3" xfId="24301" xr:uid="{C07E703A-7F1C-40A7-8486-5A08BEA6C0FE}"/>
    <cellStyle name="เครื่องหมายจุลภาค 8 5 3 3" xfId="7854" xr:uid="{00000000-0005-0000-0000-0000DC490000}"/>
    <cellStyle name="เครื่องหมายจุลภาค 8 5 3 3 2" xfId="15840" xr:uid="{00000000-0005-0000-0000-0000DD490000}"/>
    <cellStyle name="เครื่องหมายจุลภาค 8 5 3 3 2 2" xfId="32846" xr:uid="{71FB6DA4-650E-4DFE-BB0F-D10D098C063C}"/>
    <cellStyle name="เครื่องหมายจุลภาค 8 5 3 3 3" xfId="26009" xr:uid="{5BEB20C4-802D-42C1-9069-13F3BABF756F}"/>
    <cellStyle name="เครื่องหมายจุลภาค 8 5 3 4" xfId="12394" xr:uid="{00000000-0005-0000-0000-0000DE490000}"/>
    <cellStyle name="เครื่องหมายจุลภาค 8 5 3 4 2" xfId="29400" xr:uid="{784B122A-20F6-4B0D-876A-39A382EB8862}"/>
    <cellStyle name="เครื่องหมายจุลภาค 8 5 3 5" xfId="22563" xr:uid="{33CA2908-91A3-4E50-9585-29088BB2D893}"/>
    <cellStyle name="เครื่องหมายจุลภาค 8 5 4" xfId="4285" xr:uid="{00000000-0005-0000-0000-0000DF490000}"/>
    <cellStyle name="เครื่องหมายจุลภาค 8 5 4 2" xfId="13416" xr:uid="{00000000-0005-0000-0000-0000E0490000}"/>
    <cellStyle name="เครื่องหมายจุลภาค 8 5 4 2 2" xfId="30422" xr:uid="{8868AC85-3EFD-4DCC-9F0D-A4C12EDE2A1D}"/>
    <cellStyle name="เครื่องหมายจุลภาค 8 5 4 3" xfId="23585" xr:uid="{222DAA1D-1645-4698-8274-863829EC75D8}"/>
    <cellStyle name="เครื่องหมายจุลภาค 8 5 5" xfId="5960" xr:uid="{00000000-0005-0000-0000-0000E1490000}"/>
    <cellStyle name="เครื่องหมายจุลภาค 8 5 5 2" xfId="14821" xr:uid="{00000000-0005-0000-0000-0000E2490000}"/>
    <cellStyle name="เครื่องหมายจุลภาค 8 5 5 2 2" xfId="31827" xr:uid="{11FA382C-79E5-484D-8F71-5A9432ACB80E}"/>
    <cellStyle name="เครื่องหมายจุลภาค 8 5 5 3" xfId="24990" xr:uid="{CD5CB2C3-CD30-49D9-A298-1F5DF5FB47EA}"/>
    <cellStyle name="เครื่องหมายจุลภาค 8 5 6" xfId="11678" xr:uid="{00000000-0005-0000-0000-0000E3490000}"/>
    <cellStyle name="เครื่องหมายจุลภาค 8 5 6 2" xfId="28684" xr:uid="{535F7CFF-6010-45F7-B501-EE2D8B400ABA}"/>
    <cellStyle name="เครื่องหมายจุลภาค 8 5 7" xfId="21847" xr:uid="{554149AF-1FB2-45C6-8AE5-463BBE685024}"/>
    <cellStyle name="เครื่องหมายจุลภาค 8 6" xfId="3233" xr:uid="{00000000-0005-0000-0000-0000E4490000}"/>
    <cellStyle name="เครื่องหมายจุลภาค 8 6 2" xfId="4987" xr:uid="{00000000-0005-0000-0000-0000E5490000}"/>
    <cellStyle name="เครื่องหมายจุลภาค 8 6 2 2" xfId="8342" xr:uid="{00000000-0005-0000-0000-0000E6490000}"/>
    <cellStyle name="เครื่องหมายจุลภาค 8 6 2 2 2" xfId="16232" xr:uid="{00000000-0005-0000-0000-0000E7490000}"/>
    <cellStyle name="เครื่องหมายจุลภาค 8 6 2 2 2 2" xfId="33238" xr:uid="{6F8EF8C2-B105-409D-8EBB-47D32AAFD4FE}"/>
    <cellStyle name="เครื่องหมายจุลภาค 8 6 2 2 3" xfId="26401" xr:uid="{63453D54-042C-498F-BFA1-C7ADAF4C6BAC}"/>
    <cellStyle name="เครื่องหมายจุลภาค 8 6 2 3" xfId="14117" xr:uid="{00000000-0005-0000-0000-0000E8490000}"/>
    <cellStyle name="เครื่องหมายจุลภาค 8 6 2 3 2" xfId="31123" xr:uid="{24C751FE-E95F-4D03-A9B3-D5E0234982FD}"/>
    <cellStyle name="เครื่องหมายจุลภาค 8 6 2 4" xfId="24286" xr:uid="{218425A5-447A-4C36-B5C6-9803DEAE5528}"/>
    <cellStyle name="เครื่องหมายจุลภาค 8 6 3" xfId="7846" xr:uid="{00000000-0005-0000-0000-0000E9490000}"/>
    <cellStyle name="เครื่องหมายจุลภาค 8 6 3 2" xfId="15832" xr:uid="{00000000-0005-0000-0000-0000EA490000}"/>
    <cellStyle name="เครื่องหมายจุลภาค 8 6 3 2 2" xfId="32838" xr:uid="{BB98EFA3-A439-457A-89E3-5E97B50EBAC8}"/>
    <cellStyle name="เครื่องหมายจุลภาค 8 6 3 3" xfId="26001" xr:uid="{47930C83-AFC5-46F5-AE60-6F5F9EFB29C9}"/>
    <cellStyle name="เครื่องหมายจุลภาค 8 6 4" xfId="7090" xr:uid="{00000000-0005-0000-0000-0000EB490000}"/>
    <cellStyle name="เครื่องหมายจุลภาค 8 6 4 2" xfId="15384" xr:uid="{00000000-0005-0000-0000-0000EC490000}"/>
    <cellStyle name="เครื่องหมายจุลภาค 8 6 4 2 2" xfId="32390" xr:uid="{82B6A837-74A9-4FD6-B3C1-ACAEF4E2B3F0}"/>
    <cellStyle name="เครื่องหมายจุลภาค 8 6 4 3" xfId="25553" xr:uid="{8B6BFFE1-E596-4129-9B9A-7C6E8F36B8B3}"/>
    <cellStyle name="เครื่องหมายจุลภาค 8 6 5" xfId="12379" xr:uid="{00000000-0005-0000-0000-0000ED490000}"/>
    <cellStyle name="เครื่องหมายจุลภาค 8 6 5 2" xfId="29385" xr:uid="{A895FF4E-57AD-43B9-9443-84E0AA4A2CB5}"/>
    <cellStyle name="เครื่องหมายจุลภาค 8 6 6" xfId="22548" xr:uid="{35D85542-E348-4691-A072-9A5D0F8FB90C}"/>
    <cellStyle name="เครื่องหมายจุลภาค 8 7" xfId="4270" xr:uid="{00000000-0005-0000-0000-0000EE490000}"/>
    <cellStyle name="เครื่องหมายจุลภาค 8 7 2" xfId="8113" xr:uid="{00000000-0005-0000-0000-0000EF490000}"/>
    <cellStyle name="เครื่องหมายจุลภาค 8 7 2 2" xfId="16003" xr:uid="{00000000-0005-0000-0000-0000F0490000}"/>
    <cellStyle name="เครื่องหมายจุลภาค 8 7 2 2 2" xfId="33009" xr:uid="{FB30A818-AD89-40B6-9B0D-AB1CE9279259}"/>
    <cellStyle name="เครื่องหมายจุลภาค 8 7 2 3" xfId="26172" xr:uid="{37106E6C-6B43-49D8-A0E2-6D8EB301894B}"/>
    <cellStyle name="เครื่องหมายจุลภาค 8 7 3" xfId="13401" xr:uid="{00000000-0005-0000-0000-0000F1490000}"/>
    <cellStyle name="เครื่องหมายจุลภาค 8 7 3 2" xfId="30407" xr:uid="{CDDBD68F-C25D-4B19-AFA0-82A40709A82D}"/>
    <cellStyle name="เครื่องหมายจุลภาค 8 7 4" xfId="23570" xr:uid="{4392654F-2944-4450-8DD9-791557E564B2}"/>
    <cellStyle name="เครื่องหมายจุลภาค 8 8" xfId="7416" xr:uid="{00000000-0005-0000-0000-0000F2490000}"/>
    <cellStyle name="เครื่องหมายจุลภาค 8 8 2" xfId="15595" xr:uid="{00000000-0005-0000-0000-0000F3490000}"/>
    <cellStyle name="เครื่องหมายจุลภาค 8 8 2 2" xfId="32601" xr:uid="{A3C4BFE9-B952-424A-A762-353DA3CDC9A9}"/>
    <cellStyle name="เครื่องหมายจุลภาค 8 8 3" xfId="25764" xr:uid="{2062ED66-CAB3-40FD-8B4B-544F12394673}"/>
    <cellStyle name="เครื่องหมายจุลภาค 8 9" xfId="5952" xr:uid="{00000000-0005-0000-0000-0000F4490000}"/>
    <cellStyle name="เครื่องหมายจุลภาค 8 9 2" xfId="14813" xr:uid="{00000000-0005-0000-0000-0000F5490000}"/>
    <cellStyle name="เครื่องหมายจุลภาค 8 9 2 2" xfId="31819" xr:uid="{9407F6AB-B105-4E6D-A8E6-4A06121C3745}"/>
    <cellStyle name="เครื่องหมายจุลภาค 8 9 3" xfId="24982" xr:uid="{1EA47750-EEF3-4D75-8058-303D2EB213DC}"/>
    <cellStyle name="เครื่องหมายจุลภาค 9" xfId="2113" xr:uid="{00000000-0005-0000-0000-0000F6490000}"/>
    <cellStyle name="เครื่องหมายจุลภาค 9 2" xfId="2114" xr:uid="{00000000-0005-0000-0000-0000F7490000}"/>
    <cellStyle name="เครื่องหมายจุลภาค 9 2 2" xfId="3250" xr:uid="{00000000-0005-0000-0000-0000F8490000}"/>
    <cellStyle name="เครื่องหมายจุลภาค 9 2 2 2" xfId="5004" xr:uid="{00000000-0005-0000-0000-0000F9490000}"/>
    <cellStyle name="เครื่องหมายจุลภาค 9 2 2 2 2" xfId="6757" xr:uid="{00000000-0005-0000-0000-0000FA490000}"/>
    <cellStyle name="เครื่องหมายจุลภาค 9 2 2 2 2 2" xfId="15213" xr:uid="{00000000-0005-0000-0000-0000FB490000}"/>
    <cellStyle name="เครื่องหมายจุลภาค 9 2 2 2 2 2 2" xfId="32219" xr:uid="{70F486E2-B204-40E2-9C34-458723F4A12D}"/>
    <cellStyle name="เครื่องหมายจุลภาค 9 2 2 2 2 3" xfId="25382" xr:uid="{61DB897F-A451-4115-AD9E-A9DCFF2AAD96}"/>
    <cellStyle name="เครื่องหมายจุลภาค 9 2 2 2 3" xfId="14134" xr:uid="{00000000-0005-0000-0000-0000FC490000}"/>
    <cellStyle name="เครื่องหมายจุลภาค 9 2 2 2 3 2" xfId="31140" xr:uid="{472E5978-BAE2-4511-8AAF-E664FB990173}"/>
    <cellStyle name="เครื่องหมายจุลภาค 9 2 2 2 4" xfId="24303" xr:uid="{21E8483F-F1EB-413E-8565-5E1CB16526BD}"/>
    <cellStyle name="เครื่องหมายจุลภาค 9 2 2 3" xfId="6756" xr:uid="{00000000-0005-0000-0000-0000FD490000}"/>
    <cellStyle name="เครื่องหมายจุลภาค 9 2 2 3 2" xfId="15212" xr:uid="{00000000-0005-0000-0000-0000FE490000}"/>
    <cellStyle name="เครื่องหมายจุลภาค 9 2 2 3 2 2" xfId="32218" xr:uid="{140F124D-4D1B-451C-867B-20B0BF055C91}"/>
    <cellStyle name="เครื่องหมายจุลภาค 9 2 2 3 3" xfId="25381" xr:uid="{71103B7E-CB0F-49F3-A033-608E9763BCF9}"/>
    <cellStyle name="เครื่องหมายจุลภาค 9 2 2 4" xfId="12396" xr:uid="{00000000-0005-0000-0000-0000FF490000}"/>
    <cellStyle name="เครื่องหมายจุลภาค 9 2 2 4 2" xfId="29402" xr:uid="{9E9DC97B-6958-4C77-B779-8FDDD397AE79}"/>
    <cellStyle name="เครื่องหมายจุลภาค 9 2 2 5" xfId="22565" xr:uid="{4B921421-26E8-4F8D-809D-E14CA362386F}"/>
    <cellStyle name="เครื่องหมายจุลภาค 9 2 3" xfId="4287" xr:uid="{00000000-0005-0000-0000-0000004A0000}"/>
    <cellStyle name="เครื่องหมายจุลภาค 9 2 3 2" xfId="6758" xr:uid="{00000000-0005-0000-0000-0000014A0000}"/>
    <cellStyle name="เครื่องหมายจุลภาค 9 2 3 2 2" xfId="15214" xr:uid="{00000000-0005-0000-0000-0000024A0000}"/>
    <cellStyle name="เครื่องหมายจุลภาค 9 2 3 2 2 2" xfId="32220" xr:uid="{6D8AC44F-439B-4472-85F7-356DE51EDFC5}"/>
    <cellStyle name="เครื่องหมายจุลภาค 9 2 3 2 3" xfId="25383" xr:uid="{E363E0F6-FF7D-400C-901B-1137BD25DB2E}"/>
    <cellStyle name="เครื่องหมายจุลภาค 9 2 3 3" xfId="13418" xr:uid="{00000000-0005-0000-0000-0000034A0000}"/>
    <cellStyle name="เครื่องหมายจุลภาค 9 2 3 3 2" xfId="30424" xr:uid="{310C6C9D-1F4C-4212-8712-494164102192}"/>
    <cellStyle name="เครื่องหมายจุลภาค 9 2 3 4" xfId="23587" xr:uid="{E0E1A16D-B4CB-48A8-833A-BC564E40CA4E}"/>
    <cellStyle name="เครื่องหมายจุลภาค 9 2 4" xfId="8351" xr:uid="{00000000-0005-0000-0000-0000044A0000}"/>
    <cellStyle name="เครื่องหมายจุลภาค 9 2 4 2" xfId="16241" xr:uid="{00000000-0005-0000-0000-0000054A0000}"/>
    <cellStyle name="เครื่องหมายจุลภาค 9 2 4 2 2" xfId="33247" xr:uid="{EC7DDCDD-8CBB-4962-9182-92A844563AB9}"/>
    <cellStyle name="เครื่องหมายจุลภาค 9 2 4 3" xfId="26410" xr:uid="{4DE4B5DC-2768-49E3-9472-4D6EBF273776}"/>
    <cellStyle name="เครื่องหมายจุลภาค 9 2 5" xfId="6755" xr:uid="{00000000-0005-0000-0000-0000064A0000}"/>
    <cellStyle name="เครื่องหมายจุลภาค 9 2 5 2" xfId="15211" xr:uid="{00000000-0005-0000-0000-0000074A0000}"/>
    <cellStyle name="เครื่องหมายจุลภาค 9 2 5 2 2" xfId="32217" xr:uid="{CCE08DB8-D9F6-4F2C-A5D1-79C36DF37653}"/>
    <cellStyle name="เครื่องหมายจุลภาค 9 2 5 3" xfId="25380" xr:uid="{0904277C-8AB8-45CB-8CC5-D713C5BC4200}"/>
    <cellStyle name="เครื่องหมายจุลภาค 9 2 6" xfId="11680" xr:uid="{00000000-0005-0000-0000-0000084A0000}"/>
    <cellStyle name="เครื่องหมายจุลภาค 9 2 6 2" xfId="28686" xr:uid="{3AF0DD56-7C97-4F06-9C90-8B9EA07DDE08}"/>
    <cellStyle name="เครื่องหมายจุลภาค 9 2 7" xfId="21849" xr:uid="{9B962812-59B2-428F-B20C-38DAF9489900}"/>
    <cellStyle name="เครื่องหมายจุลภาค 9 3" xfId="2115" xr:uid="{00000000-0005-0000-0000-0000094A0000}"/>
    <cellStyle name="เครื่องหมายจุลภาค 9 3 2" xfId="6760" xr:uid="{00000000-0005-0000-0000-00000A4A0000}"/>
    <cellStyle name="เครื่องหมายจุลภาค 9 3 2 2" xfId="15216" xr:uid="{00000000-0005-0000-0000-00000B4A0000}"/>
    <cellStyle name="เครื่องหมายจุลภาค 9 3 2 2 2" xfId="32222" xr:uid="{46BF30D3-CFE4-437D-AC8D-633C201CAB58}"/>
    <cellStyle name="เครื่องหมายจุลภาค 9 3 2 3" xfId="25385" xr:uid="{DE836EE9-37DB-4F47-9661-64561106F239}"/>
    <cellStyle name="เครื่องหมายจุลภาค 9 3 3" xfId="6759" xr:uid="{00000000-0005-0000-0000-00000C4A0000}"/>
    <cellStyle name="เครื่องหมายจุลภาค 9 3 3 2" xfId="15215" xr:uid="{00000000-0005-0000-0000-00000D4A0000}"/>
    <cellStyle name="เครื่องหมายจุลภาค 9 3 3 2 2" xfId="32221" xr:uid="{25B0DAB7-C530-43EB-8452-DB52E058481D}"/>
    <cellStyle name="เครื่องหมายจุลภาค 9 3 3 3" xfId="25384" xr:uid="{6C44E893-E9D8-40FF-8E3A-021FBB8FDA50}"/>
    <cellStyle name="เครื่องหมายจุลภาค 9 4" xfId="6761" xr:uid="{00000000-0005-0000-0000-00000E4A0000}"/>
    <cellStyle name="เครื่องหมายจุลภาค 9 4 2" xfId="15217" xr:uid="{00000000-0005-0000-0000-00000F4A0000}"/>
    <cellStyle name="เครื่องหมายจุลภาค 9 4 2 2" xfId="32223" xr:uid="{378874BA-862C-492A-A4F7-398D29F3C60C}"/>
    <cellStyle name="เครื่องหมายจุลภาค 9 4 3" xfId="25386" xr:uid="{07AB2575-F799-49A8-BDDE-8C39635C7D02}"/>
    <cellStyle name="เครื่องหมายจุลภาค 9 5" xfId="7092" xr:uid="{00000000-0005-0000-0000-0000104A0000}"/>
    <cellStyle name="เครื่องหมายจุลภาค 9 6" xfId="7855" xr:uid="{00000000-0005-0000-0000-0000114A0000}"/>
    <cellStyle name="เครื่องหมายจุลภาค 9 6 2" xfId="15841" xr:uid="{00000000-0005-0000-0000-0000124A0000}"/>
    <cellStyle name="เครื่องหมายจุลภาค 9 6 2 2" xfId="32847" xr:uid="{DB00FF72-9C13-4348-924C-68E2AC5DAF1B}"/>
    <cellStyle name="เครื่องหมายจุลภาค 9 6 3" xfId="26010" xr:uid="{62782002-7DBF-4BD6-88B1-1A41EC083919}"/>
    <cellStyle name="เครื่องหมายจุลภาค 9 7" xfId="5961" xr:uid="{00000000-0005-0000-0000-0000134A0000}"/>
    <cellStyle name="เครื่องหมายจุลภาค 9 7 2" xfId="14822" xr:uid="{00000000-0005-0000-0000-0000144A0000}"/>
    <cellStyle name="เครื่องหมายจุลภาค 9 7 2 2" xfId="31828" xr:uid="{D924F5BE-A474-4046-8695-1C65A5FB8BA7}"/>
    <cellStyle name="เครื่องหมายจุลภาค 9 7 3" xfId="24991" xr:uid="{FCB039F1-ED4D-4782-A4B1-A9052C9E5DC6}"/>
    <cellStyle name="เครื่องหมายจุลภาค_~0391937" xfId="9261" xr:uid="{00000000-0005-0000-0000-0000154A0000}"/>
    <cellStyle name="เครื่องหมายเปอร์เซ็นต์" xfId="9258" xr:uid="{00000000-0005-0000-0000-0000164A0000}"/>
    <cellStyle name="เครื่องหมายสกุลเงิน" xfId="9262" xr:uid="{00000000-0005-0000-0000-0000174A0000}"/>
    <cellStyle name="เครื่องหมายสกุลเงิน [0]" xfId="9263" xr:uid="{00000000-0005-0000-0000-0000184A0000}"/>
    <cellStyle name="เครื่องหมายสกุลเงิน [0] 2" xfId="16478" xr:uid="{00000000-0005-0000-0000-0000194A0000}"/>
    <cellStyle name="เครื่องหมายสกุลเงิน [0] 2 2" xfId="33465" xr:uid="{CB302ECB-7BC6-4A3A-B54D-7FA0A238FD98}"/>
    <cellStyle name="เครื่องหมายสกุลเงิน [0] 3" xfId="26594" xr:uid="{F70EF223-77FB-46A5-8244-0C897691F359}"/>
    <cellStyle name="เครื่องหมายสกุลเงิน_~0391937" xfId="9264" xr:uid="{00000000-0005-0000-0000-00001A4A0000}"/>
    <cellStyle name="จุลภาค 2" xfId="7093" xr:uid="{00000000-0005-0000-0000-00001B4A0000}"/>
    <cellStyle name="จุลภาค 2 2" xfId="7251" xr:uid="{00000000-0005-0000-0000-00001C4A0000}"/>
    <cellStyle name="จุลภาค 2 2 2" xfId="8369" xr:uid="{00000000-0005-0000-0000-00001D4A0000}"/>
    <cellStyle name="จุลภาค 2 2 2 2" xfId="11058" xr:uid="{00000000-0005-0000-0000-00001E4A0000}"/>
    <cellStyle name="จุลภาค 2 2 2 2 2" xfId="18016" xr:uid="{00000000-0005-0000-0000-00001F4A0000}"/>
    <cellStyle name="จุลภาค 2 2 2 2 2 2" xfId="34962" xr:uid="{00016F91-2CF7-4BD6-8E43-3EC7446BC825}"/>
    <cellStyle name="จุลภาค 2 2 2 2 3" xfId="28074" xr:uid="{B08C2901-1555-4F15-AAFF-B48F44E039D7}"/>
    <cellStyle name="จุลภาค 2 2 2 3" xfId="16257" xr:uid="{00000000-0005-0000-0000-0000204A0000}"/>
    <cellStyle name="จุลภาค 2 2 2 3 2" xfId="33263" xr:uid="{A8C1421F-304E-4A7C-A3AB-1850A8BF9029}"/>
    <cellStyle name="จุลภาค 2 2 2 4" xfId="26426" xr:uid="{E277D324-C58A-4A86-84F7-F8AE5CCA3EB7}"/>
    <cellStyle name="จุลภาค 2 2 3" xfId="7934" xr:uid="{00000000-0005-0000-0000-0000214A0000}"/>
    <cellStyle name="จุลภาค 2 2 3 2" xfId="11018" xr:uid="{00000000-0005-0000-0000-0000224A0000}"/>
    <cellStyle name="จุลภาค 2 2 3 2 2" xfId="18000" xr:uid="{00000000-0005-0000-0000-0000234A0000}"/>
    <cellStyle name="จุลภาค 2 2 3 2 2 2" xfId="34946" xr:uid="{7B89B310-B603-4AE0-AB78-C507BBFF05DC}"/>
    <cellStyle name="จุลภาค 2 2 3 2 3" xfId="28058" xr:uid="{B66F982A-CD06-4CB6-B1FE-6DF2AE1CC946}"/>
    <cellStyle name="จุลภาค 2 2 3 3" xfId="15861" xr:uid="{00000000-0005-0000-0000-0000244A0000}"/>
    <cellStyle name="จุลภาค 2 2 3 3 2" xfId="32867" xr:uid="{2E69026A-7ED2-41E0-98BE-5103D5D9E855}"/>
    <cellStyle name="จุลภาค 2 2 3 4" xfId="26030" xr:uid="{BF820485-D29F-4115-96A4-C29F50AD7D6A}"/>
    <cellStyle name="จุลภาค 2 2 4" xfId="15476" xr:uid="{00000000-0005-0000-0000-0000254A0000}"/>
    <cellStyle name="จุลภาค 2 2 4 2" xfId="32482" xr:uid="{DBF391A1-D8F9-49E4-8B2A-9F43DCA14C00}"/>
    <cellStyle name="จุลภาค 2 2 5" xfId="25645" xr:uid="{6250033E-BD01-4C54-A6A9-C48E23BE7125}"/>
    <cellStyle name="จุลภาค 2 3" xfId="7973" xr:uid="{00000000-0005-0000-0000-0000264A0000}"/>
    <cellStyle name="จุลภาค 2 3 2" xfId="8397" xr:uid="{00000000-0005-0000-0000-0000274A0000}"/>
    <cellStyle name="จุลภาค 2 3 2 2" xfId="16275" xr:uid="{00000000-0005-0000-0000-0000284A0000}"/>
    <cellStyle name="จุลภาค 2 3 2 2 2" xfId="33281" xr:uid="{418C5065-B28A-4FEA-AD41-9D379E618204}"/>
    <cellStyle name="จุลภาค 2 3 2 3" xfId="26444" xr:uid="{06E4C850-3986-4F45-A6D2-86EE51726F4D}"/>
    <cellStyle name="จุลภาค 2 3 3" xfId="15880" xr:uid="{00000000-0005-0000-0000-0000294A0000}"/>
    <cellStyle name="จุลภาค 2 3 3 2" xfId="32886" xr:uid="{BC30E90B-02A1-4733-AFE9-158BD90C9FED}"/>
    <cellStyle name="จุลภาค 2 3 4" xfId="26049" xr:uid="{5ED89198-65CC-4CC6-8AFA-A8980FC2C3AE}"/>
    <cellStyle name="จุลภาค 2 4" xfId="8018" xr:uid="{00000000-0005-0000-0000-00002A4A0000}"/>
    <cellStyle name="จุลภาค 2 4 2" xfId="11049" xr:uid="{00000000-0005-0000-0000-00002B4A0000}"/>
    <cellStyle name="จุลภาค 2 4 2 2" xfId="18010" xr:uid="{00000000-0005-0000-0000-00002C4A0000}"/>
    <cellStyle name="จุลภาค 2 4 2 2 2" xfId="34956" xr:uid="{30223DA0-3BBA-4A85-B3B0-765FD3FEE61A}"/>
    <cellStyle name="จุลภาค 2 4 2 3" xfId="28068" xr:uid="{2A63EB64-F99B-4E43-BEC6-21BD63F51F3D}"/>
    <cellStyle name="จุลภาค 2 4 3" xfId="15910" xr:uid="{00000000-0005-0000-0000-00002D4A0000}"/>
    <cellStyle name="จุลภาค 2 4 3 2" xfId="32916" xr:uid="{5A694633-5F21-4E10-8593-C2B0A623368C}"/>
    <cellStyle name="จุลภาค 2 4 4" xfId="26079" xr:uid="{A06C57DF-3D84-4CD0-842F-B5ECC5072A11}"/>
    <cellStyle name="จุลภาค 2 5" xfId="7298" xr:uid="{00000000-0005-0000-0000-00002E4A0000}"/>
    <cellStyle name="จุลภาค 2 5 2" xfId="11010" xr:uid="{00000000-0005-0000-0000-00002F4A0000}"/>
    <cellStyle name="จุลภาค 2 5 2 2" xfId="17996" xr:uid="{00000000-0005-0000-0000-0000304A0000}"/>
    <cellStyle name="จุลภาค 2 5 2 2 2" xfId="34942" xr:uid="{7AF61396-125C-4BF0-8CD6-3E114D4F9D18}"/>
    <cellStyle name="จุลภาค 2 5 2 3" xfId="28054" xr:uid="{F1205993-AC79-4687-BE8F-4BBF15F1D1DA}"/>
    <cellStyle name="จุลภาค 2 5 3" xfId="15510" xr:uid="{00000000-0005-0000-0000-0000314A0000}"/>
    <cellStyle name="จุลภาค 2 5 3 2" xfId="32516" xr:uid="{59672DF1-470F-4B78-B225-8A4ED71A7CEB}"/>
    <cellStyle name="จุลภาค 2 5 4" xfId="25679" xr:uid="{25896290-AEE2-4F2C-962C-63B0A5EA7E92}"/>
    <cellStyle name="จุลภาค 2 6" xfId="21243" xr:uid="{00000000-0005-0000-0000-0000324A0000}"/>
    <cellStyle name="จุลภาค 2 6 2" xfId="35049" xr:uid="{6A521234-BFF5-43F8-ADF8-17B32B50403E}"/>
    <cellStyle name="จุลภาค 2 7" xfId="15386" xr:uid="{00000000-0005-0000-0000-0000334A0000}"/>
    <cellStyle name="จุลภาค 2 7 2" xfId="32392" xr:uid="{49D94366-11BD-41F1-B257-F0A8B3621A4A}"/>
    <cellStyle name="จุลภาค 2 8" xfId="25555" xr:uid="{22358EE0-60E8-4D07-A1BC-55CDAF3B3A6B}"/>
    <cellStyle name="จุลภาค 3" xfId="7139" xr:uid="{00000000-0005-0000-0000-0000344A0000}"/>
    <cellStyle name="จุลภาค 3 2" xfId="7259" xr:uid="{00000000-0005-0000-0000-0000354A0000}"/>
    <cellStyle name="จุลภาค 3 2 2" xfId="15483" xr:uid="{00000000-0005-0000-0000-0000364A0000}"/>
    <cellStyle name="จุลภาค 3 2 2 2" xfId="32489" xr:uid="{5E9BFCBE-2D97-477D-A722-0EE56839CB48}"/>
    <cellStyle name="จุลภาค 3 2 3" xfId="25652" xr:uid="{921E3E30-F90E-48BD-92F6-888E55913767}"/>
    <cellStyle name="จุลภาค 3 3" xfId="15392" xr:uid="{00000000-0005-0000-0000-0000374A0000}"/>
    <cellStyle name="จุลภาค 3 3 2" xfId="32398" xr:uid="{E06BE0B9-2717-471A-B46D-A175542690C0}"/>
    <cellStyle name="จุลภาค 3 4" xfId="25561" xr:uid="{31BD03A3-776B-4F9F-A448-AC1CAECB87F0}"/>
    <cellStyle name="จุลภาค 4" xfId="5478" xr:uid="{00000000-0005-0000-0000-0000384A0000}"/>
    <cellStyle name="จุลภาค 4 2" xfId="14573" xr:uid="{00000000-0005-0000-0000-0000394A0000}"/>
    <cellStyle name="จุลภาค 4 2 2" xfId="31579" xr:uid="{612E2307-909B-4904-863E-9DB1190D3A1B}"/>
    <cellStyle name="จุลภาค 4 3" xfId="24742" xr:uid="{C2898549-F338-4FF7-A34F-A4E10D894317}"/>
    <cellStyle name="จุลภาค 5" xfId="8414" xr:uid="{00000000-0005-0000-0000-00003A4A0000}"/>
    <cellStyle name="จุลภาค 5 2" xfId="16288" xr:uid="{00000000-0005-0000-0000-00003B4A0000}"/>
    <cellStyle name="จุลภาค 5 2 2" xfId="33294" xr:uid="{74C7CCB0-ABFA-4E19-BA5D-B78E63049F5F}"/>
    <cellStyle name="ชื่อเรื่อง 2" xfId="2218" xr:uid="{00000000-0005-0000-0000-00003C4A0000}"/>
    <cellStyle name="ชื่อเรื่อง 2 2" xfId="2219" xr:uid="{00000000-0005-0000-0000-00003D4A0000}"/>
    <cellStyle name="ชื่อเรื่อง 2 2 2" xfId="6762" xr:uid="{00000000-0005-0000-0000-00003E4A0000}"/>
    <cellStyle name="ชื่อเรื่อง 3" xfId="2220" xr:uid="{00000000-0005-0000-0000-00003F4A0000}"/>
    <cellStyle name="เชื่อมโยงหลายมิติ" xfId="2116" xr:uid="{00000000-0005-0000-0000-0000404A0000}"/>
    <cellStyle name="เชื่อมโยงหลายมิติ 2" xfId="6763" xr:uid="{00000000-0005-0000-0000-0000414A0000}"/>
    <cellStyle name="เชื่อมโยงหลายมิติ 2 2" xfId="21222" xr:uid="{00000000-0005-0000-0000-0000424A0000}"/>
    <cellStyle name="เชื่อมโยงหลายมิติ 2 3" xfId="21223" xr:uid="{00000000-0005-0000-0000-0000434A0000}"/>
    <cellStyle name="เชื่อมโยงหลายมิติ 2 4" xfId="21221" xr:uid="{00000000-0005-0000-0000-0000444A0000}"/>
    <cellStyle name="เชื่อมโยงหลายมิติ 3" xfId="9265" xr:uid="{00000000-0005-0000-0000-0000454A0000}"/>
    <cellStyle name="เชื่อมโยงหลายมิติ 3 2" xfId="21224" xr:uid="{00000000-0005-0000-0000-0000464A0000}"/>
    <cellStyle name="เชื่อมโยงหลายมิติ 4" xfId="21225" xr:uid="{00000000-0005-0000-0000-0000474A0000}"/>
    <cellStyle name="เชื่อมโยงหลายมิติ 5" xfId="21220" xr:uid="{00000000-0005-0000-0000-0000484A0000}"/>
    <cellStyle name="เซลล์ตรวจสอบ 2" xfId="2117" xr:uid="{00000000-0005-0000-0000-0000494A0000}"/>
    <cellStyle name="เซลล์ตรวจสอบ 3" xfId="2118" xr:uid="{00000000-0005-0000-0000-00004A4A0000}"/>
    <cellStyle name="เซลล์ที่มีการเชื่อมโยง" xfId="9266" xr:uid="{00000000-0005-0000-0000-00004B4A0000}"/>
    <cellStyle name="เซลล์ที่มีการเชื่อมโยง 2" xfId="2119" xr:uid="{00000000-0005-0000-0000-00004C4A0000}"/>
    <cellStyle name="เซลล์ที่มีการเชื่อมโยง 2 2" xfId="2120" xr:uid="{00000000-0005-0000-0000-00004D4A0000}"/>
    <cellStyle name="เซลล์ที่มีการเชื่อมโยง 2 2 2" xfId="6764" xr:uid="{00000000-0005-0000-0000-00004E4A0000}"/>
    <cellStyle name="เซลล์ที่มีการเชื่อมโยง 3" xfId="2121" xr:uid="{00000000-0005-0000-0000-00004F4A0000}"/>
    <cellStyle name="ณfน๔_NTCณ๘ป๙ (2)" xfId="9267" xr:uid="{00000000-0005-0000-0000-0000504A0000}"/>
    <cellStyle name="ดี 2" xfId="2221" xr:uid="{00000000-0005-0000-0000-0000514A0000}"/>
    <cellStyle name="ดี 2 2" xfId="2222" xr:uid="{00000000-0005-0000-0000-0000524A0000}"/>
    <cellStyle name="ดี 2 2 2" xfId="6765" xr:uid="{00000000-0005-0000-0000-0000534A0000}"/>
    <cellStyle name="ดี 3" xfId="2223" xr:uid="{00000000-0005-0000-0000-0000544A0000}"/>
    <cellStyle name="ตามการเชื่อมโยงหลายมิติ" xfId="2224" xr:uid="{00000000-0005-0000-0000-0000554A0000}"/>
    <cellStyle name="ตามการเชื่อมโยงหลายมิติ 2" xfId="6766" xr:uid="{00000000-0005-0000-0000-0000564A0000}"/>
    <cellStyle name="ตามการเชื่อมโยงหลายมิติ 2 2" xfId="21228" xr:uid="{00000000-0005-0000-0000-0000574A0000}"/>
    <cellStyle name="ตามการเชื่อมโยงหลายมิติ 2 3" xfId="21229" xr:uid="{00000000-0005-0000-0000-0000584A0000}"/>
    <cellStyle name="ตามการเชื่อมโยงหลายมิติ 2 4" xfId="21230" xr:uid="{00000000-0005-0000-0000-0000594A0000}"/>
    <cellStyle name="ตามการเชื่อมโยงหลายมิติ 2 5" xfId="21227" xr:uid="{00000000-0005-0000-0000-00005A4A0000}"/>
    <cellStyle name="ตามการเชื่อมโยงหลายมิติ 3" xfId="9268" xr:uid="{00000000-0005-0000-0000-00005B4A0000}"/>
    <cellStyle name="ตามการเชื่อมโยงหลายมิติ 3 2" xfId="21232" xr:uid="{00000000-0005-0000-0000-00005C4A0000}"/>
    <cellStyle name="ตามการเชื่อมโยงหลายมิติ 3 3" xfId="21231" xr:uid="{00000000-0005-0000-0000-00005D4A0000}"/>
    <cellStyle name="ตามการเชื่อมโยงหลายมิติ 4" xfId="21233" xr:uid="{00000000-0005-0000-0000-00005E4A0000}"/>
    <cellStyle name="ตามการเชื่อมโยงหลายมิติ 5" xfId="21234" xr:uid="{00000000-0005-0000-0000-00005F4A0000}"/>
    <cellStyle name="ตามการเชื่อมโยงหลายมิติ 6" xfId="21235" xr:uid="{00000000-0005-0000-0000-0000604A0000}"/>
    <cellStyle name="ตามการเชื่อมโยงหลายมิติ 7" xfId="21226" xr:uid="{00000000-0005-0000-0000-0000614A0000}"/>
    <cellStyle name="น้บะภฒ_95" xfId="2225" xr:uid="{00000000-0005-0000-0000-0000624A0000}"/>
    <cellStyle name="ปกติ 10" xfId="2226" xr:uid="{00000000-0005-0000-0000-0000634A0000}"/>
    <cellStyle name="ปกติ 10 2" xfId="2227" xr:uid="{00000000-0005-0000-0000-0000644A0000}"/>
    <cellStyle name="ปกติ 10 2 2" xfId="2228" xr:uid="{00000000-0005-0000-0000-0000654A0000}"/>
    <cellStyle name="ปกติ 10 2 2 2" xfId="2229" xr:uid="{00000000-0005-0000-0000-0000664A0000}"/>
    <cellStyle name="ปกติ 10 2 2 3" xfId="6767" xr:uid="{00000000-0005-0000-0000-0000674A0000}"/>
    <cellStyle name="ปกติ 10 2 3" xfId="2230" xr:uid="{00000000-0005-0000-0000-0000684A0000}"/>
    <cellStyle name="ปกติ 10 2 3 2" xfId="7095" xr:uid="{00000000-0005-0000-0000-0000694A0000}"/>
    <cellStyle name="ปกติ 10 2 4" xfId="5963" xr:uid="{00000000-0005-0000-0000-00006A4A0000}"/>
    <cellStyle name="ปกติ 10 3" xfId="2231" xr:uid="{00000000-0005-0000-0000-00006B4A0000}"/>
    <cellStyle name="ปกติ 10 3 2" xfId="2232" xr:uid="{00000000-0005-0000-0000-00006C4A0000}"/>
    <cellStyle name="ปกติ 10 4" xfId="2233" xr:uid="{00000000-0005-0000-0000-00006D4A0000}"/>
    <cellStyle name="ปกติ 10 4 2" xfId="2234" xr:uid="{00000000-0005-0000-0000-00006E4A0000}"/>
    <cellStyle name="ปกติ 10 4 3" xfId="5964" xr:uid="{00000000-0005-0000-0000-00006F4A0000}"/>
    <cellStyle name="ปกติ 10 5" xfId="2235" xr:uid="{00000000-0005-0000-0000-0000704A0000}"/>
    <cellStyle name="ปกติ 10 5 2" xfId="7856" xr:uid="{00000000-0005-0000-0000-0000714A0000}"/>
    <cellStyle name="ปกติ 10 5 3" xfId="7094" xr:uid="{00000000-0005-0000-0000-0000724A0000}"/>
    <cellStyle name="ปกติ 10 6" xfId="7247" xr:uid="{00000000-0005-0000-0000-0000734A0000}"/>
    <cellStyle name="ปกติ 10 7" xfId="5962" xr:uid="{00000000-0005-0000-0000-0000744A0000}"/>
    <cellStyle name="ปกติ 11" xfId="2236" xr:uid="{00000000-0005-0000-0000-0000754A0000}"/>
    <cellStyle name="ปกติ 11 2" xfId="2237" xr:uid="{00000000-0005-0000-0000-0000764A0000}"/>
    <cellStyle name="ปกติ 11 2 2" xfId="2238" xr:uid="{00000000-0005-0000-0000-0000774A0000}"/>
    <cellStyle name="ปกติ 11 2 2 2" xfId="2239" xr:uid="{00000000-0005-0000-0000-0000784A0000}"/>
    <cellStyle name="ปกติ 11 2 3" xfId="2240" xr:uid="{00000000-0005-0000-0000-0000794A0000}"/>
    <cellStyle name="ปกติ 11 2 3 2" xfId="2241" xr:uid="{00000000-0005-0000-0000-00007A4A0000}"/>
    <cellStyle name="ปกติ 11 3" xfId="2242" xr:uid="{00000000-0005-0000-0000-00007B4A0000}"/>
    <cellStyle name="ปกติ 11 3 10" xfId="9557" xr:uid="{00000000-0005-0000-0000-00007C4A0000}"/>
    <cellStyle name="ปกติ 11 3 10 2" xfId="16632" xr:uid="{00000000-0005-0000-0000-00007D4A0000}"/>
    <cellStyle name="ปกติ 11 3 10 2 2" xfId="33578" xr:uid="{A7D355BB-9717-4D27-9357-765F463A4CFE}"/>
    <cellStyle name="ปกติ 11 3 10 3" xfId="26691" xr:uid="{B80C3D82-5F69-482C-BE9A-3702AAF661DA}"/>
    <cellStyle name="ปกติ 11 3 11" xfId="11681" xr:uid="{00000000-0005-0000-0000-00007E4A0000}"/>
    <cellStyle name="ปกติ 11 3 11 2" xfId="28687" xr:uid="{7158334E-4A89-4CAD-B0E8-33250C20D852}"/>
    <cellStyle name="ปกติ 11 3 12" xfId="21850" xr:uid="{8CC0122F-497A-4686-93EE-E85D2D4AB6EC}"/>
    <cellStyle name="ปกติ 11 3 2" xfId="2243" xr:uid="{00000000-0005-0000-0000-00007F4A0000}"/>
    <cellStyle name="ปกติ 11 3 2 2" xfId="2244" xr:uid="{00000000-0005-0000-0000-0000804A0000}"/>
    <cellStyle name="ปกติ 11 3 2 2 2" xfId="2245" xr:uid="{00000000-0005-0000-0000-0000814A0000}"/>
    <cellStyle name="ปกติ 11 3 2 2 2 2" xfId="3260" xr:uid="{00000000-0005-0000-0000-0000824A0000}"/>
    <cellStyle name="ปกติ 11 3 2 2 2 2 2" xfId="3644" xr:uid="{00000000-0005-0000-0000-0000834A0000}"/>
    <cellStyle name="ปกติ 11 3 2 2 2 2 2 2" xfId="5391" xr:uid="{00000000-0005-0000-0000-0000844A0000}"/>
    <cellStyle name="ปกติ 11 3 2 2 2 2 2 2 2" xfId="10850" xr:uid="{00000000-0005-0000-0000-0000854A0000}"/>
    <cellStyle name="ปกติ 11 3 2 2 2 2 2 2 2 2" xfId="17920" xr:uid="{00000000-0005-0000-0000-0000864A0000}"/>
    <cellStyle name="ปกติ 11 3 2 2 2 2 2 2 2 2 2" xfId="34866" xr:uid="{ABA0CC8A-E7B0-4FC4-B96B-702A99D24814}"/>
    <cellStyle name="ปกติ 11 3 2 2 2 2 2 2 2 3" xfId="27979" xr:uid="{45FE1868-F18B-4C19-A68D-37B84AF2FA4B}"/>
    <cellStyle name="ปกติ 11 3 2 2 2 2 2 2 3" xfId="14521" xr:uid="{00000000-0005-0000-0000-0000874A0000}"/>
    <cellStyle name="ปกติ 11 3 2 2 2 2 2 2 3 2" xfId="31527" xr:uid="{589CF572-8CF7-4DCB-A9C3-AC27DE926696}"/>
    <cellStyle name="ปกติ 11 3 2 2 2 2 2 2 4" xfId="24690" xr:uid="{FDE8F283-C38C-49D2-A77F-B707FC1DB37F}"/>
    <cellStyle name="ปกติ 11 3 2 2 2 2 2 3" xfId="10099" xr:uid="{00000000-0005-0000-0000-0000884A0000}"/>
    <cellStyle name="ปกติ 11 3 2 2 2 2 2 3 2" xfId="17169" xr:uid="{00000000-0005-0000-0000-0000894A0000}"/>
    <cellStyle name="ปกติ 11 3 2 2 2 2 2 3 2 2" xfId="34115" xr:uid="{9D1A0B39-4209-484C-B861-884CAAF3555B}"/>
    <cellStyle name="ปกติ 11 3 2 2 2 2 2 3 3" xfId="27228" xr:uid="{BCD23B3B-2DA1-41EC-BFF0-D016CB1A44E7}"/>
    <cellStyle name="ปกติ 11 3 2 2 2 2 2 4" xfId="12776" xr:uid="{00000000-0005-0000-0000-00008A4A0000}"/>
    <cellStyle name="ปกติ 11 3 2 2 2 2 2 4 2" xfId="29782" xr:uid="{352DA299-FCFB-486F-A5A3-3F6CE149815D}"/>
    <cellStyle name="ปกติ 11 3 2 2 2 2 2 5" xfId="22945" xr:uid="{66037979-3D53-4B39-BDEF-734BA6FF8179}"/>
    <cellStyle name="ปกติ 11 3 2 2 2 2 3" xfId="5008" xr:uid="{00000000-0005-0000-0000-00008B4A0000}"/>
    <cellStyle name="ปกติ 11 3 2 2 2 2 3 2" xfId="10474" xr:uid="{00000000-0005-0000-0000-00008C4A0000}"/>
    <cellStyle name="ปกติ 11 3 2 2 2 2 3 2 2" xfId="17544" xr:uid="{00000000-0005-0000-0000-00008D4A0000}"/>
    <cellStyle name="ปกติ 11 3 2 2 2 2 3 2 2 2" xfId="34490" xr:uid="{E0177E8C-51F9-4B6A-8466-7425FD8CE4B7}"/>
    <cellStyle name="ปกติ 11 3 2 2 2 2 3 2 3" xfId="27603" xr:uid="{5D8C1F80-142C-48C9-A5C2-F4552063EE83}"/>
    <cellStyle name="ปกติ 11 3 2 2 2 2 3 3" xfId="14138" xr:uid="{00000000-0005-0000-0000-00008E4A0000}"/>
    <cellStyle name="ปกติ 11 3 2 2 2 2 3 3 2" xfId="31144" xr:uid="{14739833-646F-46E4-8CCD-E8E9D9CE3E40}"/>
    <cellStyle name="ปกติ 11 3 2 2 2 2 3 4" xfId="24307" xr:uid="{1B329793-3AC5-438D-B6CF-D27C260CA279}"/>
    <cellStyle name="ปกติ 11 3 2 2 2 2 4" xfId="9725" xr:uid="{00000000-0005-0000-0000-00008F4A0000}"/>
    <cellStyle name="ปกติ 11 3 2 2 2 2 4 2" xfId="16795" xr:uid="{00000000-0005-0000-0000-0000904A0000}"/>
    <cellStyle name="ปกติ 11 3 2 2 2 2 4 2 2" xfId="33741" xr:uid="{F82E304A-E58A-4E07-BFE3-850FB192C6F0}"/>
    <cellStyle name="ปกติ 11 3 2 2 2 2 4 3" xfId="26854" xr:uid="{D5F9E521-22A2-4E30-B1DE-688B0D991B2F}"/>
    <cellStyle name="ปกติ 11 3 2 2 2 2 5" xfId="12400" xr:uid="{00000000-0005-0000-0000-0000914A0000}"/>
    <cellStyle name="ปกติ 11 3 2 2 2 2 5 2" xfId="29406" xr:uid="{4770B856-7880-4FCB-BD15-8A0B6B88517F}"/>
    <cellStyle name="ปกติ 11 3 2 2 2 2 6" xfId="22569" xr:uid="{27BF4E39-3037-47D9-97D7-342C9307EB87}"/>
    <cellStyle name="ปกติ 11 3 2 2 2 3" xfId="3456" xr:uid="{00000000-0005-0000-0000-0000924A0000}"/>
    <cellStyle name="ปกติ 11 3 2 2 2 3 2" xfId="5203" xr:uid="{00000000-0005-0000-0000-0000934A0000}"/>
    <cellStyle name="ปกติ 11 3 2 2 2 3 2 2" xfId="10662" xr:uid="{00000000-0005-0000-0000-0000944A0000}"/>
    <cellStyle name="ปกติ 11 3 2 2 2 3 2 2 2" xfId="17732" xr:uid="{00000000-0005-0000-0000-0000954A0000}"/>
    <cellStyle name="ปกติ 11 3 2 2 2 3 2 2 2 2" xfId="34678" xr:uid="{2A9C2210-5000-4BF2-8F5F-166A7255CCF4}"/>
    <cellStyle name="ปกติ 11 3 2 2 2 3 2 2 3" xfId="27791" xr:uid="{B124D664-3832-4E12-9F44-DCF1DCF3FCF2}"/>
    <cellStyle name="ปกติ 11 3 2 2 2 3 2 3" xfId="14333" xr:uid="{00000000-0005-0000-0000-0000964A0000}"/>
    <cellStyle name="ปกติ 11 3 2 2 2 3 2 3 2" xfId="31339" xr:uid="{A795BD29-C8FE-4DF6-B505-E748C5812D75}"/>
    <cellStyle name="ปกติ 11 3 2 2 2 3 2 4" xfId="24502" xr:uid="{FBEF0B54-F3CB-4FF4-822A-8F07B810C796}"/>
    <cellStyle name="ปกติ 11 3 2 2 2 3 3" xfId="9912" xr:uid="{00000000-0005-0000-0000-0000974A0000}"/>
    <cellStyle name="ปกติ 11 3 2 2 2 3 3 2" xfId="16982" xr:uid="{00000000-0005-0000-0000-0000984A0000}"/>
    <cellStyle name="ปกติ 11 3 2 2 2 3 3 2 2" xfId="33928" xr:uid="{6D7CB84E-EA66-4933-BB99-46E95558F65F}"/>
    <cellStyle name="ปกติ 11 3 2 2 2 3 3 3" xfId="27041" xr:uid="{CCCEC20D-7327-404D-A85A-6F5228151EC0}"/>
    <cellStyle name="ปกติ 11 3 2 2 2 3 4" xfId="12588" xr:uid="{00000000-0005-0000-0000-0000994A0000}"/>
    <cellStyle name="ปกติ 11 3 2 2 2 3 4 2" xfId="29594" xr:uid="{8C07A67D-3EEC-4E00-8CDD-31A178395CA8}"/>
    <cellStyle name="ปกติ 11 3 2 2 2 3 5" xfId="22757" xr:uid="{72F7B08A-B99F-4E9B-8A5A-819AC8D14094}"/>
    <cellStyle name="ปกติ 11 3 2 2 2 4" xfId="4291" xr:uid="{00000000-0005-0000-0000-00009A4A0000}"/>
    <cellStyle name="ปกติ 11 3 2 2 2 4 2" xfId="10286" xr:uid="{00000000-0005-0000-0000-00009B4A0000}"/>
    <cellStyle name="ปกติ 11 3 2 2 2 4 2 2" xfId="17356" xr:uid="{00000000-0005-0000-0000-00009C4A0000}"/>
    <cellStyle name="ปกติ 11 3 2 2 2 4 2 2 2" xfId="34302" xr:uid="{1FD2D7B0-C354-4006-8C3A-0A6BA4D5681A}"/>
    <cellStyle name="ปกติ 11 3 2 2 2 4 2 3" xfId="27415" xr:uid="{7208F0F4-4E55-4261-BC89-C1830361F468}"/>
    <cellStyle name="ปกติ 11 3 2 2 2 4 3" xfId="13422" xr:uid="{00000000-0005-0000-0000-00009D4A0000}"/>
    <cellStyle name="ปกติ 11 3 2 2 2 4 3 2" xfId="30428" xr:uid="{DC92FB37-C388-4AEB-9184-659564511B49}"/>
    <cellStyle name="ปกติ 11 3 2 2 2 4 4" xfId="23591" xr:uid="{54853469-199E-43C9-B581-80FEF363CDF1}"/>
    <cellStyle name="ปกติ 11 3 2 2 2 5" xfId="9560" xr:uid="{00000000-0005-0000-0000-00009E4A0000}"/>
    <cellStyle name="ปกติ 11 3 2 2 2 5 2" xfId="16635" xr:uid="{00000000-0005-0000-0000-00009F4A0000}"/>
    <cellStyle name="ปกติ 11 3 2 2 2 5 2 2" xfId="33581" xr:uid="{CF6191FF-EF03-4610-8A00-8755B5B706B8}"/>
    <cellStyle name="ปกติ 11 3 2 2 2 5 3" xfId="26694" xr:uid="{66A32D21-E755-4A76-8B78-06CA7B07082B}"/>
    <cellStyle name="ปกติ 11 3 2 2 2 6" xfId="11684" xr:uid="{00000000-0005-0000-0000-0000A04A0000}"/>
    <cellStyle name="ปกติ 11 3 2 2 2 6 2" xfId="28690" xr:uid="{02FA01EF-FB74-415F-819A-D19AAC3DB835}"/>
    <cellStyle name="ปกติ 11 3 2 2 2 7" xfId="21853" xr:uid="{9A20C36F-B198-4F5B-A88B-42B9C96EEB48}"/>
    <cellStyle name="ปกติ 11 3 2 2 3" xfId="3259" xr:uid="{00000000-0005-0000-0000-0000A14A0000}"/>
    <cellStyle name="ปกติ 11 3 2 2 3 2" xfId="3643" xr:uid="{00000000-0005-0000-0000-0000A24A0000}"/>
    <cellStyle name="ปกติ 11 3 2 2 3 2 2" xfId="5390" xr:uid="{00000000-0005-0000-0000-0000A34A0000}"/>
    <cellStyle name="ปกติ 11 3 2 2 3 2 2 2" xfId="10849" xr:uid="{00000000-0005-0000-0000-0000A44A0000}"/>
    <cellStyle name="ปกติ 11 3 2 2 3 2 2 2 2" xfId="17919" xr:uid="{00000000-0005-0000-0000-0000A54A0000}"/>
    <cellStyle name="ปกติ 11 3 2 2 3 2 2 2 2 2" xfId="34865" xr:uid="{2AB3D899-6A11-4410-AA17-BA3BCB650AF2}"/>
    <cellStyle name="ปกติ 11 3 2 2 3 2 2 2 3" xfId="27978" xr:uid="{3687089F-C8FC-4A2A-9ED2-7972C69B874D}"/>
    <cellStyle name="ปกติ 11 3 2 2 3 2 2 3" xfId="14520" xr:uid="{00000000-0005-0000-0000-0000A64A0000}"/>
    <cellStyle name="ปกติ 11 3 2 2 3 2 2 3 2" xfId="31526" xr:uid="{9250FB27-0EDD-4B14-A383-33D2312DB812}"/>
    <cellStyle name="ปกติ 11 3 2 2 3 2 2 4" xfId="24689" xr:uid="{6697F3EB-CF17-4BEA-BED1-95424033FC62}"/>
    <cellStyle name="ปกติ 11 3 2 2 3 2 3" xfId="10098" xr:uid="{00000000-0005-0000-0000-0000A74A0000}"/>
    <cellStyle name="ปกติ 11 3 2 2 3 2 3 2" xfId="17168" xr:uid="{00000000-0005-0000-0000-0000A84A0000}"/>
    <cellStyle name="ปกติ 11 3 2 2 3 2 3 2 2" xfId="34114" xr:uid="{D73C0BA6-FBF4-49D5-B8DF-76473856BE07}"/>
    <cellStyle name="ปกติ 11 3 2 2 3 2 3 3" xfId="27227" xr:uid="{C02DD28A-663C-4278-BBFC-833DBB630915}"/>
    <cellStyle name="ปกติ 11 3 2 2 3 2 4" xfId="12775" xr:uid="{00000000-0005-0000-0000-0000A94A0000}"/>
    <cellStyle name="ปกติ 11 3 2 2 3 2 4 2" xfId="29781" xr:uid="{B44019B8-3D2D-4A27-9F04-BB4200F6AFD8}"/>
    <cellStyle name="ปกติ 11 3 2 2 3 2 5" xfId="22944" xr:uid="{05A9D369-10F8-42BA-B5B5-FA5387E3CB69}"/>
    <cellStyle name="ปกติ 11 3 2 2 3 3" xfId="5007" xr:uid="{00000000-0005-0000-0000-0000AA4A0000}"/>
    <cellStyle name="ปกติ 11 3 2 2 3 3 2" xfId="10473" xr:uid="{00000000-0005-0000-0000-0000AB4A0000}"/>
    <cellStyle name="ปกติ 11 3 2 2 3 3 2 2" xfId="17543" xr:uid="{00000000-0005-0000-0000-0000AC4A0000}"/>
    <cellStyle name="ปกติ 11 3 2 2 3 3 2 2 2" xfId="34489" xr:uid="{150BCA08-B27F-4887-8D58-045A203B15E7}"/>
    <cellStyle name="ปกติ 11 3 2 2 3 3 2 3" xfId="27602" xr:uid="{30D36199-4A93-42B5-8EA2-27DE995FA709}"/>
    <cellStyle name="ปกติ 11 3 2 2 3 3 3" xfId="14137" xr:uid="{00000000-0005-0000-0000-0000AD4A0000}"/>
    <cellStyle name="ปกติ 11 3 2 2 3 3 3 2" xfId="31143" xr:uid="{D6034FB6-10CD-4E29-9833-608E9829637E}"/>
    <cellStyle name="ปกติ 11 3 2 2 3 3 4" xfId="24306" xr:uid="{4910674A-8EE1-4E23-9FC2-99E6F105B8C4}"/>
    <cellStyle name="ปกติ 11 3 2 2 3 4" xfId="9724" xr:uid="{00000000-0005-0000-0000-0000AE4A0000}"/>
    <cellStyle name="ปกติ 11 3 2 2 3 4 2" xfId="16794" xr:uid="{00000000-0005-0000-0000-0000AF4A0000}"/>
    <cellStyle name="ปกติ 11 3 2 2 3 4 2 2" xfId="33740" xr:uid="{E376B174-99EE-4179-8E1F-F29E0B65ECF5}"/>
    <cellStyle name="ปกติ 11 3 2 2 3 4 3" xfId="26853" xr:uid="{FB8D6CAD-CA8B-4797-AB36-C398C422449F}"/>
    <cellStyle name="ปกติ 11 3 2 2 3 5" xfId="12399" xr:uid="{00000000-0005-0000-0000-0000B04A0000}"/>
    <cellStyle name="ปกติ 11 3 2 2 3 5 2" xfId="29405" xr:uid="{7CE526D5-F4E8-4D86-BA45-8923C8C61FC1}"/>
    <cellStyle name="ปกติ 11 3 2 2 3 6" xfId="22568" xr:uid="{CFEB5AE3-28A5-4D3F-8395-07CBA29D5BC3}"/>
    <cellStyle name="ปกติ 11 3 2 2 4" xfId="3455" xr:uid="{00000000-0005-0000-0000-0000B14A0000}"/>
    <cellStyle name="ปกติ 11 3 2 2 4 2" xfId="5202" xr:uid="{00000000-0005-0000-0000-0000B24A0000}"/>
    <cellStyle name="ปกติ 11 3 2 2 4 2 2" xfId="10661" xr:uid="{00000000-0005-0000-0000-0000B34A0000}"/>
    <cellStyle name="ปกติ 11 3 2 2 4 2 2 2" xfId="17731" xr:uid="{00000000-0005-0000-0000-0000B44A0000}"/>
    <cellStyle name="ปกติ 11 3 2 2 4 2 2 2 2" xfId="34677" xr:uid="{11AFE79E-8635-4505-9D7D-AF96A0FA7A39}"/>
    <cellStyle name="ปกติ 11 3 2 2 4 2 2 3" xfId="27790" xr:uid="{E86E8970-F401-49B4-9840-E2B6B2E1E8FB}"/>
    <cellStyle name="ปกติ 11 3 2 2 4 2 3" xfId="14332" xr:uid="{00000000-0005-0000-0000-0000B54A0000}"/>
    <cellStyle name="ปกติ 11 3 2 2 4 2 3 2" xfId="31338" xr:uid="{E22F8182-03DD-4752-8D08-9203CAD0D0C2}"/>
    <cellStyle name="ปกติ 11 3 2 2 4 2 4" xfId="24501" xr:uid="{0B0E86E0-06F8-4E9A-8599-B055D1615DD8}"/>
    <cellStyle name="ปกติ 11 3 2 2 4 3" xfId="9911" xr:uid="{00000000-0005-0000-0000-0000B64A0000}"/>
    <cellStyle name="ปกติ 11 3 2 2 4 3 2" xfId="16981" xr:uid="{00000000-0005-0000-0000-0000B74A0000}"/>
    <cellStyle name="ปกติ 11 3 2 2 4 3 2 2" xfId="33927" xr:uid="{FE26AC45-BF9C-4172-A46C-ECC54699685F}"/>
    <cellStyle name="ปกติ 11 3 2 2 4 3 3" xfId="27040" xr:uid="{1643EF21-B280-447A-8989-92577DC36D8C}"/>
    <cellStyle name="ปกติ 11 3 2 2 4 4" xfId="12587" xr:uid="{00000000-0005-0000-0000-0000B84A0000}"/>
    <cellStyle name="ปกติ 11 3 2 2 4 4 2" xfId="29593" xr:uid="{510654D8-FAD4-408F-8A81-1D1B15F42F38}"/>
    <cellStyle name="ปกติ 11 3 2 2 4 5" xfId="22756" xr:uid="{465EC17D-C687-46D6-A9DF-08C8077CE8E2}"/>
    <cellStyle name="ปกติ 11 3 2 2 5" xfId="4290" xr:uid="{00000000-0005-0000-0000-0000B94A0000}"/>
    <cellStyle name="ปกติ 11 3 2 2 5 2" xfId="10285" xr:uid="{00000000-0005-0000-0000-0000BA4A0000}"/>
    <cellStyle name="ปกติ 11 3 2 2 5 2 2" xfId="17355" xr:uid="{00000000-0005-0000-0000-0000BB4A0000}"/>
    <cellStyle name="ปกติ 11 3 2 2 5 2 2 2" xfId="34301" xr:uid="{F7A84B4C-0E16-46A5-B97F-96D4480ECF5E}"/>
    <cellStyle name="ปกติ 11 3 2 2 5 2 3" xfId="27414" xr:uid="{810F5F6B-64C4-4356-AE7F-97B810ACF2A1}"/>
    <cellStyle name="ปกติ 11 3 2 2 5 3" xfId="13421" xr:uid="{00000000-0005-0000-0000-0000BC4A0000}"/>
    <cellStyle name="ปกติ 11 3 2 2 5 3 2" xfId="30427" xr:uid="{AC575E80-0BDA-47EC-9CD0-FF5BEF2A8F81}"/>
    <cellStyle name="ปกติ 11 3 2 2 5 4" xfId="23590" xr:uid="{577915F1-B622-4837-B6EA-3ADBF164B8BD}"/>
    <cellStyle name="ปกติ 11 3 2 2 6" xfId="9559" xr:uid="{00000000-0005-0000-0000-0000BD4A0000}"/>
    <cellStyle name="ปกติ 11 3 2 2 6 2" xfId="16634" xr:uid="{00000000-0005-0000-0000-0000BE4A0000}"/>
    <cellStyle name="ปกติ 11 3 2 2 6 2 2" xfId="33580" xr:uid="{DC28E9AA-DF63-4048-AB49-827EE37B6F2A}"/>
    <cellStyle name="ปกติ 11 3 2 2 6 3" xfId="26693" xr:uid="{DA1B9D6A-7485-4B98-8EEB-E37E47506D97}"/>
    <cellStyle name="ปกติ 11 3 2 2 7" xfId="11683" xr:uid="{00000000-0005-0000-0000-0000BF4A0000}"/>
    <cellStyle name="ปกติ 11 3 2 2 7 2" xfId="28689" xr:uid="{C71B7F86-F78B-4935-A1CF-9F6436EDC7F9}"/>
    <cellStyle name="ปกติ 11 3 2 2 8" xfId="21852" xr:uid="{B9C31141-CA07-41AB-BD74-6B086057EB67}"/>
    <cellStyle name="ปกติ 11 3 2 3" xfId="2246" xr:uid="{00000000-0005-0000-0000-0000C04A0000}"/>
    <cellStyle name="ปกติ 11 3 2 3 2" xfId="3261" xr:uid="{00000000-0005-0000-0000-0000C14A0000}"/>
    <cellStyle name="ปกติ 11 3 2 3 2 2" xfId="3645" xr:uid="{00000000-0005-0000-0000-0000C24A0000}"/>
    <cellStyle name="ปกติ 11 3 2 3 2 2 2" xfId="5392" xr:uid="{00000000-0005-0000-0000-0000C34A0000}"/>
    <cellStyle name="ปกติ 11 3 2 3 2 2 2 2" xfId="10851" xr:uid="{00000000-0005-0000-0000-0000C44A0000}"/>
    <cellStyle name="ปกติ 11 3 2 3 2 2 2 2 2" xfId="17921" xr:uid="{00000000-0005-0000-0000-0000C54A0000}"/>
    <cellStyle name="ปกติ 11 3 2 3 2 2 2 2 2 2" xfId="34867" xr:uid="{6AC198AA-2D7D-49E7-BD33-1218F24B9FD5}"/>
    <cellStyle name="ปกติ 11 3 2 3 2 2 2 2 3" xfId="27980" xr:uid="{9B2BB6D9-FCDF-4D88-B7CE-BADEBE1720A5}"/>
    <cellStyle name="ปกติ 11 3 2 3 2 2 2 3" xfId="14522" xr:uid="{00000000-0005-0000-0000-0000C64A0000}"/>
    <cellStyle name="ปกติ 11 3 2 3 2 2 2 3 2" xfId="31528" xr:uid="{D71B004C-4D15-4D0F-84F3-CDAD48232879}"/>
    <cellStyle name="ปกติ 11 3 2 3 2 2 2 4" xfId="24691" xr:uid="{0A81EC60-AA2F-4DFA-959F-257048EE9ACF}"/>
    <cellStyle name="ปกติ 11 3 2 3 2 2 3" xfId="10100" xr:uid="{00000000-0005-0000-0000-0000C74A0000}"/>
    <cellStyle name="ปกติ 11 3 2 3 2 2 3 2" xfId="17170" xr:uid="{00000000-0005-0000-0000-0000C84A0000}"/>
    <cellStyle name="ปกติ 11 3 2 3 2 2 3 2 2" xfId="34116" xr:uid="{E07AD826-147D-4E0D-87FC-F4CC089AA5CC}"/>
    <cellStyle name="ปกติ 11 3 2 3 2 2 3 3" xfId="27229" xr:uid="{09D4D6F6-410B-46C3-A8EB-4663C57DF424}"/>
    <cellStyle name="ปกติ 11 3 2 3 2 2 4" xfId="12777" xr:uid="{00000000-0005-0000-0000-0000C94A0000}"/>
    <cellStyle name="ปกติ 11 3 2 3 2 2 4 2" xfId="29783" xr:uid="{7882D3CD-2930-4DEE-A9CE-CFF0B6AA5150}"/>
    <cellStyle name="ปกติ 11 3 2 3 2 2 5" xfId="22946" xr:uid="{3884F5D1-56DD-4F5C-98A8-E96EE955FF00}"/>
    <cellStyle name="ปกติ 11 3 2 3 2 3" xfId="5009" xr:uid="{00000000-0005-0000-0000-0000CA4A0000}"/>
    <cellStyle name="ปกติ 11 3 2 3 2 3 2" xfId="10475" xr:uid="{00000000-0005-0000-0000-0000CB4A0000}"/>
    <cellStyle name="ปกติ 11 3 2 3 2 3 2 2" xfId="17545" xr:uid="{00000000-0005-0000-0000-0000CC4A0000}"/>
    <cellStyle name="ปกติ 11 3 2 3 2 3 2 2 2" xfId="34491" xr:uid="{CE8D63E3-851E-4D68-8E3A-417585544BA2}"/>
    <cellStyle name="ปกติ 11 3 2 3 2 3 2 3" xfId="27604" xr:uid="{D2A23826-B7CF-4E33-8438-E3ED6B38952D}"/>
    <cellStyle name="ปกติ 11 3 2 3 2 3 3" xfId="14139" xr:uid="{00000000-0005-0000-0000-0000CD4A0000}"/>
    <cellStyle name="ปกติ 11 3 2 3 2 3 3 2" xfId="31145" xr:uid="{88A1815C-77FF-460E-9369-54DD834AA7EF}"/>
    <cellStyle name="ปกติ 11 3 2 3 2 3 4" xfId="24308" xr:uid="{30F71A95-33BA-405E-9EF8-9066D2F817A8}"/>
    <cellStyle name="ปกติ 11 3 2 3 2 4" xfId="9726" xr:uid="{00000000-0005-0000-0000-0000CE4A0000}"/>
    <cellStyle name="ปกติ 11 3 2 3 2 4 2" xfId="16796" xr:uid="{00000000-0005-0000-0000-0000CF4A0000}"/>
    <cellStyle name="ปกติ 11 3 2 3 2 4 2 2" xfId="33742" xr:uid="{8C70070D-B8B0-4254-BFE1-6CA00CB8861D}"/>
    <cellStyle name="ปกติ 11 3 2 3 2 4 3" xfId="26855" xr:uid="{1915B0D7-753C-494E-8FA2-CBE046108A7C}"/>
    <cellStyle name="ปกติ 11 3 2 3 2 5" xfId="12401" xr:uid="{00000000-0005-0000-0000-0000D04A0000}"/>
    <cellStyle name="ปกติ 11 3 2 3 2 5 2" xfId="29407" xr:uid="{68117D3A-43B3-4DD7-BC10-F16FB4DA7D96}"/>
    <cellStyle name="ปกติ 11 3 2 3 2 6" xfId="22570" xr:uid="{36774F8E-E968-4DEF-8BAC-5230D88EB655}"/>
    <cellStyle name="ปกติ 11 3 2 3 3" xfId="3457" xr:uid="{00000000-0005-0000-0000-0000D14A0000}"/>
    <cellStyle name="ปกติ 11 3 2 3 3 2" xfId="5204" xr:uid="{00000000-0005-0000-0000-0000D24A0000}"/>
    <cellStyle name="ปกติ 11 3 2 3 3 2 2" xfId="10663" xr:uid="{00000000-0005-0000-0000-0000D34A0000}"/>
    <cellStyle name="ปกติ 11 3 2 3 3 2 2 2" xfId="17733" xr:uid="{00000000-0005-0000-0000-0000D44A0000}"/>
    <cellStyle name="ปกติ 11 3 2 3 3 2 2 2 2" xfId="34679" xr:uid="{4E268EB3-64AF-4F08-A30D-F7994DAA93F6}"/>
    <cellStyle name="ปกติ 11 3 2 3 3 2 2 3" xfId="27792" xr:uid="{DF35B75F-5A1E-4F25-8F28-6B0E09BEF5AC}"/>
    <cellStyle name="ปกติ 11 3 2 3 3 2 3" xfId="14334" xr:uid="{00000000-0005-0000-0000-0000D54A0000}"/>
    <cellStyle name="ปกติ 11 3 2 3 3 2 3 2" xfId="31340" xr:uid="{D7E2DF34-8473-40EF-BD09-C48483CAFE56}"/>
    <cellStyle name="ปกติ 11 3 2 3 3 2 4" xfId="24503" xr:uid="{886D0890-5519-4B14-BADB-296D62636E6A}"/>
    <cellStyle name="ปกติ 11 3 2 3 3 3" xfId="9913" xr:uid="{00000000-0005-0000-0000-0000D64A0000}"/>
    <cellStyle name="ปกติ 11 3 2 3 3 3 2" xfId="16983" xr:uid="{00000000-0005-0000-0000-0000D74A0000}"/>
    <cellStyle name="ปกติ 11 3 2 3 3 3 2 2" xfId="33929" xr:uid="{BDFFD5D4-C573-444C-9D8E-E6EA62413F16}"/>
    <cellStyle name="ปกติ 11 3 2 3 3 3 3" xfId="27042" xr:uid="{CF8AA595-1B08-4C53-A775-FC13AF6BC01B}"/>
    <cellStyle name="ปกติ 11 3 2 3 3 4" xfId="12589" xr:uid="{00000000-0005-0000-0000-0000D84A0000}"/>
    <cellStyle name="ปกติ 11 3 2 3 3 4 2" xfId="29595" xr:uid="{65F8A88A-116F-4F5B-970D-15B6F0868C18}"/>
    <cellStyle name="ปกติ 11 3 2 3 3 5" xfId="22758" xr:uid="{58493E42-8DFF-4FCA-B35F-0896CC231C0F}"/>
    <cellStyle name="ปกติ 11 3 2 3 4" xfId="4292" xr:uid="{00000000-0005-0000-0000-0000D94A0000}"/>
    <cellStyle name="ปกติ 11 3 2 3 4 2" xfId="10287" xr:uid="{00000000-0005-0000-0000-0000DA4A0000}"/>
    <cellStyle name="ปกติ 11 3 2 3 4 2 2" xfId="17357" xr:uid="{00000000-0005-0000-0000-0000DB4A0000}"/>
    <cellStyle name="ปกติ 11 3 2 3 4 2 2 2" xfId="34303" xr:uid="{25387D86-EB47-41BF-A634-2F7E9C3E2417}"/>
    <cellStyle name="ปกติ 11 3 2 3 4 2 3" xfId="27416" xr:uid="{1C04AFC7-98EC-46BE-83D9-EBB20D0268D5}"/>
    <cellStyle name="ปกติ 11 3 2 3 4 3" xfId="13423" xr:uid="{00000000-0005-0000-0000-0000DC4A0000}"/>
    <cellStyle name="ปกติ 11 3 2 3 4 3 2" xfId="30429" xr:uid="{19CD5FF0-7DE3-4155-A720-A19C9035C353}"/>
    <cellStyle name="ปกติ 11 3 2 3 4 4" xfId="23592" xr:uid="{1EF0C1C3-CF4C-44A8-853C-4071367A2AFB}"/>
    <cellStyle name="ปกติ 11 3 2 3 5" xfId="9561" xr:uid="{00000000-0005-0000-0000-0000DD4A0000}"/>
    <cellStyle name="ปกติ 11 3 2 3 5 2" xfId="16636" xr:uid="{00000000-0005-0000-0000-0000DE4A0000}"/>
    <cellStyle name="ปกติ 11 3 2 3 5 2 2" xfId="33582" xr:uid="{25DB0932-8C67-48F0-97BA-CFCD814C17F7}"/>
    <cellStyle name="ปกติ 11 3 2 3 5 3" xfId="26695" xr:uid="{13457197-FA33-4B6C-874C-D89DF56F7348}"/>
    <cellStyle name="ปกติ 11 3 2 3 6" xfId="11685" xr:uid="{00000000-0005-0000-0000-0000DF4A0000}"/>
    <cellStyle name="ปกติ 11 3 2 3 6 2" xfId="28691" xr:uid="{E993700F-E7E0-494A-AD4F-5BEE526E664D}"/>
    <cellStyle name="ปกติ 11 3 2 3 7" xfId="21854" xr:uid="{1B7E75EB-CCCF-48AE-A597-A35A70F3400B}"/>
    <cellStyle name="ปกติ 11 3 2 4" xfId="3258" xr:uid="{00000000-0005-0000-0000-0000E04A0000}"/>
    <cellStyle name="ปกติ 11 3 2 4 2" xfId="3642" xr:uid="{00000000-0005-0000-0000-0000E14A0000}"/>
    <cellStyle name="ปกติ 11 3 2 4 2 2" xfId="5389" xr:uid="{00000000-0005-0000-0000-0000E24A0000}"/>
    <cellStyle name="ปกติ 11 3 2 4 2 2 2" xfId="10848" xr:uid="{00000000-0005-0000-0000-0000E34A0000}"/>
    <cellStyle name="ปกติ 11 3 2 4 2 2 2 2" xfId="17918" xr:uid="{00000000-0005-0000-0000-0000E44A0000}"/>
    <cellStyle name="ปกติ 11 3 2 4 2 2 2 2 2" xfId="34864" xr:uid="{B7A624CC-D4BB-462D-948B-E62906ADF577}"/>
    <cellStyle name="ปกติ 11 3 2 4 2 2 2 3" xfId="27977" xr:uid="{49E51ADD-F323-4FA7-B382-8E287967CB13}"/>
    <cellStyle name="ปกติ 11 3 2 4 2 2 3" xfId="14519" xr:uid="{00000000-0005-0000-0000-0000E54A0000}"/>
    <cellStyle name="ปกติ 11 3 2 4 2 2 3 2" xfId="31525" xr:uid="{47790C9B-08C9-4D49-9EF9-32700208C8F9}"/>
    <cellStyle name="ปกติ 11 3 2 4 2 2 4" xfId="24688" xr:uid="{01313DD9-1E08-4B51-9FE9-ADD311ACA116}"/>
    <cellStyle name="ปกติ 11 3 2 4 2 3" xfId="10097" xr:uid="{00000000-0005-0000-0000-0000E64A0000}"/>
    <cellStyle name="ปกติ 11 3 2 4 2 3 2" xfId="17167" xr:uid="{00000000-0005-0000-0000-0000E74A0000}"/>
    <cellStyle name="ปกติ 11 3 2 4 2 3 2 2" xfId="34113" xr:uid="{9B028658-A2F6-41B9-A576-10C6A9338CE9}"/>
    <cellStyle name="ปกติ 11 3 2 4 2 3 3" xfId="27226" xr:uid="{22196423-4916-4A53-A7CD-9E070AC7DE15}"/>
    <cellStyle name="ปกติ 11 3 2 4 2 4" xfId="12774" xr:uid="{00000000-0005-0000-0000-0000E84A0000}"/>
    <cellStyle name="ปกติ 11 3 2 4 2 4 2" xfId="29780" xr:uid="{139E602E-245E-4088-88F3-DD2356E665B4}"/>
    <cellStyle name="ปกติ 11 3 2 4 2 5" xfId="22943" xr:uid="{19D0CD36-F2D2-4E48-BB73-1CDE93D9992D}"/>
    <cellStyle name="ปกติ 11 3 2 4 3" xfId="5006" xr:uid="{00000000-0005-0000-0000-0000E94A0000}"/>
    <cellStyle name="ปกติ 11 3 2 4 3 2" xfId="10472" xr:uid="{00000000-0005-0000-0000-0000EA4A0000}"/>
    <cellStyle name="ปกติ 11 3 2 4 3 2 2" xfId="17542" xr:uid="{00000000-0005-0000-0000-0000EB4A0000}"/>
    <cellStyle name="ปกติ 11 3 2 4 3 2 2 2" xfId="34488" xr:uid="{DB5FD3FF-F1BE-438D-A1C6-D14A917633A5}"/>
    <cellStyle name="ปกติ 11 3 2 4 3 2 3" xfId="27601" xr:uid="{FCF9BB84-8C76-4BA0-9866-F833B3E5BF82}"/>
    <cellStyle name="ปกติ 11 3 2 4 3 3" xfId="14136" xr:uid="{00000000-0005-0000-0000-0000EC4A0000}"/>
    <cellStyle name="ปกติ 11 3 2 4 3 3 2" xfId="31142" xr:uid="{C822E6CC-CE66-4C60-8EC5-28AB3AD17685}"/>
    <cellStyle name="ปกติ 11 3 2 4 3 4" xfId="24305" xr:uid="{DA104480-45D0-45A6-9332-2FA53B4F13F4}"/>
    <cellStyle name="ปกติ 11 3 2 4 4" xfId="9723" xr:uid="{00000000-0005-0000-0000-0000ED4A0000}"/>
    <cellStyle name="ปกติ 11 3 2 4 4 2" xfId="16793" xr:uid="{00000000-0005-0000-0000-0000EE4A0000}"/>
    <cellStyle name="ปกติ 11 3 2 4 4 2 2" xfId="33739" xr:uid="{F9139E68-1ADB-4CFC-8388-7B18FDA88633}"/>
    <cellStyle name="ปกติ 11 3 2 4 4 3" xfId="26852" xr:uid="{D58D2334-C47D-4C63-86D2-0FAD894A4410}"/>
    <cellStyle name="ปกติ 11 3 2 4 5" xfId="12398" xr:uid="{00000000-0005-0000-0000-0000EF4A0000}"/>
    <cellStyle name="ปกติ 11 3 2 4 5 2" xfId="29404" xr:uid="{E5F8E3F8-E815-42FE-86B5-D34DB1082B93}"/>
    <cellStyle name="ปกติ 11 3 2 4 6" xfId="22567" xr:uid="{36E4718C-18AE-47DE-B713-F321874BC8EC}"/>
    <cellStyle name="ปกติ 11 3 2 5" xfId="3454" xr:uid="{00000000-0005-0000-0000-0000F04A0000}"/>
    <cellStyle name="ปกติ 11 3 2 5 2" xfId="5201" xr:uid="{00000000-0005-0000-0000-0000F14A0000}"/>
    <cellStyle name="ปกติ 11 3 2 5 2 2" xfId="10660" xr:uid="{00000000-0005-0000-0000-0000F24A0000}"/>
    <cellStyle name="ปกติ 11 3 2 5 2 2 2" xfId="17730" xr:uid="{00000000-0005-0000-0000-0000F34A0000}"/>
    <cellStyle name="ปกติ 11 3 2 5 2 2 2 2" xfId="34676" xr:uid="{382504AA-FC2E-4657-83CB-A7C15D703521}"/>
    <cellStyle name="ปกติ 11 3 2 5 2 2 3" xfId="27789" xr:uid="{D4910238-BBEF-406D-8228-03CA9AB9B407}"/>
    <cellStyle name="ปกติ 11 3 2 5 2 3" xfId="14331" xr:uid="{00000000-0005-0000-0000-0000F44A0000}"/>
    <cellStyle name="ปกติ 11 3 2 5 2 3 2" xfId="31337" xr:uid="{21319F85-3D73-4059-BA12-137E9349EB3D}"/>
    <cellStyle name="ปกติ 11 3 2 5 2 4" xfId="24500" xr:uid="{5EF577E9-2B22-4BE5-AC83-843A1457A7B9}"/>
    <cellStyle name="ปกติ 11 3 2 5 3" xfId="9910" xr:uid="{00000000-0005-0000-0000-0000F54A0000}"/>
    <cellStyle name="ปกติ 11 3 2 5 3 2" xfId="16980" xr:uid="{00000000-0005-0000-0000-0000F64A0000}"/>
    <cellStyle name="ปกติ 11 3 2 5 3 2 2" xfId="33926" xr:uid="{EA339A4A-4673-4592-806A-FCDCE8EDC687}"/>
    <cellStyle name="ปกติ 11 3 2 5 3 3" xfId="27039" xr:uid="{5E97F8EB-7667-4237-9D0C-37DB26C5949F}"/>
    <cellStyle name="ปกติ 11 3 2 5 4" xfId="12586" xr:uid="{00000000-0005-0000-0000-0000F74A0000}"/>
    <cellStyle name="ปกติ 11 3 2 5 4 2" xfId="29592" xr:uid="{A639D566-CD4A-47C2-84BE-F10602870875}"/>
    <cellStyle name="ปกติ 11 3 2 5 5" xfId="22755" xr:uid="{E52F7237-6D20-4FB1-A484-D3D1C1C26D1D}"/>
    <cellStyle name="ปกติ 11 3 2 6" xfId="4289" xr:uid="{00000000-0005-0000-0000-0000F84A0000}"/>
    <cellStyle name="ปกติ 11 3 2 6 2" xfId="10284" xr:uid="{00000000-0005-0000-0000-0000F94A0000}"/>
    <cellStyle name="ปกติ 11 3 2 6 2 2" xfId="17354" xr:uid="{00000000-0005-0000-0000-0000FA4A0000}"/>
    <cellStyle name="ปกติ 11 3 2 6 2 2 2" xfId="34300" xr:uid="{6AB4D3E7-D937-4D29-B342-A343EBADBD48}"/>
    <cellStyle name="ปกติ 11 3 2 6 2 3" xfId="27413" xr:uid="{5073B01D-1DB8-46CB-A02C-0CF3B962D5C2}"/>
    <cellStyle name="ปกติ 11 3 2 6 3" xfId="13420" xr:uid="{00000000-0005-0000-0000-0000FB4A0000}"/>
    <cellStyle name="ปกติ 11 3 2 6 3 2" xfId="30426" xr:uid="{958A7BD9-C23E-4D35-A5C2-311DF127FC3C}"/>
    <cellStyle name="ปกติ 11 3 2 6 4" xfId="23589" xr:uid="{0F44C251-28A0-460C-B768-BCB505D2CE8A}"/>
    <cellStyle name="ปกติ 11 3 2 7" xfId="9558" xr:uid="{00000000-0005-0000-0000-0000FC4A0000}"/>
    <cellStyle name="ปกติ 11 3 2 7 2" xfId="16633" xr:uid="{00000000-0005-0000-0000-0000FD4A0000}"/>
    <cellStyle name="ปกติ 11 3 2 7 2 2" xfId="33579" xr:uid="{07553ACC-4B85-4C9E-AF1C-FAD65DB1A55F}"/>
    <cellStyle name="ปกติ 11 3 2 7 3" xfId="26692" xr:uid="{16AE9B90-52EF-4CFE-B279-1F8C2EA2A2AE}"/>
    <cellStyle name="ปกติ 11 3 2 8" xfId="11682" xr:uid="{00000000-0005-0000-0000-0000FE4A0000}"/>
    <cellStyle name="ปกติ 11 3 2 8 2" xfId="28688" xr:uid="{72D8F3FF-F221-4F0E-A9A1-BA0B14F2C612}"/>
    <cellStyle name="ปกติ 11 3 2 9" xfId="21851" xr:uid="{924825C8-FCA2-45E9-8D59-546279E0E019}"/>
    <cellStyle name="ปกติ 11 3 3" xfId="2247" xr:uid="{00000000-0005-0000-0000-0000FF4A0000}"/>
    <cellStyle name="ปกติ 11 3 3 2" xfId="2248" xr:uid="{00000000-0005-0000-0000-0000004B0000}"/>
    <cellStyle name="ปกติ 11 3 3 2 2" xfId="3263" xr:uid="{00000000-0005-0000-0000-0000014B0000}"/>
    <cellStyle name="ปกติ 11 3 3 2 2 2" xfId="3647" xr:uid="{00000000-0005-0000-0000-0000024B0000}"/>
    <cellStyle name="ปกติ 11 3 3 2 2 2 2" xfId="5394" xr:uid="{00000000-0005-0000-0000-0000034B0000}"/>
    <cellStyle name="ปกติ 11 3 3 2 2 2 2 2" xfId="10853" xr:uid="{00000000-0005-0000-0000-0000044B0000}"/>
    <cellStyle name="ปกติ 11 3 3 2 2 2 2 2 2" xfId="17923" xr:uid="{00000000-0005-0000-0000-0000054B0000}"/>
    <cellStyle name="ปกติ 11 3 3 2 2 2 2 2 2 2" xfId="34869" xr:uid="{976099F7-D43A-447F-B72C-3D27B2A8E62C}"/>
    <cellStyle name="ปกติ 11 3 3 2 2 2 2 2 3" xfId="27982" xr:uid="{B36728DB-CDAA-40B7-AA11-BAF37CAA281F}"/>
    <cellStyle name="ปกติ 11 3 3 2 2 2 2 3" xfId="14524" xr:uid="{00000000-0005-0000-0000-0000064B0000}"/>
    <cellStyle name="ปกติ 11 3 3 2 2 2 2 3 2" xfId="31530" xr:uid="{26261BB2-B76F-4B80-AE66-7EF8B233C283}"/>
    <cellStyle name="ปกติ 11 3 3 2 2 2 2 4" xfId="24693" xr:uid="{06DA8C20-F127-426D-8E8E-CE5BB9E5180A}"/>
    <cellStyle name="ปกติ 11 3 3 2 2 2 3" xfId="10102" xr:uid="{00000000-0005-0000-0000-0000074B0000}"/>
    <cellStyle name="ปกติ 11 3 3 2 2 2 3 2" xfId="17172" xr:uid="{00000000-0005-0000-0000-0000084B0000}"/>
    <cellStyle name="ปกติ 11 3 3 2 2 2 3 2 2" xfId="34118" xr:uid="{73491E7F-D4F8-45F9-8ECA-C71B7EFC620C}"/>
    <cellStyle name="ปกติ 11 3 3 2 2 2 3 3" xfId="27231" xr:uid="{F85243C5-9312-4A63-BB09-3AA0CE9359E0}"/>
    <cellStyle name="ปกติ 11 3 3 2 2 2 4" xfId="12779" xr:uid="{00000000-0005-0000-0000-0000094B0000}"/>
    <cellStyle name="ปกติ 11 3 3 2 2 2 4 2" xfId="29785" xr:uid="{FAAF32B9-45E0-4669-91CF-17585D503D8B}"/>
    <cellStyle name="ปกติ 11 3 3 2 2 2 5" xfId="22948" xr:uid="{BBAE5ADD-8C3C-49F1-B541-03825A68C0A2}"/>
    <cellStyle name="ปกติ 11 3 3 2 2 3" xfId="5011" xr:uid="{00000000-0005-0000-0000-00000A4B0000}"/>
    <cellStyle name="ปกติ 11 3 3 2 2 3 2" xfId="10477" xr:uid="{00000000-0005-0000-0000-00000B4B0000}"/>
    <cellStyle name="ปกติ 11 3 3 2 2 3 2 2" xfId="17547" xr:uid="{00000000-0005-0000-0000-00000C4B0000}"/>
    <cellStyle name="ปกติ 11 3 3 2 2 3 2 2 2" xfId="34493" xr:uid="{FBC994C6-A1D9-4B2D-8AB3-8542FDA62821}"/>
    <cellStyle name="ปกติ 11 3 3 2 2 3 2 3" xfId="27606" xr:uid="{E3A8BE4F-26FF-4C9C-9762-FEF7E7F2E674}"/>
    <cellStyle name="ปกติ 11 3 3 2 2 3 3" xfId="14141" xr:uid="{00000000-0005-0000-0000-00000D4B0000}"/>
    <cellStyle name="ปกติ 11 3 3 2 2 3 3 2" xfId="31147" xr:uid="{72F64BE7-417E-4DE7-B4B7-38DF27E0A085}"/>
    <cellStyle name="ปกติ 11 3 3 2 2 3 4" xfId="24310" xr:uid="{D74D95CD-2319-4365-B245-B897B076EA01}"/>
    <cellStyle name="ปกติ 11 3 3 2 2 4" xfId="9728" xr:uid="{00000000-0005-0000-0000-00000E4B0000}"/>
    <cellStyle name="ปกติ 11 3 3 2 2 4 2" xfId="16798" xr:uid="{00000000-0005-0000-0000-00000F4B0000}"/>
    <cellStyle name="ปกติ 11 3 3 2 2 4 2 2" xfId="33744" xr:uid="{000BEE82-0DC9-4729-812C-AC69F1F0C063}"/>
    <cellStyle name="ปกติ 11 3 3 2 2 4 3" xfId="26857" xr:uid="{5E833F6C-6935-4970-B815-5E1947EFD0AF}"/>
    <cellStyle name="ปกติ 11 3 3 2 2 5" xfId="12403" xr:uid="{00000000-0005-0000-0000-0000104B0000}"/>
    <cellStyle name="ปกติ 11 3 3 2 2 5 2" xfId="29409" xr:uid="{ED590B19-9386-4082-9092-D15BEF7634CC}"/>
    <cellStyle name="ปกติ 11 3 3 2 2 6" xfId="22572" xr:uid="{316CB976-87BB-4AC6-AA49-0B6510B42E09}"/>
    <cellStyle name="ปกติ 11 3 3 2 3" xfId="3459" xr:uid="{00000000-0005-0000-0000-0000114B0000}"/>
    <cellStyle name="ปกติ 11 3 3 2 3 2" xfId="5206" xr:uid="{00000000-0005-0000-0000-0000124B0000}"/>
    <cellStyle name="ปกติ 11 3 3 2 3 2 2" xfId="10665" xr:uid="{00000000-0005-0000-0000-0000134B0000}"/>
    <cellStyle name="ปกติ 11 3 3 2 3 2 2 2" xfId="17735" xr:uid="{00000000-0005-0000-0000-0000144B0000}"/>
    <cellStyle name="ปกติ 11 3 3 2 3 2 2 2 2" xfId="34681" xr:uid="{019E7020-2978-4CD6-AFA8-616E2B34CD3D}"/>
    <cellStyle name="ปกติ 11 3 3 2 3 2 2 3" xfId="27794" xr:uid="{D9962A09-6F4F-477B-B7BE-8DB0DCC54335}"/>
    <cellStyle name="ปกติ 11 3 3 2 3 2 3" xfId="14336" xr:uid="{00000000-0005-0000-0000-0000154B0000}"/>
    <cellStyle name="ปกติ 11 3 3 2 3 2 3 2" xfId="31342" xr:uid="{EF6311F6-40C7-4FFC-B547-7ABB7F69CFC3}"/>
    <cellStyle name="ปกติ 11 3 3 2 3 2 4" xfId="24505" xr:uid="{1046D539-F46E-4914-80E8-F58E1BE4632C}"/>
    <cellStyle name="ปกติ 11 3 3 2 3 3" xfId="9915" xr:uid="{00000000-0005-0000-0000-0000164B0000}"/>
    <cellStyle name="ปกติ 11 3 3 2 3 3 2" xfId="16985" xr:uid="{00000000-0005-0000-0000-0000174B0000}"/>
    <cellStyle name="ปกติ 11 3 3 2 3 3 2 2" xfId="33931" xr:uid="{EB0CC1B1-8A6B-4436-BB0F-B258E54527F4}"/>
    <cellStyle name="ปกติ 11 3 3 2 3 3 3" xfId="27044" xr:uid="{FF22A33E-E3C5-492F-B465-08F439E4CAC3}"/>
    <cellStyle name="ปกติ 11 3 3 2 3 4" xfId="12591" xr:uid="{00000000-0005-0000-0000-0000184B0000}"/>
    <cellStyle name="ปกติ 11 3 3 2 3 4 2" xfId="29597" xr:uid="{C043FFEB-65A0-4E48-809A-075BE687A080}"/>
    <cellStyle name="ปกติ 11 3 3 2 3 5" xfId="22760" xr:uid="{64DD637A-F97F-4B90-8A8F-2742D192CD53}"/>
    <cellStyle name="ปกติ 11 3 3 2 4" xfId="4294" xr:uid="{00000000-0005-0000-0000-0000194B0000}"/>
    <cellStyle name="ปกติ 11 3 3 2 4 2" xfId="10289" xr:uid="{00000000-0005-0000-0000-00001A4B0000}"/>
    <cellStyle name="ปกติ 11 3 3 2 4 2 2" xfId="17359" xr:uid="{00000000-0005-0000-0000-00001B4B0000}"/>
    <cellStyle name="ปกติ 11 3 3 2 4 2 2 2" xfId="34305" xr:uid="{417907AF-060C-4228-B2F6-1F7FA2FF1499}"/>
    <cellStyle name="ปกติ 11 3 3 2 4 2 3" xfId="27418" xr:uid="{E0AA6C31-4018-4E13-9B1E-781824D27879}"/>
    <cellStyle name="ปกติ 11 3 3 2 4 3" xfId="13425" xr:uid="{00000000-0005-0000-0000-00001C4B0000}"/>
    <cellStyle name="ปกติ 11 3 3 2 4 3 2" xfId="30431" xr:uid="{809D25D4-4ADF-4E36-90EB-D8A8E9948FA2}"/>
    <cellStyle name="ปกติ 11 3 3 2 4 4" xfId="23594" xr:uid="{28415519-11A0-45FD-BF5A-3078A4200AFE}"/>
    <cellStyle name="ปกติ 11 3 3 2 5" xfId="9563" xr:uid="{00000000-0005-0000-0000-00001D4B0000}"/>
    <cellStyle name="ปกติ 11 3 3 2 5 2" xfId="16638" xr:uid="{00000000-0005-0000-0000-00001E4B0000}"/>
    <cellStyle name="ปกติ 11 3 3 2 5 2 2" xfId="33584" xr:uid="{E3A987C8-B5B9-4BC3-91AE-BF820B8316C8}"/>
    <cellStyle name="ปกติ 11 3 3 2 5 3" xfId="26697" xr:uid="{7277A255-EFD0-4A7B-A871-589BF5F9604B}"/>
    <cellStyle name="ปกติ 11 3 3 2 6" xfId="11687" xr:uid="{00000000-0005-0000-0000-00001F4B0000}"/>
    <cellStyle name="ปกติ 11 3 3 2 6 2" xfId="28693" xr:uid="{5645838E-298C-46BD-B36C-671A9F920168}"/>
    <cellStyle name="ปกติ 11 3 3 2 7" xfId="21856" xr:uid="{F4CB2F76-4546-487D-9C29-C690E8A4A6CD}"/>
    <cellStyle name="ปกติ 11 3 3 3" xfId="3262" xr:uid="{00000000-0005-0000-0000-0000204B0000}"/>
    <cellStyle name="ปกติ 11 3 3 3 2" xfId="3646" xr:uid="{00000000-0005-0000-0000-0000214B0000}"/>
    <cellStyle name="ปกติ 11 3 3 3 2 2" xfId="5393" xr:uid="{00000000-0005-0000-0000-0000224B0000}"/>
    <cellStyle name="ปกติ 11 3 3 3 2 2 2" xfId="10852" xr:uid="{00000000-0005-0000-0000-0000234B0000}"/>
    <cellStyle name="ปกติ 11 3 3 3 2 2 2 2" xfId="17922" xr:uid="{00000000-0005-0000-0000-0000244B0000}"/>
    <cellStyle name="ปกติ 11 3 3 3 2 2 2 2 2" xfId="34868" xr:uid="{BF82C98A-EE32-4DCA-AFDD-254EEDD551D7}"/>
    <cellStyle name="ปกติ 11 3 3 3 2 2 2 3" xfId="27981" xr:uid="{9EE2A6B0-3D60-40C4-BEFF-BCEFB667A466}"/>
    <cellStyle name="ปกติ 11 3 3 3 2 2 3" xfId="14523" xr:uid="{00000000-0005-0000-0000-0000254B0000}"/>
    <cellStyle name="ปกติ 11 3 3 3 2 2 3 2" xfId="31529" xr:uid="{6E03550D-D224-4ECA-8D97-97FC13E8566B}"/>
    <cellStyle name="ปกติ 11 3 3 3 2 2 4" xfId="24692" xr:uid="{7AC3683A-A7C8-4829-89C3-3F50B65CA300}"/>
    <cellStyle name="ปกติ 11 3 3 3 2 3" xfId="10101" xr:uid="{00000000-0005-0000-0000-0000264B0000}"/>
    <cellStyle name="ปกติ 11 3 3 3 2 3 2" xfId="17171" xr:uid="{00000000-0005-0000-0000-0000274B0000}"/>
    <cellStyle name="ปกติ 11 3 3 3 2 3 2 2" xfId="34117" xr:uid="{F158DF0D-EABE-4C59-BBC6-6EA10C0F2FA3}"/>
    <cellStyle name="ปกติ 11 3 3 3 2 3 3" xfId="27230" xr:uid="{0CF78009-11CA-4650-A023-5518810B57A2}"/>
    <cellStyle name="ปกติ 11 3 3 3 2 4" xfId="12778" xr:uid="{00000000-0005-0000-0000-0000284B0000}"/>
    <cellStyle name="ปกติ 11 3 3 3 2 4 2" xfId="29784" xr:uid="{343A89BE-6A47-49EB-A914-978D756BEFAD}"/>
    <cellStyle name="ปกติ 11 3 3 3 2 5" xfId="22947" xr:uid="{5CD4250E-9E0D-4014-B07F-9E86F9987D60}"/>
    <cellStyle name="ปกติ 11 3 3 3 3" xfId="5010" xr:uid="{00000000-0005-0000-0000-0000294B0000}"/>
    <cellStyle name="ปกติ 11 3 3 3 3 2" xfId="10476" xr:uid="{00000000-0005-0000-0000-00002A4B0000}"/>
    <cellStyle name="ปกติ 11 3 3 3 3 2 2" xfId="17546" xr:uid="{00000000-0005-0000-0000-00002B4B0000}"/>
    <cellStyle name="ปกติ 11 3 3 3 3 2 2 2" xfId="34492" xr:uid="{D2182DE3-8F36-4717-AEB1-8B9F5483CA8E}"/>
    <cellStyle name="ปกติ 11 3 3 3 3 2 3" xfId="27605" xr:uid="{6CE5F2C0-694F-4B14-AD1C-B342769C827D}"/>
    <cellStyle name="ปกติ 11 3 3 3 3 3" xfId="14140" xr:uid="{00000000-0005-0000-0000-00002C4B0000}"/>
    <cellStyle name="ปกติ 11 3 3 3 3 3 2" xfId="31146" xr:uid="{D1E95B61-B651-4662-B095-B3FDF5B7B7C0}"/>
    <cellStyle name="ปกติ 11 3 3 3 3 4" xfId="24309" xr:uid="{20B605F9-70D0-4B2E-A46A-2D13C21BDB92}"/>
    <cellStyle name="ปกติ 11 3 3 3 4" xfId="9727" xr:uid="{00000000-0005-0000-0000-00002D4B0000}"/>
    <cellStyle name="ปกติ 11 3 3 3 4 2" xfId="16797" xr:uid="{00000000-0005-0000-0000-00002E4B0000}"/>
    <cellStyle name="ปกติ 11 3 3 3 4 2 2" xfId="33743" xr:uid="{D9BCB125-3F21-4D60-A45D-CF12671DF599}"/>
    <cellStyle name="ปกติ 11 3 3 3 4 3" xfId="26856" xr:uid="{A1E13C8D-3A01-44A4-9D3F-CE6547C4AD37}"/>
    <cellStyle name="ปกติ 11 3 3 3 5" xfId="12402" xr:uid="{00000000-0005-0000-0000-00002F4B0000}"/>
    <cellStyle name="ปกติ 11 3 3 3 5 2" xfId="29408" xr:uid="{B94AEB76-B4A6-4AD4-9875-3DC8C31A8886}"/>
    <cellStyle name="ปกติ 11 3 3 3 6" xfId="22571" xr:uid="{1190EEAC-7366-48B5-8E79-22F1198E0D8A}"/>
    <cellStyle name="ปกติ 11 3 3 4" xfId="3458" xr:uid="{00000000-0005-0000-0000-0000304B0000}"/>
    <cellStyle name="ปกติ 11 3 3 4 2" xfId="5205" xr:uid="{00000000-0005-0000-0000-0000314B0000}"/>
    <cellStyle name="ปกติ 11 3 3 4 2 2" xfId="10664" xr:uid="{00000000-0005-0000-0000-0000324B0000}"/>
    <cellStyle name="ปกติ 11 3 3 4 2 2 2" xfId="17734" xr:uid="{00000000-0005-0000-0000-0000334B0000}"/>
    <cellStyle name="ปกติ 11 3 3 4 2 2 2 2" xfId="34680" xr:uid="{0B3F544E-EF78-440A-A7DE-B6D0C8990DCF}"/>
    <cellStyle name="ปกติ 11 3 3 4 2 2 3" xfId="27793" xr:uid="{FB2136E4-CD92-4CD7-B355-1A02E0208DEA}"/>
    <cellStyle name="ปกติ 11 3 3 4 2 3" xfId="14335" xr:uid="{00000000-0005-0000-0000-0000344B0000}"/>
    <cellStyle name="ปกติ 11 3 3 4 2 3 2" xfId="31341" xr:uid="{1B6457C2-A102-4257-B899-50F2427C2F9C}"/>
    <cellStyle name="ปกติ 11 3 3 4 2 4" xfId="24504" xr:uid="{0505C1CF-E42F-4BE6-945E-E4916383DD48}"/>
    <cellStyle name="ปกติ 11 3 3 4 3" xfId="9914" xr:uid="{00000000-0005-0000-0000-0000354B0000}"/>
    <cellStyle name="ปกติ 11 3 3 4 3 2" xfId="16984" xr:uid="{00000000-0005-0000-0000-0000364B0000}"/>
    <cellStyle name="ปกติ 11 3 3 4 3 2 2" xfId="33930" xr:uid="{BFD564A3-EFE5-41C5-8AD7-EC749C5EC9A5}"/>
    <cellStyle name="ปกติ 11 3 3 4 3 3" xfId="27043" xr:uid="{3CBD2C47-6A0C-4380-BC2D-D082B9EAAA98}"/>
    <cellStyle name="ปกติ 11 3 3 4 4" xfId="12590" xr:uid="{00000000-0005-0000-0000-0000374B0000}"/>
    <cellStyle name="ปกติ 11 3 3 4 4 2" xfId="29596" xr:uid="{23B4972C-29C5-45F0-8901-617189025430}"/>
    <cellStyle name="ปกติ 11 3 3 4 5" xfId="22759" xr:uid="{3AEB5C8A-DC64-49A0-BDAE-4AB1A99ECC5E}"/>
    <cellStyle name="ปกติ 11 3 3 5" xfId="4293" xr:uid="{00000000-0005-0000-0000-0000384B0000}"/>
    <cellStyle name="ปกติ 11 3 3 5 2" xfId="10288" xr:uid="{00000000-0005-0000-0000-0000394B0000}"/>
    <cellStyle name="ปกติ 11 3 3 5 2 2" xfId="17358" xr:uid="{00000000-0005-0000-0000-00003A4B0000}"/>
    <cellStyle name="ปกติ 11 3 3 5 2 2 2" xfId="34304" xr:uid="{0443EA2E-67B7-4E47-A1EC-01A6C894667D}"/>
    <cellStyle name="ปกติ 11 3 3 5 2 3" xfId="27417" xr:uid="{011A20F4-D3FD-44D5-86E9-C35C669F0F85}"/>
    <cellStyle name="ปกติ 11 3 3 5 3" xfId="13424" xr:uid="{00000000-0005-0000-0000-00003B4B0000}"/>
    <cellStyle name="ปกติ 11 3 3 5 3 2" xfId="30430" xr:uid="{521BABF4-C2E4-42FC-BE39-2B6334736040}"/>
    <cellStyle name="ปกติ 11 3 3 5 4" xfId="23593" xr:uid="{FA6A4242-C34B-4BD5-B17B-2355829E341C}"/>
    <cellStyle name="ปกติ 11 3 3 6" xfId="9562" xr:uid="{00000000-0005-0000-0000-00003C4B0000}"/>
    <cellStyle name="ปกติ 11 3 3 6 2" xfId="16637" xr:uid="{00000000-0005-0000-0000-00003D4B0000}"/>
    <cellStyle name="ปกติ 11 3 3 6 2 2" xfId="33583" xr:uid="{2A8C9405-0AAB-43E8-98DC-FE62BF5454C1}"/>
    <cellStyle name="ปกติ 11 3 3 6 3" xfId="26696" xr:uid="{54C864DC-7B35-48DD-BA9E-4982105EA2FB}"/>
    <cellStyle name="ปกติ 11 3 3 7" xfId="11686" xr:uid="{00000000-0005-0000-0000-00003E4B0000}"/>
    <cellStyle name="ปกติ 11 3 3 7 2" xfId="28692" xr:uid="{2001055A-073D-4C0A-98BD-6D09AAC39501}"/>
    <cellStyle name="ปกติ 11 3 3 8" xfId="21855" xr:uid="{79FE5642-83B4-4527-817A-B63F77BAAE67}"/>
    <cellStyle name="ปกติ 11 3 4" xfId="2249" xr:uid="{00000000-0005-0000-0000-00003F4B0000}"/>
    <cellStyle name="ปกติ 11 3 4 2" xfId="2250" xr:uid="{00000000-0005-0000-0000-0000404B0000}"/>
    <cellStyle name="ปกติ 11 3 4 2 2" xfId="3265" xr:uid="{00000000-0005-0000-0000-0000414B0000}"/>
    <cellStyle name="ปกติ 11 3 4 2 2 2" xfId="3649" xr:uid="{00000000-0005-0000-0000-0000424B0000}"/>
    <cellStyle name="ปกติ 11 3 4 2 2 2 2" xfId="5396" xr:uid="{00000000-0005-0000-0000-0000434B0000}"/>
    <cellStyle name="ปกติ 11 3 4 2 2 2 2 2" xfId="10855" xr:uid="{00000000-0005-0000-0000-0000444B0000}"/>
    <cellStyle name="ปกติ 11 3 4 2 2 2 2 2 2" xfId="17925" xr:uid="{00000000-0005-0000-0000-0000454B0000}"/>
    <cellStyle name="ปกติ 11 3 4 2 2 2 2 2 2 2" xfId="34871" xr:uid="{11C6BA4B-B6D2-4569-A4A0-421BD6139A24}"/>
    <cellStyle name="ปกติ 11 3 4 2 2 2 2 2 3" xfId="27984" xr:uid="{5620496F-2BA3-4FDF-84A9-DB0B22CC2788}"/>
    <cellStyle name="ปกติ 11 3 4 2 2 2 2 3" xfId="14526" xr:uid="{00000000-0005-0000-0000-0000464B0000}"/>
    <cellStyle name="ปกติ 11 3 4 2 2 2 2 3 2" xfId="31532" xr:uid="{01A21F64-2ECD-4E73-AA5E-EB4B0DE7583F}"/>
    <cellStyle name="ปกติ 11 3 4 2 2 2 2 4" xfId="24695" xr:uid="{8368476D-AD9F-4CC0-ADAA-6B05C20D062F}"/>
    <cellStyle name="ปกติ 11 3 4 2 2 2 3" xfId="10104" xr:uid="{00000000-0005-0000-0000-0000474B0000}"/>
    <cellStyle name="ปกติ 11 3 4 2 2 2 3 2" xfId="17174" xr:uid="{00000000-0005-0000-0000-0000484B0000}"/>
    <cellStyle name="ปกติ 11 3 4 2 2 2 3 2 2" xfId="34120" xr:uid="{5DDD0EFD-A004-490B-A879-94D3D65B9742}"/>
    <cellStyle name="ปกติ 11 3 4 2 2 2 3 3" xfId="27233" xr:uid="{5E8056A1-FFC5-4BFA-BC1F-CA3408683E6C}"/>
    <cellStyle name="ปกติ 11 3 4 2 2 2 4" xfId="12781" xr:uid="{00000000-0005-0000-0000-0000494B0000}"/>
    <cellStyle name="ปกติ 11 3 4 2 2 2 4 2" xfId="29787" xr:uid="{4AF29C90-C9CB-4EF0-A504-FCF820F72E7E}"/>
    <cellStyle name="ปกติ 11 3 4 2 2 2 5" xfId="22950" xr:uid="{C89F39CF-99DC-41B1-9199-61BB9754D630}"/>
    <cellStyle name="ปกติ 11 3 4 2 2 3" xfId="5013" xr:uid="{00000000-0005-0000-0000-00004A4B0000}"/>
    <cellStyle name="ปกติ 11 3 4 2 2 3 2" xfId="10479" xr:uid="{00000000-0005-0000-0000-00004B4B0000}"/>
    <cellStyle name="ปกติ 11 3 4 2 2 3 2 2" xfId="17549" xr:uid="{00000000-0005-0000-0000-00004C4B0000}"/>
    <cellStyle name="ปกติ 11 3 4 2 2 3 2 2 2" xfId="34495" xr:uid="{BA815FEB-6BE6-40A7-AA91-FE6DD79CF781}"/>
    <cellStyle name="ปกติ 11 3 4 2 2 3 2 3" xfId="27608" xr:uid="{9059A99B-83C6-4125-9B61-E0FC85054E37}"/>
    <cellStyle name="ปกติ 11 3 4 2 2 3 3" xfId="14143" xr:uid="{00000000-0005-0000-0000-00004D4B0000}"/>
    <cellStyle name="ปกติ 11 3 4 2 2 3 3 2" xfId="31149" xr:uid="{E1BA122D-1ADE-4A6F-89EC-A549B608F3B8}"/>
    <cellStyle name="ปกติ 11 3 4 2 2 3 4" xfId="24312" xr:uid="{B2F8E742-84D0-4A60-8D93-5E1E61B6732F}"/>
    <cellStyle name="ปกติ 11 3 4 2 2 4" xfId="9730" xr:uid="{00000000-0005-0000-0000-00004E4B0000}"/>
    <cellStyle name="ปกติ 11 3 4 2 2 4 2" xfId="16800" xr:uid="{00000000-0005-0000-0000-00004F4B0000}"/>
    <cellStyle name="ปกติ 11 3 4 2 2 4 2 2" xfId="33746" xr:uid="{CB8402AF-92F8-47A0-B103-7F4CF854371A}"/>
    <cellStyle name="ปกติ 11 3 4 2 2 4 3" xfId="26859" xr:uid="{FC7D0951-8E2C-413B-ADBF-B30B6A79DE19}"/>
    <cellStyle name="ปกติ 11 3 4 2 2 5" xfId="12405" xr:uid="{00000000-0005-0000-0000-0000504B0000}"/>
    <cellStyle name="ปกติ 11 3 4 2 2 5 2" xfId="29411" xr:uid="{0280E3EC-588B-47DB-A159-E081F4C0A7EE}"/>
    <cellStyle name="ปกติ 11 3 4 2 2 6" xfId="22574" xr:uid="{0945EEE5-5B53-4EE3-91B7-709F360E97FE}"/>
    <cellStyle name="ปกติ 11 3 4 2 3" xfId="3461" xr:uid="{00000000-0005-0000-0000-0000514B0000}"/>
    <cellStyle name="ปกติ 11 3 4 2 3 2" xfId="5208" xr:uid="{00000000-0005-0000-0000-0000524B0000}"/>
    <cellStyle name="ปกติ 11 3 4 2 3 2 2" xfId="10667" xr:uid="{00000000-0005-0000-0000-0000534B0000}"/>
    <cellStyle name="ปกติ 11 3 4 2 3 2 2 2" xfId="17737" xr:uid="{00000000-0005-0000-0000-0000544B0000}"/>
    <cellStyle name="ปกติ 11 3 4 2 3 2 2 2 2" xfId="34683" xr:uid="{946C4214-DDB6-4BCC-87F0-81FD050BF61D}"/>
    <cellStyle name="ปกติ 11 3 4 2 3 2 2 3" xfId="27796" xr:uid="{B4F12159-F048-4457-B9B2-52CD21958DC3}"/>
    <cellStyle name="ปกติ 11 3 4 2 3 2 3" xfId="14338" xr:uid="{00000000-0005-0000-0000-0000554B0000}"/>
    <cellStyle name="ปกติ 11 3 4 2 3 2 3 2" xfId="31344" xr:uid="{5FE45260-1D61-44BD-99A6-83C530AF46F4}"/>
    <cellStyle name="ปกติ 11 3 4 2 3 2 4" xfId="24507" xr:uid="{CCF8F4B8-4CE4-42ED-B996-902F04BF08A2}"/>
    <cellStyle name="ปกติ 11 3 4 2 3 3" xfId="9917" xr:uid="{00000000-0005-0000-0000-0000564B0000}"/>
    <cellStyle name="ปกติ 11 3 4 2 3 3 2" xfId="16987" xr:uid="{00000000-0005-0000-0000-0000574B0000}"/>
    <cellStyle name="ปกติ 11 3 4 2 3 3 2 2" xfId="33933" xr:uid="{FFF03F69-5F63-431E-955B-CEEC16D11A1B}"/>
    <cellStyle name="ปกติ 11 3 4 2 3 3 3" xfId="27046" xr:uid="{D14796DE-9F3D-479C-8A1C-4BB1FD319396}"/>
    <cellStyle name="ปกติ 11 3 4 2 3 4" xfId="12593" xr:uid="{00000000-0005-0000-0000-0000584B0000}"/>
    <cellStyle name="ปกติ 11 3 4 2 3 4 2" xfId="29599" xr:uid="{A60D8168-1F4E-4E87-9AE2-C20AC9849536}"/>
    <cellStyle name="ปกติ 11 3 4 2 3 5" xfId="22762" xr:uid="{90490DB3-CBA4-431F-9916-B1BF1BB1D2C8}"/>
    <cellStyle name="ปกติ 11 3 4 2 4" xfId="4296" xr:uid="{00000000-0005-0000-0000-0000594B0000}"/>
    <cellStyle name="ปกติ 11 3 4 2 4 2" xfId="10291" xr:uid="{00000000-0005-0000-0000-00005A4B0000}"/>
    <cellStyle name="ปกติ 11 3 4 2 4 2 2" xfId="17361" xr:uid="{00000000-0005-0000-0000-00005B4B0000}"/>
    <cellStyle name="ปกติ 11 3 4 2 4 2 2 2" xfId="34307" xr:uid="{8B681DEE-E0FA-4EC2-8484-39F37C4C0D8F}"/>
    <cellStyle name="ปกติ 11 3 4 2 4 2 3" xfId="27420" xr:uid="{57433C13-2604-430E-8C03-D44F886B7746}"/>
    <cellStyle name="ปกติ 11 3 4 2 4 3" xfId="13427" xr:uid="{00000000-0005-0000-0000-00005C4B0000}"/>
    <cellStyle name="ปกติ 11 3 4 2 4 3 2" xfId="30433" xr:uid="{08098481-0E01-4443-A9E9-D7391EB664AA}"/>
    <cellStyle name="ปกติ 11 3 4 2 4 4" xfId="23596" xr:uid="{5593638C-1792-4876-83A5-AC2A28809F9F}"/>
    <cellStyle name="ปกติ 11 3 4 2 5" xfId="9565" xr:uid="{00000000-0005-0000-0000-00005D4B0000}"/>
    <cellStyle name="ปกติ 11 3 4 2 5 2" xfId="16640" xr:uid="{00000000-0005-0000-0000-00005E4B0000}"/>
    <cellStyle name="ปกติ 11 3 4 2 5 2 2" xfId="33586" xr:uid="{3296F481-59B5-4202-B17A-03D27EDBF787}"/>
    <cellStyle name="ปกติ 11 3 4 2 5 3" xfId="26699" xr:uid="{97300911-8B4A-413D-B826-69BAE0563132}"/>
    <cellStyle name="ปกติ 11 3 4 2 6" xfId="11689" xr:uid="{00000000-0005-0000-0000-00005F4B0000}"/>
    <cellStyle name="ปกติ 11 3 4 2 6 2" xfId="28695" xr:uid="{B7EF4FE4-9ACF-44B0-A819-A374C09F42D5}"/>
    <cellStyle name="ปกติ 11 3 4 2 7" xfId="21858" xr:uid="{4FA98A51-EEFB-4746-9073-338B29A187E2}"/>
    <cellStyle name="ปกติ 11 3 4 3" xfId="3264" xr:uid="{00000000-0005-0000-0000-0000604B0000}"/>
    <cellStyle name="ปกติ 11 3 4 3 2" xfId="3648" xr:uid="{00000000-0005-0000-0000-0000614B0000}"/>
    <cellStyle name="ปกติ 11 3 4 3 2 2" xfId="5395" xr:uid="{00000000-0005-0000-0000-0000624B0000}"/>
    <cellStyle name="ปกติ 11 3 4 3 2 2 2" xfId="10854" xr:uid="{00000000-0005-0000-0000-0000634B0000}"/>
    <cellStyle name="ปกติ 11 3 4 3 2 2 2 2" xfId="17924" xr:uid="{00000000-0005-0000-0000-0000644B0000}"/>
    <cellStyle name="ปกติ 11 3 4 3 2 2 2 2 2" xfId="34870" xr:uid="{EB58E9D9-5C28-48CC-8B72-63EFB1508930}"/>
    <cellStyle name="ปกติ 11 3 4 3 2 2 2 3" xfId="27983" xr:uid="{EC7692D7-014E-431A-A743-B1D9DD8A61CB}"/>
    <cellStyle name="ปกติ 11 3 4 3 2 2 3" xfId="14525" xr:uid="{00000000-0005-0000-0000-0000654B0000}"/>
    <cellStyle name="ปกติ 11 3 4 3 2 2 3 2" xfId="31531" xr:uid="{9FEE674A-171B-476D-BAFB-EBE751309AAF}"/>
    <cellStyle name="ปกติ 11 3 4 3 2 2 4" xfId="24694" xr:uid="{75A2D6FB-2708-485F-B984-589B0ACEBB50}"/>
    <cellStyle name="ปกติ 11 3 4 3 2 3" xfId="10103" xr:uid="{00000000-0005-0000-0000-0000664B0000}"/>
    <cellStyle name="ปกติ 11 3 4 3 2 3 2" xfId="17173" xr:uid="{00000000-0005-0000-0000-0000674B0000}"/>
    <cellStyle name="ปกติ 11 3 4 3 2 3 2 2" xfId="34119" xr:uid="{F150A31B-5D3C-4DD0-958E-8ED8E2CA766C}"/>
    <cellStyle name="ปกติ 11 3 4 3 2 3 3" xfId="27232" xr:uid="{CA454A4F-8053-40D1-B541-F802D59B1121}"/>
    <cellStyle name="ปกติ 11 3 4 3 2 4" xfId="12780" xr:uid="{00000000-0005-0000-0000-0000684B0000}"/>
    <cellStyle name="ปกติ 11 3 4 3 2 4 2" xfId="29786" xr:uid="{55E2CF45-90BB-4219-A9C8-E9BC25360489}"/>
    <cellStyle name="ปกติ 11 3 4 3 2 5" xfId="22949" xr:uid="{2F97B298-687F-475C-BE9D-25A880E15114}"/>
    <cellStyle name="ปกติ 11 3 4 3 3" xfId="5012" xr:uid="{00000000-0005-0000-0000-0000694B0000}"/>
    <cellStyle name="ปกติ 11 3 4 3 3 2" xfId="10478" xr:uid="{00000000-0005-0000-0000-00006A4B0000}"/>
    <cellStyle name="ปกติ 11 3 4 3 3 2 2" xfId="17548" xr:uid="{00000000-0005-0000-0000-00006B4B0000}"/>
    <cellStyle name="ปกติ 11 3 4 3 3 2 2 2" xfId="34494" xr:uid="{78211731-C31A-4C9B-AD8A-E76EB0EA4866}"/>
    <cellStyle name="ปกติ 11 3 4 3 3 2 3" xfId="27607" xr:uid="{44FCF98D-B48C-4B83-8164-B55FD5A42ACA}"/>
    <cellStyle name="ปกติ 11 3 4 3 3 3" xfId="14142" xr:uid="{00000000-0005-0000-0000-00006C4B0000}"/>
    <cellStyle name="ปกติ 11 3 4 3 3 3 2" xfId="31148" xr:uid="{39083306-3B92-4781-AAC0-47C99A88A738}"/>
    <cellStyle name="ปกติ 11 3 4 3 3 4" xfId="24311" xr:uid="{D1FE7448-8C59-4D76-9308-74A1A433E0E2}"/>
    <cellStyle name="ปกติ 11 3 4 3 4" xfId="9729" xr:uid="{00000000-0005-0000-0000-00006D4B0000}"/>
    <cellStyle name="ปกติ 11 3 4 3 4 2" xfId="16799" xr:uid="{00000000-0005-0000-0000-00006E4B0000}"/>
    <cellStyle name="ปกติ 11 3 4 3 4 2 2" xfId="33745" xr:uid="{F898DA59-6437-4D66-ABB2-2C4CE105CE73}"/>
    <cellStyle name="ปกติ 11 3 4 3 4 3" xfId="26858" xr:uid="{8E8ED001-46FD-4B57-9976-BD2AE3769410}"/>
    <cellStyle name="ปกติ 11 3 4 3 5" xfId="12404" xr:uid="{00000000-0005-0000-0000-00006F4B0000}"/>
    <cellStyle name="ปกติ 11 3 4 3 5 2" xfId="29410" xr:uid="{6307E1C1-4B1D-4212-8FD2-03164CE905D7}"/>
    <cellStyle name="ปกติ 11 3 4 3 6" xfId="22573" xr:uid="{AD4712D5-DA8F-481F-B2FC-5EC68DD9CAE3}"/>
    <cellStyle name="ปกติ 11 3 4 4" xfId="3460" xr:uid="{00000000-0005-0000-0000-0000704B0000}"/>
    <cellStyle name="ปกติ 11 3 4 4 2" xfId="5207" xr:uid="{00000000-0005-0000-0000-0000714B0000}"/>
    <cellStyle name="ปกติ 11 3 4 4 2 2" xfId="10666" xr:uid="{00000000-0005-0000-0000-0000724B0000}"/>
    <cellStyle name="ปกติ 11 3 4 4 2 2 2" xfId="17736" xr:uid="{00000000-0005-0000-0000-0000734B0000}"/>
    <cellStyle name="ปกติ 11 3 4 4 2 2 2 2" xfId="34682" xr:uid="{A04165D9-18A8-4D0E-86F9-91482DE4B70A}"/>
    <cellStyle name="ปกติ 11 3 4 4 2 2 3" xfId="27795" xr:uid="{EF965AD1-8B0F-4904-BD2D-16EDABB06940}"/>
    <cellStyle name="ปกติ 11 3 4 4 2 3" xfId="14337" xr:uid="{00000000-0005-0000-0000-0000744B0000}"/>
    <cellStyle name="ปกติ 11 3 4 4 2 3 2" xfId="31343" xr:uid="{1FB9624E-AA0E-47B0-9474-F4C66D505A6A}"/>
    <cellStyle name="ปกติ 11 3 4 4 2 4" xfId="24506" xr:uid="{46D323BB-E3CB-4367-A8C4-008D549FCBDE}"/>
    <cellStyle name="ปกติ 11 3 4 4 3" xfId="9916" xr:uid="{00000000-0005-0000-0000-0000754B0000}"/>
    <cellStyle name="ปกติ 11 3 4 4 3 2" xfId="16986" xr:uid="{00000000-0005-0000-0000-0000764B0000}"/>
    <cellStyle name="ปกติ 11 3 4 4 3 2 2" xfId="33932" xr:uid="{F88FF489-7335-4FA0-9CB3-35EB2EE76C43}"/>
    <cellStyle name="ปกติ 11 3 4 4 3 3" xfId="27045" xr:uid="{94EC3F7B-06E4-47D6-B88F-0B3163EFCCFE}"/>
    <cellStyle name="ปกติ 11 3 4 4 4" xfId="12592" xr:uid="{00000000-0005-0000-0000-0000774B0000}"/>
    <cellStyle name="ปกติ 11 3 4 4 4 2" xfId="29598" xr:uid="{4C77050E-9108-4D6B-9014-0A2A52D3B4AF}"/>
    <cellStyle name="ปกติ 11 3 4 4 5" xfId="22761" xr:uid="{265B4C3C-62A9-4A4D-89C3-70425FE089EE}"/>
    <cellStyle name="ปกติ 11 3 4 5" xfId="4295" xr:uid="{00000000-0005-0000-0000-0000784B0000}"/>
    <cellStyle name="ปกติ 11 3 4 5 2" xfId="10290" xr:uid="{00000000-0005-0000-0000-0000794B0000}"/>
    <cellStyle name="ปกติ 11 3 4 5 2 2" xfId="17360" xr:uid="{00000000-0005-0000-0000-00007A4B0000}"/>
    <cellStyle name="ปกติ 11 3 4 5 2 2 2" xfId="34306" xr:uid="{D4B7D130-0BE0-41D9-B557-CE9CD5325810}"/>
    <cellStyle name="ปกติ 11 3 4 5 2 3" xfId="27419" xr:uid="{76A26557-2301-41B0-9016-05D486E759A8}"/>
    <cellStyle name="ปกติ 11 3 4 5 3" xfId="13426" xr:uid="{00000000-0005-0000-0000-00007B4B0000}"/>
    <cellStyle name="ปกติ 11 3 4 5 3 2" xfId="30432" xr:uid="{EC430452-F6CD-4099-A216-83C478732A58}"/>
    <cellStyle name="ปกติ 11 3 4 5 4" xfId="23595" xr:uid="{BA879666-6B99-409B-AAA1-EA60B480610B}"/>
    <cellStyle name="ปกติ 11 3 4 6" xfId="9564" xr:uid="{00000000-0005-0000-0000-00007C4B0000}"/>
    <cellStyle name="ปกติ 11 3 4 6 2" xfId="16639" xr:uid="{00000000-0005-0000-0000-00007D4B0000}"/>
    <cellStyle name="ปกติ 11 3 4 6 2 2" xfId="33585" xr:uid="{C514D2E0-6A7C-4240-A89B-81061571637F}"/>
    <cellStyle name="ปกติ 11 3 4 6 3" xfId="26698" xr:uid="{980CB02A-EBC5-453B-BFE0-738513F387E5}"/>
    <cellStyle name="ปกติ 11 3 4 7" xfId="11688" xr:uid="{00000000-0005-0000-0000-00007E4B0000}"/>
    <cellStyle name="ปกติ 11 3 4 7 2" xfId="28694" xr:uid="{7A2C67D4-1D68-438D-B74A-B677B6D990C4}"/>
    <cellStyle name="ปกติ 11 3 4 8" xfId="21857" xr:uid="{D45E07DB-7AEE-4EB5-B8D1-19D1C0520C2C}"/>
    <cellStyle name="ปกติ 11 3 5" xfId="2251" xr:uid="{00000000-0005-0000-0000-00007F4B0000}"/>
    <cellStyle name="ปกติ 11 3 6" xfId="2252" xr:uid="{00000000-0005-0000-0000-0000804B0000}"/>
    <cellStyle name="ปกติ 11 3 6 2" xfId="3266" xr:uid="{00000000-0005-0000-0000-0000814B0000}"/>
    <cellStyle name="ปกติ 11 3 6 2 2" xfId="3650" xr:uid="{00000000-0005-0000-0000-0000824B0000}"/>
    <cellStyle name="ปกติ 11 3 6 2 2 2" xfId="5397" xr:uid="{00000000-0005-0000-0000-0000834B0000}"/>
    <cellStyle name="ปกติ 11 3 6 2 2 2 2" xfId="10856" xr:uid="{00000000-0005-0000-0000-0000844B0000}"/>
    <cellStyle name="ปกติ 11 3 6 2 2 2 2 2" xfId="17926" xr:uid="{00000000-0005-0000-0000-0000854B0000}"/>
    <cellStyle name="ปกติ 11 3 6 2 2 2 2 2 2" xfId="34872" xr:uid="{31E636B9-F302-4959-A27E-D85F20A3D42D}"/>
    <cellStyle name="ปกติ 11 3 6 2 2 2 2 3" xfId="27985" xr:uid="{C8496BB3-F9F7-4179-A347-4718D6066BE9}"/>
    <cellStyle name="ปกติ 11 3 6 2 2 2 3" xfId="14527" xr:uid="{00000000-0005-0000-0000-0000864B0000}"/>
    <cellStyle name="ปกติ 11 3 6 2 2 2 3 2" xfId="31533" xr:uid="{FCA4F7AB-D94D-46FA-A41D-091708C235A1}"/>
    <cellStyle name="ปกติ 11 3 6 2 2 2 4" xfId="24696" xr:uid="{DC1459A8-F88D-493D-B70C-E6ABB63D777B}"/>
    <cellStyle name="ปกติ 11 3 6 2 2 3" xfId="10105" xr:uid="{00000000-0005-0000-0000-0000874B0000}"/>
    <cellStyle name="ปกติ 11 3 6 2 2 3 2" xfId="17175" xr:uid="{00000000-0005-0000-0000-0000884B0000}"/>
    <cellStyle name="ปกติ 11 3 6 2 2 3 2 2" xfId="34121" xr:uid="{E8F9832B-B682-4CEC-9EBB-141C8D5B666F}"/>
    <cellStyle name="ปกติ 11 3 6 2 2 3 3" xfId="27234" xr:uid="{302AECA9-DC3A-4A58-A70E-B4FD9BD45582}"/>
    <cellStyle name="ปกติ 11 3 6 2 2 4" xfId="12782" xr:uid="{00000000-0005-0000-0000-0000894B0000}"/>
    <cellStyle name="ปกติ 11 3 6 2 2 4 2" xfId="29788" xr:uid="{AB5273E6-962D-4859-81BD-3A047F1FFA87}"/>
    <cellStyle name="ปกติ 11 3 6 2 2 5" xfId="22951" xr:uid="{510A79C0-1992-490D-B5D8-48C0EA1E64B1}"/>
    <cellStyle name="ปกติ 11 3 6 2 3" xfId="5014" xr:uid="{00000000-0005-0000-0000-00008A4B0000}"/>
    <cellStyle name="ปกติ 11 3 6 2 3 2" xfId="10480" xr:uid="{00000000-0005-0000-0000-00008B4B0000}"/>
    <cellStyle name="ปกติ 11 3 6 2 3 2 2" xfId="17550" xr:uid="{00000000-0005-0000-0000-00008C4B0000}"/>
    <cellStyle name="ปกติ 11 3 6 2 3 2 2 2" xfId="34496" xr:uid="{BEDE129C-900E-4A8A-A3EE-AAB6741D5B16}"/>
    <cellStyle name="ปกติ 11 3 6 2 3 2 3" xfId="27609" xr:uid="{5637A5BF-747B-4A4F-9645-A9AE5006E7AC}"/>
    <cellStyle name="ปกติ 11 3 6 2 3 3" xfId="14144" xr:uid="{00000000-0005-0000-0000-00008D4B0000}"/>
    <cellStyle name="ปกติ 11 3 6 2 3 3 2" xfId="31150" xr:uid="{22BF6E4B-D733-4FB6-94D3-1125FA6C0FA1}"/>
    <cellStyle name="ปกติ 11 3 6 2 3 4" xfId="24313" xr:uid="{4BAAFBB1-F4FD-4EEF-902A-EF1D00F943B6}"/>
    <cellStyle name="ปกติ 11 3 6 2 4" xfId="9731" xr:uid="{00000000-0005-0000-0000-00008E4B0000}"/>
    <cellStyle name="ปกติ 11 3 6 2 4 2" xfId="16801" xr:uid="{00000000-0005-0000-0000-00008F4B0000}"/>
    <cellStyle name="ปกติ 11 3 6 2 4 2 2" xfId="33747" xr:uid="{1854065D-4EE0-4005-B70E-8CB72F8B3A72}"/>
    <cellStyle name="ปกติ 11 3 6 2 4 3" xfId="26860" xr:uid="{AE69BD16-C565-442E-81A8-3DE3028473FF}"/>
    <cellStyle name="ปกติ 11 3 6 2 5" xfId="12406" xr:uid="{00000000-0005-0000-0000-0000904B0000}"/>
    <cellStyle name="ปกติ 11 3 6 2 5 2" xfId="29412" xr:uid="{B04F9585-F917-4DA6-A8F5-F3135CAA260C}"/>
    <cellStyle name="ปกติ 11 3 6 2 6" xfId="22575" xr:uid="{12698EAC-54D7-4E1C-860B-99D1271EF8EB}"/>
    <cellStyle name="ปกติ 11 3 6 3" xfId="3462" xr:uid="{00000000-0005-0000-0000-0000914B0000}"/>
    <cellStyle name="ปกติ 11 3 6 3 2" xfId="5209" xr:uid="{00000000-0005-0000-0000-0000924B0000}"/>
    <cellStyle name="ปกติ 11 3 6 3 2 2" xfId="10668" xr:uid="{00000000-0005-0000-0000-0000934B0000}"/>
    <cellStyle name="ปกติ 11 3 6 3 2 2 2" xfId="17738" xr:uid="{00000000-0005-0000-0000-0000944B0000}"/>
    <cellStyle name="ปกติ 11 3 6 3 2 2 2 2" xfId="34684" xr:uid="{B6785021-C757-4550-B50A-78DF033A6B27}"/>
    <cellStyle name="ปกติ 11 3 6 3 2 2 3" xfId="27797" xr:uid="{B7ECC057-5CDF-477E-8311-A0B2474710DB}"/>
    <cellStyle name="ปกติ 11 3 6 3 2 3" xfId="14339" xr:uid="{00000000-0005-0000-0000-0000954B0000}"/>
    <cellStyle name="ปกติ 11 3 6 3 2 3 2" xfId="31345" xr:uid="{8242C619-3F32-4425-867F-E2A62DC87180}"/>
    <cellStyle name="ปกติ 11 3 6 3 2 4" xfId="24508" xr:uid="{10F64BED-91D1-452F-A477-807FAC034B86}"/>
    <cellStyle name="ปกติ 11 3 6 3 3" xfId="9918" xr:uid="{00000000-0005-0000-0000-0000964B0000}"/>
    <cellStyle name="ปกติ 11 3 6 3 3 2" xfId="16988" xr:uid="{00000000-0005-0000-0000-0000974B0000}"/>
    <cellStyle name="ปกติ 11 3 6 3 3 2 2" xfId="33934" xr:uid="{D9AF814A-14D8-47C2-94CA-763AA08538B1}"/>
    <cellStyle name="ปกติ 11 3 6 3 3 3" xfId="27047" xr:uid="{75CA1ABB-D081-4682-BC32-72580DCB9A32}"/>
    <cellStyle name="ปกติ 11 3 6 3 4" xfId="12594" xr:uid="{00000000-0005-0000-0000-0000984B0000}"/>
    <cellStyle name="ปกติ 11 3 6 3 4 2" xfId="29600" xr:uid="{90B5E892-2917-4A6C-9B02-CC4D865D4928}"/>
    <cellStyle name="ปกติ 11 3 6 3 5" xfId="22763" xr:uid="{55B02A0B-036C-4B36-920F-BD1A761EFDA2}"/>
    <cellStyle name="ปกติ 11 3 6 4" xfId="4297" xr:uid="{00000000-0005-0000-0000-0000994B0000}"/>
    <cellStyle name="ปกติ 11 3 6 4 2" xfId="10292" xr:uid="{00000000-0005-0000-0000-00009A4B0000}"/>
    <cellStyle name="ปกติ 11 3 6 4 2 2" xfId="17362" xr:uid="{00000000-0005-0000-0000-00009B4B0000}"/>
    <cellStyle name="ปกติ 11 3 6 4 2 2 2" xfId="34308" xr:uid="{CDCB48FA-8C8F-4DAE-AD74-EBBFC9A43985}"/>
    <cellStyle name="ปกติ 11 3 6 4 2 3" xfId="27421" xr:uid="{C0B3FB5A-C477-4754-AB48-CB133BDD3FFB}"/>
    <cellStyle name="ปกติ 11 3 6 4 3" xfId="13428" xr:uid="{00000000-0005-0000-0000-00009C4B0000}"/>
    <cellStyle name="ปกติ 11 3 6 4 3 2" xfId="30434" xr:uid="{A4E992DA-2B61-4D30-A149-8655C8CDDA9B}"/>
    <cellStyle name="ปกติ 11 3 6 4 4" xfId="23597" xr:uid="{AEBDDC15-90A5-42C7-92C5-F71BE1CE9BB1}"/>
    <cellStyle name="ปกติ 11 3 6 5" xfId="9566" xr:uid="{00000000-0005-0000-0000-00009D4B0000}"/>
    <cellStyle name="ปกติ 11 3 6 5 2" xfId="16641" xr:uid="{00000000-0005-0000-0000-00009E4B0000}"/>
    <cellStyle name="ปกติ 11 3 6 5 2 2" xfId="33587" xr:uid="{97227025-DBB6-401A-86D0-922507992CE1}"/>
    <cellStyle name="ปกติ 11 3 6 5 3" xfId="26700" xr:uid="{2D02F579-BDD5-46CC-8CD2-66A2DB066304}"/>
    <cellStyle name="ปกติ 11 3 6 6" xfId="11690" xr:uid="{00000000-0005-0000-0000-00009F4B0000}"/>
    <cellStyle name="ปกติ 11 3 6 6 2" xfId="28696" xr:uid="{929EB748-1755-46FE-91D6-E10956B29A8D}"/>
    <cellStyle name="ปกติ 11 3 6 7" xfId="21859" xr:uid="{A74F7145-A1C7-48DF-9ADB-BBF431FA061C}"/>
    <cellStyle name="ปกติ 11 3 7" xfId="3257" xr:uid="{00000000-0005-0000-0000-0000A04B0000}"/>
    <cellStyle name="ปกติ 11 3 7 2" xfId="3641" xr:uid="{00000000-0005-0000-0000-0000A14B0000}"/>
    <cellStyle name="ปกติ 11 3 7 2 2" xfId="5388" xr:uid="{00000000-0005-0000-0000-0000A24B0000}"/>
    <cellStyle name="ปกติ 11 3 7 2 2 2" xfId="10847" xr:uid="{00000000-0005-0000-0000-0000A34B0000}"/>
    <cellStyle name="ปกติ 11 3 7 2 2 2 2" xfId="17917" xr:uid="{00000000-0005-0000-0000-0000A44B0000}"/>
    <cellStyle name="ปกติ 11 3 7 2 2 2 2 2" xfId="34863" xr:uid="{0DEBFC9A-2B74-499C-90CA-DD7F2426F9A9}"/>
    <cellStyle name="ปกติ 11 3 7 2 2 2 3" xfId="27976" xr:uid="{91E20914-C57D-4EEC-AAF4-59D48DC9E953}"/>
    <cellStyle name="ปกติ 11 3 7 2 2 3" xfId="14518" xr:uid="{00000000-0005-0000-0000-0000A54B0000}"/>
    <cellStyle name="ปกติ 11 3 7 2 2 3 2" xfId="31524" xr:uid="{D829E24D-5057-496D-A334-DA11D30439E1}"/>
    <cellStyle name="ปกติ 11 3 7 2 2 4" xfId="24687" xr:uid="{12D6953B-9FDC-4A84-BE64-C6827E1F2731}"/>
    <cellStyle name="ปกติ 11 3 7 2 3" xfId="10096" xr:uid="{00000000-0005-0000-0000-0000A64B0000}"/>
    <cellStyle name="ปกติ 11 3 7 2 3 2" xfId="17166" xr:uid="{00000000-0005-0000-0000-0000A74B0000}"/>
    <cellStyle name="ปกติ 11 3 7 2 3 2 2" xfId="34112" xr:uid="{30B7CFF1-2AC5-4BAA-AEB1-32A93636CF96}"/>
    <cellStyle name="ปกติ 11 3 7 2 3 3" xfId="27225" xr:uid="{2291C304-3F4B-4EB8-847C-29B7E505B646}"/>
    <cellStyle name="ปกติ 11 3 7 2 4" xfId="12773" xr:uid="{00000000-0005-0000-0000-0000A84B0000}"/>
    <cellStyle name="ปกติ 11 3 7 2 4 2" xfId="29779" xr:uid="{D36BB7E0-B2A6-43F4-A405-414B502B0A3C}"/>
    <cellStyle name="ปกติ 11 3 7 2 5" xfId="22942" xr:uid="{071C54BF-BFE5-4A62-84A2-79B1EA05B427}"/>
    <cellStyle name="ปกติ 11 3 7 3" xfId="5005" xr:uid="{00000000-0005-0000-0000-0000A94B0000}"/>
    <cellStyle name="ปกติ 11 3 7 3 2" xfId="10471" xr:uid="{00000000-0005-0000-0000-0000AA4B0000}"/>
    <cellStyle name="ปกติ 11 3 7 3 2 2" xfId="17541" xr:uid="{00000000-0005-0000-0000-0000AB4B0000}"/>
    <cellStyle name="ปกติ 11 3 7 3 2 2 2" xfId="34487" xr:uid="{6BF5CF58-112B-47B2-B32C-DBB89BEEB41A}"/>
    <cellStyle name="ปกติ 11 3 7 3 2 3" xfId="27600" xr:uid="{562F5095-FB9E-4BEA-AAE4-37301304ABB6}"/>
    <cellStyle name="ปกติ 11 3 7 3 3" xfId="14135" xr:uid="{00000000-0005-0000-0000-0000AC4B0000}"/>
    <cellStyle name="ปกติ 11 3 7 3 3 2" xfId="31141" xr:uid="{D756202D-6FCC-43FF-BC6A-CA4F3C9D3E40}"/>
    <cellStyle name="ปกติ 11 3 7 3 4" xfId="24304" xr:uid="{773D0077-09A2-405F-82CA-35BD760E6AE5}"/>
    <cellStyle name="ปกติ 11 3 7 4" xfId="9722" xr:uid="{00000000-0005-0000-0000-0000AD4B0000}"/>
    <cellStyle name="ปกติ 11 3 7 4 2" xfId="16792" xr:uid="{00000000-0005-0000-0000-0000AE4B0000}"/>
    <cellStyle name="ปกติ 11 3 7 4 2 2" xfId="33738" xr:uid="{0EA53A45-4107-41F0-889E-10E1DCA658DE}"/>
    <cellStyle name="ปกติ 11 3 7 4 3" xfId="26851" xr:uid="{15F20F8D-F44E-4491-B339-ACD19ABEAF68}"/>
    <cellStyle name="ปกติ 11 3 7 5" xfId="12397" xr:uid="{00000000-0005-0000-0000-0000AF4B0000}"/>
    <cellStyle name="ปกติ 11 3 7 5 2" xfId="29403" xr:uid="{8E187CA1-1494-4C2D-84A5-C0408029715A}"/>
    <cellStyle name="ปกติ 11 3 7 6" xfId="22566" xr:uid="{8562CDE0-D022-48F1-A9AD-DDB12A791FA1}"/>
    <cellStyle name="ปกติ 11 3 8" xfId="3453" xr:uid="{00000000-0005-0000-0000-0000B04B0000}"/>
    <cellStyle name="ปกติ 11 3 8 2" xfId="5200" xr:uid="{00000000-0005-0000-0000-0000B14B0000}"/>
    <cellStyle name="ปกติ 11 3 8 2 2" xfId="10659" xr:uid="{00000000-0005-0000-0000-0000B24B0000}"/>
    <cellStyle name="ปกติ 11 3 8 2 2 2" xfId="17729" xr:uid="{00000000-0005-0000-0000-0000B34B0000}"/>
    <cellStyle name="ปกติ 11 3 8 2 2 2 2" xfId="34675" xr:uid="{00D9DE1A-A92F-43F2-939E-3CD2CEF8BAAE}"/>
    <cellStyle name="ปกติ 11 3 8 2 2 3" xfId="27788" xr:uid="{345DD2D8-CB4C-49D6-BD06-365BF608A16D}"/>
    <cellStyle name="ปกติ 11 3 8 2 3" xfId="14330" xr:uid="{00000000-0005-0000-0000-0000B44B0000}"/>
    <cellStyle name="ปกติ 11 3 8 2 3 2" xfId="31336" xr:uid="{6A631FDF-3833-47C3-8822-A9242F0C0072}"/>
    <cellStyle name="ปกติ 11 3 8 2 4" xfId="24499" xr:uid="{1E799D71-67D1-4A7C-AC72-9D80DD4589DE}"/>
    <cellStyle name="ปกติ 11 3 8 3" xfId="9909" xr:uid="{00000000-0005-0000-0000-0000B54B0000}"/>
    <cellStyle name="ปกติ 11 3 8 3 2" xfId="16979" xr:uid="{00000000-0005-0000-0000-0000B64B0000}"/>
    <cellStyle name="ปกติ 11 3 8 3 2 2" xfId="33925" xr:uid="{DB925F26-DEAF-4D13-AB87-A1A2DCC18AA8}"/>
    <cellStyle name="ปกติ 11 3 8 3 3" xfId="27038" xr:uid="{56AA92D6-CDB3-4F7E-B9BF-9EA668A0429C}"/>
    <cellStyle name="ปกติ 11 3 8 4" xfId="12585" xr:uid="{00000000-0005-0000-0000-0000B74B0000}"/>
    <cellStyle name="ปกติ 11 3 8 4 2" xfId="29591" xr:uid="{42FD3EAE-33CD-4B59-A968-A65F09AD3CE7}"/>
    <cellStyle name="ปกติ 11 3 8 5" xfId="22754" xr:uid="{DA794F0B-0E2B-4834-B634-CEF86CEF81A5}"/>
    <cellStyle name="ปกติ 11 3 9" xfId="4288" xr:uid="{00000000-0005-0000-0000-0000B84B0000}"/>
    <cellStyle name="ปกติ 11 3 9 2" xfId="10283" xr:uid="{00000000-0005-0000-0000-0000B94B0000}"/>
    <cellStyle name="ปกติ 11 3 9 2 2" xfId="17353" xr:uid="{00000000-0005-0000-0000-0000BA4B0000}"/>
    <cellStyle name="ปกติ 11 3 9 2 2 2" xfId="34299" xr:uid="{4C469611-7BD5-4470-8745-4FECE3EF460E}"/>
    <cellStyle name="ปกติ 11 3 9 2 3" xfId="27412" xr:uid="{51CEB57D-DB08-4FFC-B938-6FF8506317A2}"/>
    <cellStyle name="ปกติ 11 3 9 3" xfId="13419" xr:uid="{00000000-0005-0000-0000-0000BB4B0000}"/>
    <cellStyle name="ปกติ 11 3 9 3 2" xfId="30425" xr:uid="{D2FFDEF1-C4EC-4532-9A1C-0CCEC697ECF9}"/>
    <cellStyle name="ปกติ 11 3 9 4" xfId="23588" xr:uid="{9F2266AA-03FE-49D6-848F-63E7A7A6EF9F}"/>
    <cellStyle name="ปกติ 11 4" xfId="2253" xr:uid="{00000000-0005-0000-0000-0000BC4B0000}"/>
    <cellStyle name="ปกติ 11 4 10" xfId="21860" xr:uid="{E8013047-57CF-4564-A4AE-23C0809DF537}"/>
    <cellStyle name="ปกติ 11 4 2" xfId="2254" xr:uid="{00000000-0005-0000-0000-0000BD4B0000}"/>
    <cellStyle name="ปกติ 11 4 2 2" xfId="2255" xr:uid="{00000000-0005-0000-0000-0000BE4B0000}"/>
    <cellStyle name="ปกติ 11 4 2 2 2" xfId="3269" xr:uid="{00000000-0005-0000-0000-0000BF4B0000}"/>
    <cellStyle name="ปกติ 11 4 2 2 2 2" xfId="3653" xr:uid="{00000000-0005-0000-0000-0000C04B0000}"/>
    <cellStyle name="ปกติ 11 4 2 2 2 2 2" xfId="5400" xr:uid="{00000000-0005-0000-0000-0000C14B0000}"/>
    <cellStyle name="ปกติ 11 4 2 2 2 2 2 2" xfId="10859" xr:uid="{00000000-0005-0000-0000-0000C24B0000}"/>
    <cellStyle name="ปกติ 11 4 2 2 2 2 2 2 2" xfId="17929" xr:uid="{00000000-0005-0000-0000-0000C34B0000}"/>
    <cellStyle name="ปกติ 11 4 2 2 2 2 2 2 2 2" xfId="34875" xr:uid="{3E6200E5-AFFF-443B-AE89-3E748EC79570}"/>
    <cellStyle name="ปกติ 11 4 2 2 2 2 2 2 3" xfId="27988" xr:uid="{5E5258A9-140E-4FFD-A649-83F0AFC21BA5}"/>
    <cellStyle name="ปกติ 11 4 2 2 2 2 2 3" xfId="14530" xr:uid="{00000000-0005-0000-0000-0000C44B0000}"/>
    <cellStyle name="ปกติ 11 4 2 2 2 2 2 3 2" xfId="31536" xr:uid="{96BD9E93-69C4-4519-BE7E-797B1878D163}"/>
    <cellStyle name="ปกติ 11 4 2 2 2 2 2 4" xfId="24699" xr:uid="{D1401E69-9C10-41B6-BE73-1140660A02F2}"/>
    <cellStyle name="ปกติ 11 4 2 2 2 2 3" xfId="10108" xr:uid="{00000000-0005-0000-0000-0000C54B0000}"/>
    <cellStyle name="ปกติ 11 4 2 2 2 2 3 2" xfId="17178" xr:uid="{00000000-0005-0000-0000-0000C64B0000}"/>
    <cellStyle name="ปกติ 11 4 2 2 2 2 3 2 2" xfId="34124" xr:uid="{41819526-B1E3-42DB-81F6-9321F8E4F078}"/>
    <cellStyle name="ปกติ 11 4 2 2 2 2 3 3" xfId="27237" xr:uid="{2DF1CCCC-CAA0-47A2-A73F-EE12FC03B2F0}"/>
    <cellStyle name="ปกติ 11 4 2 2 2 2 4" xfId="12785" xr:uid="{00000000-0005-0000-0000-0000C74B0000}"/>
    <cellStyle name="ปกติ 11 4 2 2 2 2 4 2" xfId="29791" xr:uid="{15069605-83B7-4B69-9BFA-EAD347067D75}"/>
    <cellStyle name="ปกติ 11 4 2 2 2 2 5" xfId="22954" xr:uid="{CDA88C65-6013-4842-A6E4-91C5F31DC1D8}"/>
    <cellStyle name="ปกติ 11 4 2 2 2 3" xfId="5017" xr:uid="{00000000-0005-0000-0000-0000C84B0000}"/>
    <cellStyle name="ปกติ 11 4 2 2 2 3 2" xfId="10483" xr:uid="{00000000-0005-0000-0000-0000C94B0000}"/>
    <cellStyle name="ปกติ 11 4 2 2 2 3 2 2" xfId="17553" xr:uid="{00000000-0005-0000-0000-0000CA4B0000}"/>
    <cellStyle name="ปกติ 11 4 2 2 2 3 2 2 2" xfId="34499" xr:uid="{DEEA0AFA-FF2C-4684-9F56-CEEE7AAED774}"/>
    <cellStyle name="ปกติ 11 4 2 2 2 3 2 3" xfId="27612" xr:uid="{8AED8B08-6461-47E6-B1C7-68BE7D3A3F8E}"/>
    <cellStyle name="ปกติ 11 4 2 2 2 3 3" xfId="14147" xr:uid="{00000000-0005-0000-0000-0000CB4B0000}"/>
    <cellStyle name="ปกติ 11 4 2 2 2 3 3 2" xfId="31153" xr:uid="{8F1D0EA3-54E3-4DD6-A557-D5988FFCED2C}"/>
    <cellStyle name="ปกติ 11 4 2 2 2 3 4" xfId="24316" xr:uid="{EC9FAF36-6ABA-44CB-AE14-D32ADE9E4B83}"/>
    <cellStyle name="ปกติ 11 4 2 2 2 4" xfId="9734" xr:uid="{00000000-0005-0000-0000-0000CC4B0000}"/>
    <cellStyle name="ปกติ 11 4 2 2 2 4 2" xfId="16804" xr:uid="{00000000-0005-0000-0000-0000CD4B0000}"/>
    <cellStyle name="ปกติ 11 4 2 2 2 4 2 2" xfId="33750" xr:uid="{8F05D7D1-7D88-44F0-9FA4-86DE08471599}"/>
    <cellStyle name="ปกติ 11 4 2 2 2 4 3" xfId="26863" xr:uid="{F9744406-370C-4015-A3EF-EC3C2483AB6A}"/>
    <cellStyle name="ปกติ 11 4 2 2 2 5" xfId="12409" xr:uid="{00000000-0005-0000-0000-0000CE4B0000}"/>
    <cellStyle name="ปกติ 11 4 2 2 2 5 2" xfId="29415" xr:uid="{D7615F68-DF66-496E-BF4C-62A04E17670B}"/>
    <cellStyle name="ปกติ 11 4 2 2 2 6" xfId="22578" xr:uid="{BAE9FE06-FD91-4156-9F88-EFFB2228B5C8}"/>
    <cellStyle name="ปกติ 11 4 2 2 3" xfId="3465" xr:uid="{00000000-0005-0000-0000-0000CF4B0000}"/>
    <cellStyle name="ปกติ 11 4 2 2 3 2" xfId="5212" xr:uid="{00000000-0005-0000-0000-0000D04B0000}"/>
    <cellStyle name="ปกติ 11 4 2 2 3 2 2" xfId="10671" xr:uid="{00000000-0005-0000-0000-0000D14B0000}"/>
    <cellStyle name="ปกติ 11 4 2 2 3 2 2 2" xfId="17741" xr:uid="{00000000-0005-0000-0000-0000D24B0000}"/>
    <cellStyle name="ปกติ 11 4 2 2 3 2 2 2 2" xfId="34687" xr:uid="{4EE91BC5-E540-49B6-A29E-F5E9DCC3AB33}"/>
    <cellStyle name="ปกติ 11 4 2 2 3 2 2 3" xfId="27800" xr:uid="{29605DAF-5F70-4689-88A4-9257D9542AEE}"/>
    <cellStyle name="ปกติ 11 4 2 2 3 2 3" xfId="14342" xr:uid="{00000000-0005-0000-0000-0000D34B0000}"/>
    <cellStyle name="ปกติ 11 4 2 2 3 2 3 2" xfId="31348" xr:uid="{55AE03E9-A58A-4B44-8B08-C05B8BC40B85}"/>
    <cellStyle name="ปกติ 11 4 2 2 3 2 4" xfId="24511" xr:uid="{F8142AC1-E270-4791-9D4F-F24E1C274ADE}"/>
    <cellStyle name="ปกติ 11 4 2 2 3 3" xfId="9921" xr:uid="{00000000-0005-0000-0000-0000D44B0000}"/>
    <cellStyle name="ปกติ 11 4 2 2 3 3 2" xfId="16991" xr:uid="{00000000-0005-0000-0000-0000D54B0000}"/>
    <cellStyle name="ปกติ 11 4 2 2 3 3 2 2" xfId="33937" xr:uid="{88FB2DB4-7FC5-496D-AFF6-989BADFD033B}"/>
    <cellStyle name="ปกติ 11 4 2 2 3 3 3" xfId="27050" xr:uid="{69EF43E1-9825-4C5E-B353-1C05143B64B7}"/>
    <cellStyle name="ปกติ 11 4 2 2 3 4" xfId="12597" xr:uid="{00000000-0005-0000-0000-0000D64B0000}"/>
    <cellStyle name="ปกติ 11 4 2 2 3 4 2" xfId="29603" xr:uid="{FFFB7405-AFB5-438E-95B0-EF5221796270}"/>
    <cellStyle name="ปกติ 11 4 2 2 3 5" xfId="22766" xr:uid="{476DD0E9-7952-4B78-B64B-9048FC47DE9C}"/>
    <cellStyle name="ปกติ 11 4 2 2 4" xfId="4300" xr:uid="{00000000-0005-0000-0000-0000D74B0000}"/>
    <cellStyle name="ปกติ 11 4 2 2 4 2" xfId="10295" xr:uid="{00000000-0005-0000-0000-0000D84B0000}"/>
    <cellStyle name="ปกติ 11 4 2 2 4 2 2" xfId="17365" xr:uid="{00000000-0005-0000-0000-0000D94B0000}"/>
    <cellStyle name="ปกติ 11 4 2 2 4 2 2 2" xfId="34311" xr:uid="{06B0CBD4-70F0-4DAB-9204-3CF257970F29}"/>
    <cellStyle name="ปกติ 11 4 2 2 4 2 3" xfId="27424" xr:uid="{9BEEED3A-35F3-4724-8EE9-A07DECD0BDA4}"/>
    <cellStyle name="ปกติ 11 4 2 2 4 3" xfId="13431" xr:uid="{00000000-0005-0000-0000-0000DA4B0000}"/>
    <cellStyle name="ปกติ 11 4 2 2 4 3 2" xfId="30437" xr:uid="{B006FC89-981C-4D39-BE39-FD6F3B6B3CB2}"/>
    <cellStyle name="ปกติ 11 4 2 2 4 4" xfId="23600" xr:uid="{51D6C877-6A11-4D55-9D75-72B2BD66B465}"/>
    <cellStyle name="ปกติ 11 4 2 2 5" xfId="9569" xr:uid="{00000000-0005-0000-0000-0000DB4B0000}"/>
    <cellStyle name="ปกติ 11 4 2 2 5 2" xfId="16644" xr:uid="{00000000-0005-0000-0000-0000DC4B0000}"/>
    <cellStyle name="ปกติ 11 4 2 2 5 2 2" xfId="33590" xr:uid="{B1206961-FC55-43AD-B83F-4363FD02A434}"/>
    <cellStyle name="ปกติ 11 4 2 2 5 3" xfId="26703" xr:uid="{3741A779-ADF7-4782-9137-7C0C351B3CCA}"/>
    <cellStyle name="ปกติ 11 4 2 2 6" xfId="11693" xr:uid="{00000000-0005-0000-0000-0000DD4B0000}"/>
    <cellStyle name="ปกติ 11 4 2 2 6 2" xfId="28699" xr:uid="{FFBF5B7B-C4D9-40AF-9BCF-B9EB1B96D085}"/>
    <cellStyle name="ปกติ 11 4 2 2 7" xfId="21862" xr:uid="{47EDB43E-D461-4380-84D3-757B8485BBD7}"/>
    <cellStyle name="ปกติ 11 4 2 3" xfId="3268" xr:uid="{00000000-0005-0000-0000-0000DE4B0000}"/>
    <cellStyle name="ปกติ 11 4 2 3 2" xfId="3652" xr:uid="{00000000-0005-0000-0000-0000DF4B0000}"/>
    <cellStyle name="ปกติ 11 4 2 3 2 2" xfId="5399" xr:uid="{00000000-0005-0000-0000-0000E04B0000}"/>
    <cellStyle name="ปกติ 11 4 2 3 2 2 2" xfId="10858" xr:uid="{00000000-0005-0000-0000-0000E14B0000}"/>
    <cellStyle name="ปกติ 11 4 2 3 2 2 2 2" xfId="17928" xr:uid="{00000000-0005-0000-0000-0000E24B0000}"/>
    <cellStyle name="ปกติ 11 4 2 3 2 2 2 2 2" xfId="34874" xr:uid="{648F7278-9709-467C-A358-B80A097618DF}"/>
    <cellStyle name="ปกติ 11 4 2 3 2 2 2 3" xfId="27987" xr:uid="{7D71B7A8-E746-4201-B345-7F1967549204}"/>
    <cellStyle name="ปกติ 11 4 2 3 2 2 3" xfId="14529" xr:uid="{00000000-0005-0000-0000-0000E34B0000}"/>
    <cellStyle name="ปกติ 11 4 2 3 2 2 3 2" xfId="31535" xr:uid="{1C5FD3C3-22C7-4C65-990C-B48357CB3756}"/>
    <cellStyle name="ปกติ 11 4 2 3 2 2 4" xfId="24698" xr:uid="{90132BB0-8DA0-4B03-93A1-00BFFCB3AEDC}"/>
    <cellStyle name="ปกติ 11 4 2 3 2 3" xfId="10107" xr:uid="{00000000-0005-0000-0000-0000E44B0000}"/>
    <cellStyle name="ปกติ 11 4 2 3 2 3 2" xfId="17177" xr:uid="{00000000-0005-0000-0000-0000E54B0000}"/>
    <cellStyle name="ปกติ 11 4 2 3 2 3 2 2" xfId="34123" xr:uid="{10B75F1D-0B70-40DB-9E82-0BF7B9AC4C93}"/>
    <cellStyle name="ปกติ 11 4 2 3 2 3 3" xfId="27236" xr:uid="{22F220AA-44C1-41E4-952D-9EC4F464AC4D}"/>
    <cellStyle name="ปกติ 11 4 2 3 2 4" xfId="12784" xr:uid="{00000000-0005-0000-0000-0000E64B0000}"/>
    <cellStyle name="ปกติ 11 4 2 3 2 4 2" xfId="29790" xr:uid="{1ADB8144-898C-4C11-8393-D72BC46A437A}"/>
    <cellStyle name="ปกติ 11 4 2 3 2 5" xfId="22953" xr:uid="{EF8E2A0B-1678-4FA8-98A8-A45D1AF482F6}"/>
    <cellStyle name="ปกติ 11 4 2 3 3" xfId="5016" xr:uid="{00000000-0005-0000-0000-0000E74B0000}"/>
    <cellStyle name="ปกติ 11 4 2 3 3 2" xfId="10482" xr:uid="{00000000-0005-0000-0000-0000E84B0000}"/>
    <cellStyle name="ปกติ 11 4 2 3 3 2 2" xfId="17552" xr:uid="{00000000-0005-0000-0000-0000E94B0000}"/>
    <cellStyle name="ปกติ 11 4 2 3 3 2 2 2" xfId="34498" xr:uid="{4A0A9D68-403A-4034-A976-897D3C5763FA}"/>
    <cellStyle name="ปกติ 11 4 2 3 3 2 3" xfId="27611" xr:uid="{51F069FE-11CF-4C75-BD30-FFB35041FC7F}"/>
    <cellStyle name="ปกติ 11 4 2 3 3 3" xfId="14146" xr:uid="{00000000-0005-0000-0000-0000EA4B0000}"/>
    <cellStyle name="ปกติ 11 4 2 3 3 3 2" xfId="31152" xr:uid="{307CF545-0D3E-44FE-B3D7-53F771BBA7EF}"/>
    <cellStyle name="ปกติ 11 4 2 3 3 4" xfId="24315" xr:uid="{659AEDD8-2E31-40CE-9739-37E8C9468C7A}"/>
    <cellStyle name="ปกติ 11 4 2 3 4" xfId="9733" xr:uid="{00000000-0005-0000-0000-0000EB4B0000}"/>
    <cellStyle name="ปกติ 11 4 2 3 4 2" xfId="16803" xr:uid="{00000000-0005-0000-0000-0000EC4B0000}"/>
    <cellStyle name="ปกติ 11 4 2 3 4 2 2" xfId="33749" xr:uid="{892C940C-AE5A-45EF-9609-D4E14D0C4F41}"/>
    <cellStyle name="ปกติ 11 4 2 3 4 3" xfId="26862" xr:uid="{E357E7D7-486A-4215-B56D-6DF78962998D}"/>
    <cellStyle name="ปกติ 11 4 2 3 5" xfId="12408" xr:uid="{00000000-0005-0000-0000-0000ED4B0000}"/>
    <cellStyle name="ปกติ 11 4 2 3 5 2" xfId="29414" xr:uid="{529D5D8B-4134-4743-9B5F-51C3630A07A2}"/>
    <cellStyle name="ปกติ 11 4 2 3 6" xfId="22577" xr:uid="{280E3615-19FE-47AE-B42E-05ABC12182A8}"/>
    <cellStyle name="ปกติ 11 4 2 4" xfId="3464" xr:uid="{00000000-0005-0000-0000-0000EE4B0000}"/>
    <cellStyle name="ปกติ 11 4 2 4 2" xfId="5211" xr:uid="{00000000-0005-0000-0000-0000EF4B0000}"/>
    <cellStyle name="ปกติ 11 4 2 4 2 2" xfId="10670" xr:uid="{00000000-0005-0000-0000-0000F04B0000}"/>
    <cellStyle name="ปกติ 11 4 2 4 2 2 2" xfId="17740" xr:uid="{00000000-0005-0000-0000-0000F14B0000}"/>
    <cellStyle name="ปกติ 11 4 2 4 2 2 2 2" xfId="34686" xr:uid="{85C1017E-9377-4BAE-AF43-4D2A52FF7FB3}"/>
    <cellStyle name="ปกติ 11 4 2 4 2 2 3" xfId="27799" xr:uid="{68A7E4DA-3729-4DC3-BA0C-F349157B1AE2}"/>
    <cellStyle name="ปกติ 11 4 2 4 2 3" xfId="14341" xr:uid="{00000000-0005-0000-0000-0000F24B0000}"/>
    <cellStyle name="ปกติ 11 4 2 4 2 3 2" xfId="31347" xr:uid="{2C32B5C4-79B2-4E89-9883-543BC2C79DE7}"/>
    <cellStyle name="ปกติ 11 4 2 4 2 4" xfId="24510" xr:uid="{DA3C2023-51F7-4B58-8C69-234CB92B0F50}"/>
    <cellStyle name="ปกติ 11 4 2 4 3" xfId="9920" xr:uid="{00000000-0005-0000-0000-0000F34B0000}"/>
    <cellStyle name="ปกติ 11 4 2 4 3 2" xfId="16990" xr:uid="{00000000-0005-0000-0000-0000F44B0000}"/>
    <cellStyle name="ปกติ 11 4 2 4 3 2 2" xfId="33936" xr:uid="{E3FA86A6-EEAE-4C6E-8872-77A1F3D9A84D}"/>
    <cellStyle name="ปกติ 11 4 2 4 3 3" xfId="27049" xr:uid="{D346B093-2BC0-457D-B3C0-D5548CD72116}"/>
    <cellStyle name="ปกติ 11 4 2 4 4" xfId="12596" xr:uid="{00000000-0005-0000-0000-0000F54B0000}"/>
    <cellStyle name="ปกติ 11 4 2 4 4 2" xfId="29602" xr:uid="{2BEB40F8-3117-4462-A4CC-3786FF06C6B0}"/>
    <cellStyle name="ปกติ 11 4 2 4 5" xfId="22765" xr:uid="{5B4646FC-1089-44F4-95EE-613B2FB5BF84}"/>
    <cellStyle name="ปกติ 11 4 2 5" xfId="4299" xr:uid="{00000000-0005-0000-0000-0000F64B0000}"/>
    <cellStyle name="ปกติ 11 4 2 5 2" xfId="10294" xr:uid="{00000000-0005-0000-0000-0000F74B0000}"/>
    <cellStyle name="ปกติ 11 4 2 5 2 2" xfId="17364" xr:uid="{00000000-0005-0000-0000-0000F84B0000}"/>
    <cellStyle name="ปกติ 11 4 2 5 2 2 2" xfId="34310" xr:uid="{0D0183C6-0C97-491E-B366-D240E7D02D57}"/>
    <cellStyle name="ปกติ 11 4 2 5 2 3" xfId="27423" xr:uid="{6A2E2481-BADB-427E-B2B9-8CB8E1FD4A5C}"/>
    <cellStyle name="ปกติ 11 4 2 5 3" xfId="13430" xr:uid="{00000000-0005-0000-0000-0000F94B0000}"/>
    <cellStyle name="ปกติ 11 4 2 5 3 2" xfId="30436" xr:uid="{AF290A63-C619-4650-950E-B55BECF631DF}"/>
    <cellStyle name="ปกติ 11 4 2 5 4" xfId="23599" xr:uid="{8BBCE818-BAF6-4DFE-90EB-FF93C039BA4A}"/>
    <cellStyle name="ปกติ 11 4 2 6" xfId="9568" xr:uid="{00000000-0005-0000-0000-0000FA4B0000}"/>
    <cellStyle name="ปกติ 11 4 2 6 2" xfId="16643" xr:uid="{00000000-0005-0000-0000-0000FB4B0000}"/>
    <cellStyle name="ปกติ 11 4 2 6 2 2" xfId="33589" xr:uid="{32552CA1-FE00-4364-A07B-4D0EF81F0C35}"/>
    <cellStyle name="ปกติ 11 4 2 6 3" xfId="26702" xr:uid="{88AC785A-2E77-40F8-A8F5-5ABFF489ADAC}"/>
    <cellStyle name="ปกติ 11 4 2 7" xfId="11692" xr:uid="{00000000-0005-0000-0000-0000FC4B0000}"/>
    <cellStyle name="ปกติ 11 4 2 7 2" xfId="28698" xr:uid="{B1A4A5BA-ADB9-4D69-AF9D-B78E3EC214F3}"/>
    <cellStyle name="ปกติ 11 4 2 8" xfId="21861" xr:uid="{DB1B5698-C3E1-4024-929F-AEB55DACCC28}"/>
    <cellStyle name="ปกติ 11 4 3" xfId="2256" xr:uid="{00000000-0005-0000-0000-0000FD4B0000}"/>
    <cellStyle name="ปกติ 11 4 3 2" xfId="3270" xr:uid="{00000000-0005-0000-0000-0000FE4B0000}"/>
    <cellStyle name="ปกติ 11 4 3 2 2" xfId="3654" xr:uid="{00000000-0005-0000-0000-0000FF4B0000}"/>
    <cellStyle name="ปกติ 11 4 3 2 2 2" xfId="5401" xr:uid="{00000000-0005-0000-0000-0000004C0000}"/>
    <cellStyle name="ปกติ 11 4 3 2 2 2 2" xfId="10860" xr:uid="{00000000-0005-0000-0000-0000014C0000}"/>
    <cellStyle name="ปกติ 11 4 3 2 2 2 2 2" xfId="17930" xr:uid="{00000000-0005-0000-0000-0000024C0000}"/>
    <cellStyle name="ปกติ 11 4 3 2 2 2 2 2 2" xfId="34876" xr:uid="{89B08E0D-7CAC-4731-8217-2F528F837C1A}"/>
    <cellStyle name="ปกติ 11 4 3 2 2 2 2 3" xfId="27989" xr:uid="{AAA4AE34-5D65-41BD-B453-4940F4472090}"/>
    <cellStyle name="ปกติ 11 4 3 2 2 2 3" xfId="14531" xr:uid="{00000000-0005-0000-0000-0000034C0000}"/>
    <cellStyle name="ปกติ 11 4 3 2 2 2 3 2" xfId="31537" xr:uid="{DBB4028D-86DC-4C0A-8127-7E47C07C5336}"/>
    <cellStyle name="ปกติ 11 4 3 2 2 2 4" xfId="24700" xr:uid="{58F29372-9F54-4246-A886-A412D173F92A}"/>
    <cellStyle name="ปกติ 11 4 3 2 2 3" xfId="10109" xr:uid="{00000000-0005-0000-0000-0000044C0000}"/>
    <cellStyle name="ปกติ 11 4 3 2 2 3 2" xfId="17179" xr:uid="{00000000-0005-0000-0000-0000054C0000}"/>
    <cellStyle name="ปกติ 11 4 3 2 2 3 2 2" xfId="34125" xr:uid="{2B8F8920-6302-4FC2-9442-9D4F76FD8825}"/>
    <cellStyle name="ปกติ 11 4 3 2 2 3 3" xfId="27238" xr:uid="{3B319F66-2109-4B59-97B8-E386ADC76659}"/>
    <cellStyle name="ปกติ 11 4 3 2 2 4" xfId="12786" xr:uid="{00000000-0005-0000-0000-0000064C0000}"/>
    <cellStyle name="ปกติ 11 4 3 2 2 4 2" xfId="29792" xr:uid="{66D6D174-796D-4CE7-80D4-7E14BAF90CEC}"/>
    <cellStyle name="ปกติ 11 4 3 2 2 5" xfId="22955" xr:uid="{68F9512B-032A-4E66-9FB4-7AC4701A0191}"/>
    <cellStyle name="ปกติ 11 4 3 2 3" xfId="5018" xr:uid="{00000000-0005-0000-0000-0000074C0000}"/>
    <cellStyle name="ปกติ 11 4 3 2 3 2" xfId="10484" xr:uid="{00000000-0005-0000-0000-0000084C0000}"/>
    <cellStyle name="ปกติ 11 4 3 2 3 2 2" xfId="17554" xr:uid="{00000000-0005-0000-0000-0000094C0000}"/>
    <cellStyle name="ปกติ 11 4 3 2 3 2 2 2" xfId="34500" xr:uid="{26E751F0-FA86-4DF0-9026-6A362379FDF3}"/>
    <cellStyle name="ปกติ 11 4 3 2 3 2 3" xfId="27613" xr:uid="{86C815D3-82BC-48F7-BDC1-ECEB72FD315D}"/>
    <cellStyle name="ปกติ 11 4 3 2 3 3" xfId="14148" xr:uid="{00000000-0005-0000-0000-00000A4C0000}"/>
    <cellStyle name="ปกติ 11 4 3 2 3 3 2" xfId="31154" xr:uid="{6A0FD3C8-901F-4DCF-B2A5-86DC5CE9745E}"/>
    <cellStyle name="ปกติ 11 4 3 2 3 4" xfId="24317" xr:uid="{C0E25CFE-6F8F-420B-849C-72D700DB501C}"/>
    <cellStyle name="ปกติ 11 4 3 2 4" xfId="9735" xr:uid="{00000000-0005-0000-0000-00000B4C0000}"/>
    <cellStyle name="ปกติ 11 4 3 2 4 2" xfId="16805" xr:uid="{00000000-0005-0000-0000-00000C4C0000}"/>
    <cellStyle name="ปกติ 11 4 3 2 4 2 2" xfId="33751" xr:uid="{2AE8C78D-0943-47D3-B6CF-E494F91CD4E8}"/>
    <cellStyle name="ปกติ 11 4 3 2 4 3" xfId="26864" xr:uid="{CCE09E5F-881E-4CBA-8909-C2C2C363CF9A}"/>
    <cellStyle name="ปกติ 11 4 3 2 5" xfId="12410" xr:uid="{00000000-0005-0000-0000-00000D4C0000}"/>
    <cellStyle name="ปกติ 11 4 3 2 5 2" xfId="29416" xr:uid="{DF8C2AB5-4FFE-4C3B-B684-CC2C7780172E}"/>
    <cellStyle name="ปกติ 11 4 3 2 6" xfId="22579" xr:uid="{06012FC8-99E8-4EDA-95DF-5B9AADE25B46}"/>
    <cellStyle name="ปกติ 11 4 3 3" xfId="3466" xr:uid="{00000000-0005-0000-0000-00000E4C0000}"/>
    <cellStyle name="ปกติ 11 4 3 3 2" xfId="5213" xr:uid="{00000000-0005-0000-0000-00000F4C0000}"/>
    <cellStyle name="ปกติ 11 4 3 3 2 2" xfId="10672" xr:uid="{00000000-0005-0000-0000-0000104C0000}"/>
    <cellStyle name="ปกติ 11 4 3 3 2 2 2" xfId="17742" xr:uid="{00000000-0005-0000-0000-0000114C0000}"/>
    <cellStyle name="ปกติ 11 4 3 3 2 2 2 2" xfId="34688" xr:uid="{5F1E0C75-F439-4D41-8064-351B70605BA7}"/>
    <cellStyle name="ปกติ 11 4 3 3 2 2 3" xfId="27801" xr:uid="{E7E30F90-34C5-494F-86C8-2198DED0F051}"/>
    <cellStyle name="ปกติ 11 4 3 3 2 3" xfId="14343" xr:uid="{00000000-0005-0000-0000-0000124C0000}"/>
    <cellStyle name="ปกติ 11 4 3 3 2 3 2" xfId="31349" xr:uid="{D49B6725-0D7F-4B54-9583-A0520843CB64}"/>
    <cellStyle name="ปกติ 11 4 3 3 2 4" xfId="24512" xr:uid="{D206BD68-2F07-4456-8923-20F69CA2B124}"/>
    <cellStyle name="ปกติ 11 4 3 3 3" xfId="9922" xr:uid="{00000000-0005-0000-0000-0000134C0000}"/>
    <cellStyle name="ปกติ 11 4 3 3 3 2" xfId="16992" xr:uid="{00000000-0005-0000-0000-0000144C0000}"/>
    <cellStyle name="ปกติ 11 4 3 3 3 2 2" xfId="33938" xr:uid="{03539D51-F028-4511-930A-13B6AC18FC7D}"/>
    <cellStyle name="ปกติ 11 4 3 3 3 3" xfId="27051" xr:uid="{7E264375-8643-45A1-B786-04D4A8890E0D}"/>
    <cellStyle name="ปกติ 11 4 3 3 4" xfId="12598" xr:uid="{00000000-0005-0000-0000-0000154C0000}"/>
    <cellStyle name="ปกติ 11 4 3 3 4 2" xfId="29604" xr:uid="{BB7B800A-82A0-4310-B634-6D571CE98556}"/>
    <cellStyle name="ปกติ 11 4 3 3 5" xfId="22767" xr:uid="{EE1F78BB-04C0-4A42-B032-017A6C29B608}"/>
    <cellStyle name="ปกติ 11 4 3 4" xfId="4301" xr:uid="{00000000-0005-0000-0000-0000164C0000}"/>
    <cellStyle name="ปกติ 11 4 3 4 2" xfId="10296" xr:uid="{00000000-0005-0000-0000-0000174C0000}"/>
    <cellStyle name="ปกติ 11 4 3 4 2 2" xfId="17366" xr:uid="{00000000-0005-0000-0000-0000184C0000}"/>
    <cellStyle name="ปกติ 11 4 3 4 2 2 2" xfId="34312" xr:uid="{BAC757F9-3838-4E29-BCE3-5ED925049C80}"/>
    <cellStyle name="ปกติ 11 4 3 4 2 3" xfId="27425" xr:uid="{C583E4BD-0D5F-4E0C-AC95-B939BD581112}"/>
    <cellStyle name="ปกติ 11 4 3 4 3" xfId="13432" xr:uid="{00000000-0005-0000-0000-0000194C0000}"/>
    <cellStyle name="ปกติ 11 4 3 4 3 2" xfId="30438" xr:uid="{BB7C9396-7E07-468C-97E2-0AB2E2E5D3CA}"/>
    <cellStyle name="ปกติ 11 4 3 4 4" xfId="23601" xr:uid="{9670E853-33A7-43AD-BA77-F6A379116609}"/>
    <cellStyle name="ปกติ 11 4 3 5" xfId="9570" xr:uid="{00000000-0005-0000-0000-00001A4C0000}"/>
    <cellStyle name="ปกติ 11 4 3 5 2" xfId="16645" xr:uid="{00000000-0005-0000-0000-00001B4C0000}"/>
    <cellStyle name="ปกติ 11 4 3 5 2 2" xfId="33591" xr:uid="{A8D4BAF5-ACA6-44A7-B8C0-AB51051255D2}"/>
    <cellStyle name="ปกติ 11 4 3 5 3" xfId="26704" xr:uid="{C2DC8A84-293A-40A6-8C86-E21609DEBBF5}"/>
    <cellStyle name="ปกติ 11 4 3 6" xfId="11694" xr:uid="{00000000-0005-0000-0000-00001C4C0000}"/>
    <cellStyle name="ปกติ 11 4 3 6 2" xfId="28700" xr:uid="{FC5003F4-4BA4-4637-AAB6-A9E2FDB27A20}"/>
    <cellStyle name="ปกติ 11 4 3 7" xfId="21863" xr:uid="{6D82B1CE-ADF2-4175-9865-AA7CE569ACF2}"/>
    <cellStyle name="ปกติ 11 4 4" xfId="3267" xr:uid="{00000000-0005-0000-0000-00001D4C0000}"/>
    <cellStyle name="ปกติ 11 4 4 2" xfId="3651" xr:uid="{00000000-0005-0000-0000-00001E4C0000}"/>
    <cellStyle name="ปกติ 11 4 4 2 2" xfId="5398" xr:uid="{00000000-0005-0000-0000-00001F4C0000}"/>
    <cellStyle name="ปกติ 11 4 4 2 2 2" xfId="10857" xr:uid="{00000000-0005-0000-0000-0000204C0000}"/>
    <cellStyle name="ปกติ 11 4 4 2 2 2 2" xfId="17927" xr:uid="{00000000-0005-0000-0000-0000214C0000}"/>
    <cellStyle name="ปกติ 11 4 4 2 2 2 2 2" xfId="34873" xr:uid="{F2DF6D8D-F43C-43A5-AB73-56E0ADB38EBE}"/>
    <cellStyle name="ปกติ 11 4 4 2 2 2 3" xfId="27986" xr:uid="{9CAAEBEA-2A2B-4465-869B-A497645BA41C}"/>
    <cellStyle name="ปกติ 11 4 4 2 2 3" xfId="14528" xr:uid="{00000000-0005-0000-0000-0000224C0000}"/>
    <cellStyle name="ปกติ 11 4 4 2 2 3 2" xfId="31534" xr:uid="{8CE78E64-8A54-4A72-AA7F-B15A82F781B0}"/>
    <cellStyle name="ปกติ 11 4 4 2 2 4" xfId="24697" xr:uid="{FCC23395-635E-4377-92BE-1A75F2D1FBE1}"/>
    <cellStyle name="ปกติ 11 4 4 2 3" xfId="10106" xr:uid="{00000000-0005-0000-0000-0000234C0000}"/>
    <cellStyle name="ปกติ 11 4 4 2 3 2" xfId="17176" xr:uid="{00000000-0005-0000-0000-0000244C0000}"/>
    <cellStyle name="ปกติ 11 4 4 2 3 2 2" xfId="34122" xr:uid="{FA6E5520-C26A-46A8-BAE4-B5F5D002F8D3}"/>
    <cellStyle name="ปกติ 11 4 4 2 3 3" xfId="27235" xr:uid="{37C8DAF3-C092-40D1-95AA-1AAEBB8AAF5C}"/>
    <cellStyle name="ปกติ 11 4 4 2 4" xfId="12783" xr:uid="{00000000-0005-0000-0000-0000254C0000}"/>
    <cellStyle name="ปกติ 11 4 4 2 4 2" xfId="29789" xr:uid="{326F6F43-25D3-4CC5-87B4-D4D4B1F3B01C}"/>
    <cellStyle name="ปกติ 11 4 4 2 5" xfId="22952" xr:uid="{667A4854-5865-418C-AB88-D6F1E3A1D434}"/>
    <cellStyle name="ปกติ 11 4 4 3" xfId="5015" xr:uid="{00000000-0005-0000-0000-0000264C0000}"/>
    <cellStyle name="ปกติ 11 4 4 3 2" xfId="10481" xr:uid="{00000000-0005-0000-0000-0000274C0000}"/>
    <cellStyle name="ปกติ 11 4 4 3 2 2" xfId="17551" xr:uid="{00000000-0005-0000-0000-0000284C0000}"/>
    <cellStyle name="ปกติ 11 4 4 3 2 2 2" xfId="34497" xr:uid="{EE2A527E-F8D3-44FF-B1C7-2D57AA14145F}"/>
    <cellStyle name="ปกติ 11 4 4 3 2 3" xfId="27610" xr:uid="{F6A0596B-8333-4E9F-9A42-379DF5D31BAF}"/>
    <cellStyle name="ปกติ 11 4 4 3 3" xfId="14145" xr:uid="{00000000-0005-0000-0000-0000294C0000}"/>
    <cellStyle name="ปกติ 11 4 4 3 3 2" xfId="31151" xr:uid="{C876FFF5-FA44-4D2B-A06D-C07803DC85A8}"/>
    <cellStyle name="ปกติ 11 4 4 3 4" xfId="24314" xr:uid="{C687A75D-AAA0-489D-928F-21A10FC83016}"/>
    <cellStyle name="ปกติ 11 4 4 4" xfId="9732" xr:uid="{00000000-0005-0000-0000-00002A4C0000}"/>
    <cellStyle name="ปกติ 11 4 4 4 2" xfId="16802" xr:uid="{00000000-0005-0000-0000-00002B4C0000}"/>
    <cellStyle name="ปกติ 11 4 4 4 2 2" xfId="33748" xr:uid="{3C1D7EF7-792B-4C98-9DCE-645990A7393B}"/>
    <cellStyle name="ปกติ 11 4 4 4 3" xfId="26861" xr:uid="{A3669FFF-4F04-4D51-A08F-9AA6E9ECC2F8}"/>
    <cellStyle name="ปกติ 11 4 4 5" xfId="12407" xr:uid="{00000000-0005-0000-0000-00002C4C0000}"/>
    <cellStyle name="ปกติ 11 4 4 5 2" xfId="29413" xr:uid="{20931828-D477-4970-9092-3C07875CCDC9}"/>
    <cellStyle name="ปกติ 11 4 4 6" xfId="22576" xr:uid="{AD97A047-C3D0-480D-8DD5-36A64DFA1DC3}"/>
    <cellStyle name="ปกติ 11 4 5" xfId="3463" xr:uid="{00000000-0005-0000-0000-00002D4C0000}"/>
    <cellStyle name="ปกติ 11 4 5 2" xfId="5210" xr:uid="{00000000-0005-0000-0000-00002E4C0000}"/>
    <cellStyle name="ปกติ 11 4 5 2 2" xfId="10669" xr:uid="{00000000-0005-0000-0000-00002F4C0000}"/>
    <cellStyle name="ปกติ 11 4 5 2 2 2" xfId="17739" xr:uid="{00000000-0005-0000-0000-0000304C0000}"/>
    <cellStyle name="ปกติ 11 4 5 2 2 2 2" xfId="34685" xr:uid="{5DDD0615-345E-472E-9FA9-2A6855A754BA}"/>
    <cellStyle name="ปกติ 11 4 5 2 2 3" xfId="27798" xr:uid="{1F249482-37D5-448A-9099-4933D45F32F8}"/>
    <cellStyle name="ปกติ 11 4 5 2 3" xfId="14340" xr:uid="{00000000-0005-0000-0000-0000314C0000}"/>
    <cellStyle name="ปกติ 11 4 5 2 3 2" xfId="31346" xr:uid="{A0793234-0B2B-4F83-8107-36DAFE64340E}"/>
    <cellStyle name="ปกติ 11 4 5 2 4" xfId="24509" xr:uid="{F1A9CFA9-CB50-49F9-BF07-040039C36078}"/>
    <cellStyle name="ปกติ 11 4 5 3" xfId="9919" xr:uid="{00000000-0005-0000-0000-0000324C0000}"/>
    <cellStyle name="ปกติ 11 4 5 3 2" xfId="16989" xr:uid="{00000000-0005-0000-0000-0000334C0000}"/>
    <cellStyle name="ปกติ 11 4 5 3 2 2" xfId="33935" xr:uid="{D97B463C-6D59-4445-B4F7-C0020369EBB8}"/>
    <cellStyle name="ปกติ 11 4 5 3 3" xfId="27048" xr:uid="{883A490F-5AD7-4900-863A-38614F9204F6}"/>
    <cellStyle name="ปกติ 11 4 5 4" xfId="12595" xr:uid="{00000000-0005-0000-0000-0000344C0000}"/>
    <cellStyle name="ปกติ 11 4 5 4 2" xfId="29601" xr:uid="{6EDED583-C743-454D-A305-47D22EF3D05E}"/>
    <cellStyle name="ปกติ 11 4 5 5" xfId="22764" xr:uid="{428B4373-4AE9-4CC3-81B2-D5E455828F6D}"/>
    <cellStyle name="ปกติ 11 4 6" xfId="4298" xr:uid="{00000000-0005-0000-0000-0000354C0000}"/>
    <cellStyle name="ปกติ 11 4 6 2" xfId="10293" xr:uid="{00000000-0005-0000-0000-0000364C0000}"/>
    <cellStyle name="ปกติ 11 4 6 2 2" xfId="17363" xr:uid="{00000000-0005-0000-0000-0000374C0000}"/>
    <cellStyle name="ปกติ 11 4 6 2 2 2" xfId="34309" xr:uid="{8080FD0C-CD3C-41AB-B465-F0B6F078A601}"/>
    <cellStyle name="ปกติ 11 4 6 2 3" xfId="27422" xr:uid="{A2C5A681-655E-4EF4-B1C0-37DAE87C5AE0}"/>
    <cellStyle name="ปกติ 11 4 6 3" xfId="13429" xr:uid="{00000000-0005-0000-0000-0000384C0000}"/>
    <cellStyle name="ปกติ 11 4 6 3 2" xfId="30435" xr:uid="{65C80C4C-2250-4CA4-AD47-AFB6FEB8D227}"/>
    <cellStyle name="ปกติ 11 4 6 4" xfId="23598" xr:uid="{CEDED7CF-C091-4D3B-842D-16B9424256AA}"/>
    <cellStyle name="ปกติ 11 4 7" xfId="7096" xr:uid="{00000000-0005-0000-0000-0000394C0000}"/>
    <cellStyle name="ปกติ 11 4 8" xfId="9567" xr:uid="{00000000-0005-0000-0000-00003A4C0000}"/>
    <cellStyle name="ปกติ 11 4 8 2" xfId="16642" xr:uid="{00000000-0005-0000-0000-00003B4C0000}"/>
    <cellStyle name="ปกติ 11 4 8 2 2" xfId="33588" xr:uid="{2F20D4E7-0F78-46CE-BC13-53E036A89EB3}"/>
    <cellStyle name="ปกติ 11 4 8 3" xfId="26701" xr:uid="{7A2D9F66-8A59-4447-ADBA-BBDBAA9B33BE}"/>
    <cellStyle name="ปกติ 11 4 9" xfId="11691" xr:uid="{00000000-0005-0000-0000-00003C4C0000}"/>
    <cellStyle name="ปกติ 11 4 9 2" xfId="28697" xr:uid="{0888E48E-8C07-495E-926D-FF56802719F7}"/>
    <cellStyle name="ปกติ 11 5" xfId="2257" xr:uid="{00000000-0005-0000-0000-00003D4C0000}"/>
    <cellStyle name="ปกติ 12" xfId="2258" xr:uid="{00000000-0005-0000-0000-00003E4C0000}"/>
    <cellStyle name="ปกติ 12 2" xfId="2259" xr:uid="{00000000-0005-0000-0000-00003F4C0000}"/>
    <cellStyle name="ปกติ 12 2 2" xfId="2260" xr:uid="{00000000-0005-0000-0000-0000404C0000}"/>
    <cellStyle name="ปกติ 12 2 2 2" xfId="2261" xr:uid="{00000000-0005-0000-0000-0000414C0000}"/>
    <cellStyle name="ปกติ 12 2 3" xfId="2262" xr:uid="{00000000-0005-0000-0000-0000424C0000}"/>
    <cellStyle name="ปกติ 12 2 3 2" xfId="2263" xr:uid="{00000000-0005-0000-0000-0000434C0000}"/>
    <cellStyle name="ปกติ 12 3" xfId="2264" xr:uid="{00000000-0005-0000-0000-0000444C0000}"/>
    <cellStyle name="ปกติ 12 4" xfId="2265" xr:uid="{00000000-0005-0000-0000-0000454C0000}"/>
    <cellStyle name="ปกติ 13" xfId="2266" xr:uid="{00000000-0005-0000-0000-0000464C0000}"/>
    <cellStyle name="ปกติ 13 2" xfId="2267" xr:uid="{00000000-0005-0000-0000-0000474C0000}"/>
    <cellStyle name="ปกติ 13 3" xfId="2268" xr:uid="{00000000-0005-0000-0000-0000484C0000}"/>
    <cellStyle name="ปกติ 14" xfId="2269" xr:uid="{00000000-0005-0000-0000-0000494C0000}"/>
    <cellStyle name="ปกติ 14 2" xfId="2270" xr:uid="{00000000-0005-0000-0000-00004A4C0000}"/>
    <cellStyle name="ปกติ 14 2 2" xfId="2271" xr:uid="{00000000-0005-0000-0000-00004B4C0000}"/>
    <cellStyle name="ปกติ 14 2 2 2" xfId="2272" xr:uid="{00000000-0005-0000-0000-00004C4C0000}"/>
    <cellStyle name="ปกติ 14 2 3" xfId="2273" xr:uid="{00000000-0005-0000-0000-00004D4C0000}"/>
    <cellStyle name="ปกติ 14 2 3 2" xfId="2274" xr:uid="{00000000-0005-0000-0000-00004E4C0000}"/>
    <cellStyle name="ปกติ 14 3" xfId="2275" xr:uid="{00000000-0005-0000-0000-00004F4C0000}"/>
    <cellStyle name="ปกติ 14 4" xfId="2276" xr:uid="{00000000-0005-0000-0000-0000504C0000}"/>
    <cellStyle name="ปกติ 15" xfId="2277" xr:uid="{00000000-0005-0000-0000-0000514C0000}"/>
    <cellStyle name="ปกติ 15 2" xfId="2278" xr:uid="{00000000-0005-0000-0000-0000524C0000}"/>
    <cellStyle name="ปกติ 15 3" xfId="2279" xr:uid="{00000000-0005-0000-0000-0000534C0000}"/>
    <cellStyle name="ปกติ 15 4" xfId="2280" xr:uid="{00000000-0005-0000-0000-0000544C0000}"/>
    <cellStyle name="ปกติ 16" xfId="2281" xr:uid="{00000000-0005-0000-0000-0000554C0000}"/>
    <cellStyle name="ปกติ 16 2" xfId="2282" xr:uid="{00000000-0005-0000-0000-0000564C0000}"/>
    <cellStyle name="ปกติ 16 2 2" xfId="2283" xr:uid="{00000000-0005-0000-0000-0000574C0000}"/>
    <cellStyle name="ปกติ 16 2 2 2" xfId="7857" xr:uid="{00000000-0005-0000-0000-0000584C0000}"/>
    <cellStyle name="ปกติ 16 2 2 3" xfId="7097" xr:uid="{00000000-0005-0000-0000-0000594C0000}"/>
    <cellStyle name="ปกติ 16 2 3" xfId="5965" xr:uid="{00000000-0005-0000-0000-00005A4C0000}"/>
    <cellStyle name="ปกติ 16 3" xfId="2284" xr:uid="{00000000-0005-0000-0000-00005B4C0000}"/>
    <cellStyle name="ปกติ 16 4" xfId="2285" xr:uid="{00000000-0005-0000-0000-00005C4C0000}"/>
    <cellStyle name="ปกติ 16 5" xfId="2286" xr:uid="{00000000-0005-0000-0000-00005D4C0000}"/>
    <cellStyle name="ปกติ 17" xfId="2287" xr:uid="{00000000-0005-0000-0000-00005E4C0000}"/>
    <cellStyle name="ปกติ 17 2" xfId="2288" xr:uid="{00000000-0005-0000-0000-00005F4C0000}"/>
    <cellStyle name="ปกติ 17 3" xfId="2289" xr:uid="{00000000-0005-0000-0000-0000604C0000}"/>
    <cellStyle name="ปกติ 17 4" xfId="2290" xr:uid="{00000000-0005-0000-0000-0000614C0000}"/>
    <cellStyle name="ปกติ 18" xfId="2291" xr:uid="{00000000-0005-0000-0000-0000624C0000}"/>
    <cellStyle name="ปกติ 18 2" xfId="2292" xr:uid="{00000000-0005-0000-0000-0000634C0000}"/>
    <cellStyle name="ปกติ 18 3" xfId="2293" xr:uid="{00000000-0005-0000-0000-0000644C0000}"/>
    <cellStyle name="ปกติ 18 4" xfId="2294" xr:uid="{00000000-0005-0000-0000-0000654C0000}"/>
    <cellStyle name="ปกติ 19" xfId="2295" xr:uid="{00000000-0005-0000-0000-0000664C0000}"/>
    <cellStyle name="ปกติ 19 2" xfId="2296" xr:uid="{00000000-0005-0000-0000-0000674C0000}"/>
    <cellStyle name="ปกติ 19 2 2" xfId="2297" xr:uid="{00000000-0005-0000-0000-0000684C0000}"/>
    <cellStyle name="ปกติ 19 2 3" xfId="2298" xr:uid="{00000000-0005-0000-0000-0000694C0000}"/>
    <cellStyle name="ปกติ 19 3" xfId="2299" xr:uid="{00000000-0005-0000-0000-00006A4C0000}"/>
    <cellStyle name="ปกติ 19 4" xfId="2300" xr:uid="{00000000-0005-0000-0000-00006B4C0000}"/>
    <cellStyle name="ปกติ 2" xfId="2301" xr:uid="{00000000-0005-0000-0000-00006C4C0000}"/>
    <cellStyle name="ปกติ 2 10" xfId="7269" xr:uid="{00000000-0005-0000-0000-00006D4C0000}"/>
    <cellStyle name="ปกติ 2 10 2" xfId="7417" xr:uid="{00000000-0005-0000-0000-00006E4C0000}"/>
    <cellStyle name="ปกติ 2 11" xfId="7249" xr:uid="{00000000-0005-0000-0000-00006F4C0000}"/>
    <cellStyle name="ปกติ 2 11 2" xfId="7933" xr:uid="{00000000-0005-0000-0000-0000704C0000}"/>
    <cellStyle name="ปกติ 2 12" xfId="8017" xr:uid="{00000000-0005-0000-0000-0000714C0000}"/>
    <cellStyle name="ปกติ 2 12 2" xfId="11048" xr:uid="{00000000-0005-0000-0000-0000724C0000}"/>
    <cellStyle name="ปกติ 2 13" xfId="7297" xr:uid="{00000000-0005-0000-0000-0000734C0000}"/>
    <cellStyle name="ปกติ 2 13 2" xfId="11009" xr:uid="{00000000-0005-0000-0000-0000744C0000}"/>
    <cellStyle name="ปกติ 2 14" xfId="5966" xr:uid="{00000000-0005-0000-0000-0000754C0000}"/>
    <cellStyle name="ปกติ 2 2" xfId="2302" xr:uid="{00000000-0005-0000-0000-0000764C0000}"/>
    <cellStyle name="ปกติ 2 2 2" xfId="2303" xr:uid="{00000000-0005-0000-0000-0000774C0000}"/>
    <cellStyle name="ปกติ 2 2 2 2" xfId="6145" xr:uid="{00000000-0005-0000-0000-0000784C0000}"/>
    <cellStyle name="ปกติ 2 2 2 3" xfId="6260" xr:uid="{00000000-0005-0000-0000-0000794C0000}"/>
    <cellStyle name="ปกติ 2 2 2 4" xfId="7099" xr:uid="{00000000-0005-0000-0000-00007A4C0000}"/>
    <cellStyle name="ปกติ 2 2 2 4 2" xfId="7859" xr:uid="{00000000-0005-0000-0000-00007B4C0000}"/>
    <cellStyle name="ปกติ 2 2 2 5" xfId="5967" xr:uid="{00000000-0005-0000-0000-00007C4C0000}"/>
    <cellStyle name="ปกติ 2 2 2_BS " xfId="6144" xr:uid="{00000000-0005-0000-0000-00007D4C0000}"/>
    <cellStyle name="ปกติ 2 2 3" xfId="2304" xr:uid="{00000000-0005-0000-0000-00007E4C0000}"/>
    <cellStyle name="ปกติ 2 2 4" xfId="2305" xr:uid="{00000000-0005-0000-0000-00007F4C0000}"/>
    <cellStyle name="ปกติ 2 2 4 2" xfId="2306" xr:uid="{00000000-0005-0000-0000-0000804C0000}"/>
    <cellStyle name="ปกติ 2 2 5" xfId="2307" xr:uid="{00000000-0005-0000-0000-0000814C0000}"/>
    <cellStyle name="ปกติ 2 2 5 2" xfId="7100" xr:uid="{00000000-0005-0000-0000-0000824C0000}"/>
    <cellStyle name="ปกติ 2 2 5 2 2" xfId="7860" xr:uid="{00000000-0005-0000-0000-0000834C0000}"/>
    <cellStyle name="ปกติ 2 2 5 3" xfId="6259" xr:uid="{00000000-0005-0000-0000-0000844C0000}"/>
    <cellStyle name="ปกติ 2 2_BS " xfId="6143" xr:uid="{00000000-0005-0000-0000-0000854C0000}"/>
    <cellStyle name="ปกติ 2 3" xfId="2308" xr:uid="{00000000-0005-0000-0000-0000864C0000}"/>
    <cellStyle name="ปกติ 2 3 2" xfId="2309" xr:uid="{00000000-0005-0000-0000-0000874C0000}"/>
    <cellStyle name="ปกติ 2 3 2 2" xfId="2310" xr:uid="{00000000-0005-0000-0000-0000884C0000}"/>
    <cellStyle name="ปกติ 2 3 2_BS " xfId="6147" xr:uid="{00000000-0005-0000-0000-0000894C0000}"/>
    <cellStyle name="ปกติ 2 3 3" xfId="2311" xr:uid="{00000000-0005-0000-0000-00008A4C0000}"/>
    <cellStyle name="ปกติ 2 3 3 2" xfId="2312" xr:uid="{00000000-0005-0000-0000-00008B4C0000}"/>
    <cellStyle name="ปกติ 2 3 3_BS " xfId="6148" xr:uid="{00000000-0005-0000-0000-00008C4C0000}"/>
    <cellStyle name="ปกติ 2 3 4" xfId="2313" xr:uid="{00000000-0005-0000-0000-00008D4C0000}"/>
    <cellStyle name="ปกติ 2 3_BS " xfId="6146" xr:uid="{00000000-0005-0000-0000-00008E4C0000}"/>
    <cellStyle name="ปกติ 2 4" xfId="2314" xr:uid="{00000000-0005-0000-0000-00008F4C0000}"/>
    <cellStyle name="ปกติ 2 4 2" xfId="2315" xr:uid="{00000000-0005-0000-0000-0000904C0000}"/>
    <cellStyle name="ปกติ 2 4 2 2" xfId="7861" xr:uid="{00000000-0005-0000-0000-0000914C0000}"/>
    <cellStyle name="ปกติ 2 4 2 3" xfId="6768" xr:uid="{00000000-0005-0000-0000-0000924C0000}"/>
    <cellStyle name="ปกติ 2 4 3" xfId="5968" xr:uid="{00000000-0005-0000-0000-0000934C0000}"/>
    <cellStyle name="ปกติ 2 5" xfId="2316" xr:uid="{00000000-0005-0000-0000-0000944C0000}"/>
    <cellStyle name="ปกติ 2 5 2" xfId="2317" xr:uid="{00000000-0005-0000-0000-0000954C0000}"/>
    <cellStyle name="ปกติ 2 5 3" xfId="2318" xr:uid="{00000000-0005-0000-0000-0000964C0000}"/>
    <cellStyle name="ปกติ 2 5 4" xfId="2319" xr:uid="{00000000-0005-0000-0000-0000974C0000}"/>
    <cellStyle name="ปกติ 2 5 5" xfId="5969" xr:uid="{00000000-0005-0000-0000-0000984C0000}"/>
    <cellStyle name="ปกติ 2 6" xfId="2320" xr:uid="{00000000-0005-0000-0000-0000994C0000}"/>
    <cellStyle name="ปกติ 2 6 2" xfId="2321" xr:uid="{00000000-0005-0000-0000-00009A4C0000}"/>
    <cellStyle name="ปกติ 2 6 3" xfId="5970" xr:uid="{00000000-0005-0000-0000-00009B4C0000}"/>
    <cellStyle name="ปกติ 2 7" xfId="2322" xr:uid="{00000000-0005-0000-0000-00009C4C0000}"/>
    <cellStyle name="ปกติ 2 8" xfId="2323" xr:uid="{00000000-0005-0000-0000-00009D4C0000}"/>
    <cellStyle name="ปกติ 2 8 2" xfId="6154" xr:uid="{00000000-0005-0000-0000-00009E4C0000}"/>
    <cellStyle name="ปกติ 2 9" xfId="7098" xr:uid="{00000000-0005-0000-0000-00009F4C0000}"/>
    <cellStyle name="ปกติ 2 9 2" xfId="7276" xr:uid="{00000000-0005-0000-0000-0000A04C0000}"/>
    <cellStyle name="ปกติ 2 9 3" xfId="7858" xr:uid="{00000000-0005-0000-0000-0000A14C0000}"/>
    <cellStyle name="ปกติ 2_2.กระดาษทำการหมายเหตุQ3'10ก่อนผู้สอบ" xfId="2324" xr:uid="{00000000-0005-0000-0000-0000A24C0000}"/>
    <cellStyle name="ปกติ 20" xfId="2325" xr:uid="{00000000-0005-0000-0000-0000A34C0000}"/>
    <cellStyle name="ปกติ 20 2" xfId="2326" xr:uid="{00000000-0005-0000-0000-0000A44C0000}"/>
    <cellStyle name="ปกติ 20 3" xfId="2327" xr:uid="{00000000-0005-0000-0000-0000A54C0000}"/>
    <cellStyle name="ปกติ 21" xfId="2328" xr:uid="{00000000-0005-0000-0000-0000A64C0000}"/>
    <cellStyle name="ปกติ 21 2" xfId="2329" xr:uid="{00000000-0005-0000-0000-0000A74C0000}"/>
    <cellStyle name="ปกติ 21 3" xfId="2330" xr:uid="{00000000-0005-0000-0000-0000A84C0000}"/>
    <cellStyle name="ปกติ 21 4" xfId="2331" xr:uid="{00000000-0005-0000-0000-0000A94C0000}"/>
    <cellStyle name="ปกติ 22" xfId="2332" xr:uid="{00000000-0005-0000-0000-0000AA4C0000}"/>
    <cellStyle name="ปกติ 22 10" xfId="3271" xr:uid="{00000000-0005-0000-0000-0000AB4C0000}"/>
    <cellStyle name="ปกติ 22 10 2" xfId="3655" xr:uid="{00000000-0005-0000-0000-0000AC4C0000}"/>
    <cellStyle name="ปกติ 22 10 2 2" xfId="5402" xr:uid="{00000000-0005-0000-0000-0000AD4C0000}"/>
    <cellStyle name="ปกติ 22 10 2 2 2" xfId="10861" xr:uid="{00000000-0005-0000-0000-0000AE4C0000}"/>
    <cellStyle name="ปกติ 22 10 2 2 2 2" xfId="17931" xr:uid="{00000000-0005-0000-0000-0000AF4C0000}"/>
    <cellStyle name="ปกติ 22 10 2 2 2 2 2" xfId="34877" xr:uid="{12C3F0FD-DFFF-4184-9EF0-0C984A3949B5}"/>
    <cellStyle name="ปกติ 22 10 2 2 2 3" xfId="27990" xr:uid="{E6FF7F64-1150-4CC7-8BE3-E1FACF43A1C3}"/>
    <cellStyle name="ปกติ 22 10 2 2 3" xfId="14532" xr:uid="{00000000-0005-0000-0000-0000B04C0000}"/>
    <cellStyle name="ปกติ 22 10 2 2 3 2" xfId="31538" xr:uid="{9EFDA8CA-209D-4695-9166-5935FB4071AE}"/>
    <cellStyle name="ปกติ 22 10 2 2 4" xfId="24701" xr:uid="{83129291-B72D-48EB-A484-7893CFB001C2}"/>
    <cellStyle name="ปกติ 22 10 2 3" xfId="10110" xr:uid="{00000000-0005-0000-0000-0000B14C0000}"/>
    <cellStyle name="ปกติ 22 10 2 3 2" xfId="17180" xr:uid="{00000000-0005-0000-0000-0000B24C0000}"/>
    <cellStyle name="ปกติ 22 10 2 3 2 2" xfId="34126" xr:uid="{A29CE40C-DB3E-4AFD-A65B-F2638BA529E4}"/>
    <cellStyle name="ปกติ 22 10 2 3 3" xfId="27239" xr:uid="{E58CF662-2A52-405C-A1C0-9B5700F78C6C}"/>
    <cellStyle name="ปกติ 22 10 2 4" xfId="12787" xr:uid="{00000000-0005-0000-0000-0000B34C0000}"/>
    <cellStyle name="ปกติ 22 10 2 4 2" xfId="29793" xr:uid="{2AD46390-3295-4830-9E14-10571D1E6A98}"/>
    <cellStyle name="ปกติ 22 10 2 5" xfId="22956" xr:uid="{F382C274-D0F6-40EC-9484-F4546C22EB72}"/>
    <cellStyle name="ปกติ 22 10 3" xfId="5019" xr:uid="{00000000-0005-0000-0000-0000B44C0000}"/>
    <cellStyle name="ปกติ 22 10 3 2" xfId="10485" xr:uid="{00000000-0005-0000-0000-0000B54C0000}"/>
    <cellStyle name="ปกติ 22 10 3 2 2" xfId="17555" xr:uid="{00000000-0005-0000-0000-0000B64C0000}"/>
    <cellStyle name="ปกติ 22 10 3 2 2 2" xfId="34501" xr:uid="{EEAA7381-E317-4BB5-96A9-B759BA4C9CE7}"/>
    <cellStyle name="ปกติ 22 10 3 2 3" xfId="27614" xr:uid="{8E77EE49-24DF-4A66-8E1A-78B9B7CA73E6}"/>
    <cellStyle name="ปกติ 22 10 3 3" xfId="14149" xr:uid="{00000000-0005-0000-0000-0000B74C0000}"/>
    <cellStyle name="ปกติ 22 10 3 3 2" xfId="31155" xr:uid="{FE2F3EA1-9F0A-4697-BCDD-50A9E7A3DD1B}"/>
    <cellStyle name="ปกติ 22 10 3 4" xfId="24318" xr:uid="{8B288638-0CAF-4724-B154-2CB47D7E2795}"/>
    <cellStyle name="ปกติ 22 10 4" xfId="9736" xr:uid="{00000000-0005-0000-0000-0000B84C0000}"/>
    <cellStyle name="ปกติ 22 10 4 2" xfId="16806" xr:uid="{00000000-0005-0000-0000-0000B94C0000}"/>
    <cellStyle name="ปกติ 22 10 4 2 2" xfId="33752" xr:uid="{E997BD9A-7118-4B6D-A42D-D83990FE2BA7}"/>
    <cellStyle name="ปกติ 22 10 4 3" xfId="26865" xr:uid="{7CE77567-E35D-4C38-BCCC-7700738121EC}"/>
    <cellStyle name="ปกติ 22 10 5" xfId="12411" xr:uid="{00000000-0005-0000-0000-0000BA4C0000}"/>
    <cellStyle name="ปกติ 22 10 5 2" xfId="29417" xr:uid="{280A0FA9-97E5-4259-A584-1B2C31F1368A}"/>
    <cellStyle name="ปกติ 22 10 6" xfId="22580" xr:uid="{DD6FBE22-3E61-4C4B-9406-C7D918ED6C76}"/>
    <cellStyle name="ปกติ 22 11" xfId="3467" xr:uid="{00000000-0005-0000-0000-0000BB4C0000}"/>
    <cellStyle name="ปกติ 22 11 2" xfId="5214" xr:uid="{00000000-0005-0000-0000-0000BC4C0000}"/>
    <cellStyle name="ปกติ 22 11 2 2" xfId="10673" xr:uid="{00000000-0005-0000-0000-0000BD4C0000}"/>
    <cellStyle name="ปกติ 22 11 2 2 2" xfId="17743" xr:uid="{00000000-0005-0000-0000-0000BE4C0000}"/>
    <cellStyle name="ปกติ 22 11 2 2 2 2" xfId="34689" xr:uid="{2CC031F5-5E17-47F6-8E40-822DA2AAD03F}"/>
    <cellStyle name="ปกติ 22 11 2 2 3" xfId="27802" xr:uid="{2D977A75-B956-4EA9-B639-FE1A61955735}"/>
    <cellStyle name="ปกติ 22 11 2 3" xfId="14344" xr:uid="{00000000-0005-0000-0000-0000BF4C0000}"/>
    <cellStyle name="ปกติ 22 11 2 3 2" xfId="31350" xr:uid="{52B73AE7-990C-4105-939C-A598CF300395}"/>
    <cellStyle name="ปกติ 22 11 2 4" xfId="24513" xr:uid="{35805174-D7F3-4B46-B3B3-19A77F95FF3A}"/>
    <cellStyle name="ปกติ 22 11 3" xfId="9923" xr:uid="{00000000-0005-0000-0000-0000C04C0000}"/>
    <cellStyle name="ปกติ 22 11 3 2" xfId="16993" xr:uid="{00000000-0005-0000-0000-0000C14C0000}"/>
    <cellStyle name="ปกติ 22 11 3 2 2" xfId="33939" xr:uid="{C00D2285-1372-4532-AC92-FE30D8BA6448}"/>
    <cellStyle name="ปกติ 22 11 3 3" xfId="27052" xr:uid="{E311129F-F315-42E2-BA87-A928A9E47E33}"/>
    <cellStyle name="ปกติ 22 11 4" xfId="12599" xr:uid="{00000000-0005-0000-0000-0000C24C0000}"/>
    <cellStyle name="ปกติ 22 11 4 2" xfId="29605" xr:uid="{C08D219E-F045-48FE-966B-46E52F67E50B}"/>
    <cellStyle name="ปกติ 22 11 5" xfId="22768" xr:uid="{F6A8C9E9-A1EC-47F5-95F3-00258E659053}"/>
    <cellStyle name="ปกติ 22 12" xfId="4302" xr:uid="{00000000-0005-0000-0000-0000C34C0000}"/>
    <cellStyle name="ปกติ 22 12 2" xfId="10297" xr:uid="{00000000-0005-0000-0000-0000C44C0000}"/>
    <cellStyle name="ปกติ 22 12 2 2" xfId="17367" xr:uid="{00000000-0005-0000-0000-0000C54C0000}"/>
    <cellStyle name="ปกติ 22 12 2 2 2" xfId="34313" xr:uid="{02A33D6C-61C7-4BC0-BC0A-EDA56552949A}"/>
    <cellStyle name="ปกติ 22 12 2 3" xfId="27426" xr:uid="{04D03A89-C7D3-4A1F-A413-C521B525EC70}"/>
    <cellStyle name="ปกติ 22 12 3" xfId="13433" xr:uid="{00000000-0005-0000-0000-0000C64C0000}"/>
    <cellStyle name="ปกติ 22 12 3 2" xfId="30439" xr:uid="{CDA77633-7E69-4E3F-BEB1-7EB1FD27D9B9}"/>
    <cellStyle name="ปกติ 22 12 4" xfId="23602" xr:uid="{287C0335-F9C9-4F33-AD00-9C364A4CA6F9}"/>
    <cellStyle name="ปกติ 22 13" xfId="5971" xr:uid="{00000000-0005-0000-0000-0000C74C0000}"/>
    <cellStyle name="ปกติ 22 13 2" xfId="14823" xr:uid="{00000000-0005-0000-0000-0000C84C0000}"/>
    <cellStyle name="ปกติ 22 13 2 2" xfId="31829" xr:uid="{B813F64E-AA04-4594-8B2A-6B4C4743F8DD}"/>
    <cellStyle name="ปกติ 22 13 3" xfId="24992" xr:uid="{E0664C52-65C0-42E2-8049-DF1B8F1C3D06}"/>
    <cellStyle name="ปกติ 22 14" xfId="11695" xr:uid="{00000000-0005-0000-0000-0000C94C0000}"/>
    <cellStyle name="ปกติ 22 14 2" xfId="28701" xr:uid="{F7D310B3-FC5C-4BF4-97CB-380FA1974F4B}"/>
    <cellStyle name="ปกติ 22 15" xfId="21864" xr:uid="{22D7A9C6-3601-4700-A907-21D6BB0FC411}"/>
    <cellStyle name="ปกติ 22 2" xfId="2333" xr:uid="{00000000-0005-0000-0000-0000CA4C0000}"/>
    <cellStyle name="ปกติ 22 2 10" xfId="11696" xr:uid="{00000000-0005-0000-0000-0000CB4C0000}"/>
    <cellStyle name="ปกติ 22 2 10 2" xfId="28702" xr:uid="{F3B44112-A98B-412D-8404-A8AA1DC05DCA}"/>
    <cellStyle name="ปกติ 22 2 11" xfId="21865" xr:uid="{20F7B090-E45D-4F29-A42F-5CA90BFFD7FB}"/>
    <cellStyle name="ปกติ 22 2 2" xfId="2334" xr:uid="{00000000-0005-0000-0000-0000CC4C0000}"/>
    <cellStyle name="ปกติ 22 2 2 2" xfId="2335" xr:uid="{00000000-0005-0000-0000-0000CD4C0000}"/>
    <cellStyle name="ปกติ 22 2 2 2 2" xfId="2336" xr:uid="{00000000-0005-0000-0000-0000CE4C0000}"/>
    <cellStyle name="ปกติ 22 2 2 2 2 2" xfId="3275" xr:uid="{00000000-0005-0000-0000-0000CF4C0000}"/>
    <cellStyle name="ปกติ 22 2 2 2 2 2 2" xfId="3659" xr:uid="{00000000-0005-0000-0000-0000D04C0000}"/>
    <cellStyle name="ปกติ 22 2 2 2 2 2 2 2" xfId="5406" xr:uid="{00000000-0005-0000-0000-0000D14C0000}"/>
    <cellStyle name="ปกติ 22 2 2 2 2 2 2 2 2" xfId="10865" xr:uid="{00000000-0005-0000-0000-0000D24C0000}"/>
    <cellStyle name="ปกติ 22 2 2 2 2 2 2 2 2 2" xfId="17935" xr:uid="{00000000-0005-0000-0000-0000D34C0000}"/>
    <cellStyle name="ปกติ 22 2 2 2 2 2 2 2 2 2 2" xfId="34881" xr:uid="{05106C97-0F43-4B2C-A43C-5590CA99B195}"/>
    <cellStyle name="ปกติ 22 2 2 2 2 2 2 2 2 3" xfId="27994" xr:uid="{CF8C4C5B-6321-4A17-B6CC-BF60ACE845F5}"/>
    <cellStyle name="ปกติ 22 2 2 2 2 2 2 2 3" xfId="14536" xr:uid="{00000000-0005-0000-0000-0000D44C0000}"/>
    <cellStyle name="ปกติ 22 2 2 2 2 2 2 2 3 2" xfId="31542" xr:uid="{5C336EA5-19ED-41DE-9A09-79F87CF4C8E5}"/>
    <cellStyle name="ปกติ 22 2 2 2 2 2 2 2 4" xfId="24705" xr:uid="{92CE64EE-5CA1-4CC9-B762-7D91A2368B93}"/>
    <cellStyle name="ปกติ 22 2 2 2 2 2 2 3" xfId="10114" xr:uid="{00000000-0005-0000-0000-0000D54C0000}"/>
    <cellStyle name="ปกติ 22 2 2 2 2 2 2 3 2" xfId="17184" xr:uid="{00000000-0005-0000-0000-0000D64C0000}"/>
    <cellStyle name="ปกติ 22 2 2 2 2 2 2 3 2 2" xfId="34130" xr:uid="{EA5B40EE-29A7-45A1-B2EA-8B6E197D9C79}"/>
    <cellStyle name="ปกติ 22 2 2 2 2 2 2 3 3" xfId="27243" xr:uid="{79B97685-5824-45C7-BD89-336C5D0B7BD4}"/>
    <cellStyle name="ปกติ 22 2 2 2 2 2 2 4" xfId="12791" xr:uid="{00000000-0005-0000-0000-0000D74C0000}"/>
    <cellStyle name="ปกติ 22 2 2 2 2 2 2 4 2" xfId="29797" xr:uid="{1BEFE43B-B126-468B-845A-4C95B794091D}"/>
    <cellStyle name="ปกติ 22 2 2 2 2 2 2 5" xfId="22960" xr:uid="{5C65C85A-E3B9-402A-9434-8431A181284E}"/>
    <cellStyle name="ปกติ 22 2 2 2 2 2 3" xfId="5023" xr:uid="{00000000-0005-0000-0000-0000D84C0000}"/>
    <cellStyle name="ปกติ 22 2 2 2 2 2 3 2" xfId="10489" xr:uid="{00000000-0005-0000-0000-0000D94C0000}"/>
    <cellStyle name="ปกติ 22 2 2 2 2 2 3 2 2" xfId="17559" xr:uid="{00000000-0005-0000-0000-0000DA4C0000}"/>
    <cellStyle name="ปกติ 22 2 2 2 2 2 3 2 2 2" xfId="34505" xr:uid="{443F6357-84CC-45C7-AE53-51C274D606D1}"/>
    <cellStyle name="ปกติ 22 2 2 2 2 2 3 2 3" xfId="27618" xr:uid="{7669F938-E041-4399-B5A2-431932C38C63}"/>
    <cellStyle name="ปกติ 22 2 2 2 2 2 3 3" xfId="14153" xr:uid="{00000000-0005-0000-0000-0000DB4C0000}"/>
    <cellStyle name="ปกติ 22 2 2 2 2 2 3 3 2" xfId="31159" xr:uid="{6F7151B8-8F7A-4335-8D55-FF97C4F6087B}"/>
    <cellStyle name="ปกติ 22 2 2 2 2 2 3 4" xfId="24322" xr:uid="{E5317EA2-9258-493B-97AD-95870A1853F4}"/>
    <cellStyle name="ปกติ 22 2 2 2 2 2 4" xfId="9740" xr:uid="{00000000-0005-0000-0000-0000DC4C0000}"/>
    <cellStyle name="ปกติ 22 2 2 2 2 2 4 2" xfId="16810" xr:uid="{00000000-0005-0000-0000-0000DD4C0000}"/>
    <cellStyle name="ปกติ 22 2 2 2 2 2 4 2 2" xfId="33756" xr:uid="{F5D267AF-2DC6-46B4-838C-E768FF3D1451}"/>
    <cellStyle name="ปกติ 22 2 2 2 2 2 4 3" xfId="26869" xr:uid="{17D7F183-B63D-42DC-8F99-B167DF37B964}"/>
    <cellStyle name="ปกติ 22 2 2 2 2 2 5" xfId="12415" xr:uid="{00000000-0005-0000-0000-0000DE4C0000}"/>
    <cellStyle name="ปกติ 22 2 2 2 2 2 5 2" xfId="29421" xr:uid="{8A46C5D6-336A-459A-8AB8-89F6C96A2566}"/>
    <cellStyle name="ปกติ 22 2 2 2 2 2 6" xfId="22584" xr:uid="{D3ADB2A4-1244-4FD9-9F46-04D665AF8293}"/>
    <cellStyle name="ปกติ 22 2 2 2 2 3" xfId="3471" xr:uid="{00000000-0005-0000-0000-0000DF4C0000}"/>
    <cellStyle name="ปกติ 22 2 2 2 2 3 2" xfId="5218" xr:uid="{00000000-0005-0000-0000-0000E04C0000}"/>
    <cellStyle name="ปกติ 22 2 2 2 2 3 2 2" xfId="10677" xr:uid="{00000000-0005-0000-0000-0000E14C0000}"/>
    <cellStyle name="ปกติ 22 2 2 2 2 3 2 2 2" xfId="17747" xr:uid="{00000000-0005-0000-0000-0000E24C0000}"/>
    <cellStyle name="ปกติ 22 2 2 2 2 3 2 2 2 2" xfId="34693" xr:uid="{6DEB42C8-2BE5-4AC2-9DCC-BF3EBE56CC25}"/>
    <cellStyle name="ปกติ 22 2 2 2 2 3 2 2 3" xfId="27806" xr:uid="{6051F205-679F-41F5-BFEF-68B6EE148C19}"/>
    <cellStyle name="ปกติ 22 2 2 2 2 3 2 3" xfId="14348" xr:uid="{00000000-0005-0000-0000-0000E34C0000}"/>
    <cellStyle name="ปกติ 22 2 2 2 2 3 2 3 2" xfId="31354" xr:uid="{79DB1CCF-6B0F-472F-A6FF-C67171A86B5B}"/>
    <cellStyle name="ปกติ 22 2 2 2 2 3 2 4" xfId="24517" xr:uid="{2471EBF3-56A2-41CB-91BF-EF039AA355FD}"/>
    <cellStyle name="ปกติ 22 2 2 2 2 3 3" xfId="9927" xr:uid="{00000000-0005-0000-0000-0000E44C0000}"/>
    <cellStyle name="ปกติ 22 2 2 2 2 3 3 2" xfId="16997" xr:uid="{00000000-0005-0000-0000-0000E54C0000}"/>
    <cellStyle name="ปกติ 22 2 2 2 2 3 3 2 2" xfId="33943" xr:uid="{DB89C5A4-4B51-41EF-B80B-B0C9E911954F}"/>
    <cellStyle name="ปกติ 22 2 2 2 2 3 3 3" xfId="27056" xr:uid="{D782D8E7-2751-41E4-9628-384A00460FB1}"/>
    <cellStyle name="ปกติ 22 2 2 2 2 3 4" xfId="12603" xr:uid="{00000000-0005-0000-0000-0000E64C0000}"/>
    <cellStyle name="ปกติ 22 2 2 2 2 3 4 2" xfId="29609" xr:uid="{F98E1150-37A2-4984-986E-49DF5321701C}"/>
    <cellStyle name="ปกติ 22 2 2 2 2 3 5" xfId="22772" xr:uid="{29DD821F-5586-4A55-81BA-AC77D246FE69}"/>
    <cellStyle name="ปกติ 22 2 2 2 2 4" xfId="4306" xr:uid="{00000000-0005-0000-0000-0000E74C0000}"/>
    <cellStyle name="ปกติ 22 2 2 2 2 4 2" xfId="10301" xr:uid="{00000000-0005-0000-0000-0000E84C0000}"/>
    <cellStyle name="ปกติ 22 2 2 2 2 4 2 2" xfId="17371" xr:uid="{00000000-0005-0000-0000-0000E94C0000}"/>
    <cellStyle name="ปกติ 22 2 2 2 2 4 2 2 2" xfId="34317" xr:uid="{0AA07CB8-10B4-409D-990A-6DA43927D707}"/>
    <cellStyle name="ปกติ 22 2 2 2 2 4 2 3" xfId="27430" xr:uid="{C1727C12-F4C5-42A2-B4CE-F5D62AD043C1}"/>
    <cellStyle name="ปกติ 22 2 2 2 2 4 3" xfId="13437" xr:uid="{00000000-0005-0000-0000-0000EA4C0000}"/>
    <cellStyle name="ปกติ 22 2 2 2 2 4 3 2" xfId="30443" xr:uid="{C53F5860-E140-4FDF-A589-E5436F4EA2FD}"/>
    <cellStyle name="ปกติ 22 2 2 2 2 4 4" xfId="23606" xr:uid="{49B62C00-9C0F-4139-90B3-96BFE3162CF9}"/>
    <cellStyle name="ปกติ 22 2 2 2 2 5" xfId="9571" xr:uid="{00000000-0005-0000-0000-0000EB4C0000}"/>
    <cellStyle name="ปกติ 22 2 2 2 2 5 2" xfId="16646" xr:uid="{00000000-0005-0000-0000-0000EC4C0000}"/>
    <cellStyle name="ปกติ 22 2 2 2 2 5 2 2" xfId="33592" xr:uid="{48D11CAF-C759-4B64-869C-1F3CFB577D03}"/>
    <cellStyle name="ปกติ 22 2 2 2 2 5 3" xfId="26705" xr:uid="{8B6CE893-7D67-44AE-B5B7-57AC5A3BC5C0}"/>
    <cellStyle name="ปกติ 22 2 2 2 2 6" xfId="11699" xr:uid="{00000000-0005-0000-0000-0000ED4C0000}"/>
    <cellStyle name="ปกติ 22 2 2 2 2 6 2" xfId="28705" xr:uid="{8E18E2EB-C999-4E3D-82FC-D20B71BBD885}"/>
    <cellStyle name="ปกติ 22 2 2 2 2 7" xfId="21868" xr:uid="{EB582E22-1964-469A-8C54-0B946B11FE5B}"/>
    <cellStyle name="ปกติ 22 2 2 2 3" xfId="3274" xr:uid="{00000000-0005-0000-0000-0000EE4C0000}"/>
    <cellStyle name="ปกติ 22 2 2 2 3 2" xfId="3658" xr:uid="{00000000-0005-0000-0000-0000EF4C0000}"/>
    <cellStyle name="ปกติ 22 2 2 2 3 2 2" xfId="5405" xr:uid="{00000000-0005-0000-0000-0000F04C0000}"/>
    <cellStyle name="ปกติ 22 2 2 2 3 2 2 2" xfId="10864" xr:uid="{00000000-0005-0000-0000-0000F14C0000}"/>
    <cellStyle name="ปกติ 22 2 2 2 3 2 2 2 2" xfId="17934" xr:uid="{00000000-0005-0000-0000-0000F24C0000}"/>
    <cellStyle name="ปกติ 22 2 2 2 3 2 2 2 2 2" xfId="34880" xr:uid="{1E381C98-6EB3-4A3A-BBD4-00D73BC60300}"/>
    <cellStyle name="ปกติ 22 2 2 2 3 2 2 2 3" xfId="27993" xr:uid="{ECF3E856-9CA9-40FE-B1A2-3428DE3B301F}"/>
    <cellStyle name="ปกติ 22 2 2 2 3 2 2 3" xfId="14535" xr:uid="{00000000-0005-0000-0000-0000F34C0000}"/>
    <cellStyle name="ปกติ 22 2 2 2 3 2 2 3 2" xfId="31541" xr:uid="{29EC624B-62EE-47B6-8073-73C35D239929}"/>
    <cellStyle name="ปกติ 22 2 2 2 3 2 2 4" xfId="24704" xr:uid="{D7ABFE53-2592-4F2A-9EA4-55D46D85F3D6}"/>
    <cellStyle name="ปกติ 22 2 2 2 3 2 3" xfId="10113" xr:uid="{00000000-0005-0000-0000-0000F44C0000}"/>
    <cellStyle name="ปกติ 22 2 2 2 3 2 3 2" xfId="17183" xr:uid="{00000000-0005-0000-0000-0000F54C0000}"/>
    <cellStyle name="ปกติ 22 2 2 2 3 2 3 2 2" xfId="34129" xr:uid="{E2FC7178-8015-4E8B-B144-AD600CE6E27A}"/>
    <cellStyle name="ปกติ 22 2 2 2 3 2 3 3" xfId="27242" xr:uid="{B6EEBFD2-A1A5-452C-9DFA-4C2A93F66D07}"/>
    <cellStyle name="ปกติ 22 2 2 2 3 2 4" xfId="12790" xr:uid="{00000000-0005-0000-0000-0000F64C0000}"/>
    <cellStyle name="ปกติ 22 2 2 2 3 2 4 2" xfId="29796" xr:uid="{EDB9E8B6-E380-4686-9B7A-286EDCDE2F40}"/>
    <cellStyle name="ปกติ 22 2 2 2 3 2 5" xfId="22959" xr:uid="{00CE8F48-BA8F-406A-9D97-83602055E55E}"/>
    <cellStyle name="ปกติ 22 2 2 2 3 3" xfId="5022" xr:uid="{00000000-0005-0000-0000-0000F74C0000}"/>
    <cellStyle name="ปกติ 22 2 2 2 3 3 2" xfId="10488" xr:uid="{00000000-0005-0000-0000-0000F84C0000}"/>
    <cellStyle name="ปกติ 22 2 2 2 3 3 2 2" xfId="17558" xr:uid="{00000000-0005-0000-0000-0000F94C0000}"/>
    <cellStyle name="ปกติ 22 2 2 2 3 3 2 2 2" xfId="34504" xr:uid="{DF3CD972-2E53-4EA3-AAF5-5D49B4EC9597}"/>
    <cellStyle name="ปกติ 22 2 2 2 3 3 2 3" xfId="27617" xr:uid="{BC38AF7B-8E6D-4E77-ABED-E938C5B8CAF6}"/>
    <cellStyle name="ปกติ 22 2 2 2 3 3 3" xfId="14152" xr:uid="{00000000-0005-0000-0000-0000FA4C0000}"/>
    <cellStyle name="ปกติ 22 2 2 2 3 3 3 2" xfId="31158" xr:uid="{A22EA6F2-3B40-4886-99B6-0E6A3C0491A0}"/>
    <cellStyle name="ปกติ 22 2 2 2 3 3 4" xfId="24321" xr:uid="{E50F8BC2-7B3D-4D8F-AADB-51DBA5053318}"/>
    <cellStyle name="ปกติ 22 2 2 2 3 4" xfId="9739" xr:uid="{00000000-0005-0000-0000-0000FB4C0000}"/>
    <cellStyle name="ปกติ 22 2 2 2 3 4 2" xfId="16809" xr:uid="{00000000-0005-0000-0000-0000FC4C0000}"/>
    <cellStyle name="ปกติ 22 2 2 2 3 4 2 2" xfId="33755" xr:uid="{EBA183CC-19AC-445F-B55A-172C18232CA2}"/>
    <cellStyle name="ปกติ 22 2 2 2 3 4 3" xfId="26868" xr:uid="{7102EF44-7CE7-4083-9D0E-B9DEE9DB3ADD}"/>
    <cellStyle name="ปกติ 22 2 2 2 3 5" xfId="12414" xr:uid="{00000000-0005-0000-0000-0000FD4C0000}"/>
    <cellStyle name="ปกติ 22 2 2 2 3 5 2" xfId="29420" xr:uid="{60020E72-BFBE-4F89-8D6B-4449291751E9}"/>
    <cellStyle name="ปกติ 22 2 2 2 3 6" xfId="22583" xr:uid="{6DA462F1-34C5-405D-BEC0-F2D75B0DD423}"/>
    <cellStyle name="ปกติ 22 2 2 2 4" xfId="3470" xr:uid="{00000000-0005-0000-0000-0000FE4C0000}"/>
    <cellStyle name="ปกติ 22 2 2 2 4 2" xfId="5217" xr:uid="{00000000-0005-0000-0000-0000FF4C0000}"/>
    <cellStyle name="ปกติ 22 2 2 2 4 2 2" xfId="10676" xr:uid="{00000000-0005-0000-0000-0000004D0000}"/>
    <cellStyle name="ปกติ 22 2 2 2 4 2 2 2" xfId="17746" xr:uid="{00000000-0005-0000-0000-0000014D0000}"/>
    <cellStyle name="ปกติ 22 2 2 2 4 2 2 2 2" xfId="34692" xr:uid="{BD33B63C-0455-427E-9563-5EC941BE6869}"/>
    <cellStyle name="ปกติ 22 2 2 2 4 2 2 3" xfId="27805" xr:uid="{CB23F451-15E4-4926-86DF-FB66E645712B}"/>
    <cellStyle name="ปกติ 22 2 2 2 4 2 3" xfId="14347" xr:uid="{00000000-0005-0000-0000-0000024D0000}"/>
    <cellStyle name="ปกติ 22 2 2 2 4 2 3 2" xfId="31353" xr:uid="{1D873E7F-615E-42EF-8837-732B1E391A7C}"/>
    <cellStyle name="ปกติ 22 2 2 2 4 2 4" xfId="24516" xr:uid="{185ABDFD-9903-478B-B92A-44F4694E7D6A}"/>
    <cellStyle name="ปกติ 22 2 2 2 4 3" xfId="9926" xr:uid="{00000000-0005-0000-0000-0000034D0000}"/>
    <cellStyle name="ปกติ 22 2 2 2 4 3 2" xfId="16996" xr:uid="{00000000-0005-0000-0000-0000044D0000}"/>
    <cellStyle name="ปกติ 22 2 2 2 4 3 2 2" xfId="33942" xr:uid="{BD3FD2D8-1B90-494C-8194-913FBF9FA157}"/>
    <cellStyle name="ปกติ 22 2 2 2 4 3 3" xfId="27055" xr:uid="{C216E45C-915A-4F75-B212-782FDBC4983C}"/>
    <cellStyle name="ปกติ 22 2 2 2 4 4" xfId="12602" xr:uid="{00000000-0005-0000-0000-0000054D0000}"/>
    <cellStyle name="ปกติ 22 2 2 2 4 4 2" xfId="29608" xr:uid="{6988E0C3-A939-4A23-A74A-5B4F33E1F42B}"/>
    <cellStyle name="ปกติ 22 2 2 2 4 5" xfId="22771" xr:uid="{7E901C39-63D7-42AF-91F8-D6F82F07D087}"/>
    <cellStyle name="ปกติ 22 2 2 2 5" xfId="4305" xr:uid="{00000000-0005-0000-0000-0000064D0000}"/>
    <cellStyle name="ปกติ 22 2 2 2 5 2" xfId="10300" xr:uid="{00000000-0005-0000-0000-0000074D0000}"/>
    <cellStyle name="ปกติ 22 2 2 2 5 2 2" xfId="17370" xr:uid="{00000000-0005-0000-0000-0000084D0000}"/>
    <cellStyle name="ปกติ 22 2 2 2 5 2 2 2" xfId="34316" xr:uid="{144A8BE0-029B-4954-9572-4F947494B1BE}"/>
    <cellStyle name="ปกติ 22 2 2 2 5 2 3" xfId="27429" xr:uid="{B45E3E38-3EA9-43D1-A78E-1708D4B9B8AB}"/>
    <cellStyle name="ปกติ 22 2 2 2 5 3" xfId="13436" xr:uid="{00000000-0005-0000-0000-0000094D0000}"/>
    <cellStyle name="ปกติ 22 2 2 2 5 3 2" xfId="30442" xr:uid="{0AF0F2DC-CC90-4013-9632-EF29DEBFA4F6}"/>
    <cellStyle name="ปกติ 22 2 2 2 5 4" xfId="23605" xr:uid="{110A39D5-7DEB-4E72-AD6E-7ABE5305E40F}"/>
    <cellStyle name="ปกติ 22 2 2 2 6" xfId="6770" xr:uid="{00000000-0005-0000-0000-00000A4D0000}"/>
    <cellStyle name="ปกติ 22 2 2 2 6 2" xfId="15219" xr:uid="{00000000-0005-0000-0000-00000B4D0000}"/>
    <cellStyle name="ปกติ 22 2 2 2 6 2 2" xfId="32225" xr:uid="{6FDF5260-7D38-486B-B9D1-DCF56B97DAD7}"/>
    <cellStyle name="ปกติ 22 2 2 2 6 3" xfId="25388" xr:uid="{4B243476-A032-4C67-A41C-30EAB7C62086}"/>
    <cellStyle name="ปกติ 22 2 2 2 7" xfId="11698" xr:uid="{00000000-0005-0000-0000-00000C4D0000}"/>
    <cellStyle name="ปกติ 22 2 2 2 7 2" xfId="28704" xr:uid="{1ADE83A6-721D-4AD4-94C3-11D2318CBA06}"/>
    <cellStyle name="ปกติ 22 2 2 2 8" xfId="21867" xr:uid="{AA358C9C-F0E4-4C11-8720-C63D21830539}"/>
    <cellStyle name="ปกติ 22 2 2 3" xfId="2337" xr:uid="{00000000-0005-0000-0000-00000D4D0000}"/>
    <cellStyle name="ปกติ 22 2 2 3 2" xfId="3276" xr:uid="{00000000-0005-0000-0000-00000E4D0000}"/>
    <cellStyle name="ปกติ 22 2 2 3 2 2" xfId="3660" xr:uid="{00000000-0005-0000-0000-00000F4D0000}"/>
    <cellStyle name="ปกติ 22 2 2 3 2 2 2" xfId="5407" xr:uid="{00000000-0005-0000-0000-0000104D0000}"/>
    <cellStyle name="ปกติ 22 2 2 3 2 2 2 2" xfId="10866" xr:uid="{00000000-0005-0000-0000-0000114D0000}"/>
    <cellStyle name="ปกติ 22 2 2 3 2 2 2 2 2" xfId="17936" xr:uid="{00000000-0005-0000-0000-0000124D0000}"/>
    <cellStyle name="ปกติ 22 2 2 3 2 2 2 2 2 2" xfId="34882" xr:uid="{D834F500-1D24-44A7-A890-FE4C2000D388}"/>
    <cellStyle name="ปกติ 22 2 2 3 2 2 2 2 3" xfId="27995" xr:uid="{433D90C1-C793-47E5-B660-545501154A1A}"/>
    <cellStyle name="ปกติ 22 2 2 3 2 2 2 3" xfId="14537" xr:uid="{00000000-0005-0000-0000-0000134D0000}"/>
    <cellStyle name="ปกติ 22 2 2 3 2 2 2 3 2" xfId="31543" xr:uid="{3548D4F1-1C66-4A92-BCFD-8F68FB1CB429}"/>
    <cellStyle name="ปกติ 22 2 2 3 2 2 2 4" xfId="24706" xr:uid="{9374ECC5-3CAE-4653-93D5-910BAD75E507}"/>
    <cellStyle name="ปกติ 22 2 2 3 2 2 3" xfId="10115" xr:uid="{00000000-0005-0000-0000-0000144D0000}"/>
    <cellStyle name="ปกติ 22 2 2 3 2 2 3 2" xfId="17185" xr:uid="{00000000-0005-0000-0000-0000154D0000}"/>
    <cellStyle name="ปกติ 22 2 2 3 2 2 3 2 2" xfId="34131" xr:uid="{2749E5F6-5F98-4590-8D6F-82979602AF35}"/>
    <cellStyle name="ปกติ 22 2 2 3 2 2 3 3" xfId="27244" xr:uid="{60324331-B5D9-44A5-8DBE-3211AC301495}"/>
    <cellStyle name="ปกติ 22 2 2 3 2 2 4" xfId="12792" xr:uid="{00000000-0005-0000-0000-0000164D0000}"/>
    <cellStyle name="ปกติ 22 2 2 3 2 2 4 2" xfId="29798" xr:uid="{105EE240-05CB-423E-9329-1EC92C3988EC}"/>
    <cellStyle name="ปกติ 22 2 2 3 2 2 5" xfId="22961" xr:uid="{5DB03499-B77A-484B-B7C3-916B44B38C88}"/>
    <cellStyle name="ปกติ 22 2 2 3 2 3" xfId="5024" xr:uid="{00000000-0005-0000-0000-0000174D0000}"/>
    <cellStyle name="ปกติ 22 2 2 3 2 3 2" xfId="10490" xr:uid="{00000000-0005-0000-0000-0000184D0000}"/>
    <cellStyle name="ปกติ 22 2 2 3 2 3 2 2" xfId="17560" xr:uid="{00000000-0005-0000-0000-0000194D0000}"/>
    <cellStyle name="ปกติ 22 2 2 3 2 3 2 2 2" xfId="34506" xr:uid="{C006DE9B-0411-49E8-9AE2-A0AFD62C8257}"/>
    <cellStyle name="ปกติ 22 2 2 3 2 3 2 3" xfId="27619" xr:uid="{C2A37CCC-23CF-45CF-97FF-9572C85B0CEB}"/>
    <cellStyle name="ปกติ 22 2 2 3 2 3 3" xfId="14154" xr:uid="{00000000-0005-0000-0000-00001A4D0000}"/>
    <cellStyle name="ปกติ 22 2 2 3 2 3 3 2" xfId="31160" xr:uid="{8C469FD3-003A-4AC6-84F2-D035538C3718}"/>
    <cellStyle name="ปกติ 22 2 2 3 2 3 4" xfId="24323" xr:uid="{7421124C-5E11-4E99-8221-EF48A9214548}"/>
    <cellStyle name="ปกติ 22 2 2 3 2 4" xfId="9741" xr:uid="{00000000-0005-0000-0000-00001B4D0000}"/>
    <cellStyle name="ปกติ 22 2 2 3 2 4 2" xfId="16811" xr:uid="{00000000-0005-0000-0000-00001C4D0000}"/>
    <cellStyle name="ปกติ 22 2 2 3 2 4 2 2" xfId="33757" xr:uid="{80D76841-EBC0-4C47-97FA-767F14B375A1}"/>
    <cellStyle name="ปกติ 22 2 2 3 2 4 3" xfId="26870" xr:uid="{FC91E513-90D5-43E9-AC0E-E70394FBA191}"/>
    <cellStyle name="ปกติ 22 2 2 3 2 5" xfId="12416" xr:uid="{00000000-0005-0000-0000-00001D4D0000}"/>
    <cellStyle name="ปกติ 22 2 2 3 2 5 2" xfId="29422" xr:uid="{C21AE5FC-B5BD-4E36-904D-5771953565D7}"/>
    <cellStyle name="ปกติ 22 2 2 3 2 6" xfId="22585" xr:uid="{18F3C177-E68A-4FEF-8BF0-52D5B94C5957}"/>
    <cellStyle name="ปกติ 22 2 2 3 3" xfId="3472" xr:uid="{00000000-0005-0000-0000-00001E4D0000}"/>
    <cellStyle name="ปกติ 22 2 2 3 3 2" xfId="5219" xr:uid="{00000000-0005-0000-0000-00001F4D0000}"/>
    <cellStyle name="ปกติ 22 2 2 3 3 2 2" xfId="10678" xr:uid="{00000000-0005-0000-0000-0000204D0000}"/>
    <cellStyle name="ปกติ 22 2 2 3 3 2 2 2" xfId="17748" xr:uid="{00000000-0005-0000-0000-0000214D0000}"/>
    <cellStyle name="ปกติ 22 2 2 3 3 2 2 2 2" xfId="34694" xr:uid="{AADEEFD5-2456-4F70-821A-9BFA4BFC2BB1}"/>
    <cellStyle name="ปกติ 22 2 2 3 3 2 2 3" xfId="27807" xr:uid="{A0916A66-AD3C-4040-8623-233C78879B4F}"/>
    <cellStyle name="ปกติ 22 2 2 3 3 2 3" xfId="14349" xr:uid="{00000000-0005-0000-0000-0000224D0000}"/>
    <cellStyle name="ปกติ 22 2 2 3 3 2 3 2" xfId="31355" xr:uid="{6A47DFEE-745D-4D17-8F76-775F286577A2}"/>
    <cellStyle name="ปกติ 22 2 2 3 3 2 4" xfId="24518" xr:uid="{07C3C4D9-F6C5-4805-AB51-59608E85AA7C}"/>
    <cellStyle name="ปกติ 22 2 2 3 3 3" xfId="9928" xr:uid="{00000000-0005-0000-0000-0000234D0000}"/>
    <cellStyle name="ปกติ 22 2 2 3 3 3 2" xfId="16998" xr:uid="{00000000-0005-0000-0000-0000244D0000}"/>
    <cellStyle name="ปกติ 22 2 2 3 3 3 2 2" xfId="33944" xr:uid="{19EF1E6B-7539-4ED9-A7B2-5FB3DF85347B}"/>
    <cellStyle name="ปกติ 22 2 2 3 3 3 3" xfId="27057" xr:uid="{A458AF52-2CCB-4F85-91FD-DB1381D8E0AF}"/>
    <cellStyle name="ปกติ 22 2 2 3 3 4" xfId="12604" xr:uid="{00000000-0005-0000-0000-0000254D0000}"/>
    <cellStyle name="ปกติ 22 2 2 3 3 4 2" xfId="29610" xr:uid="{72B6FF04-3062-4850-9962-C6A8320907B8}"/>
    <cellStyle name="ปกติ 22 2 2 3 3 5" xfId="22773" xr:uid="{1B2B9F58-11C2-4715-967B-75EB4B5B9BB2}"/>
    <cellStyle name="ปกติ 22 2 2 3 4" xfId="4307" xr:uid="{00000000-0005-0000-0000-0000264D0000}"/>
    <cellStyle name="ปกติ 22 2 2 3 4 2" xfId="10302" xr:uid="{00000000-0005-0000-0000-0000274D0000}"/>
    <cellStyle name="ปกติ 22 2 2 3 4 2 2" xfId="17372" xr:uid="{00000000-0005-0000-0000-0000284D0000}"/>
    <cellStyle name="ปกติ 22 2 2 3 4 2 2 2" xfId="34318" xr:uid="{1EB1BF1E-7136-4BD4-8321-F4C9E438F0E7}"/>
    <cellStyle name="ปกติ 22 2 2 3 4 2 3" xfId="27431" xr:uid="{B70CDCFC-1F4D-4DD5-BCC9-D4E20286001C}"/>
    <cellStyle name="ปกติ 22 2 2 3 4 3" xfId="13438" xr:uid="{00000000-0005-0000-0000-0000294D0000}"/>
    <cellStyle name="ปกติ 22 2 2 3 4 3 2" xfId="30444" xr:uid="{AB6F73FA-DC5D-4AB8-A17C-27417DC1F42E}"/>
    <cellStyle name="ปกติ 22 2 2 3 4 4" xfId="23607" xr:uid="{5344FF3A-FD93-4BAF-BCE9-63541A2C7BC5}"/>
    <cellStyle name="ปกติ 22 2 2 3 5" xfId="9572" xr:uid="{00000000-0005-0000-0000-00002A4D0000}"/>
    <cellStyle name="ปกติ 22 2 2 3 5 2" xfId="16647" xr:uid="{00000000-0005-0000-0000-00002B4D0000}"/>
    <cellStyle name="ปกติ 22 2 2 3 5 2 2" xfId="33593" xr:uid="{24D0425C-7D26-4E69-B8C2-0E38F719F4F0}"/>
    <cellStyle name="ปกติ 22 2 2 3 5 3" xfId="26706" xr:uid="{637F87CA-B201-47C8-A956-90D4928F9A67}"/>
    <cellStyle name="ปกติ 22 2 2 3 6" xfId="11700" xr:uid="{00000000-0005-0000-0000-00002C4D0000}"/>
    <cellStyle name="ปกติ 22 2 2 3 6 2" xfId="28706" xr:uid="{C010C491-1966-45D6-A3D2-F8869F216035}"/>
    <cellStyle name="ปกติ 22 2 2 3 7" xfId="21869" xr:uid="{324B7316-F6C9-4C57-8974-A1E14406A633}"/>
    <cellStyle name="ปกติ 22 2 2 4" xfId="3273" xr:uid="{00000000-0005-0000-0000-00002D4D0000}"/>
    <cellStyle name="ปกติ 22 2 2 4 2" xfId="3657" xr:uid="{00000000-0005-0000-0000-00002E4D0000}"/>
    <cellStyle name="ปกติ 22 2 2 4 2 2" xfId="5404" xr:uid="{00000000-0005-0000-0000-00002F4D0000}"/>
    <cellStyle name="ปกติ 22 2 2 4 2 2 2" xfId="10863" xr:uid="{00000000-0005-0000-0000-0000304D0000}"/>
    <cellStyle name="ปกติ 22 2 2 4 2 2 2 2" xfId="17933" xr:uid="{00000000-0005-0000-0000-0000314D0000}"/>
    <cellStyle name="ปกติ 22 2 2 4 2 2 2 2 2" xfId="34879" xr:uid="{BABD0324-D93C-40FB-BBDE-A77CA585E421}"/>
    <cellStyle name="ปกติ 22 2 2 4 2 2 2 3" xfId="27992" xr:uid="{EB3FF28E-940C-44C8-B835-C41CE031AADA}"/>
    <cellStyle name="ปกติ 22 2 2 4 2 2 3" xfId="14534" xr:uid="{00000000-0005-0000-0000-0000324D0000}"/>
    <cellStyle name="ปกติ 22 2 2 4 2 2 3 2" xfId="31540" xr:uid="{E441971C-716E-4E01-8B41-0727B3212D7F}"/>
    <cellStyle name="ปกติ 22 2 2 4 2 2 4" xfId="24703" xr:uid="{C7065B6A-155A-4E2C-A036-02D8EAA60336}"/>
    <cellStyle name="ปกติ 22 2 2 4 2 3" xfId="10112" xr:uid="{00000000-0005-0000-0000-0000334D0000}"/>
    <cellStyle name="ปกติ 22 2 2 4 2 3 2" xfId="17182" xr:uid="{00000000-0005-0000-0000-0000344D0000}"/>
    <cellStyle name="ปกติ 22 2 2 4 2 3 2 2" xfId="34128" xr:uid="{3225CE64-2C67-4067-BF10-453E10A904F3}"/>
    <cellStyle name="ปกติ 22 2 2 4 2 3 3" xfId="27241" xr:uid="{8F4F70BE-321E-4729-AA37-11153C321587}"/>
    <cellStyle name="ปกติ 22 2 2 4 2 4" xfId="12789" xr:uid="{00000000-0005-0000-0000-0000354D0000}"/>
    <cellStyle name="ปกติ 22 2 2 4 2 4 2" xfId="29795" xr:uid="{762BDFE4-810B-41E2-BDC4-5958B456566E}"/>
    <cellStyle name="ปกติ 22 2 2 4 2 5" xfId="22958" xr:uid="{9F528760-FF76-4387-9BBD-B19D8BE22B16}"/>
    <cellStyle name="ปกติ 22 2 2 4 3" xfId="5021" xr:uid="{00000000-0005-0000-0000-0000364D0000}"/>
    <cellStyle name="ปกติ 22 2 2 4 3 2" xfId="10487" xr:uid="{00000000-0005-0000-0000-0000374D0000}"/>
    <cellStyle name="ปกติ 22 2 2 4 3 2 2" xfId="17557" xr:uid="{00000000-0005-0000-0000-0000384D0000}"/>
    <cellStyle name="ปกติ 22 2 2 4 3 2 2 2" xfId="34503" xr:uid="{3AAED1FB-695B-45D6-B534-2F8735F06B73}"/>
    <cellStyle name="ปกติ 22 2 2 4 3 2 3" xfId="27616" xr:uid="{6B8BCF8F-DCA4-4B90-B358-F756379C1588}"/>
    <cellStyle name="ปกติ 22 2 2 4 3 3" xfId="14151" xr:uid="{00000000-0005-0000-0000-0000394D0000}"/>
    <cellStyle name="ปกติ 22 2 2 4 3 3 2" xfId="31157" xr:uid="{EFBC786B-1759-420C-BE30-8B5CB3DC5F4C}"/>
    <cellStyle name="ปกติ 22 2 2 4 3 4" xfId="24320" xr:uid="{C2CBFC53-83CF-4BE7-9EF5-E4DEA6FB59C0}"/>
    <cellStyle name="ปกติ 22 2 2 4 4" xfId="9738" xr:uid="{00000000-0005-0000-0000-00003A4D0000}"/>
    <cellStyle name="ปกติ 22 2 2 4 4 2" xfId="16808" xr:uid="{00000000-0005-0000-0000-00003B4D0000}"/>
    <cellStyle name="ปกติ 22 2 2 4 4 2 2" xfId="33754" xr:uid="{9AA2FC8B-E1E2-452A-B535-C566E304F40B}"/>
    <cellStyle name="ปกติ 22 2 2 4 4 3" xfId="26867" xr:uid="{87122BA7-D224-4A40-8568-D0A51705C2D2}"/>
    <cellStyle name="ปกติ 22 2 2 4 5" xfId="12413" xr:uid="{00000000-0005-0000-0000-00003C4D0000}"/>
    <cellStyle name="ปกติ 22 2 2 4 5 2" xfId="29419" xr:uid="{C7C64665-26C4-4316-BA86-CA078A3AFC3C}"/>
    <cellStyle name="ปกติ 22 2 2 4 6" xfId="22582" xr:uid="{57164DAB-A3B0-4950-B9EE-D33B0E35D496}"/>
    <cellStyle name="ปกติ 22 2 2 5" xfId="3469" xr:uid="{00000000-0005-0000-0000-00003D4D0000}"/>
    <cellStyle name="ปกติ 22 2 2 5 2" xfId="5216" xr:uid="{00000000-0005-0000-0000-00003E4D0000}"/>
    <cellStyle name="ปกติ 22 2 2 5 2 2" xfId="10675" xr:uid="{00000000-0005-0000-0000-00003F4D0000}"/>
    <cellStyle name="ปกติ 22 2 2 5 2 2 2" xfId="17745" xr:uid="{00000000-0005-0000-0000-0000404D0000}"/>
    <cellStyle name="ปกติ 22 2 2 5 2 2 2 2" xfId="34691" xr:uid="{049D8CC8-9C5A-41D6-ADF2-1AD05B49670A}"/>
    <cellStyle name="ปกติ 22 2 2 5 2 2 3" xfId="27804" xr:uid="{5534739C-3BD1-4F5C-8835-DA999CD835D7}"/>
    <cellStyle name="ปกติ 22 2 2 5 2 3" xfId="14346" xr:uid="{00000000-0005-0000-0000-0000414D0000}"/>
    <cellStyle name="ปกติ 22 2 2 5 2 3 2" xfId="31352" xr:uid="{A36EE3E1-BED3-40EE-8362-134E0C486C16}"/>
    <cellStyle name="ปกติ 22 2 2 5 2 4" xfId="24515" xr:uid="{B03A09C8-4794-4F68-8DA2-A33269D42E03}"/>
    <cellStyle name="ปกติ 22 2 2 5 3" xfId="9925" xr:uid="{00000000-0005-0000-0000-0000424D0000}"/>
    <cellStyle name="ปกติ 22 2 2 5 3 2" xfId="16995" xr:uid="{00000000-0005-0000-0000-0000434D0000}"/>
    <cellStyle name="ปกติ 22 2 2 5 3 2 2" xfId="33941" xr:uid="{AAF9230A-450C-427F-A074-D4A38A4B76C2}"/>
    <cellStyle name="ปกติ 22 2 2 5 3 3" xfId="27054" xr:uid="{73F5ED8D-19C8-4530-B20D-A094BAF91154}"/>
    <cellStyle name="ปกติ 22 2 2 5 4" xfId="12601" xr:uid="{00000000-0005-0000-0000-0000444D0000}"/>
    <cellStyle name="ปกติ 22 2 2 5 4 2" xfId="29607" xr:uid="{79C727B4-398B-4541-8729-1904C5208020}"/>
    <cellStyle name="ปกติ 22 2 2 5 5" xfId="22770" xr:uid="{357D8A15-3E33-493B-A402-5FA95438DA59}"/>
    <cellStyle name="ปกติ 22 2 2 6" xfId="4304" xr:uid="{00000000-0005-0000-0000-0000454D0000}"/>
    <cellStyle name="ปกติ 22 2 2 6 2" xfId="10299" xr:uid="{00000000-0005-0000-0000-0000464D0000}"/>
    <cellStyle name="ปกติ 22 2 2 6 2 2" xfId="17369" xr:uid="{00000000-0005-0000-0000-0000474D0000}"/>
    <cellStyle name="ปกติ 22 2 2 6 2 2 2" xfId="34315" xr:uid="{827BC610-D773-4222-B0CF-E40CFD8DBB83}"/>
    <cellStyle name="ปกติ 22 2 2 6 2 3" xfId="27428" xr:uid="{D16265CD-B081-4DF1-8B38-CC00840CAC6C}"/>
    <cellStyle name="ปกติ 22 2 2 6 3" xfId="13435" xr:uid="{00000000-0005-0000-0000-0000484D0000}"/>
    <cellStyle name="ปกติ 22 2 2 6 3 2" xfId="30441" xr:uid="{55162459-6E1A-4B79-ACD3-762961A26090}"/>
    <cellStyle name="ปกติ 22 2 2 6 4" xfId="23604" xr:uid="{961B8C98-8DAA-4117-BF40-EF9F982EC057}"/>
    <cellStyle name="ปกติ 22 2 2 7" xfId="6769" xr:uid="{00000000-0005-0000-0000-0000494D0000}"/>
    <cellStyle name="ปกติ 22 2 2 7 2" xfId="15218" xr:uid="{00000000-0005-0000-0000-00004A4D0000}"/>
    <cellStyle name="ปกติ 22 2 2 7 2 2" xfId="32224" xr:uid="{F2C91937-0064-4C35-A6A5-9D7FC1D31334}"/>
    <cellStyle name="ปกติ 22 2 2 7 3" xfId="25387" xr:uid="{A5E5528D-CF57-4EC4-9637-EB16A523EB23}"/>
    <cellStyle name="ปกติ 22 2 2 8" xfId="11697" xr:uid="{00000000-0005-0000-0000-00004B4D0000}"/>
    <cellStyle name="ปกติ 22 2 2 8 2" xfId="28703" xr:uid="{96C55D1E-06E5-4657-A3B7-586D9B400F27}"/>
    <cellStyle name="ปกติ 22 2 2 9" xfId="21866" xr:uid="{5063817D-C3A4-444D-9268-920976E1451A}"/>
    <cellStyle name="ปกติ 22 2 3" xfId="2338" xr:uid="{00000000-0005-0000-0000-00004C4D0000}"/>
    <cellStyle name="ปกติ 22 2 3 2" xfId="2339" xr:uid="{00000000-0005-0000-0000-00004D4D0000}"/>
    <cellStyle name="ปกติ 22 2 3 2 2" xfId="3278" xr:uid="{00000000-0005-0000-0000-00004E4D0000}"/>
    <cellStyle name="ปกติ 22 2 3 2 2 2" xfId="3662" xr:uid="{00000000-0005-0000-0000-00004F4D0000}"/>
    <cellStyle name="ปกติ 22 2 3 2 2 2 2" xfId="5409" xr:uid="{00000000-0005-0000-0000-0000504D0000}"/>
    <cellStyle name="ปกติ 22 2 3 2 2 2 2 2" xfId="10868" xr:uid="{00000000-0005-0000-0000-0000514D0000}"/>
    <cellStyle name="ปกติ 22 2 3 2 2 2 2 2 2" xfId="17938" xr:uid="{00000000-0005-0000-0000-0000524D0000}"/>
    <cellStyle name="ปกติ 22 2 3 2 2 2 2 2 2 2" xfId="34884" xr:uid="{801977C0-392B-49F7-BE61-211EF7167875}"/>
    <cellStyle name="ปกติ 22 2 3 2 2 2 2 2 3" xfId="27997" xr:uid="{990187E3-C54F-4DD7-82A1-1F3CA05B9CC1}"/>
    <cellStyle name="ปกติ 22 2 3 2 2 2 2 3" xfId="14539" xr:uid="{00000000-0005-0000-0000-0000534D0000}"/>
    <cellStyle name="ปกติ 22 2 3 2 2 2 2 3 2" xfId="31545" xr:uid="{FDDAC219-B625-4965-8E7D-DFC698B982E2}"/>
    <cellStyle name="ปกติ 22 2 3 2 2 2 2 4" xfId="24708" xr:uid="{4F7F4546-6089-4AB8-ACBB-1842219E6064}"/>
    <cellStyle name="ปกติ 22 2 3 2 2 2 3" xfId="10117" xr:uid="{00000000-0005-0000-0000-0000544D0000}"/>
    <cellStyle name="ปกติ 22 2 3 2 2 2 3 2" xfId="17187" xr:uid="{00000000-0005-0000-0000-0000554D0000}"/>
    <cellStyle name="ปกติ 22 2 3 2 2 2 3 2 2" xfId="34133" xr:uid="{47D9255D-A384-499A-B2A6-02BA04603D30}"/>
    <cellStyle name="ปกติ 22 2 3 2 2 2 3 3" xfId="27246" xr:uid="{314F4C87-28DA-4CE4-9734-2E361A276122}"/>
    <cellStyle name="ปกติ 22 2 3 2 2 2 4" xfId="12794" xr:uid="{00000000-0005-0000-0000-0000564D0000}"/>
    <cellStyle name="ปกติ 22 2 3 2 2 2 4 2" xfId="29800" xr:uid="{2D54732A-6B67-48BB-9041-211919D77343}"/>
    <cellStyle name="ปกติ 22 2 3 2 2 2 5" xfId="22963" xr:uid="{E4FED162-2569-4F2F-BE94-A3E91D05F553}"/>
    <cellStyle name="ปกติ 22 2 3 2 2 3" xfId="5026" xr:uid="{00000000-0005-0000-0000-0000574D0000}"/>
    <cellStyle name="ปกติ 22 2 3 2 2 3 2" xfId="10492" xr:uid="{00000000-0005-0000-0000-0000584D0000}"/>
    <cellStyle name="ปกติ 22 2 3 2 2 3 2 2" xfId="17562" xr:uid="{00000000-0005-0000-0000-0000594D0000}"/>
    <cellStyle name="ปกติ 22 2 3 2 2 3 2 2 2" xfId="34508" xr:uid="{18182A09-487A-4E84-A88D-555F29C63172}"/>
    <cellStyle name="ปกติ 22 2 3 2 2 3 2 3" xfId="27621" xr:uid="{8B50D0A3-8FFB-4B4B-A496-8BA5FD0ADC1A}"/>
    <cellStyle name="ปกติ 22 2 3 2 2 3 3" xfId="14156" xr:uid="{00000000-0005-0000-0000-00005A4D0000}"/>
    <cellStyle name="ปกติ 22 2 3 2 2 3 3 2" xfId="31162" xr:uid="{3DAA8EFF-F6F4-4004-AE1F-F6DF2BAFBEFA}"/>
    <cellStyle name="ปกติ 22 2 3 2 2 3 4" xfId="24325" xr:uid="{4A893909-08B5-46A1-8C99-57620F2AF30C}"/>
    <cellStyle name="ปกติ 22 2 3 2 2 4" xfId="9743" xr:uid="{00000000-0005-0000-0000-00005B4D0000}"/>
    <cellStyle name="ปกติ 22 2 3 2 2 4 2" xfId="16813" xr:uid="{00000000-0005-0000-0000-00005C4D0000}"/>
    <cellStyle name="ปกติ 22 2 3 2 2 4 2 2" xfId="33759" xr:uid="{CA4A799C-A406-4B38-BD64-CD386963EDF9}"/>
    <cellStyle name="ปกติ 22 2 3 2 2 4 3" xfId="26872" xr:uid="{AB890AF3-62FD-4C27-9205-9419E9D74389}"/>
    <cellStyle name="ปกติ 22 2 3 2 2 5" xfId="12418" xr:uid="{00000000-0005-0000-0000-00005D4D0000}"/>
    <cellStyle name="ปกติ 22 2 3 2 2 5 2" xfId="29424" xr:uid="{B9A40614-0086-4936-964D-AF7CD48F96C6}"/>
    <cellStyle name="ปกติ 22 2 3 2 2 6" xfId="22587" xr:uid="{E157AAC1-4177-4759-84D4-35F17CC52189}"/>
    <cellStyle name="ปกติ 22 2 3 2 3" xfId="3474" xr:uid="{00000000-0005-0000-0000-00005E4D0000}"/>
    <cellStyle name="ปกติ 22 2 3 2 3 2" xfId="5221" xr:uid="{00000000-0005-0000-0000-00005F4D0000}"/>
    <cellStyle name="ปกติ 22 2 3 2 3 2 2" xfId="10680" xr:uid="{00000000-0005-0000-0000-0000604D0000}"/>
    <cellStyle name="ปกติ 22 2 3 2 3 2 2 2" xfId="17750" xr:uid="{00000000-0005-0000-0000-0000614D0000}"/>
    <cellStyle name="ปกติ 22 2 3 2 3 2 2 2 2" xfId="34696" xr:uid="{14A44B72-594F-47A8-BC70-94AAB5935D44}"/>
    <cellStyle name="ปกติ 22 2 3 2 3 2 2 3" xfId="27809" xr:uid="{7CD1C928-66F1-43D1-8B22-F207C0B9EB97}"/>
    <cellStyle name="ปกติ 22 2 3 2 3 2 3" xfId="14351" xr:uid="{00000000-0005-0000-0000-0000624D0000}"/>
    <cellStyle name="ปกติ 22 2 3 2 3 2 3 2" xfId="31357" xr:uid="{617B8DD6-D7B2-4A00-8D85-45FFB591657B}"/>
    <cellStyle name="ปกติ 22 2 3 2 3 2 4" xfId="24520" xr:uid="{B3D7AECE-FAC6-42F9-90BF-30B20F8C358E}"/>
    <cellStyle name="ปกติ 22 2 3 2 3 3" xfId="9930" xr:uid="{00000000-0005-0000-0000-0000634D0000}"/>
    <cellStyle name="ปกติ 22 2 3 2 3 3 2" xfId="17000" xr:uid="{00000000-0005-0000-0000-0000644D0000}"/>
    <cellStyle name="ปกติ 22 2 3 2 3 3 2 2" xfId="33946" xr:uid="{B71A9422-9901-46EA-997E-3599AFF0769B}"/>
    <cellStyle name="ปกติ 22 2 3 2 3 3 3" xfId="27059" xr:uid="{60B9A790-535E-4001-B1A5-3D8AFF890C97}"/>
    <cellStyle name="ปกติ 22 2 3 2 3 4" xfId="12606" xr:uid="{00000000-0005-0000-0000-0000654D0000}"/>
    <cellStyle name="ปกติ 22 2 3 2 3 4 2" xfId="29612" xr:uid="{DC852942-49FA-4733-879E-6994CA5D4C9C}"/>
    <cellStyle name="ปกติ 22 2 3 2 3 5" xfId="22775" xr:uid="{FB02569A-9094-4A35-BA0D-A593BE336651}"/>
    <cellStyle name="ปกติ 22 2 3 2 4" xfId="4309" xr:uid="{00000000-0005-0000-0000-0000664D0000}"/>
    <cellStyle name="ปกติ 22 2 3 2 4 2" xfId="10304" xr:uid="{00000000-0005-0000-0000-0000674D0000}"/>
    <cellStyle name="ปกติ 22 2 3 2 4 2 2" xfId="17374" xr:uid="{00000000-0005-0000-0000-0000684D0000}"/>
    <cellStyle name="ปกติ 22 2 3 2 4 2 2 2" xfId="34320" xr:uid="{23B50D40-435C-4ABA-BA21-9E4995226D03}"/>
    <cellStyle name="ปกติ 22 2 3 2 4 2 3" xfId="27433" xr:uid="{381F28FC-B31B-416B-90B7-77A273A6C70A}"/>
    <cellStyle name="ปกติ 22 2 3 2 4 3" xfId="13440" xr:uid="{00000000-0005-0000-0000-0000694D0000}"/>
    <cellStyle name="ปกติ 22 2 3 2 4 3 2" xfId="30446" xr:uid="{05C2049E-5C02-4A68-82D8-85B689FDB387}"/>
    <cellStyle name="ปกติ 22 2 3 2 4 4" xfId="23609" xr:uid="{57DAA039-6A2C-484D-AF91-F88DBF7E1861}"/>
    <cellStyle name="ปกติ 22 2 3 2 5" xfId="9573" xr:uid="{00000000-0005-0000-0000-00006A4D0000}"/>
    <cellStyle name="ปกติ 22 2 3 2 5 2" xfId="16648" xr:uid="{00000000-0005-0000-0000-00006B4D0000}"/>
    <cellStyle name="ปกติ 22 2 3 2 5 2 2" xfId="33594" xr:uid="{4F87BEB8-9C4C-4543-8A6E-92B40B12DE8A}"/>
    <cellStyle name="ปกติ 22 2 3 2 5 3" xfId="26707" xr:uid="{D0E27ADB-0904-4376-B766-8F0ABB0C0B95}"/>
    <cellStyle name="ปกติ 22 2 3 2 6" xfId="11702" xr:uid="{00000000-0005-0000-0000-00006C4D0000}"/>
    <cellStyle name="ปกติ 22 2 3 2 6 2" xfId="28708" xr:uid="{1A3CD65C-B7E8-43BE-9A4A-AAAD2DA716FC}"/>
    <cellStyle name="ปกติ 22 2 3 2 7" xfId="21871" xr:uid="{8FE87BF9-E97A-4B16-9520-78023D17B9D1}"/>
    <cellStyle name="ปกติ 22 2 3 3" xfId="3277" xr:uid="{00000000-0005-0000-0000-00006D4D0000}"/>
    <cellStyle name="ปกติ 22 2 3 3 2" xfId="3661" xr:uid="{00000000-0005-0000-0000-00006E4D0000}"/>
    <cellStyle name="ปกติ 22 2 3 3 2 2" xfId="5408" xr:uid="{00000000-0005-0000-0000-00006F4D0000}"/>
    <cellStyle name="ปกติ 22 2 3 3 2 2 2" xfId="10867" xr:uid="{00000000-0005-0000-0000-0000704D0000}"/>
    <cellStyle name="ปกติ 22 2 3 3 2 2 2 2" xfId="17937" xr:uid="{00000000-0005-0000-0000-0000714D0000}"/>
    <cellStyle name="ปกติ 22 2 3 3 2 2 2 2 2" xfId="34883" xr:uid="{DDC2D163-8B0F-44CC-BDE6-8F2A3C5DA692}"/>
    <cellStyle name="ปกติ 22 2 3 3 2 2 2 3" xfId="27996" xr:uid="{F0C2DDD6-2D54-4922-A0A1-853F781A541C}"/>
    <cellStyle name="ปกติ 22 2 3 3 2 2 3" xfId="14538" xr:uid="{00000000-0005-0000-0000-0000724D0000}"/>
    <cellStyle name="ปกติ 22 2 3 3 2 2 3 2" xfId="31544" xr:uid="{9ECDC24E-22AF-4238-AB7A-54DBC393CD25}"/>
    <cellStyle name="ปกติ 22 2 3 3 2 2 4" xfId="24707" xr:uid="{4D940A3F-08E4-4978-AB53-590071B90D95}"/>
    <cellStyle name="ปกติ 22 2 3 3 2 3" xfId="10116" xr:uid="{00000000-0005-0000-0000-0000734D0000}"/>
    <cellStyle name="ปกติ 22 2 3 3 2 3 2" xfId="17186" xr:uid="{00000000-0005-0000-0000-0000744D0000}"/>
    <cellStyle name="ปกติ 22 2 3 3 2 3 2 2" xfId="34132" xr:uid="{B204370C-7109-4A3C-AF91-2796032DB0D4}"/>
    <cellStyle name="ปกติ 22 2 3 3 2 3 3" xfId="27245" xr:uid="{C51BFA1D-5D97-4F82-8882-391C3D34019E}"/>
    <cellStyle name="ปกติ 22 2 3 3 2 4" xfId="12793" xr:uid="{00000000-0005-0000-0000-0000754D0000}"/>
    <cellStyle name="ปกติ 22 2 3 3 2 4 2" xfId="29799" xr:uid="{4AFEE864-0E58-45A5-9E6C-7CD3C9441FC5}"/>
    <cellStyle name="ปกติ 22 2 3 3 2 5" xfId="22962" xr:uid="{F1B15E2E-399B-451A-8B9E-3A316B61AE7A}"/>
    <cellStyle name="ปกติ 22 2 3 3 3" xfId="5025" xr:uid="{00000000-0005-0000-0000-0000764D0000}"/>
    <cellStyle name="ปกติ 22 2 3 3 3 2" xfId="10491" xr:uid="{00000000-0005-0000-0000-0000774D0000}"/>
    <cellStyle name="ปกติ 22 2 3 3 3 2 2" xfId="17561" xr:uid="{00000000-0005-0000-0000-0000784D0000}"/>
    <cellStyle name="ปกติ 22 2 3 3 3 2 2 2" xfId="34507" xr:uid="{39D0573D-3928-4D50-9879-D291771C98E1}"/>
    <cellStyle name="ปกติ 22 2 3 3 3 2 3" xfId="27620" xr:uid="{E6530641-31E8-4953-B127-C34DCC0B0934}"/>
    <cellStyle name="ปกติ 22 2 3 3 3 3" xfId="14155" xr:uid="{00000000-0005-0000-0000-0000794D0000}"/>
    <cellStyle name="ปกติ 22 2 3 3 3 3 2" xfId="31161" xr:uid="{8A619380-5188-4827-A7DC-9CE359C1BD8D}"/>
    <cellStyle name="ปกติ 22 2 3 3 3 4" xfId="24324" xr:uid="{0B5F5B28-4FBC-470D-AA4E-56D11F7FF5CD}"/>
    <cellStyle name="ปกติ 22 2 3 3 4" xfId="9742" xr:uid="{00000000-0005-0000-0000-00007A4D0000}"/>
    <cellStyle name="ปกติ 22 2 3 3 4 2" xfId="16812" xr:uid="{00000000-0005-0000-0000-00007B4D0000}"/>
    <cellStyle name="ปกติ 22 2 3 3 4 2 2" xfId="33758" xr:uid="{FDD177C2-6A13-48A4-92A9-2FAD9A486644}"/>
    <cellStyle name="ปกติ 22 2 3 3 4 3" xfId="26871" xr:uid="{69F3EBDF-E3BC-4F98-9867-DAA6D8D95494}"/>
    <cellStyle name="ปกติ 22 2 3 3 5" xfId="12417" xr:uid="{00000000-0005-0000-0000-00007C4D0000}"/>
    <cellStyle name="ปกติ 22 2 3 3 5 2" xfId="29423" xr:uid="{F2615327-B6AB-4639-A994-F30542F0856D}"/>
    <cellStyle name="ปกติ 22 2 3 3 6" xfId="22586" xr:uid="{2FDC2952-B781-44EF-A077-CF0E106DCA1A}"/>
    <cellStyle name="ปกติ 22 2 3 4" xfId="3473" xr:uid="{00000000-0005-0000-0000-00007D4D0000}"/>
    <cellStyle name="ปกติ 22 2 3 4 2" xfId="5220" xr:uid="{00000000-0005-0000-0000-00007E4D0000}"/>
    <cellStyle name="ปกติ 22 2 3 4 2 2" xfId="10679" xr:uid="{00000000-0005-0000-0000-00007F4D0000}"/>
    <cellStyle name="ปกติ 22 2 3 4 2 2 2" xfId="17749" xr:uid="{00000000-0005-0000-0000-0000804D0000}"/>
    <cellStyle name="ปกติ 22 2 3 4 2 2 2 2" xfId="34695" xr:uid="{ADA4B03F-BD2E-4A57-82D1-A7DCE47BCC15}"/>
    <cellStyle name="ปกติ 22 2 3 4 2 2 3" xfId="27808" xr:uid="{2CAE8676-E22B-44D1-AA7B-A1DE6A9A93B8}"/>
    <cellStyle name="ปกติ 22 2 3 4 2 3" xfId="14350" xr:uid="{00000000-0005-0000-0000-0000814D0000}"/>
    <cellStyle name="ปกติ 22 2 3 4 2 3 2" xfId="31356" xr:uid="{0DE8CB11-B6CB-4CD3-A249-AC41B3E39D18}"/>
    <cellStyle name="ปกติ 22 2 3 4 2 4" xfId="24519" xr:uid="{18307720-70C5-4BFD-B6B5-D3E82274DF0D}"/>
    <cellStyle name="ปกติ 22 2 3 4 3" xfId="9929" xr:uid="{00000000-0005-0000-0000-0000824D0000}"/>
    <cellStyle name="ปกติ 22 2 3 4 3 2" xfId="16999" xr:uid="{00000000-0005-0000-0000-0000834D0000}"/>
    <cellStyle name="ปกติ 22 2 3 4 3 2 2" xfId="33945" xr:uid="{674B4EA9-967C-4500-B745-A3285B9C22C9}"/>
    <cellStyle name="ปกติ 22 2 3 4 3 3" xfId="27058" xr:uid="{9AC56E49-B969-42D8-A675-3429FF226E3B}"/>
    <cellStyle name="ปกติ 22 2 3 4 4" xfId="12605" xr:uid="{00000000-0005-0000-0000-0000844D0000}"/>
    <cellStyle name="ปกติ 22 2 3 4 4 2" xfId="29611" xr:uid="{187B35EE-B8DE-46A6-BB2D-BE4364BBFB1C}"/>
    <cellStyle name="ปกติ 22 2 3 4 5" xfId="22774" xr:uid="{FC23985F-06DE-4FEA-9A81-D6AA6AADA822}"/>
    <cellStyle name="ปกติ 22 2 3 5" xfId="4308" xr:uid="{00000000-0005-0000-0000-0000854D0000}"/>
    <cellStyle name="ปกติ 22 2 3 5 2" xfId="10303" xr:uid="{00000000-0005-0000-0000-0000864D0000}"/>
    <cellStyle name="ปกติ 22 2 3 5 2 2" xfId="17373" xr:uid="{00000000-0005-0000-0000-0000874D0000}"/>
    <cellStyle name="ปกติ 22 2 3 5 2 2 2" xfId="34319" xr:uid="{287326A2-932B-488B-AB1F-A5538DCBCE09}"/>
    <cellStyle name="ปกติ 22 2 3 5 2 3" xfId="27432" xr:uid="{26F1CD3A-E4FB-4468-AED8-BF1E96FDD3CA}"/>
    <cellStyle name="ปกติ 22 2 3 5 3" xfId="13439" xr:uid="{00000000-0005-0000-0000-0000884D0000}"/>
    <cellStyle name="ปกติ 22 2 3 5 3 2" xfId="30445" xr:uid="{AC54C613-C0B5-4B7E-B872-E07EF7335F72}"/>
    <cellStyle name="ปกติ 22 2 3 5 4" xfId="23608" xr:uid="{3BA4DBD5-D36A-4F75-8ED1-AB664CA49091}"/>
    <cellStyle name="ปกติ 22 2 3 6" xfId="6771" xr:uid="{00000000-0005-0000-0000-0000894D0000}"/>
    <cellStyle name="ปกติ 22 2 3 6 2" xfId="15220" xr:uid="{00000000-0005-0000-0000-00008A4D0000}"/>
    <cellStyle name="ปกติ 22 2 3 6 2 2" xfId="32226" xr:uid="{EA2A6697-6A3F-4BF3-B7B1-C44657C1BE81}"/>
    <cellStyle name="ปกติ 22 2 3 6 3" xfId="25389" xr:uid="{D1AEFDDC-6B7D-4001-AD51-B05868E71A42}"/>
    <cellStyle name="ปกติ 22 2 3 7" xfId="11701" xr:uid="{00000000-0005-0000-0000-00008B4D0000}"/>
    <cellStyle name="ปกติ 22 2 3 7 2" xfId="28707" xr:uid="{7C70C621-3BF3-4237-BA10-964ABF42E79E}"/>
    <cellStyle name="ปกติ 22 2 3 8" xfId="21870" xr:uid="{FAF7A92B-5E7E-4A2B-8158-998B064E19EA}"/>
    <cellStyle name="ปกติ 22 2 4" xfId="2340" xr:uid="{00000000-0005-0000-0000-00008C4D0000}"/>
    <cellStyle name="ปกติ 22 2 4 2" xfId="2341" xr:uid="{00000000-0005-0000-0000-00008D4D0000}"/>
    <cellStyle name="ปกติ 22 2 4 2 2" xfId="3280" xr:uid="{00000000-0005-0000-0000-00008E4D0000}"/>
    <cellStyle name="ปกติ 22 2 4 2 2 2" xfId="3664" xr:uid="{00000000-0005-0000-0000-00008F4D0000}"/>
    <cellStyle name="ปกติ 22 2 4 2 2 2 2" xfId="5411" xr:uid="{00000000-0005-0000-0000-0000904D0000}"/>
    <cellStyle name="ปกติ 22 2 4 2 2 2 2 2" xfId="10870" xr:uid="{00000000-0005-0000-0000-0000914D0000}"/>
    <cellStyle name="ปกติ 22 2 4 2 2 2 2 2 2" xfId="17940" xr:uid="{00000000-0005-0000-0000-0000924D0000}"/>
    <cellStyle name="ปกติ 22 2 4 2 2 2 2 2 2 2" xfId="34886" xr:uid="{AEDB6849-5E86-40AC-A372-A3AF544B34DC}"/>
    <cellStyle name="ปกติ 22 2 4 2 2 2 2 2 3" xfId="27999" xr:uid="{5CD127BF-B5B2-43DC-8459-D14BA345AE6A}"/>
    <cellStyle name="ปกติ 22 2 4 2 2 2 2 3" xfId="14541" xr:uid="{00000000-0005-0000-0000-0000934D0000}"/>
    <cellStyle name="ปกติ 22 2 4 2 2 2 2 3 2" xfId="31547" xr:uid="{54D6631E-87C2-4489-9442-08C43011B4AC}"/>
    <cellStyle name="ปกติ 22 2 4 2 2 2 2 4" xfId="24710" xr:uid="{7CAA4A86-7E36-43E3-A3CE-37412A5508DE}"/>
    <cellStyle name="ปกติ 22 2 4 2 2 2 3" xfId="10119" xr:uid="{00000000-0005-0000-0000-0000944D0000}"/>
    <cellStyle name="ปกติ 22 2 4 2 2 2 3 2" xfId="17189" xr:uid="{00000000-0005-0000-0000-0000954D0000}"/>
    <cellStyle name="ปกติ 22 2 4 2 2 2 3 2 2" xfId="34135" xr:uid="{FCA0A12B-D7FD-4B39-8FA4-A1D294CC9636}"/>
    <cellStyle name="ปกติ 22 2 4 2 2 2 3 3" xfId="27248" xr:uid="{92E2DA1C-3A93-416F-9F53-AE408C0AE85A}"/>
    <cellStyle name="ปกติ 22 2 4 2 2 2 4" xfId="12796" xr:uid="{00000000-0005-0000-0000-0000964D0000}"/>
    <cellStyle name="ปกติ 22 2 4 2 2 2 4 2" xfId="29802" xr:uid="{7F9CA468-0AE8-48EC-9E2A-62B0B95A6D8C}"/>
    <cellStyle name="ปกติ 22 2 4 2 2 2 5" xfId="22965" xr:uid="{E7F2330C-CCFB-4718-9F95-586CA77B2BEA}"/>
    <cellStyle name="ปกติ 22 2 4 2 2 3" xfId="5028" xr:uid="{00000000-0005-0000-0000-0000974D0000}"/>
    <cellStyle name="ปกติ 22 2 4 2 2 3 2" xfId="10494" xr:uid="{00000000-0005-0000-0000-0000984D0000}"/>
    <cellStyle name="ปกติ 22 2 4 2 2 3 2 2" xfId="17564" xr:uid="{00000000-0005-0000-0000-0000994D0000}"/>
    <cellStyle name="ปกติ 22 2 4 2 2 3 2 2 2" xfId="34510" xr:uid="{88F669BC-AD21-4A46-9386-DE70573EB97F}"/>
    <cellStyle name="ปกติ 22 2 4 2 2 3 2 3" xfId="27623" xr:uid="{A6E081F0-5FAA-4FF1-81F4-34D9302C309C}"/>
    <cellStyle name="ปกติ 22 2 4 2 2 3 3" xfId="14158" xr:uid="{00000000-0005-0000-0000-00009A4D0000}"/>
    <cellStyle name="ปกติ 22 2 4 2 2 3 3 2" xfId="31164" xr:uid="{265E8B1D-96A6-4A50-B9A5-05418A781920}"/>
    <cellStyle name="ปกติ 22 2 4 2 2 3 4" xfId="24327" xr:uid="{E35B78B9-63A5-4ABC-A700-90F21E288290}"/>
    <cellStyle name="ปกติ 22 2 4 2 2 4" xfId="9745" xr:uid="{00000000-0005-0000-0000-00009B4D0000}"/>
    <cellStyle name="ปกติ 22 2 4 2 2 4 2" xfId="16815" xr:uid="{00000000-0005-0000-0000-00009C4D0000}"/>
    <cellStyle name="ปกติ 22 2 4 2 2 4 2 2" xfId="33761" xr:uid="{EABB15CE-6A0A-4ABA-A03C-D05206B22F82}"/>
    <cellStyle name="ปกติ 22 2 4 2 2 4 3" xfId="26874" xr:uid="{913178D0-27E1-4BCE-A117-FE0277CFAB57}"/>
    <cellStyle name="ปกติ 22 2 4 2 2 5" xfId="12420" xr:uid="{00000000-0005-0000-0000-00009D4D0000}"/>
    <cellStyle name="ปกติ 22 2 4 2 2 5 2" xfId="29426" xr:uid="{8E7FD32B-116A-4F76-BC7C-C78613DAA03F}"/>
    <cellStyle name="ปกติ 22 2 4 2 2 6" xfId="22589" xr:uid="{7B356ED9-12B9-4FFE-9276-408E7A7C1875}"/>
    <cellStyle name="ปกติ 22 2 4 2 3" xfId="3476" xr:uid="{00000000-0005-0000-0000-00009E4D0000}"/>
    <cellStyle name="ปกติ 22 2 4 2 3 2" xfId="5223" xr:uid="{00000000-0005-0000-0000-00009F4D0000}"/>
    <cellStyle name="ปกติ 22 2 4 2 3 2 2" xfId="10682" xr:uid="{00000000-0005-0000-0000-0000A04D0000}"/>
    <cellStyle name="ปกติ 22 2 4 2 3 2 2 2" xfId="17752" xr:uid="{00000000-0005-0000-0000-0000A14D0000}"/>
    <cellStyle name="ปกติ 22 2 4 2 3 2 2 2 2" xfId="34698" xr:uid="{FB1AE07B-6529-4CF1-87A9-A53589F3ED1F}"/>
    <cellStyle name="ปกติ 22 2 4 2 3 2 2 3" xfId="27811" xr:uid="{346D4228-9EBD-4E63-869A-673F24FF871C}"/>
    <cellStyle name="ปกติ 22 2 4 2 3 2 3" xfId="14353" xr:uid="{00000000-0005-0000-0000-0000A24D0000}"/>
    <cellStyle name="ปกติ 22 2 4 2 3 2 3 2" xfId="31359" xr:uid="{2360502E-D719-46FD-B7A9-DBF2161B51DC}"/>
    <cellStyle name="ปกติ 22 2 4 2 3 2 4" xfId="24522" xr:uid="{0039B32B-C4F2-42CD-9BDE-4E6F51D4FBDD}"/>
    <cellStyle name="ปกติ 22 2 4 2 3 3" xfId="9932" xr:uid="{00000000-0005-0000-0000-0000A34D0000}"/>
    <cellStyle name="ปกติ 22 2 4 2 3 3 2" xfId="17002" xr:uid="{00000000-0005-0000-0000-0000A44D0000}"/>
    <cellStyle name="ปกติ 22 2 4 2 3 3 2 2" xfId="33948" xr:uid="{FA291932-A74C-48C0-82FA-4F59AB5EF5F3}"/>
    <cellStyle name="ปกติ 22 2 4 2 3 3 3" xfId="27061" xr:uid="{B7B358AD-6572-4942-BAE3-81781332A069}"/>
    <cellStyle name="ปกติ 22 2 4 2 3 4" xfId="12608" xr:uid="{00000000-0005-0000-0000-0000A54D0000}"/>
    <cellStyle name="ปกติ 22 2 4 2 3 4 2" xfId="29614" xr:uid="{09F6179B-D8B0-43A5-8430-33853463F9EF}"/>
    <cellStyle name="ปกติ 22 2 4 2 3 5" xfId="22777" xr:uid="{3113AB54-DD06-4F4A-A235-38993E44FB92}"/>
    <cellStyle name="ปกติ 22 2 4 2 4" xfId="4311" xr:uid="{00000000-0005-0000-0000-0000A64D0000}"/>
    <cellStyle name="ปกติ 22 2 4 2 4 2" xfId="10306" xr:uid="{00000000-0005-0000-0000-0000A74D0000}"/>
    <cellStyle name="ปกติ 22 2 4 2 4 2 2" xfId="17376" xr:uid="{00000000-0005-0000-0000-0000A84D0000}"/>
    <cellStyle name="ปกติ 22 2 4 2 4 2 2 2" xfId="34322" xr:uid="{83EFEDC7-B8EC-4A10-B90F-926C48195B60}"/>
    <cellStyle name="ปกติ 22 2 4 2 4 2 3" xfId="27435" xr:uid="{D827466D-DAF0-4FCC-9A03-1453E05ADF40}"/>
    <cellStyle name="ปกติ 22 2 4 2 4 3" xfId="13442" xr:uid="{00000000-0005-0000-0000-0000A94D0000}"/>
    <cellStyle name="ปกติ 22 2 4 2 4 3 2" xfId="30448" xr:uid="{AD59D084-0C49-40AA-BC13-65B192555D3A}"/>
    <cellStyle name="ปกติ 22 2 4 2 4 4" xfId="23611" xr:uid="{C9767BB9-D8B4-4E05-A908-CF9D9A2E3FAF}"/>
    <cellStyle name="ปกติ 22 2 4 2 5" xfId="9575" xr:uid="{00000000-0005-0000-0000-0000AA4D0000}"/>
    <cellStyle name="ปกติ 22 2 4 2 5 2" xfId="16650" xr:uid="{00000000-0005-0000-0000-0000AB4D0000}"/>
    <cellStyle name="ปกติ 22 2 4 2 5 2 2" xfId="33596" xr:uid="{83A3EF2F-2E4B-48CD-B39E-66D48ED17928}"/>
    <cellStyle name="ปกติ 22 2 4 2 5 3" xfId="26709" xr:uid="{6D66F5ED-45F5-4B5B-AB2D-F499456BEE7A}"/>
    <cellStyle name="ปกติ 22 2 4 2 6" xfId="11704" xr:uid="{00000000-0005-0000-0000-0000AC4D0000}"/>
    <cellStyle name="ปกติ 22 2 4 2 6 2" xfId="28710" xr:uid="{B0957180-746A-425C-B8E0-A2CFAD827CE4}"/>
    <cellStyle name="ปกติ 22 2 4 2 7" xfId="21873" xr:uid="{AD6D589B-5087-4B77-8AC8-FCED59F81F32}"/>
    <cellStyle name="ปกติ 22 2 4 3" xfId="3279" xr:uid="{00000000-0005-0000-0000-0000AD4D0000}"/>
    <cellStyle name="ปกติ 22 2 4 3 2" xfId="3663" xr:uid="{00000000-0005-0000-0000-0000AE4D0000}"/>
    <cellStyle name="ปกติ 22 2 4 3 2 2" xfId="5410" xr:uid="{00000000-0005-0000-0000-0000AF4D0000}"/>
    <cellStyle name="ปกติ 22 2 4 3 2 2 2" xfId="10869" xr:uid="{00000000-0005-0000-0000-0000B04D0000}"/>
    <cellStyle name="ปกติ 22 2 4 3 2 2 2 2" xfId="17939" xr:uid="{00000000-0005-0000-0000-0000B14D0000}"/>
    <cellStyle name="ปกติ 22 2 4 3 2 2 2 2 2" xfId="34885" xr:uid="{78BA6F8F-5D45-4848-B8A3-489A6F554D85}"/>
    <cellStyle name="ปกติ 22 2 4 3 2 2 2 3" xfId="27998" xr:uid="{6D32989D-5751-4467-90BC-080624078C89}"/>
    <cellStyle name="ปกติ 22 2 4 3 2 2 3" xfId="14540" xr:uid="{00000000-0005-0000-0000-0000B24D0000}"/>
    <cellStyle name="ปกติ 22 2 4 3 2 2 3 2" xfId="31546" xr:uid="{6464D1A9-E8BA-47C7-A44E-F1F044FE35C7}"/>
    <cellStyle name="ปกติ 22 2 4 3 2 2 4" xfId="24709" xr:uid="{D0416FC7-0805-4995-8090-A01F4645C4FF}"/>
    <cellStyle name="ปกติ 22 2 4 3 2 3" xfId="10118" xr:uid="{00000000-0005-0000-0000-0000B34D0000}"/>
    <cellStyle name="ปกติ 22 2 4 3 2 3 2" xfId="17188" xr:uid="{00000000-0005-0000-0000-0000B44D0000}"/>
    <cellStyle name="ปกติ 22 2 4 3 2 3 2 2" xfId="34134" xr:uid="{38FDD597-66FB-40B1-AA39-AE0D79561B69}"/>
    <cellStyle name="ปกติ 22 2 4 3 2 3 3" xfId="27247" xr:uid="{530602BD-4BC2-46C1-90E9-F28D3275E41A}"/>
    <cellStyle name="ปกติ 22 2 4 3 2 4" xfId="12795" xr:uid="{00000000-0005-0000-0000-0000B54D0000}"/>
    <cellStyle name="ปกติ 22 2 4 3 2 4 2" xfId="29801" xr:uid="{6BE93CB1-6A4F-44CD-BED3-7E4FB0B9BD68}"/>
    <cellStyle name="ปกติ 22 2 4 3 2 5" xfId="22964" xr:uid="{8024C13E-32D3-4206-9C93-11CE71052C8E}"/>
    <cellStyle name="ปกติ 22 2 4 3 3" xfId="5027" xr:uid="{00000000-0005-0000-0000-0000B64D0000}"/>
    <cellStyle name="ปกติ 22 2 4 3 3 2" xfId="10493" xr:uid="{00000000-0005-0000-0000-0000B74D0000}"/>
    <cellStyle name="ปกติ 22 2 4 3 3 2 2" xfId="17563" xr:uid="{00000000-0005-0000-0000-0000B84D0000}"/>
    <cellStyle name="ปกติ 22 2 4 3 3 2 2 2" xfId="34509" xr:uid="{46D895FB-1145-4270-95E3-CC212C3D549C}"/>
    <cellStyle name="ปกติ 22 2 4 3 3 2 3" xfId="27622" xr:uid="{0BFC5974-4931-445E-A479-3831C663FE2D}"/>
    <cellStyle name="ปกติ 22 2 4 3 3 3" xfId="14157" xr:uid="{00000000-0005-0000-0000-0000B94D0000}"/>
    <cellStyle name="ปกติ 22 2 4 3 3 3 2" xfId="31163" xr:uid="{B7017961-8620-4696-B163-F15E258CE591}"/>
    <cellStyle name="ปกติ 22 2 4 3 3 4" xfId="24326" xr:uid="{614F38E6-EFD3-4814-BF43-ED4FC7DB7AC2}"/>
    <cellStyle name="ปกติ 22 2 4 3 4" xfId="9744" xr:uid="{00000000-0005-0000-0000-0000BA4D0000}"/>
    <cellStyle name="ปกติ 22 2 4 3 4 2" xfId="16814" xr:uid="{00000000-0005-0000-0000-0000BB4D0000}"/>
    <cellStyle name="ปกติ 22 2 4 3 4 2 2" xfId="33760" xr:uid="{43E139AF-CB66-4932-82B8-AA0118EB9121}"/>
    <cellStyle name="ปกติ 22 2 4 3 4 3" xfId="26873" xr:uid="{4AD5895F-7E18-4D53-BB70-4E3C0C65C79A}"/>
    <cellStyle name="ปกติ 22 2 4 3 5" xfId="12419" xr:uid="{00000000-0005-0000-0000-0000BC4D0000}"/>
    <cellStyle name="ปกติ 22 2 4 3 5 2" xfId="29425" xr:uid="{634C78A6-92AB-492F-BA1A-055E87F0DA31}"/>
    <cellStyle name="ปกติ 22 2 4 3 6" xfId="22588" xr:uid="{86E37CC8-23DB-4CA5-AC27-40D5BD8453EF}"/>
    <cellStyle name="ปกติ 22 2 4 4" xfId="3475" xr:uid="{00000000-0005-0000-0000-0000BD4D0000}"/>
    <cellStyle name="ปกติ 22 2 4 4 2" xfId="5222" xr:uid="{00000000-0005-0000-0000-0000BE4D0000}"/>
    <cellStyle name="ปกติ 22 2 4 4 2 2" xfId="10681" xr:uid="{00000000-0005-0000-0000-0000BF4D0000}"/>
    <cellStyle name="ปกติ 22 2 4 4 2 2 2" xfId="17751" xr:uid="{00000000-0005-0000-0000-0000C04D0000}"/>
    <cellStyle name="ปกติ 22 2 4 4 2 2 2 2" xfId="34697" xr:uid="{D4330473-D786-4EA2-A5A2-30118152419F}"/>
    <cellStyle name="ปกติ 22 2 4 4 2 2 3" xfId="27810" xr:uid="{91AB6A20-DCDE-4E68-AD07-8F2D7504EA21}"/>
    <cellStyle name="ปกติ 22 2 4 4 2 3" xfId="14352" xr:uid="{00000000-0005-0000-0000-0000C14D0000}"/>
    <cellStyle name="ปกติ 22 2 4 4 2 3 2" xfId="31358" xr:uid="{AE9C2042-2BE5-46CF-A19F-9639146397EA}"/>
    <cellStyle name="ปกติ 22 2 4 4 2 4" xfId="24521" xr:uid="{EFF8027B-07AA-482E-BBD0-E57F58264366}"/>
    <cellStyle name="ปกติ 22 2 4 4 3" xfId="9931" xr:uid="{00000000-0005-0000-0000-0000C24D0000}"/>
    <cellStyle name="ปกติ 22 2 4 4 3 2" xfId="17001" xr:uid="{00000000-0005-0000-0000-0000C34D0000}"/>
    <cellStyle name="ปกติ 22 2 4 4 3 2 2" xfId="33947" xr:uid="{3C5A5B5E-4B1E-4AA6-99FD-251A72B4AFDD}"/>
    <cellStyle name="ปกติ 22 2 4 4 3 3" xfId="27060" xr:uid="{481FDA84-22B2-444F-93E4-4B10C380FA3E}"/>
    <cellStyle name="ปกติ 22 2 4 4 4" xfId="12607" xr:uid="{00000000-0005-0000-0000-0000C44D0000}"/>
    <cellStyle name="ปกติ 22 2 4 4 4 2" xfId="29613" xr:uid="{3D71D84F-554A-401A-A84F-CA335E555F12}"/>
    <cellStyle name="ปกติ 22 2 4 4 5" xfId="22776" xr:uid="{A2A4C4A2-F051-4A57-9EE5-D3D6BCEE25D9}"/>
    <cellStyle name="ปกติ 22 2 4 5" xfId="4310" xr:uid="{00000000-0005-0000-0000-0000C54D0000}"/>
    <cellStyle name="ปกติ 22 2 4 5 2" xfId="10305" xr:uid="{00000000-0005-0000-0000-0000C64D0000}"/>
    <cellStyle name="ปกติ 22 2 4 5 2 2" xfId="17375" xr:uid="{00000000-0005-0000-0000-0000C74D0000}"/>
    <cellStyle name="ปกติ 22 2 4 5 2 2 2" xfId="34321" xr:uid="{D07D77DB-AE06-42DB-A024-7B1A3C21D936}"/>
    <cellStyle name="ปกติ 22 2 4 5 2 3" xfId="27434" xr:uid="{808E8476-8A8C-4A9E-A2A5-7530AC942790}"/>
    <cellStyle name="ปกติ 22 2 4 5 3" xfId="13441" xr:uid="{00000000-0005-0000-0000-0000C84D0000}"/>
    <cellStyle name="ปกติ 22 2 4 5 3 2" xfId="30447" xr:uid="{D312F888-A415-4088-B664-D36CD7EEA47E}"/>
    <cellStyle name="ปกติ 22 2 4 5 4" xfId="23610" xr:uid="{FC07500B-E7A6-448F-B26E-EC34C5F59FFF}"/>
    <cellStyle name="ปกติ 22 2 4 6" xfId="9574" xr:uid="{00000000-0005-0000-0000-0000C94D0000}"/>
    <cellStyle name="ปกติ 22 2 4 6 2" xfId="16649" xr:uid="{00000000-0005-0000-0000-0000CA4D0000}"/>
    <cellStyle name="ปกติ 22 2 4 6 2 2" xfId="33595" xr:uid="{D5C6697C-5A90-43B6-B40B-9F49323B0B1A}"/>
    <cellStyle name="ปกติ 22 2 4 6 3" xfId="26708" xr:uid="{164D5F40-F776-4249-8520-47045B634A37}"/>
    <cellStyle name="ปกติ 22 2 4 7" xfId="11703" xr:uid="{00000000-0005-0000-0000-0000CB4D0000}"/>
    <cellStyle name="ปกติ 22 2 4 7 2" xfId="28709" xr:uid="{047C55DB-95E8-447B-9A44-B906F5682310}"/>
    <cellStyle name="ปกติ 22 2 4 8" xfId="21872" xr:uid="{3A28E951-7945-46E8-9CB5-6059BA95F5B5}"/>
    <cellStyle name="ปกติ 22 2 5" xfId="2342" xr:uid="{00000000-0005-0000-0000-0000CC4D0000}"/>
    <cellStyle name="ปกติ 22 2 5 2" xfId="3281" xr:uid="{00000000-0005-0000-0000-0000CD4D0000}"/>
    <cellStyle name="ปกติ 22 2 5 2 2" xfId="3665" xr:uid="{00000000-0005-0000-0000-0000CE4D0000}"/>
    <cellStyle name="ปกติ 22 2 5 2 2 2" xfId="5412" xr:uid="{00000000-0005-0000-0000-0000CF4D0000}"/>
    <cellStyle name="ปกติ 22 2 5 2 2 2 2" xfId="10871" xr:uid="{00000000-0005-0000-0000-0000D04D0000}"/>
    <cellStyle name="ปกติ 22 2 5 2 2 2 2 2" xfId="17941" xr:uid="{00000000-0005-0000-0000-0000D14D0000}"/>
    <cellStyle name="ปกติ 22 2 5 2 2 2 2 2 2" xfId="34887" xr:uid="{68D61175-A7EE-4BDF-8080-673397312551}"/>
    <cellStyle name="ปกติ 22 2 5 2 2 2 2 3" xfId="28000" xr:uid="{65BFBA30-E0C2-472C-9E71-C78F8CAE5A83}"/>
    <cellStyle name="ปกติ 22 2 5 2 2 2 3" xfId="14542" xr:uid="{00000000-0005-0000-0000-0000D24D0000}"/>
    <cellStyle name="ปกติ 22 2 5 2 2 2 3 2" xfId="31548" xr:uid="{6020D4D5-3E0D-422B-AD3B-1FCBD35D21ED}"/>
    <cellStyle name="ปกติ 22 2 5 2 2 2 4" xfId="24711" xr:uid="{33F6CC10-6847-482D-A202-9DDC2A2DD8FE}"/>
    <cellStyle name="ปกติ 22 2 5 2 2 3" xfId="10120" xr:uid="{00000000-0005-0000-0000-0000D34D0000}"/>
    <cellStyle name="ปกติ 22 2 5 2 2 3 2" xfId="17190" xr:uid="{00000000-0005-0000-0000-0000D44D0000}"/>
    <cellStyle name="ปกติ 22 2 5 2 2 3 2 2" xfId="34136" xr:uid="{45548C86-7A53-4F70-96D2-622552B5F0D3}"/>
    <cellStyle name="ปกติ 22 2 5 2 2 3 3" xfId="27249" xr:uid="{5E8C81D6-123B-4359-B5ED-98CCCAB93FE6}"/>
    <cellStyle name="ปกติ 22 2 5 2 2 4" xfId="12797" xr:uid="{00000000-0005-0000-0000-0000D54D0000}"/>
    <cellStyle name="ปกติ 22 2 5 2 2 4 2" xfId="29803" xr:uid="{0A41219A-0162-4686-8E62-16614535FDEE}"/>
    <cellStyle name="ปกติ 22 2 5 2 2 5" xfId="22966" xr:uid="{381E3E3A-84E9-4813-8628-1F3DEEF5A4F7}"/>
    <cellStyle name="ปกติ 22 2 5 2 3" xfId="5029" xr:uid="{00000000-0005-0000-0000-0000D64D0000}"/>
    <cellStyle name="ปกติ 22 2 5 2 3 2" xfId="10495" xr:uid="{00000000-0005-0000-0000-0000D74D0000}"/>
    <cellStyle name="ปกติ 22 2 5 2 3 2 2" xfId="17565" xr:uid="{00000000-0005-0000-0000-0000D84D0000}"/>
    <cellStyle name="ปกติ 22 2 5 2 3 2 2 2" xfId="34511" xr:uid="{C374DADF-8E60-404B-8388-771F2425E107}"/>
    <cellStyle name="ปกติ 22 2 5 2 3 2 3" xfId="27624" xr:uid="{70E6AB82-2E36-4D2E-BFE7-A5BB22359251}"/>
    <cellStyle name="ปกติ 22 2 5 2 3 3" xfId="14159" xr:uid="{00000000-0005-0000-0000-0000D94D0000}"/>
    <cellStyle name="ปกติ 22 2 5 2 3 3 2" xfId="31165" xr:uid="{77735187-B7B0-429A-B6E1-B53D204551AB}"/>
    <cellStyle name="ปกติ 22 2 5 2 3 4" xfId="24328" xr:uid="{6A9BB53D-4FA0-4296-B3F4-F21EE99A3AF3}"/>
    <cellStyle name="ปกติ 22 2 5 2 4" xfId="9746" xr:uid="{00000000-0005-0000-0000-0000DA4D0000}"/>
    <cellStyle name="ปกติ 22 2 5 2 4 2" xfId="16816" xr:uid="{00000000-0005-0000-0000-0000DB4D0000}"/>
    <cellStyle name="ปกติ 22 2 5 2 4 2 2" xfId="33762" xr:uid="{CABC2A74-FEF1-470B-84C8-B6E425E2EF12}"/>
    <cellStyle name="ปกติ 22 2 5 2 4 3" xfId="26875" xr:uid="{E4F3C525-162B-46D2-91D8-D8D8F99371C1}"/>
    <cellStyle name="ปกติ 22 2 5 2 5" xfId="12421" xr:uid="{00000000-0005-0000-0000-0000DC4D0000}"/>
    <cellStyle name="ปกติ 22 2 5 2 5 2" xfId="29427" xr:uid="{A4ED274A-7D71-4115-8155-BFB408F2906F}"/>
    <cellStyle name="ปกติ 22 2 5 2 6" xfId="22590" xr:uid="{02F7A722-6852-473B-B60A-0177E64C9CBB}"/>
    <cellStyle name="ปกติ 22 2 5 3" xfId="3477" xr:uid="{00000000-0005-0000-0000-0000DD4D0000}"/>
    <cellStyle name="ปกติ 22 2 5 3 2" xfId="5224" xr:uid="{00000000-0005-0000-0000-0000DE4D0000}"/>
    <cellStyle name="ปกติ 22 2 5 3 2 2" xfId="10683" xr:uid="{00000000-0005-0000-0000-0000DF4D0000}"/>
    <cellStyle name="ปกติ 22 2 5 3 2 2 2" xfId="17753" xr:uid="{00000000-0005-0000-0000-0000E04D0000}"/>
    <cellStyle name="ปกติ 22 2 5 3 2 2 2 2" xfId="34699" xr:uid="{092F8EE4-3EFE-447D-80A8-B8F61A991FFE}"/>
    <cellStyle name="ปกติ 22 2 5 3 2 2 3" xfId="27812" xr:uid="{424F7D88-A210-42B6-B3CD-3AA61D8FE942}"/>
    <cellStyle name="ปกติ 22 2 5 3 2 3" xfId="14354" xr:uid="{00000000-0005-0000-0000-0000E14D0000}"/>
    <cellStyle name="ปกติ 22 2 5 3 2 3 2" xfId="31360" xr:uid="{03E68618-FD86-4B80-B2E1-D4B138C75F05}"/>
    <cellStyle name="ปกติ 22 2 5 3 2 4" xfId="24523" xr:uid="{3FB6E902-8B03-4783-9E73-3A4D67F4107C}"/>
    <cellStyle name="ปกติ 22 2 5 3 3" xfId="9933" xr:uid="{00000000-0005-0000-0000-0000E24D0000}"/>
    <cellStyle name="ปกติ 22 2 5 3 3 2" xfId="17003" xr:uid="{00000000-0005-0000-0000-0000E34D0000}"/>
    <cellStyle name="ปกติ 22 2 5 3 3 2 2" xfId="33949" xr:uid="{3FA383EC-C2B9-473A-B095-9969F0EC70FC}"/>
    <cellStyle name="ปกติ 22 2 5 3 3 3" xfId="27062" xr:uid="{CEA4E034-C868-48BC-BFA0-E156FE12E0A2}"/>
    <cellStyle name="ปกติ 22 2 5 3 4" xfId="12609" xr:uid="{00000000-0005-0000-0000-0000E44D0000}"/>
    <cellStyle name="ปกติ 22 2 5 3 4 2" xfId="29615" xr:uid="{35E6E93A-8235-4481-AC8D-23CD3EC67F2F}"/>
    <cellStyle name="ปกติ 22 2 5 3 5" xfId="22778" xr:uid="{F1A20DF0-18F8-4007-BC02-530878476197}"/>
    <cellStyle name="ปกติ 22 2 5 4" xfId="4312" xr:uid="{00000000-0005-0000-0000-0000E54D0000}"/>
    <cellStyle name="ปกติ 22 2 5 4 2" xfId="10307" xr:uid="{00000000-0005-0000-0000-0000E64D0000}"/>
    <cellStyle name="ปกติ 22 2 5 4 2 2" xfId="17377" xr:uid="{00000000-0005-0000-0000-0000E74D0000}"/>
    <cellStyle name="ปกติ 22 2 5 4 2 2 2" xfId="34323" xr:uid="{58FEEBBD-CD93-46CD-A7AC-5B14E2AD36A4}"/>
    <cellStyle name="ปกติ 22 2 5 4 2 3" xfId="27436" xr:uid="{69F47C98-BB2C-49C1-82A5-307377141887}"/>
    <cellStyle name="ปกติ 22 2 5 4 3" xfId="13443" xr:uid="{00000000-0005-0000-0000-0000E84D0000}"/>
    <cellStyle name="ปกติ 22 2 5 4 3 2" xfId="30449" xr:uid="{88D8326A-9D65-4D68-95C1-B846C6C5E31C}"/>
    <cellStyle name="ปกติ 22 2 5 4 4" xfId="23612" xr:uid="{5FE006C0-14E2-4554-A5BF-FC22986040A6}"/>
    <cellStyle name="ปกติ 22 2 5 5" xfId="9576" xr:uid="{00000000-0005-0000-0000-0000E94D0000}"/>
    <cellStyle name="ปกติ 22 2 5 5 2" xfId="16651" xr:uid="{00000000-0005-0000-0000-0000EA4D0000}"/>
    <cellStyle name="ปกติ 22 2 5 5 2 2" xfId="33597" xr:uid="{E780E137-E633-408A-A3FF-E58F0B3696C9}"/>
    <cellStyle name="ปกติ 22 2 5 5 3" xfId="26710" xr:uid="{0161F62E-F417-49E5-BE5B-30B93D82B9B9}"/>
    <cellStyle name="ปกติ 22 2 5 6" xfId="11705" xr:uid="{00000000-0005-0000-0000-0000EB4D0000}"/>
    <cellStyle name="ปกติ 22 2 5 6 2" xfId="28711" xr:uid="{4A823EED-C2E0-4EF0-B7BB-5D777CEBA97B}"/>
    <cellStyle name="ปกติ 22 2 5 7" xfId="21874" xr:uid="{56106B06-1904-488E-8DE4-A094BFF20DB9}"/>
    <cellStyle name="ปกติ 22 2 6" xfId="3272" xr:uid="{00000000-0005-0000-0000-0000EC4D0000}"/>
    <cellStyle name="ปกติ 22 2 6 2" xfId="3656" xr:uid="{00000000-0005-0000-0000-0000ED4D0000}"/>
    <cellStyle name="ปกติ 22 2 6 2 2" xfId="5403" xr:uid="{00000000-0005-0000-0000-0000EE4D0000}"/>
    <cellStyle name="ปกติ 22 2 6 2 2 2" xfId="10862" xr:uid="{00000000-0005-0000-0000-0000EF4D0000}"/>
    <cellStyle name="ปกติ 22 2 6 2 2 2 2" xfId="17932" xr:uid="{00000000-0005-0000-0000-0000F04D0000}"/>
    <cellStyle name="ปกติ 22 2 6 2 2 2 2 2" xfId="34878" xr:uid="{DE0F17FF-EB1E-49B6-A4CA-0BC41E5A3895}"/>
    <cellStyle name="ปกติ 22 2 6 2 2 2 3" xfId="27991" xr:uid="{A3F66E83-E010-40CA-A506-2BC5D85BD7B9}"/>
    <cellStyle name="ปกติ 22 2 6 2 2 3" xfId="14533" xr:uid="{00000000-0005-0000-0000-0000F14D0000}"/>
    <cellStyle name="ปกติ 22 2 6 2 2 3 2" xfId="31539" xr:uid="{B366E357-4663-4D3C-9930-A9B5C8FA6A9D}"/>
    <cellStyle name="ปกติ 22 2 6 2 2 4" xfId="24702" xr:uid="{29428276-9FE1-45D0-8260-696E92631E99}"/>
    <cellStyle name="ปกติ 22 2 6 2 3" xfId="10111" xr:uid="{00000000-0005-0000-0000-0000F24D0000}"/>
    <cellStyle name="ปกติ 22 2 6 2 3 2" xfId="17181" xr:uid="{00000000-0005-0000-0000-0000F34D0000}"/>
    <cellStyle name="ปกติ 22 2 6 2 3 2 2" xfId="34127" xr:uid="{11FB8169-4E8F-4993-BED5-A0CC1541E7FF}"/>
    <cellStyle name="ปกติ 22 2 6 2 3 3" xfId="27240" xr:uid="{41C42C41-CB29-4097-A685-6637D86DB9CE}"/>
    <cellStyle name="ปกติ 22 2 6 2 4" xfId="12788" xr:uid="{00000000-0005-0000-0000-0000F44D0000}"/>
    <cellStyle name="ปกติ 22 2 6 2 4 2" xfId="29794" xr:uid="{4CB0F621-C75C-41D0-93FA-7B22A8D586FE}"/>
    <cellStyle name="ปกติ 22 2 6 2 5" xfId="22957" xr:uid="{8303BEEE-A253-409E-BDD2-8378AEF88262}"/>
    <cellStyle name="ปกติ 22 2 6 3" xfId="5020" xr:uid="{00000000-0005-0000-0000-0000F54D0000}"/>
    <cellStyle name="ปกติ 22 2 6 3 2" xfId="10486" xr:uid="{00000000-0005-0000-0000-0000F64D0000}"/>
    <cellStyle name="ปกติ 22 2 6 3 2 2" xfId="17556" xr:uid="{00000000-0005-0000-0000-0000F74D0000}"/>
    <cellStyle name="ปกติ 22 2 6 3 2 2 2" xfId="34502" xr:uid="{0B39389A-F2B4-4D89-95E6-38A73ADD94C7}"/>
    <cellStyle name="ปกติ 22 2 6 3 2 3" xfId="27615" xr:uid="{22B1A22D-2A22-4AFA-AC7A-1F30492232D2}"/>
    <cellStyle name="ปกติ 22 2 6 3 3" xfId="14150" xr:uid="{00000000-0005-0000-0000-0000F84D0000}"/>
    <cellStyle name="ปกติ 22 2 6 3 3 2" xfId="31156" xr:uid="{CD4E8401-5F85-46F0-9545-2253726D9372}"/>
    <cellStyle name="ปกติ 22 2 6 3 4" xfId="24319" xr:uid="{4FFF0066-9271-431C-B906-13D77ED8897D}"/>
    <cellStyle name="ปกติ 22 2 6 4" xfId="9737" xr:uid="{00000000-0005-0000-0000-0000F94D0000}"/>
    <cellStyle name="ปกติ 22 2 6 4 2" xfId="16807" xr:uid="{00000000-0005-0000-0000-0000FA4D0000}"/>
    <cellStyle name="ปกติ 22 2 6 4 2 2" xfId="33753" xr:uid="{6CAB3205-58B4-4239-A430-DED25DC6F2F1}"/>
    <cellStyle name="ปกติ 22 2 6 4 3" xfId="26866" xr:uid="{17E9C99A-58C4-4636-BB9C-149DDADD90AE}"/>
    <cellStyle name="ปกติ 22 2 6 5" xfId="12412" xr:uid="{00000000-0005-0000-0000-0000FB4D0000}"/>
    <cellStyle name="ปกติ 22 2 6 5 2" xfId="29418" xr:uid="{0181EB9A-F8A0-42D5-992F-BF2F3A48ED34}"/>
    <cellStyle name="ปกติ 22 2 6 6" xfId="22581" xr:uid="{C296C351-5928-4CDE-9568-7E7D25526102}"/>
    <cellStyle name="ปกติ 22 2 7" xfId="3468" xr:uid="{00000000-0005-0000-0000-0000FC4D0000}"/>
    <cellStyle name="ปกติ 22 2 7 2" xfId="5215" xr:uid="{00000000-0005-0000-0000-0000FD4D0000}"/>
    <cellStyle name="ปกติ 22 2 7 2 2" xfId="10674" xr:uid="{00000000-0005-0000-0000-0000FE4D0000}"/>
    <cellStyle name="ปกติ 22 2 7 2 2 2" xfId="17744" xr:uid="{00000000-0005-0000-0000-0000FF4D0000}"/>
    <cellStyle name="ปกติ 22 2 7 2 2 2 2" xfId="34690" xr:uid="{0B05924D-D5C5-4C1E-A7F2-888FBB9689EA}"/>
    <cellStyle name="ปกติ 22 2 7 2 2 3" xfId="27803" xr:uid="{9EFFBD8A-CD24-47FB-835D-28F0BCAC970A}"/>
    <cellStyle name="ปกติ 22 2 7 2 3" xfId="14345" xr:uid="{00000000-0005-0000-0000-0000004E0000}"/>
    <cellStyle name="ปกติ 22 2 7 2 3 2" xfId="31351" xr:uid="{2AD668FB-4B0B-4310-AECB-60101F7D7F7C}"/>
    <cellStyle name="ปกติ 22 2 7 2 4" xfId="24514" xr:uid="{1209A978-5F06-4252-A9F7-8A238D7329C0}"/>
    <cellStyle name="ปกติ 22 2 7 3" xfId="9924" xr:uid="{00000000-0005-0000-0000-0000014E0000}"/>
    <cellStyle name="ปกติ 22 2 7 3 2" xfId="16994" xr:uid="{00000000-0005-0000-0000-0000024E0000}"/>
    <cellStyle name="ปกติ 22 2 7 3 2 2" xfId="33940" xr:uid="{75CC1E22-BA70-459A-A11F-34B28B913CA5}"/>
    <cellStyle name="ปกติ 22 2 7 3 3" xfId="27053" xr:uid="{6DAE5DAA-566F-46F7-AF8E-35851A73360C}"/>
    <cellStyle name="ปกติ 22 2 7 4" xfId="12600" xr:uid="{00000000-0005-0000-0000-0000034E0000}"/>
    <cellStyle name="ปกติ 22 2 7 4 2" xfId="29606" xr:uid="{3DA0A731-89A7-47D4-8087-280DE061020E}"/>
    <cellStyle name="ปกติ 22 2 7 5" xfId="22769" xr:uid="{C9BCE698-5150-4BD1-A4FB-B77F16D963CF}"/>
    <cellStyle name="ปกติ 22 2 8" xfId="4303" xr:uid="{00000000-0005-0000-0000-0000044E0000}"/>
    <cellStyle name="ปกติ 22 2 8 2" xfId="10298" xr:uid="{00000000-0005-0000-0000-0000054E0000}"/>
    <cellStyle name="ปกติ 22 2 8 2 2" xfId="17368" xr:uid="{00000000-0005-0000-0000-0000064E0000}"/>
    <cellStyle name="ปกติ 22 2 8 2 2 2" xfId="34314" xr:uid="{63ABA189-26C4-45FE-BD3A-90ABECCA4828}"/>
    <cellStyle name="ปกติ 22 2 8 2 3" xfId="27427" xr:uid="{18C81F13-2E0A-4D69-96A2-4079183521C3}"/>
    <cellStyle name="ปกติ 22 2 8 3" xfId="13434" xr:uid="{00000000-0005-0000-0000-0000074E0000}"/>
    <cellStyle name="ปกติ 22 2 8 3 2" xfId="30440" xr:uid="{F0535C41-B8CE-4607-86B0-85537398E074}"/>
    <cellStyle name="ปกติ 22 2 8 4" xfId="23603" xr:uid="{40B4839D-2D93-47B9-B330-8F3204453308}"/>
    <cellStyle name="ปกติ 22 2 9" xfId="6261" xr:uid="{00000000-0005-0000-0000-0000084E0000}"/>
    <cellStyle name="ปกติ 22 2 9 2" xfId="14871" xr:uid="{00000000-0005-0000-0000-0000094E0000}"/>
    <cellStyle name="ปกติ 22 2 9 2 2" xfId="31877" xr:uid="{4ABC8F33-AD33-47E4-9F9B-25404FCE0216}"/>
    <cellStyle name="ปกติ 22 2 9 3" xfId="25040" xr:uid="{2BE62334-9D29-4D6E-9809-5E795DAF52C7}"/>
    <cellStyle name="ปกติ 22 3" xfId="2343" xr:uid="{00000000-0005-0000-0000-00000A4E0000}"/>
    <cellStyle name="ปกติ 22 3 2" xfId="2344" xr:uid="{00000000-0005-0000-0000-00000B4E0000}"/>
    <cellStyle name="ปกติ 22 3 2 2" xfId="2345" xr:uid="{00000000-0005-0000-0000-00000C4E0000}"/>
    <cellStyle name="ปกติ 22 3 2 2 2" xfId="3284" xr:uid="{00000000-0005-0000-0000-00000D4E0000}"/>
    <cellStyle name="ปกติ 22 3 2 2 2 2" xfId="3668" xr:uid="{00000000-0005-0000-0000-00000E4E0000}"/>
    <cellStyle name="ปกติ 22 3 2 2 2 2 2" xfId="5415" xr:uid="{00000000-0005-0000-0000-00000F4E0000}"/>
    <cellStyle name="ปกติ 22 3 2 2 2 2 2 2" xfId="10874" xr:uid="{00000000-0005-0000-0000-0000104E0000}"/>
    <cellStyle name="ปกติ 22 3 2 2 2 2 2 2 2" xfId="17944" xr:uid="{00000000-0005-0000-0000-0000114E0000}"/>
    <cellStyle name="ปกติ 22 3 2 2 2 2 2 2 2 2" xfId="34890" xr:uid="{B31CE8E3-DCAA-46E2-B0A4-6404B9E956AD}"/>
    <cellStyle name="ปกติ 22 3 2 2 2 2 2 2 3" xfId="28003" xr:uid="{8D53837B-8668-41DB-9B1B-616A5CEE6A8E}"/>
    <cellStyle name="ปกติ 22 3 2 2 2 2 2 3" xfId="14545" xr:uid="{00000000-0005-0000-0000-0000124E0000}"/>
    <cellStyle name="ปกติ 22 3 2 2 2 2 2 3 2" xfId="31551" xr:uid="{B5098FEB-2C43-4ED2-BD63-A80BB2839B83}"/>
    <cellStyle name="ปกติ 22 3 2 2 2 2 2 4" xfId="24714" xr:uid="{F3C095DA-7910-4CB9-BE9C-523C010948B5}"/>
    <cellStyle name="ปกติ 22 3 2 2 2 2 3" xfId="10123" xr:uid="{00000000-0005-0000-0000-0000134E0000}"/>
    <cellStyle name="ปกติ 22 3 2 2 2 2 3 2" xfId="17193" xr:uid="{00000000-0005-0000-0000-0000144E0000}"/>
    <cellStyle name="ปกติ 22 3 2 2 2 2 3 2 2" xfId="34139" xr:uid="{2BFB8C17-BDC5-40C6-9344-680652CEEEF2}"/>
    <cellStyle name="ปกติ 22 3 2 2 2 2 3 3" xfId="27252" xr:uid="{675E7137-92B2-4D11-8E37-3B516275F200}"/>
    <cellStyle name="ปกติ 22 3 2 2 2 2 4" xfId="12800" xr:uid="{00000000-0005-0000-0000-0000154E0000}"/>
    <cellStyle name="ปกติ 22 3 2 2 2 2 4 2" xfId="29806" xr:uid="{B9F55B7C-CBF9-4ABF-B62F-8ABC83C3B0AE}"/>
    <cellStyle name="ปกติ 22 3 2 2 2 2 5" xfId="22969" xr:uid="{9484F670-0F02-4C3E-BD0D-71B7CA31289E}"/>
    <cellStyle name="ปกติ 22 3 2 2 2 3" xfId="5032" xr:uid="{00000000-0005-0000-0000-0000164E0000}"/>
    <cellStyle name="ปกติ 22 3 2 2 2 3 2" xfId="10498" xr:uid="{00000000-0005-0000-0000-0000174E0000}"/>
    <cellStyle name="ปกติ 22 3 2 2 2 3 2 2" xfId="17568" xr:uid="{00000000-0005-0000-0000-0000184E0000}"/>
    <cellStyle name="ปกติ 22 3 2 2 2 3 2 2 2" xfId="34514" xr:uid="{D7C9831C-4884-400B-883E-D15DB08F61F4}"/>
    <cellStyle name="ปกติ 22 3 2 2 2 3 2 3" xfId="27627" xr:uid="{4E0CE3AB-37AE-401F-8638-FB22EAA80043}"/>
    <cellStyle name="ปกติ 22 3 2 2 2 3 3" xfId="14162" xr:uid="{00000000-0005-0000-0000-0000194E0000}"/>
    <cellStyle name="ปกติ 22 3 2 2 2 3 3 2" xfId="31168" xr:uid="{E512E304-B8C6-480F-AAAE-3F009E626A9D}"/>
    <cellStyle name="ปกติ 22 3 2 2 2 3 4" xfId="24331" xr:uid="{B49BFB66-B4CC-4F9D-AB24-E0E1DA54627F}"/>
    <cellStyle name="ปกติ 22 3 2 2 2 4" xfId="9749" xr:uid="{00000000-0005-0000-0000-00001A4E0000}"/>
    <cellStyle name="ปกติ 22 3 2 2 2 4 2" xfId="16819" xr:uid="{00000000-0005-0000-0000-00001B4E0000}"/>
    <cellStyle name="ปกติ 22 3 2 2 2 4 2 2" xfId="33765" xr:uid="{3113B9DB-5A90-4B30-8119-989BBAF1DC9A}"/>
    <cellStyle name="ปกติ 22 3 2 2 2 4 3" xfId="26878" xr:uid="{254355FD-99E7-4F69-A60A-0D433E9A8800}"/>
    <cellStyle name="ปกติ 22 3 2 2 2 5" xfId="12424" xr:uid="{00000000-0005-0000-0000-00001C4E0000}"/>
    <cellStyle name="ปกติ 22 3 2 2 2 5 2" xfId="29430" xr:uid="{8C548C56-F81D-4BC3-A749-6B60076DDC35}"/>
    <cellStyle name="ปกติ 22 3 2 2 2 6" xfId="22593" xr:uid="{A102346D-C971-412C-AF99-ED98643A94F0}"/>
    <cellStyle name="ปกติ 22 3 2 2 3" xfId="3480" xr:uid="{00000000-0005-0000-0000-00001D4E0000}"/>
    <cellStyle name="ปกติ 22 3 2 2 3 2" xfId="5227" xr:uid="{00000000-0005-0000-0000-00001E4E0000}"/>
    <cellStyle name="ปกติ 22 3 2 2 3 2 2" xfId="10686" xr:uid="{00000000-0005-0000-0000-00001F4E0000}"/>
    <cellStyle name="ปกติ 22 3 2 2 3 2 2 2" xfId="17756" xr:uid="{00000000-0005-0000-0000-0000204E0000}"/>
    <cellStyle name="ปกติ 22 3 2 2 3 2 2 2 2" xfId="34702" xr:uid="{8CF38D41-EA15-45B4-AFA4-3708EC8A9DD2}"/>
    <cellStyle name="ปกติ 22 3 2 2 3 2 2 3" xfId="27815" xr:uid="{154F906C-19FA-4BF1-9364-8F4B4F838E0B}"/>
    <cellStyle name="ปกติ 22 3 2 2 3 2 3" xfId="14357" xr:uid="{00000000-0005-0000-0000-0000214E0000}"/>
    <cellStyle name="ปกติ 22 3 2 2 3 2 3 2" xfId="31363" xr:uid="{800A2067-2519-4A3A-856B-7061374392FD}"/>
    <cellStyle name="ปกติ 22 3 2 2 3 2 4" xfId="24526" xr:uid="{157D62EB-2B9B-4375-8F96-F93078A19CA4}"/>
    <cellStyle name="ปกติ 22 3 2 2 3 3" xfId="9936" xr:uid="{00000000-0005-0000-0000-0000224E0000}"/>
    <cellStyle name="ปกติ 22 3 2 2 3 3 2" xfId="17006" xr:uid="{00000000-0005-0000-0000-0000234E0000}"/>
    <cellStyle name="ปกติ 22 3 2 2 3 3 2 2" xfId="33952" xr:uid="{3F5E25A7-3988-4BA9-83F2-254158EA6F8C}"/>
    <cellStyle name="ปกติ 22 3 2 2 3 3 3" xfId="27065" xr:uid="{7380BDAB-A327-40C3-9C98-4CA6EA48B3F5}"/>
    <cellStyle name="ปกติ 22 3 2 2 3 4" xfId="12612" xr:uid="{00000000-0005-0000-0000-0000244E0000}"/>
    <cellStyle name="ปกติ 22 3 2 2 3 4 2" xfId="29618" xr:uid="{1D158357-895B-4747-8FC7-A757CC3CB721}"/>
    <cellStyle name="ปกติ 22 3 2 2 3 5" xfId="22781" xr:uid="{6A34C7CC-0015-423D-A30B-6779C62908F3}"/>
    <cellStyle name="ปกติ 22 3 2 2 4" xfId="4315" xr:uid="{00000000-0005-0000-0000-0000254E0000}"/>
    <cellStyle name="ปกติ 22 3 2 2 4 2" xfId="10310" xr:uid="{00000000-0005-0000-0000-0000264E0000}"/>
    <cellStyle name="ปกติ 22 3 2 2 4 2 2" xfId="17380" xr:uid="{00000000-0005-0000-0000-0000274E0000}"/>
    <cellStyle name="ปกติ 22 3 2 2 4 2 2 2" xfId="34326" xr:uid="{7BFCA067-BF21-40DE-A952-B31C3D97F1B5}"/>
    <cellStyle name="ปกติ 22 3 2 2 4 2 3" xfId="27439" xr:uid="{CEF97B72-0FDB-40F5-9F7F-AA11A69F431A}"/>
    <cellStyle name="ปกติ 22 3 2 2 4 3" xfId="13446" xr:uid="{00000000-0005-0000-0000-0000284E0000}"/>
    <cellStyle name="ปกติ 22 3 2 2 4 3 2" xfId="30452" xr:uid="{E8AE8299-904D-426D-9418-5407C8E7B9E8}"/>
    <cellStyle name="ปกติ 22 3 2 2 4 4" xfId="23615" xr:uid="{B0A6A699-ACBF-43C7-B587-51B1C2822D27}"/>
    <cellStyle name="ปกติ 22 3 2 2 5" xfId="9577" xr:uid="{00000000-0005-0000-0000-0000294E0000}"/>
    <cellStyle name="ปกติ 22 3 2 2 5 2" xfId="16652" xr:uid="{00000000-0005-0000-0000-00002A4E0000}"/>
    <cellStyle name="ปกติ 22 3 2 2 5 2 2" xfId="33598" xr:uid="{B6BD05CD-80B4-442C-86DA-BEF28E7C0AEB}"/>
    <cellStyle name="ปกติ 22 3 2 2 5 3" xfId="26711" xr:uid="{545C9CDF-B476-4CBB-B640-20D01AD61EAC}"/>
    <cellStyle name="ปกติ 22 3 2 2 6" xfId="11708" xr:uid="{00000000-0005-0000-0000-00002B4E0000}"/>
    <cellStyle name="ปกติ 22 3 2 2 6 2" xfId="28714" xr:uid="{607389AD-6A9A-4CBB-B730-8FD7E9340F7B}"/>
    <cellStyle name="ปกติ 22 3 2 2 7" xfId="21877" xr:uid="{67FFD978-475C-48DF-8129-585DFA64E84A}"/>
    <cellStyle name="ปกติ 22 3 2 3" xfId="3283" xr:uid="{00000000-0005-0000-0000-00002C4E0000}"/>
    <cellStyle name="ปกติ 22 3 2 3 2" xfId="3667" xr:uid="{00000000-0005-0000-0000-00002D4E0000}"/>
    <cellStyle name="ปกติ 22 3 2 3 2 2" xfId="5414" xr:uid="{00000000-0005-0000-0000-00002E4E0000}"/>
    <cellStyle name="ปกติ 22 3 2 3 2 2 2" xfId="10873" xr:uid="{00000000-0005-0000-0000-00002F4E0000}"/>
    <cellStyle name="ปกติ 22 3 2 3 2 2 2 2" xfId="17943" xr:uid="{00000000-0005-0000-0000-0000304E0000}"/>
    <cellStyle name="ปกติ 22 3 2 3 2 2 2 2 2" xfId="34889" xr:uid="{0BB8D34A-7DCC-45E7-9938-024E87142134}"/>
    <cellStyle name="ปกติ 22 3 2 3 2 2 2 3" xfId="28002" xr:uid="{F0CDE546-C707-46B6-A0E0-3050B753C59D}"/>
    <cellStyle name="ปกติ 22 3 2 3 2 2 3" xfId="14544" xr:uid="{00000000-0005-0000-0000-0000314E0000}"/>
    <cellStyle name="ปกติ 22 3 2 3 2 2 3 2" xfId="31550" xr:uid="{924F847F-7724-42A3-9FC5-76FE9F15393A}"/>
    <cellStyle name="ปกติ 22 3 2 3 2 2 4" xfId="24713" xr:uid="{B418C8E4-092E-4DA9-ACA2-7527277F4B4E}"/>
    <cellStyle name="ปกติ 22 3 2 3 2 3" xfId="10122" xr:uid="{00000000-0005-0000-0000-0000324E0000}"/>
    <cellStyle name="ปกติ 22 3 2 3 2 3 2" xfId="17192" xr:uid="{00000000-0005-0000-0000-0000334E0000}"/>
    <cellStyle name="ปกติ 22 3 2 3 2 3 2 2" xfId="34138" xr:uid="{571B5032-E04B-4277-B9D1-3ADB0D6149E7}"/>
    <cellStyle name="ปกติ 22 3 2 3 2 3 3" xfId="27251" xr:uid="{036FF32E-A2D7-4A57-AD45-44496EF13667}"/>
    <cellStyle name="ปกติ 22 3 2 3 2 4" xfId="12799" xr:uid="{00000000-0005-0000-0000-0000344E0000}"/>
    <cellStyle name="ปกติ 22 3 2 3 2 4 2" xfId="29805" xr:uid="{5331DF0B-9B6F-42ED-907C-6829DAA5468D}"/>
    <cellStyle name="ปกติ 22 3 2 3 2 5" xfId="22968" xr:uid="{9CB0951A-5FDD-416B-B221-854651F5DE08}"/>
    <cellStyle name="ปกติ 22 3 2 3 3" xfId="5031" xr:uid="{00000000-0005-0000-0000-0000354E0000}"/>
    <cellStyle name="ปกติ 22 3 2 3 3 2" xfId="10497" xr:uid="{00000000-0005-0000-0000-0000364E0000}"/>
    <cellStyle name="ปกติ 22 3 2 3 3 2 2" xfId="17567" xr:uid="{00000000-0005-0000-0000-0000374E0000}"/>
    <cellStyle name="ปกติ 22 3 2 3 3 2 2 2" xfId="34513" xr:uid="{0B4B115B-EBE8-446F-B756-D9675EF3E49F}"/>
    <cellStyle name="ปกติ 22 3 2 3 3 2 3" xfId="27626" xr:uid="{8D12DF7A-AD6E-4332-B1D2-ED2CCBF8FDC7}"/>
    <cellStyle name="ปกติ 22 3 2 3 3 3" xfId="14161" xr:uid="{00000000-0005-0000-0000-0000384E0000}"/>
    <cellStyle name="ปกติ 22 3 2 3 3 3 2" xfId="31167" xr:uid="{76493B0E-7CF6-43AA-BFE2-B54C55AFC84A}"/>
    <cellStyle name="ปกติ 22 3 2 3 3 4" xfId="24330" xr:uid="{8768FEEB-8466-4015-9ECA-E88522D7DDC8}"/>
    <cellStyle name="ปกติ 22 3 2 3 4" xfId="9748" xr:uid="{00000000-0005-0000-0000-0000394E0000}"/>
    <cellStyle name="ปกติ 22 3 2 3 4 2" xfId="16818" xr:uid="{00000000-0005-0000-0000-00003A4E0000}"/>
    <cellStyle name="ปกติ 22 3 2 3 4 2 2" xfId="33764" xr:uid="{3CAA48DD-D6D9-4603-9112-2F66780C7FD6}"/>
    <cellStyle name="ปกติ 22 3 2 3 4 3" xfId="26877" xr:uid="{A8809024-E8BF-4C35-95DC-BBB68052BE95}"/>
    <cellStyle name="ปกติ 22 3 2 3 5" xfId="12423" xr:uid="{00000000-0005-0000-0000-00003B4E0000}"/>
    <cellStyle name="ปกติ 22 3 2 3 5 2" xfId="29429" xr:uid="{5B7D1854-D8C1-4908-8159-2506FF295C37}"/>
    <cellStyle name="ปกติ 22 3 2 3 6" xfId="22592" xr:uid="{B37661C8-9B86-448A-9C60-95418B56E7CA}"/>
    <cellStyle name="ปกติ 22 3 2 4" xfId="3479" xr:uid="{00000000-0005-0000-0000-00003C4E0000}"/>
    <cellStyle name="ปกติ 22 3 2 4 2" xfId="5226" xr:uid="{00000000-0005-0000-0000-00003D4E0000}"/>
    <cellStyle name="ปกติ 22 3 2 4 2 2" xfId="10685" xr:uid="{00000000-0005-0000-0000-00003E4E0000}"/>
    <cellStyle name="ปกติ 22 3 2 4 2 2 2" xfId="17755" xr:uid="{00000000-0005-0000-0000-00003F4E0000}"/>
    <cellStyle name="ปกติ 22 3 2 4 2 2 2 2" xfId="34701" xr:uid="{6E7B107D-16AA-4E80-8EEE-FEB857FAE172}"/>
    <cellStyle name="ปกติ 22 3 2 4 2 2 3" xfId="27814" xr:uid="{76556641-F8A6-47FB-90CA-0565B6B16472}"/>
    <cellStyle name="ปกติ 22 3 2 4 2 3" xfId="14356" xr:uid="{00000000-0005-0000-0000-0000404E0000}"/>
    <cellStyle name="ปกติ 22 3 2 4 2 3 2" xfId="31362" xr:uid="{D142B1C9-D818-4D24-A62E-1F90F49C204E}"/>
    <cellStyle name="ปกติ 22 3 2 4 2 4" xfId="24525" xr:uid="{FA69D72F-EA2D-4659-BF6D-0E6B5129328C}"/>
    <cellStyle name="ปกติ 22 3 2 4 3" xfId="9935" xr:uid="{00000000-0005-0000-0000-0000414E0000}"/>
    <cellStyle name="ปกติ 22 3 2 4 3 2" xfId="17005" xr:uid="{00000000-0005-0000-0000-0000424E0000}"/>
    <cellStyle name="ปกติ 22 3 2 4 3 2 2" xfId="33951" xr:uid="{41B8BA67-0AFE-4D1F-8ECD-6BA4B1C0A4FA}"/>
    <cellStyle name="ปกติ 22 3 2 4 3 3" xfId="27064" xr:uid="{4285082E-C543-4236-9233-6FCBDF5C2C3D}"/>
    <cellStyle name="ปกติ 22 3 2 4 4" xfId="12611" xr:uid="{00000000-0005-0000-0000-0000434E0000}"/>
    <cellStyle name="ปกติ 22 3 2 4 4 2" xfId="29617" xr:uid="{1824E7D1-5647-4F31-A58F-35427F48A647}"/>
    <cellStyle name="ปกติ 22 3 2 4 5" xfId="22780" xr:uid="{39A0C9D2-A612-485C-8D27-DC85070E9DE6}"/>
    <cellStyle name="ปกติ 22 3 2 5" xfId="4314" xr:uid="{00000000-0005-0000-0000-0000444E0000}"/>
    <cellStyle name="ปกติ 22 3 2 5 2" xfId="10309" xr:uid="{00000000-0005-0000-0000-0000454E0000}"/>
    <cellStyle name="ปกติ 22 3 2 5 2 2" xfId="17379" xr:uid="{00000000-0005-0000-0000-0000464E0000}"/>
    <cellStyle name="ปกติ 22 3 2 5 2 2 2" xfId="34325" xr:uid="{A6F30770-3036-4CC5-9BD6-8C89A040D958}"/>
    <cellStyle name="ปกติ 22 3 2 5 2 3" xfId="27438" xr:uid="{8A9F7CCD-7B6E-4C8B-9462-CDEABFF3E868}"/>
    <cellStyle name="ปกติ 22 3 2 5 3" xfId="13445" xr:uid="{00000000-0005-0000-0000-0000474E0000}"/>
    <cellStyle name="ปกติ 22 3 2 5 3 2" xfId="30451" xr:uid="{3D3C785D-21F4-4275-8F79-2B957C0AED8E}"/>
    <cellStyle name="ปกติ 22 3 2 5 4" xfId="23614" xr:uid="{6C147EDB-5288-4C9F-B4F0-E3E73FE545F6}"/>
    <cellStyle name="ปกติ 22 3 2 6" xfId="7862" xr:uid="{00000000-0005-0000-0000-0000484E0000}"/>
    <cellStyle name="ปกติ 22 3 2 6 2" xfId="15842" xr:uid="{00000000-0005-0000-0000-0000494E0000}"/>
    <cellStyle name="ปกติ 22 3 2 6 2 2" xfId="32848" xr:uid="{74404DED-F0E9-4D14-BFAE-CD69B897258E}"/>
    <cellStyle name="ปกติ 22 3 2 6 3" xfId="26011" xr:uid="{38F8646A-1CF0-48FD-B274-6891AB904AD0}"/>
    <cellStyle name="ปกติ 22 3 2 7" xfId="11707" xr:uid="{00000000-0005-0000-0000-00004A4E0000}"/>
    <cellStyle name="ปกติ 22 3 2 7 2" xfId="28713" xr:uid="{A17D4F1E-FA8D-4940-B014-82B257526490}"/>
    <cellStyle name="ปกติ 22 3 2 8" xfId="21876" xr:uid="{27EBE73E-85A2-4FC7-8E0B-76BCA95ACA25}"/>
    <cellStyle name="ปกติ 22 3 3" xfId="2346" xr:uid="{00000000-0005-0000-0000-00004B4E0000}"/>
    <cellStyle name="ปกติ 22 3 3 2" xfId="3285" xr:uid="{00000000-0005-0000-0000-00004C4E0000}"/>
    <cellStyle name="ปกติ 22 3 3 2 2" xfId="3669" xr:uid="{00000000-0005-0000-0000-00004D4E0000}"/>
    <cellStyle name="ปกติ 22 3 3 2 2 2" xfId="5416" xr:uid="{00000000-0005-0000-0000-00004E4E0000}"/>
    <cellStyle name="ปกติ 22 3 3 2 2 2 2" xfId="10875" xr:uid="{00000000-0005-0000-0000-00004F4E0000}"/>
    <cellStyle name="ปกติ 22 3 3 2 2 2 2 2" xfId="17945" xr:uid="{00000000-0005-0000-0000-0000504E0000}"/>
    <cellStyle name="ปกติ 22 3 3 2 2 2 2 2 2" xfId="34891" xr:uid="{BC602200-2F0E-4147-A1C9-71F8E67FDF59}"/>
    <cellStyle name="ปกติ 22 3 3 2 2 2 2 3" xfId="28004" xr:uid="{60F19642-04EB-486F-95E1-852386F6587F}"/>
    <cellStyle name="ปกติ 22 3 3 2 2 2 3" xfId="14546" xr:uid="{00000000-0005-0000-0000-0000514E0000}"/>
    <cellStyle name="ปกติ 22 3 3 2 2 2 3 2" xfId="31552" xr:uid="{8627E713-27FD-4237-9F4B-D5CDD01D652E}"/>
    <cellStyle name="ปกติ 22 3 3 2 2 2 4" xfId="24715" xr:uid="{348ABFD3-A39B-4680-A71D-43101FD5FDB3}"/>
    <cellStyle name="ปกติ 22 3 3 2 2 3" xfId="10124" xr:uid="{00000000-0005-0000-0000-0000524E0000}"/>
    <cellStyle name="ปกติ 22 3 3 2 2 3 2" xfId="17194" xr:uid="{00000000-0005-0000-0000-0000534E0000}"/>
    <cellStyle name="ปกติ 22 3 3 2 2 3 2 2" xfId="34140" xr:uid="{BC6EFD00-4702-478F-A1B5-863EEB4653AF}"/>
    <cellStyle name="ปกติ 22 3 3 2 2 3 3" xfId="27253" xr:uid="{1A6BCCDC-8325-481D-B815-29D5F092C732}"/>
    <cellStyle name="ปกติ 22 3 3 2 2 4" xfId="12801" xr:uid="{00000000-0005-0000-0000-0000544E0000}"/>
    <cellStyle name="ปกติ 22 3 3 2 2 4 2" xfId="29807" xr:uid="{B66E9A80-A50B-49AD-BA81-491849A243BC}"/>
    <cellStyle name="ปกติ 22 3 3 2 2 5" xfId="22970" xr:uid="{F38302B9-156C-4D62-8F8A-98448511D1F7}"/>
    <cellStyle name="ปกติ 22 3 3 2 3" xfId="5033" xr:uid="{00000000-0005-0000-0000-0000554E0000}"/>
    <cellStyle name="ปกติ 22 3 3 2 3 2" xfId="10499" xr:uid="{00000000-0005-0000-0000-0000564E0000}"/>
    <cellStyle name="ปกติ 22 3 3 2 3 2 2" xfId="17569" xr:uid="{00000000-0005-0000-0000-0000574E0000}"/>
    <cellStyle name="ปกติ 22 3 3 2 3 2 2 2" xfId="34515" xr:uid="{B047C616-E3F1-418F-A1C2-AFE7A6FED429}"/>
    <cellStyle name="ปกติ 22 3 3 2 3 2 3" xfId="27628" xr:uid="{7136496F-CB93-491C-AE54-8223C305B745}"/>
    <cellStyle name="ปกติ 22 3 3 2 3 3" xfId="14163" xr:uid="{00000000-0005-0000-0000-0000584E0000}"/>
    <cellStyle name="ปกติ 22 3 3 2 3 3 2" xfId="31169" xr:uid="{6F6323A9-750F-45F3-A5D1-033B40F4F8A4}"/>
    <cellStyle name="ปกติ 22 3 3 2 3 4" xfId="24332" xr:uid="{B002E8A0-DE8D-42B2-A256-FC5F037A3D99}"/>
    <cellStyle name="ปกติ 22 3 3 2 4" xfId="9750" xr:uid="{00000000-0005-0000-0000-0000594E0000}"/>
    <cellStyle name="ปกติ 22 3 3 2 4 2" xfId="16820" xr:uid="{00000000-0005-0000-0000-00005A4E0000}"/>
    <cellStyle name="ปกติ 22 3 3 2 4 2 2" xfId="33766" xr:uid="{5A00D31A-F45F-435E-A4AB-4DD2814E7953}"/>
    <cellStyle name="ปกติ 22 3 3 2 4 3" xfId="26879" xr:uid="{7BFE649B-BABF-4B4A-AA55-E4D2ECB88228}"/>
    <cellStyle name="ปกติ 22 3 3 2 5" xfId="12425" xr:uid="{00000000-0005-0000-0000-00005B4E0000}"/>
    <cellStyle name="ปกติ 22 3 3 2 5 2" xfId="29431" xr:uid="{CC10D64D-E9EC-432F-8915-D3B0B279D5D2}"/>
    <cellStyle name="ปกติ 22 3 3 2 6" xfId="22594" xr:uid="{DD62ABFF-AC10-4175-9931-04316166316C}"/>
    <cellStyle name="ปกติ 22 3 3 3" xfId="3481" xr:uid="{00000000-0005-0000-0000-00005C4E0000}"/>
    <cellStyle name="ปกติ 22 3 3 3 2" xfId="5228" xr:uid="{00000000-0005-0000-0000-00005D4E0000}"/>
    <cellStyle name="ปกติ 22 3 3 3 2 2" xfId="10687" xr:uid="{00000000-0005-0000-0000-00005E4E0000}"/>
    <cellStyle name="ปกติ 22 3 3 3 2 2 2" xfId="17757" xr:uid="{00000000-0005-0000-0000-00005F4E0000}"/>
    <cellStyle name="ปกติ 22 3 3 3 2 2 2 2" xfId="34703" xr:uid="{A04FDA56-CC58-47F6-8156-B4F7B85E487F}"/>
    <cellStyle name="ปกติ 22 3 3 3 2 2 3" xfId="27816" xr:uid="{67081B62-9774-4509-9A8D-F78C94D4BA54}"/>
    <cellStyle name="ปกติ 22 3 3 3 2 3" xfId="14358" xr:uid="{00000000-0005-0000-0000-0000604E0000}"/>
    <cellStyle name="ปกติ 22 3 3 3 2 3 2" xfId="31364" xr:uid="{1447BC5C-833A-432D-9F0F-6366A5443F35}"/>
    <cellStyle name="ปกติ 22 3 3 3 2 4" xfId="24527" xr:uid="{ED95A4DD-CD4F-466A-97CA-0301ADB3CE8E}"/>
    <cellStyle name="ปกติ 22 3 3 3 3" xfId="9937" xr:uid="{00000000-0005-0000-0000-0000614E0000}"/>
    <cellStyle name="ปกติ 22 3 3 3 3 2" xfId="17007" xr:uid="{00000000-0005-0000-0000-0000624E0000}"/>
    <cellStyle name="ปกติ 22 3 3 3 3 2 2" xfId="33953" xr:uid="{442BC03D-5FC7-43BE-9696-939FA3866C2D}"/>
    <cellStyle name="ปกติ 22 3 3 3 3 3" xfId="27066" xr:uid="{24B410EA-A025-4435-90E5-2568C3004141}"/>
    <cellStyle name="ปกติ 22 3 3 3 4" xfId="12613" xr:uid="{00000000-0005-0000-0000-0000634E0000}"/>
    <cellStyle name="ปกติ 22 3 3 3 4 2" xfId="29619" xr:uid="{DA10AF4F-B26D-49C3-950A-664439877088}"/>
    <cellStyle name="ปกติ 22 3 3 3 5" xfId="22782" xr:uid="{DEF97C5C-76DD-4834-BAF8-5C8359462724}"/>
    <cellStyle name="ปกติ 22 3 3 4" xfId="4316" xr:uid="{00000000-0005-0000-0000-0000644E0000}"/>
    <cellStyle name="ปกติ 22 3 3 4 2" xfId="10311" xr:uid="{00000000-0005-0000-0000-0000654E0000}"/>
    <cellStyle name="ปกติ 22 3 3 4 2 2" xfId="17381" xr:uid="{00000000-0005-0000-0000-0000664E0000}"/>
    <cellStyle name="ปกติ 22 3 3 4 2 2 2" xfId="34327" xr:uid="{6BB84608-2C45-4E89-8001-A6588C25C008}"/>
    <cellStyle name="ปกติ 22 3 3 4 2 3" xfId="27440" xr:uid="{34746392-6861-406E-BACA-FB630FA7649A}"/>
    <cellStyle name="ปกติ 22 3 3 4 3" xfId="13447" xr:uid="{00000000-0005-0000-0000-0000674E0000}"/>
    <cellStyle name="ปกติ 22 3 3 4 3 2" xfId="30453" xr:uid="{161F3638-D3F3-4D50-BFB7-FAFA84A7A300}"/>
    <cellStyle name="ปกติ 22 3 3 4 4" xfId="23616" xr:uid="{373A4341-3175-4FCD-9AB4-A9B6D47A3F5F}"/>
    <cellStyle name="ปกติ 22 3 3 5" xfId="9578" xr:uid="{00000000-0005-0000-0000-0000684E0000}"/>
    <cellStyle name="ปกติ 22 3 3 5 2" xfId="16653" xr:uid="{00000000-0005-0000-0000-0000694E0000}"/>
    <cellStyle name="ปกติ 22 3 3 5 2 2" xfId="33599" xr:uid="{5143F839-2DF9-4642-8140-2DBB89E32814}"/>
    <cellStyle name="ปกติ 22 3 3 5 3" xfId="26712" xr:uid="{51EA9F84-9D06-48DB-978F-2EBB32F1B7C5}"/>
    <cellStyle name="ปกติ 22 3 3 6" xfId="11709" xr:uid="{00000000-0005-0000-0000-00006A4E0000}"/>
    <cellStyle name="ปกติ 22 3 3 6 2" xfId="28715" xr:uid="{EC900342-000F-4A4B-B9F5-E2BDAAA3F05F}"/>
    <cellStyle name="ปกติ 22 3 3 7" xfId="21878" xr:uid="{D9C09BFA-E094-4AA5-B79E-C906EE6FB8C3}"/>
    <cellStyle name="ปกติ 22 3 4" xfId="3282" xr:uid="{00000000-0005-0000-0000-00006B4E0000}"/>
    <cellStyle name="ปกติ 22 3 4 2" xfId="3666" xr:uid="{00000000-0005-0000-0000-00006C4E0000}"/>
    <cellStyle name="ปกติ 22 3 4 2 2" xfId="5413" xr:uid="{00000000-0005-0000-0000-00006D4E0000}"/>
    <cellStyle name="ปกติ 22 3 4 2 2 2" xfId="10872" xr:uid="{00000000-0005-0000-0000-00006E4E0000}"/>
    <cellStyle name="ปกติ 22 3 4 2 2 2 2" xfId="17942" xr:uid="{00000000-0005-0000-0000-00006F4E0000}"/>
    <cellStyle name="ปกติ 22 3 4 2 2 2 2 2" xfId="34888" xr:uid="{51A43DA4-6B00-4F58-AACF-44757A2836ED}"/>
    <cellStyle name="ปกติ 22 3 4 2 2 2 3" xfId="28001" xr:uid="{57A8E146-82FE-4E02-A887-5E874B52C070}"/>
    <cellStyle name="ปกติ 22 3 4 2 2 3" xfId="14543" xr:uid="{00000000-0005-0000-0000-0000704E0000}"/>
    <cellStyle name="ปกติ 22 3 4 2 2 3 2" xfId="31549" xr:uid="{1D967D70-0AA7-48A6-9833-759F7E5DD28E}"/>
    <cellStyle name="ปกติ 22 3 4 2 2 4" xfId="24712" xr:uid="{1832625D-A0E9-4ED0-9E2D-8395D8E1C9DA}"/>
    <cellStyle name="ปกติ 22 3 4 2 3" xfId="10121" xr:uid="{00000000-0005-0000-0000-0000714E0000}"/>
    <cellStyle name="ปกติ 22 3 4 2 3 2" xfId="17191" xr:uid="{00000000-0005-0000-0000-0000724E0000}"/>
    <cellStyle name="ปกติ 22 3 4 2 3 2 2" xfId="34137" xr:uid="{7D404B2C-D54A-4282-B72D-9779865F1626}"/>
    <cellStyle name="ปกติ 22 3 4 2 3 3" xfId="27250" xr:uid="{123A81AD-DAD7-4716-AEEE-F5D895FDFCB0}"/>
    <cellStyle name="ปกติ 22 3 4 2 4" xfId="12798" xr:uid="{00000000-0005-0000-0000-0000734E0000}"/>
    <cellStyle name="ปกติ 22 3 4 2 4 2" xfId="29804" xr:uid="{6B4D0EE3-436F-434B-95F8-EAD24F4A5ACB}"/>
    <cellStyle name="ปกติ 22 3 4 2 5" xfId="22967" xr:uid="{0193A71D-19A3-4FBC-BCEB-AE1941F7DB16}"/>
    <cellStyle name="ปกติ 22 3 4 3" xfId="5030" xr:uid="{00000000-0005-0000-0000-0000744E0000}"/>
    <cellStyle name="ปกติ 22 3 4 3 2" xfId="10496" xr:uid="{00000000-0005-0000-0000-0000754E0000}"/>
    <cellStyle name="ปกติ 22 3 4 3 2 2" xfId="17566" xr:uid="{00000000-0005-0000-0000-0000764E0000}"/>
    <cellStyle name="ปกติ 22 3 4 3 2 2 2" xfId="34512" xr:uid="{F01AE810-A047-4B59-B83E-7BC76DF8064F}"/>
    <cellStyle name="ปกติ 22 3 4 3 2 3" xfId="27625" xr:uid="{80D10488-268C-4745-9893-1079CC80A8EF}"/>
    <cellStyle name="ปกติ 22 3 4 3 3" xfId="14160" xr:uid="{00000000-0005-0000-0000-0000774E0000}"/>
    <cellStyle name="ปกติ 22 3 4 3 3 2" xfId="31166" xr:uid="{AC323E3D-98B9-4CED-A8D8-167C1BA56DB2}"/>
    <cellStyle name="ปกติ 22 3 4 3 4" xfId="24329" xr:uid="{83CB4A26-BD4D-455B-9F83-D1FEE71E18AD}"/>
    <cellStyle name="ปกติ 22 3 4 4" xfId="9747" xr:uid="{00000000-0005-0000-0000-0000784E0000}"/>
    <cellStyle name="ปกติ 22 3 4 4 2" xfId="16817" xr:uid="{00000000-0005-0000-0000-0000794E0000}"/>
    <cellStyle name="ปกติ 22 3 4 4 2 2" xfId="33763" xr:uid="{3DCE4342-66D8-4CA7-9AFE-CDF9249BC6B2}"/>
    <cellStyle name="ปกติ 22 3 4 4 3" xfId="26876" xr:uid="{0C5C120C-2589-4E5A-85FF-B5020A78C1C6}"/>
    <cellStyle name="ปกติ 22 3 4 5" xfId="12422" xr:uid="{00000000-0005-0000-0000-00007A4E0000}"/>
    <cellStyle name="ปกติ 22 3 4 5 2" xfId="29428" xr:uid="{5628641D-1777-4FB0-8AD9-EABE0ED3BCEE}"/>
    <cellStyle name="ปกติ 22 3 4 6" xfId="22591" xr:uid="{4CD28DB3-F555-4861-96E6-89E0809A7C84}"/>
    <cellStyle name="ปกติ 22 3 5" xfId="3478" xr:uid="{00000000-0005-0000-0000-00007B4E0000}"/>
    <cellStyle name="ปกติ 22 3 5 2" xfId="5225" xr:uid="{00000000-0005-0000-0000-00007C4E0000}"/>
    <cellStyle name="ปกติ 22 3 5 2 2" xfId="10684" xr:uid="{00000000-0005-0000-0000-00007D4E0000}"/>
    <cellStyle name="ปกติ 22 3 5 2 2 2" xfId="17754" xr:uid="{00000000-0005-0000-0000-00007E4E0000}"/>
    <cellStyle name="ปกติ 22 3 5 2 2 2 2" xfId="34700" xr:uid="{A852DE44-0406-4DB4-8BE8-3007DF688631}"/>
    <cellStyle name="ปกติ 22 3 5 2 2 3" xfId="27813" xr:uid="{29ADDD07-08D7-485E-8D91-CAA8151EF212}"/>
    <cellStyle name="ปกติ 22 3 5 2 3" xfId="14355" xr:uid="{00000000-0005-0000-0000-00007F4E0000}"/>
    <cellStyle name="ปกติ 22 3 5 2 3 2" xfId="31361" xr:uid="{294FC92B-9340-4474-BDF9-354AE13CA161}"/>
    <cellStyle name="ปกติ 22 3 5 2 4" xfId="24524" xr:uid="{91F0DE09-9476-42E4-9B73-80C2E6BE2257}"/>
    <cellStyle name="ปกติ 22 3 5 3" xfId="9934" xr:uid="{00000000-0005-0000-0000-0000804E0000}"/>
    <cellStyle name="ปกติ 22 3 5 3 2" xfId="17004" xr:uid="{00000000-0005-0000-0000-0000814E0000}"/>
    <cellStyle name="ปกติ 22 3 5 3 2 2" xfId="33950" xr:uid="{9F7321AF-DFDD-4237-BFA9-8C05B3D53C2E}"/>
    <cellStyle name="ปกติ 22 3 5 3 3" xfId="27063" xr:uid="{38EB9E5A-DA2B-4469-A3F9-D8372948473F}"/>
    <cellStyle name="ปกติ 22 3 5 4" xfId="12610" xr:uid="{00000000-0005-0000-0000-0000824E0000}"/>
    <cellStyle name="ปกติ 22 3 5 4 2" xfId="29616" xr:uid="{ECB454A6-6F9C-4F2D-ADDC-B5C87B6180FD}"/>
    <cellStyle name="ปกติ 22 3 5 5" xfId="22779" xr:uid="{3A5C861D-BD2A-4F1F-AA89-4682A28C1C8D}"/>
    <cellStyle name="ปกติ 22 3 6" xfId="4313" xr:uid="{00000000-0005-0000-0000-0000834E0000}"/>
    <cellStyle name="ปกติ 22 3 6 2" xfId="10308" xr:uid="{00000000-0005-0000-0000-0000844E0000}"/>
    <cellStyle name="ปกติ 22 3 6 2 2" xfId="17378" xr:uid="{00000000-0005-0000-0000-0000854E0000}"/>
    <cellStyle name="ปกติ 22 3 6 2 2 2" xfId="34324" xr:uid="{E2875EDB-339B-46B6-B0FC-F6916DA786E6}"/>
    <cellStyle name="ปกติ 22 3 6 2 3" xfId="27437" xr:uid="{B3658A1F-DEDB-421B-BF92-F2B855340291}"/>
    <cellStyle name="ปกติ 22 3 6 3" xfId="13444" xr:uid="{00000000-0005-0000-0000-0000864E0000}"/>
    <cellStyle name="ปกติ 22 3 6 3 2" xfId="30450" xr:uid="{CA7B5926-FC2F-44CC-B056-E656734C26FF}"/>
    <cellStyle name="ปกติ 22 3 6 4" xfId="23613" xr:uid="{A4932904-E596-49CA-BE91-EB7F333DFEF9}"/>
    <cellStyle name="ปกติ 22 3 7" xfId="7101" xr:uid="{00000000-0005-0000-0000-0000874E0000}"/>
    <cellStyle name="ปกติ 22 3 8" xfId="11706" xr:uid="{00000000-0005-0000-0000-0000884E0000}"/>
    <cellStyle name="ปกติ 22 3 8 2" xfId="28712" xr:uid="{94BEF574-1E8C-40F3-9EFD-56D1F780C860}"/>
    <cellStyle name="ปกติ 22 3 9" xfId="21875" xr:uid="{CA71435A-D3A0-4126-A404-E1645F83E19A}"/>
    <cellStyle name="ปกติ 22 4" xfId="2347" xr:uid="{00000000-0005-0000-0000-0000894E0000}"/>
    <cellStyle name="ปกติ 22 4 2" xfId="2348" xr:uid="{00000000-0005-0000-0000-00008A4E0000}"/>
    <cellStyle name="ปกติ 22 4 2 2" xfId="2349" xr:uid="{00000000-0005-0000-0000-00008B4E0000}"/>
    <cellStyle name="ปกติ 22 4 2 2 2" xfId="3288" xr:uid="{00000000-0005-0000-0000-00008C4E0000}"/>
    <cellStyle name="ปกติ 22 4 2 2 2 2" xfId="3672" xr:uid="{00000000-0005-0000-0000-00008D4E0000}"/>
    <cellStyle name="ปกติ 22 4 2 2 2 2 2" xfId="5419" xr:uid="{00000000-0005-0000-0000-00008E4E0000}"/>
    <cellStyle name="ปกติ 22 4 2 2 2 2 2 2" xfId="10878" xr:uid="{00000000-0005-0000-0000-00008F4E0000}"/>
    <cellStyle name="ปกติ 22 4 2 2 2 2 2 2 2" xfId="17948" xr:uid="{00000000-0005-0000-0000-0000904E0000}"/>
    <cellStyle name="ปกติ 22 4 2 2 2 2 2 2 2 2" xfId="34894" xr:uid="{3998000C-7A8F-4F38-B321-CD801E978734}"/>
    <cellStyle name="ปกติ 22 4 2 2 2 2 2 2 3" xfId="28007" xr:uid="{769881B5-B096-47C9-A741-0E93331F478B}"/>
    <cellStyle name="ปกติ 22 4 2 2 2 2 2 3" xfId="14549" xr:uid="{00000000-0005-0000-0000-0000914E0000}"/>
    <cellStyle name="ปกติ 22 4 2 2 2 2 2 3 2" xfId="31555" xr:uid="{1FA9B31F-8B39-41CA-B2D8-CE6C331528EA}"/>
    <cellStyle name="ปกติ 22 4 2 2 2 2 2 4" xfId="24718" xr:uid="{5C66EA72-E10A-4502-A93A-28D1E44E1127}"/>
    <cellStyle name="ปกติ 22 4 2 2 2 2 3" xfId="10127" xr:uid="{00000000-0005-0000-0000-0000924E0000}"/>
    <cellStyle name="ปกติ 22 4 2 2 2 2 3 2" xfId="17197" xr:uid="{00000000-0005-0000-0000-0000934E0000}"/>
    <cellStyle name="ปกติ 22 4 2 2 2 2 3 2 2" xfId="34143" xr:uid="{F6DC0535-F089-484E-9D9F-D99B43CED13B}"/>
    <cellStyle name="ปกติ 22 4 2 2 2 2 3 3" xfId="27256" xr:uid="{3A10275B-0D6C-46F7-98D0-36DB0BAA3338}"/>
    <cellStyle name="ปกติ 22 4 2 2 2 2 4" xfId="12804" xr:uid="{00000000-0005-0000-0000-0000944E0000}"/>
    <cellStyle name="ปกติ 22 4 2 2 2 2 4 2" xfId="29810" xr:uid="{F8F3A5E3-A475-4859-A5A1-6F73ED021683}"/>
    <cellStyle name="ปกติ 22 4 2 2 2 2 5" xfId="22973" xr:uid="{3744076E-A69B-4EAE-8689-C9A053B6803B}"/>
    <cellStyle name="ปกติ 22 4 2 2 2 3" xfId="5036" xr:uid="{00000000-0005-0000-0000-0000954E0000}"/>
    <cellStyle name="ปกติ 22 4 2 2 2 3 2" xfId="10502" xr:uid="{00000000-0005-0000-0000-0000964E0000}"/>
    <cellStyle name="ปกติ 22 4 2 2 2 3 2 2" xfId="17572" xr:uid="{00000000-0005-0000-0000-0000974E0000}"/>
    <cellStyle name="ปกติ 22 4 2 2 2 3 2 2 2" xfId="34518" xr:uid="{70D2C6CD-4D39-4D6F-B5FE-142D5B51B48C}"/>
    <cellStyle name="ปกติ 22 4 2 2 2 3 2 3" xfId="27631" xr:uid="{9FFB46EB-D160-426E-8392-5C4DE9C06790}"/>
    <cellStyle name="ปกติ 22 4 2 2 2 3 3" xfId="14166" xr:uid="{00000000-0005-0000-0000-0000984E0000}"/>
    <cellStyle name="ปกติ 22 4 2 2 2 3 3 2" xfId="31172" xr:uid="{20335BB1-41D8-4F55-8DFE-62ADE4122BE5}"/>
    <cellStyle name="ปกติ 22 4 2 2 2 3 4" xfId="24335" xr:uid="{2E4E51A8-962B-45A1-98CD-A531DBFFB3CB}"/>
    <cellStyle name="ปกติ 22 4 2 2 2 4" xfId="9753" xr:uid="{00000000-0005-0000-0000-0000994E0000}"/>
    <cellStyle name="ปกติ 22 4 2 2 2 4 2" xfId="16823" xr:uid="{00000000-0005-0000-0000-00009A4E0000}"/>
    <cellStyle name="ปกติ 22 4 2 2 2 4 2 2" xfId="33769" xr:uid="{D8FD9DCC-9718-4E40-B739-958F539BCFB0}"/>
    <cellStyle name="ปกติ 22 4 2 2 2 4 3" xfId="26882" xr:uid="{325A14AD-05CE-4EEE-82E9-5CBA20956236}"/>
    <cellStyle name="ปกติ 22 4 2 2 2 5" xfId="12428" xr:uid="{00000000-0005-0000-0000-00009B4E0000}"/>
    <cellStyle name="ปกติ 22 4 2 2 2 5 2" xfId="29434" xr:uid="{164E51E5-2A24-4DD2-A303-0CDF4FF0F649}"/>
    <cellStyle name="ปกติ 22 4 2 2 2 6" xfId="22597" xr:uid="{20D6BF27-CE67-4AB7-AB4C-81FC91D12845}"/>
    <cellStyle name="ปกติ 22 4 2 2 3" xfId="3484" xr:uid="{00000000-0005-0000-0000-00009C4E0000}"/>
    <cellStyle name="ปกติ 22 4 2 2 3 2" xfId="5231" xr:uid="{00000000-0005-0000-0000-00009D4E0000}"/>
    <cellStyle name="ปกติ 22 4 2 2 3 2 2" xfId="10690" xr:uid="{00000000-0005-0000-0000-00009E4E0000}"/>
    <cellStyle name="ปกติ 22 4 2 2 3 2 2 2" xfId="17760" xr:uid="{00000000-0005-0000-0000-00009F4E0000}"/>
    <cellStyle name="ปกติ 22 4 2 2 3 2 2 2 2" xfId="34706" xr:uid="{6D9C849D-65EE-402C-93D2-A90BA03ACEBB}"/>
    <cellStyle name="ปกติ 22 4 2 2 3 2 2 3" xfId="27819" xr:uid="{95D6417F-81EC-404F-B511-DC7C6BD770B4}"/>
    <cellStyle name="ปกติ 22 4 2 2 3 2 3" xfId="14361" xr:uid="{00000000-0005-0000-0000-0000A04E0000}"/>
    <cellStyle name="ปกติ 22 4 2 2 3 2 3 2" xfId="31367" xr:uid="{6A949BA0-F808-4E09-894D-5D449C098BB3}"/>
    <cellStyle name="ปกติ 22 4 2 2 3 2 4" xfId="24530" xr:uid="{5A3649E6-29A7-4372-B962-C58045B8BC7D}"/>
    <cellStyle name="ปกติ 22 4 2 2 3 3" xfId="9940" xr:uid="{00000000-0005-0000-0000-0000A14E0000}"/>
    <cellStyle name="ปกติ 22 4 2 2 3 3 2" xfId="17010" xr:uid="{00000000-0005-0000-0000-0000A24E0000}"/>
    <cellStyle name="ปกติ 22 4 2 2 3 3 2 2" xfId="33956" xr:uid="{5E41195A-7C53-4F46-92C7-24A4E98EA607}"/>
    <cellStyle name="ปกติ 22 4 2 2 3 3 3" xfId="27069" xr:uid="{5427D108-3791-4F48-B319-4CD458787D7A}"/>
    <cellStyle name="ปกติ 22 4 2 2 3 4" xfId="12616" xr:uid="{00000000-0005-0000-0000-0000A34E0000}"/>
    <cellStyle name="ปกติ 22 4 2 2 3 4 2" xfId="29622" xr:uid="{81029B3D-4810-469C-B261-0D471A28AFB9}"/>
    <cellStyle name="ปกติ 22 4 2 2 3 5" xfId="22785" xr:uid="{BEC7211F-772D-491B-AA59-F5E2F525CC32}"/>
    <cellStyle name="ปกติ 22 4 2 2 4" xfId="4319" xr:uid="{00000000-0005-0000-0000-0000A44E0000}"/>
    <cellStyle name="ปกติ 22 4 2 2 4 2" xfId="10314" xr:uid="{00000000-0005-0000-0000-0000A54E0000}"/>
    <cellStyle name="ปกติ 22 4 2 2 4 2 2" xfId="17384" xr:uid="{00000000-0005-0000-0000-0000A64E0000}"/>
    <cellStyle name="ปกติ 22 4 2 2 4 2 2 2" xfId="34330" xr:uid="{76F58CB6-A4FF-4E96-8E10-013C45D062E0}"/>
    <cellStyle name="ปกติ 22 4 2 2 4 2 3" xfId="27443" xr:uid="{252B631B-4474-4CF6-91FC-9D73D4DBFE59}"/>
    <cellStyle name="ปกติ 22 4 2 2 4 3" xfId="13450" xr:uid="{00000000-0005-0000-0000-0000A74E0000}"/>
    <cellStyle name="ปกติ 22 4 2 2 4 3 2" xfId="30456" xr:uid="{F9A1AB13-27C3-4AE1-9CE2-BCF2FBB60161}"/>
    <cellStyle name="ปกติ 22 4 2 2 4 4" xfId="23619" xr:uid="{AFE14F9E-585E-4768-9968-8F0DBBF01D70}"/>
    <cellStyle name="ปกติ 22 4 2 2 5" xfId="9581" xr:uid="{00000000-0005-0000-0000-0000A84E0000}"/>
    <cellStyle name="ปกติ 22 4 2 2 5 2" xfId="16656" xr:uid="{00000000-0005-0000-0000-0000A94E0000}"/>
    <cellStyle name="ปกติ 22 4 2 2 5 2 2" xfId="33602" xr:uid="{1414D799-7B66-41BA-AA5C-7C13E3830EF7}"/>
    <cellStyle name="ปกติ 22 4 2 2 5 3" xfId="26715" xr:uid="{3B2FBB66-B865-4281-BA84-7115234740D3}"/>
    <cellStyle name="ปกติ 22 4 2 2 6" xfId="11712" xr:uid="{00000000-0005-0000-0000-0000AA4E0000}"/>
    <cellStyle name="ปกติ 22 4 2 2 6 2" xfId="28718" xr:uid="{C46FDBC0-1A0E-44D9-9ACE-791EDC66FE37}"/>
    <cellStyle name="ปกติ 22 4 2 2 7" xfId="21881" xr:uid="{819557D4-380F-41B9-AC99-EF5806654F73}"/>
    <cellStyle name="ปกติ 22 4 2 3" xfId="3287" xr:uid="{00000000-0005-0000-0000-0000AB4E0000}"/>
    <cellStyle name="ปกติ 22 4 2 3 2" xfId="3671" xr:uid="{00000000-0005-0000-0000-0000AC4E0000}"/>
    <cellStyle name="ปกติ 22 4 2 3 2 2" xfId="5418" xr:uid="{00000000-0005-0000-0000-0000AD4E0000}"/>
    <cellStyle name="ปกติ 22 4 2 3 2 2 2" xfId="10877" xr:uid="{00000000-0005-0000-0000-0000AE4E0000}"/>
    <cellStyle name="ปกติ 22 4 2 3 2 2 2 2" xfId="17947" xr:uid="{00000000-0005-0000-0000-0000AF4E0000}"/>
    <cellStyle name="ปกติ 22 4 2 3 2 2 2 2 2" xfId="34893" xr:uid="{C7C68065-8C84-400E-A0A1-43436201F95C}"/>
    <cellStyle name="ปกติ 22 4 2 3 2 2 2 3" xfId="28006" xr:uid="{A360E7F0-111A-46E8-913A-67F028DCD4D3}"/>
    <cellStyle name="ปกติ 22 4 2 3 2 2 3" xfId="14548" xr:uid="{00000000-0005-0000-0000-0000B04E0000}"/>
    <cellStyle name="ปกติ 22 4 2 3 2 2 3 2" xfId="31554" xr:uid="{DD1E70BE-19CA-4F54-BFF5-D5246ED342DE}"/>
    <cellStyle name="ปกติ 22 4 2 3 2 2 4" xfId="24717" xr:uid="{B2D71303-B5D0-42E4-B805-303EF9CFE167}"/>
    <cellStyle name="ปกติ 22 4 2 3 2 3" xfId="10126" xr:uid="{00000000-0005-0000-0000-0000B14E0000}"/>
    <cellStyle name="ปกติ 22 4 2 3 2 3 2" xfId="17196" xr:uid="{00000000-0005-0000-0000-0000B24E0000}"/>
    <cellStyle name="ปกติ 22 4 2 3 2 3 2 2" xfId="34142" xr:uid="{5F96D842-F85E-49CD-8034-DB454078D573}"/>
    <cellStyle name="ปกติ 22 4 2 3 2 3 3" xfId="27255" xr:uid="{D89D2F19-B719-49A3-B3A2-9FD92099C2CE}"/>
    <cellStyle name="ปกติ 22 4 2 3 2 4" xfId="12803" xr:uid="{00000000-0005-0000-0000-0000B34E0000}"/>
    <cellStyle name="ปกติ 22 4 2 3 2 4 2" xfId="29809" xr:uid="{8AC351CE-5C18-4D84-8B07-1A18F1B8DF09}"/>
    <cellStyle name="ปกติ 22 4 2 3 2 5" xfId="22972" xr:uid="{D20C96FA-C0F2-4072-8FE4-8197396C39BB}"/>
    <cellStyle name="ปกติ 22 4 2 3 3" xfId="5035" xr:uid="{00000000-0005-0000-0000-0000B44E0000}"/>
    <cellStyle name="ปกติ 22 4 2 3 3 2" xfId="10501" xr:uid="{00000000-0005-0000-0000-0000B54E0000}"/>
    <cellStyle name="ปกติ 22 4 2 3 3 2 2" xfId="17571" xr:uid="{00000000-0005-0000-0000-0000B64E0000}"/>
    <cellStyle name="ปกติ 22 4 2 3 3 2 2 2" xfId="34517" xr:uid="{AA75669E-37BD-4887-BC64-B48DDFEE67CD}"/>
    <cellStyle name="ปกติ 22 4 2 3 3 2 3" xfId="27630" xr:uid="{843E773B-2D25-49C8-A520-E768F21FC004}"/>
    <cellStyle name="ปกติ 22 4 2 3 3 3" xfId="14165" xr:uid="{00000000-0005-0000-0000-0000B74E0000}"/>
    <cellStyle name="ปกติ 22 4 2 3 3 3 2" xfId="31171" xr:uid="{47147508-17E8-479C-864A-7D38294F0479}"/>
    <cellStyle name="ปกติ 22 4 2 3 3 4" xfId="24334" xr:uid="{518F3BA7-2D23-48B3-B990-6F71B2688945}"/>
    <cellStyle name="ปกติ 22 4 2 3 4" xfId="9752" xr:uid="{00000000-0005-0000-0000-0000B84E0000}"/>
    <cellStyle name="ปกติ 22 4 2 3 4 2" xfId="16822" xr:uid="{00000000-0005-0000-0000-0000B94E0000}"/>
    <cellStyle name="ปกติ 22 4 2 3 4 2 2" xfId="33768" xr:uid="{7F9DAE4E-765E-43AA-9C4A-5EA1BA7522BA}"/>
    <cellStyle name="ปกติ 22 4 2 3 4 3" xfId="26881" xr:uid="{8A51C29A-B123-4DAD-96AA-1F47ECA86936}"/>
    <cellStyle name="ปกติ 22 4 2 3 5" xfId="12427" xr:uid="{00000000-0005-0000-0000-0000BA4E0000}"/>
    <cellStyle name="ปกติ 22 4 2 3 5 2" xfId="29433" xr:uid="{E76A2C30-DA60-493C-A29D-E8C30EFA624A}"/>
    <cellStyle name="ปกติ 22 4 2 3 6" xfId="22596" xr:uid="{A25395C3-7981-4BDF-A25F-E316B940DD77}"/>
    <cellStyle name="ปกติ 22 4 2 4" xfId="3483" xr:uid="{00000000-0005-0000-0000-0000BB4E0000}"/>
    <cellStyle name="ปกติ 22 4 2 4 2" xfId="5230" xr:uid="{00000000-0005-0000-0000-0000BC4E0000}"/>
    <cellStyle name="ปกติ 22 4 2 4 2 2" xfId="10689" xr:uid="{00000000-0005-0000-0000-0000BD4E0000}"/>
    <cellStyle name="ปกติ 22 4 2 4 2 2 2" xfId="17759" xr:uid="{00000000-0005-0000-0000-0000BE4E0000}"/>
    <cellStyle name="ปกติ 22 4 2 4 2 2 2 2" xfId="34705" xr:uid="{28306748-B290-4407-9D7E-B9F264EAA622}"/>
    <cellStyle name="ปกติ 22 4 2 4 2 2 3" xfId="27818" xr:uid="{CB5AF68F-694F-49F4-AE30-5A06DBF0EEFC}"/>
    <cellStyle name="ปกติ 22 4 2 4 2 3" xfId="14360" xr:uid="{00000000-0005-0000-0000-0000BF4E0000}"/>
    <cellStyle name="ปกติ 22 4 2 4 2 3 2" xfId="31366" xr:uid="{D43D8FDD-96A3-4048-A9E7-A64E20031B63}"/>
    <cellStyle name="ปกติ 22 4 2 4 2 4" xfId="24529" xr:uid="{98E96696-B1EF-47B1-9F3C-19849317E605}"/>
    <cellStyle name="ปกติ 22 4 2 4 3" xfId="9939" xr:uid="{00000000-0005-0000-0000-0000C04E0000}"/>
    <cellStyle name="ปกติ 22 4 2 4 3 2" xfId="17009" xr:uid="{00000000-0005-0000-0000-0000C14E0000}"/>
    <cellStyle name="ปกติ 22 4 2 4 3 2 2" xfId="33955" xr:uid="{821278C5-2423-4E79-B943-EC90FEA97D2C}"/>
    <cellStyle name="ปกติ 22 4 2 4 3 3" xfId="27068" xr:uid="{AD0A2916-8C3D-49BB-B437-6393F17541EF}"/>
    <cellStyle name="ปกติ 22 4 2 4 4" xfId="12615" xr:uid="{00000000-0005-0000-0000-0000C24E0000}"/>
    <cellStyle name="ปกติ 22 4 2 4 4 2" xfId="29621" xr:uid="{67A7FF27-7D4E-4ED4-81CA-6BA4CF48CCDA}"/>
    <cellStyle name="ปกติ 22 4 2 4 5" xfId="22784" xr:uid="{63AC6AC8-BF8E-4B5E-87A9-B7676BE09CE9}"/>
    <cellStyle name="ปกติ 22 4 2 5" xfId="4318" xr:uid="{00000000-0005-0000-0000-0000C34E0000}"/>
    <cellStyle name="ปกติ 22 4 2 5 2" xfId="10313" xr:uid="{00000000-0005-0000-0000-0000C44E0000}"/>
    <cellStyle name="ปกติ 22 4 2 5 2 2" xfId="17383" xr:uid="{00000000-0005-0000-0000-0000C54E0000}"/>
    <cellStyle name="ปกติ 22 4 2 5 2 2 2" xfId="34329" xr:uid="{FB278C94-7DA8-4539-B31F-80325D588DA4}"/>
    <cellStyle name="ปกติ 22 4 2 5 2 3" xfId="27442" xr:uid="{A2968DA0-8E76-4A97-BFBA-4B7F7D94F574}"/>
    <cellStyle name="ปกติ 22 4 2 5 3" xfId="13449" xr:uid="{00000000-0005-0000-0000-0000C64E0000}"/>
    <cellStyle name="ปกติ 22 4 2 5 3 2" xfId="30455" xr:uid="{9431B9C0-13BD-4331-8576-5526AFDEFC3A}"/>
    <cellStyle name="ปกติ 22 4 2 5 4" xfId="23618" xr:uid="{7225D622-0FF5-4DF8-B1F1-2F15B718C634}"/>
    <cellStyle name="ปกติ 22 4 2 6" xfId="9580" xr:uid="{00000000-0005-0000-0000-0000C74E0000}"/>
    <cellStyle name="ปกติ 22 4 2 6 2" xfId="16655" xr:uid="{00000000-0005-0000-0000-0000C84E0000}"/>
    <cellStyle name="ปกติ 22 4 2 6 2 2" xfId="33601" xr:uid="{51612233-EEA6-4E81-92A7-839D38AEA5BB}"/>
    <cellStyle name="ปกติ 22 4 2 6 3" xfId="26714" xr:uid="{360056C9-9553-4A98-98B9-B346A074B45F}"/>
    <cellStyle name="ปกติ 22 4 2 7" xfId="11711" xr:uid="{00000000-0005-0000-0000-0000C94E0000}"/>
    <cellStyle name="ปกติ 22 4 2 7 2" xfId="28717" xr:uid="{F914E5E8-561A-4D54-AEE0-FD491E1A60C2}"/>
    <cellStyle name="ปกติ 22 4 2 8" xfId="21880" xr:uid="{8C391C44-A6DD-4EC3-9702-F2C7E8FFD595}"/>
    <cellStyle name="ปกติ 22 4 3" xfId="2350" xr:uid="{00000000-0005-0000-0000-0000CA4E0000}"/>
    <cellStyle name="ปกติ 22 4 3 2" xfId="3289" xr:uid="{00000000-0005-0000-0000-0000CB4E0000}"/>
    <cellStyle name="ปกติ 22 4 3 2 2" xfId="3673" xr:uid="{00000000-0005-0000-0000-0000CC4E0000}"/>
    <cellStyle name="ปกติ 22 4 3 2 2 2" xfId="5420" xr:uid="{00000000-0005-0000-0000-0000CD4E0000}"/>
    <cellStyle name="ปกติ 22 4 3 2 2 2 2" xfId="10879" xr:uid="{00000000-0005-0000-0000-0000CE4E0000}"/>
    <cellStyle name="ปกติ 22 4 3 2 2 2 2 2" xfId="17949" xr:uid="{00000000-0005-0000-0000-0000CF4E0000}"/>
    <cellStyle name="ปกติ 22 4 3 2 2 2 2 2 2" xfId="34895" xr:uid="{6B209952-2487-4521-94FC-E3054F049320}"/>
    <cellStyle name="ปกติ 22 4 3 2 2 2 2 3" xfId="28008" xr:uid="{3F235559-45C8-4FE6-B0DD-4B35E78FE712}"/>
    <cellStyle name="ปกติ 22 4 3 2 2 2 3" xfId="14550" xr:uid="{00000000-0005-0000-0000-0000D04E0000}"/>
    <cellStyle name="ปกติ 22 4 3 2 2 2 3 2" xfId="31556" xr:uid="{4FAB7FEB-EA13-4707-BCEB-CE7E5264BB7A}"/>
    <cellStyle name="ปกติ 22 4 3 2 2 2 4" xfId="24719" xr:uid="{1D706215-86D7-4CA1-A2B6-F12E646EDFA4}"/>
    <cellStyle name="ปกติ 22 4 3 2 2 3" xfId="10128" xr:uid="{00000000-0005-0000-0000-0000D14E0000}"/>
    <cellStyle name="ปกติ 22 4 3 2 2 3 2" xfId="17198" xr:uid="{00000000-0005-0000-0000-0000D24E0000}"/>
    <cellStyle name="ปกติ 22 4 3 2 2 3 2 2" xfId="34144" xr:uid="{A24819F0-CA4C-4167-9A1E-96D66F048C8C}"/>
    <cellStyle name="ปกติ 22 4 3 2 2 3 3" xfId="27257" xr:uid="{90E5A086-1574-4FEE-82ED-6E5E202ABAE8}"/>
    <cellStyle name="ปกติ 22 4 3 2 2 4" xfId="12805" xr:uid="{00000000-0005-0000-0000-0000D34E0000}"/>
    <cellStyle name="ปกติ 22 4 3 2 2 4 2" xfId="29811" xr:uid="{BB7E30C6-B2A5-4268-9345-31F4895C9246}"/>
    <cellStyle name="ปกติ 22 4 3 2 2 5" xfId="22974" xr:uid="{BFBD1AA4-120E-4D2E-9411-473129073C8B}"/>
    <cellStyle name="ปกติ 22 4 3 2 3" xfId="5037" xr:uid="{00000000-0005-0000-0000-0000D44E0000}"/>
    <cellStyle name="ปกติ 22 4 3 2 3 2" xfId="10503" xr:uid="{00000000-0005-0000-0000-0000D54E0000}"/>
    <cellStyle name="ปกติ 22 4 3 2 3 2 2" xfId="17573" xr:uid="{00000000-0005-0000-0000-0000D64E0000}"/>
    <cellStyle name="ปกติ 22 4 3 2 3 2 2 2" xfId="34519" xr:uid="{C383DA80-9E2F-42A8-BF91-FCF9A89277F2}"/>
    <cellStyle name="ปกติ 22 4 3 2 3 2 3" xfId="27632" xr:uid="{7B5C313E-2E43-4746-A3A3-51E88D522EA7}"/>
    <cellStyle name="ปกติ 22 4 3 2 3 3" xfId="14167" xr:uid="{00000000-0005-0000-0000-0000D74E0000}"/>
    <cellStyle name="ปกติ 22 4 3 2 3 3 2" xfId="31173" xr:uid="{E5571506-B4C7-4592-8F7F-ED7FEB433560}"/>
    <cellStyle name="ปกติ 22 4 3 2 3 4" xfId="24336" xr:uid="{402FBA01-B797-4855-A909-884266A467CA}"/>
    <cellStyle name="ปกติ 22 4 3 2 4" xfId="9754" xr:uid="{00000000-0005-0000-0000-0000D84E0000}"/>
    <cellStyle name="ปกติ 22 4 3 2 4 2" xfId="16824" xr:uid="{00000000-0005-0000-0000-0000D94E0000}"/>
    <cellStyle name="ปกติ 22 4 3 2 4 2 2" xfId="33770" xr:uid="{8645998C-F2F7-4086-835C-68CD29D5A23D}"/>
    <cellStyle name="ปกติ 22 4 3 2 4 3" xfId="26883" xr:uid="{DFE2E9E0-2234-4579-8B41-D1F99CA758F7}"/>
    <cellStyle name="ปกติ 22 4 3 2 5" xfId="12429" xr:uid="{00000000-0005-0000-0000-0000DA4E0000}"/>
    <cellStyle name="ปกติ 22 4 3 2 5 2" xfId="29435" xr:uid="{5B942AA3-CF47-486A-9F82-E378EBF6C029}"/>
    <cellStyle name="ปกติ 22 4 3 2 6" xfId="22598" xr:uid="{D8034F9B-F95B-4C13-83F9-26484508620D}"/>
    <cellStyle name="ปกติ 22 4 3 3" xfId="3485" xr:uid="{00000000-0005-0000-0000-0000DB4E0000}"/>
    <cellStyle name="ปกติ 22 4 3 3 2" xfId="5232" xr:uid="{00000000-0005-0000-0000-0000DC4E0000}"/>
    <cellStyle name="ปกติ 22 4 3 3 2 2" xfId="10691" xr:uid="{00000000-0005-0000-0000-0000DD4E0000}"/>
    <cellStyle name="ปกติ 22 4 3 3 2 2 2" xfId="17761" xr:uid="{00000000-0005-0000-0000-0000DE4E0000}"/>
    <cellStyle name="ปกติ 22 4 3 3 2 2 2 2" xfId="34707" xr:uid="{DD12E28E-F86E-4CCE-B940-2452FE3A9197}"/>
    <cellStyle name="ปกติ 22 4 3 3 2 2 3" xfId="27820" xr:uid="{59FF9C68-B150-4895-92C3-5F2567F09241}"/>
    <cellStyle name="ปกติ 22 4 3 3 2 3" xfId="14362" xr:uid="{00000000-0005-0000-0000-0000DF4E0000}"/>
    <cellStyle name="ปกติ 22 4 3 3 2 3 2" xfId="31368" xr:uid="{CCC0EA54-BF74-49CE-9DC0-1A2CB9067762}"/>
    <cellStyle name="ปกติ 22 4 3 3 2 4" xfId="24531" xr:uid="{6FD1A55F-4F5D-46E8-9C23-FA352A1437FB}"/>
    <cellStyle name="ปกติ 22 4 3 3 3" xfId="9941" xr:uid="{00000000-0005-0000-0000-0000E04E0000}"/>
    <cellStyle name="ปกติ 22 4 3 3 3 2" xfId="17011" xr:uid="{00000000-0005-0000-0000-0000E14E0000}"/>
    <cellStyle name="ปกติ 22 4 3 3 3 2 2" xfId="33957" xr:uid="{F1A01458-2BB7-4A29-8233-2765301B99FF}"/>
    <cellStyle name="ปกติ 22 4 3 3 3 3" xfId="27070" xr:uid="{69ED94B3-D5AD-4107-937F-C7B1BD5143E4}"/>
    <cellStyle name="ปกติ 22 4 3 3 4" xfId="12617" xr:uid="{00000000-0005-0000-0000-0000E24E0000}"/>
    <cellStyle name="ปกติ 22 4 3 3 4 2" xfId="29623" xr:uid="{62843372-E6C1-4430-B41D-791FF5B23EB7}"/>
    <cellStyle name="ปกติ 22 4 3 3 5" xfId="22786" xr:uid="{1231BFE7-918D-4D20-9B50-C4B8AD007399}"/>
    <cellStyle name="ปกติ 22 4 3 4" xfId="4320" xr:uid="{00000000-0005-0000-0000-0000E34E0000}"/>
    <cellStyle name="ปกติ 22 4 3 4 2" xfId="10315" xr:uid="{00000000-0005-0000-0000-0000E44E0000}"/>
    <cellStyle name="ปกติ 22 4 3 4 2 2" xfId="17385" xr:uid="{00000000-0005-0000-0000-0000E54E0000}"/>
    <cellStyle name="ปกติ 22 4 3 4 2 2 2" xfId="34331" xr:uid="{F887ABCE-844F-43FA-B5D8-46C37B811B18}"/>
    <cellStyle name="ปกติ 22 4 3 4 2 3" xfId="27444" xr:uid="{1627B61C-2E30-4489-94F0-805E44E7D823}"/>
    <cellStyle name="ปกติ 22 4 3 4 3" xfId="13451" xr:uid="{00000000-0005-0000-0000-0000E64E0000}"/>
    <cellStyle name="ปกติ 22 4 3 4 3 2" xfId="30457" xr:uid="{6B0E46E8-DBAC-4A74-9C3A-2F3C743FACB0}"/>
    <cellStyle name="ปกติ 22 4 3 4 4" xfId="23620" xr:uid="{5EF0D9B2-2216-4B4B-A864-FB694924412C}"/>
    <cellStyle name="ปกติ 22 4 3 5" xfId="9582" xr:uid="{00000000-0005-0000-0000-0000E74E0000}"/>
    <cellStyle name="ปกติ 22 4 3 5 2" xfId="16657" xr:uid="{00000000-0005-0000-0000-0000E84E0000}"/>
    <cellStyle name="ปกติ 22 4 3 5 2 2" xfId="33603" xr:uid="{05182260-AADD-4A1B-BD27-F370C8B28480}"/>
    <cellStyle name="ปกติ 22 4 3 5 3" xfId="26716" xr:uid="{CA1F31E4-CC05-4150-AB26-0948DC2C4500}"/>
    <cellStyle name="ปกติ 22 4 3 6" xfId="11713" xr:uid="{00000000-0005-0000-0000-0000E94E0000}"/>
    <cellStyle name="ปกติ 22 4 3 6 2" xfId="28719" xr:uid="{7046E948-431E-47DF-B335-B416DA82239F}"/>
    <cellStyle name="ปกติ 22 4 3 7" xfId="21882" xr:uid="{9121DC32-F346-420F-A867-D158FA125D40}"/>
    <cellStyle name="ปกติ 22 4 4" xfId="3286" xr:uid="{00000000-0005-0000-0000-0000EA4E0000}"/>
    <cellStyle name="ปกติ 22 4 4 2" xfId="3670" xr:uid="{00000000-0005-0000-0000-0000EB4E0000}"/>
    <cellStyle name="ปกติ 22 4 4 2 2" xfId="5417" xr:uid="{00000000-0005-0000-0000-0000EC4E0000}"/>
    <cellStyle name="ปกติ 22 4 4 2 2 2" xfId="10876" xr:uid="{00000000-0005-0000-0000-0000ED4E0000}"/>
    <cellStyle name="ปกติ 22 4 4 2 2 2 2" xfId="17946" xr:uid="{00000000-0005-0000-0000-0000EE4E0000}"/>
    <cellStyle name="ปกติ 22 4 4 2 2 2 2 2" xfId="34892" xr:uid="{53260EFF-DB43-469B-BDF1-EC26CC01B4F6}"/>
    <cellStyle name="ปกติ 22 4 4 2 2 2 3" xfId="28005" xr:uid="{6E557832-6684-4ECD-BF73-E83557D04156}"/>
    <cellStyle name="ปกติ 22 4 4 2 2 3" xfId="14547" xr:uid="{00000000-0005-0000-0000-0000EF4E0000}"/>
    <cellStyle name="ปกติ 22 4 4 2 2 3 2" xfId="31553" xr:uid="{B31540B2-6ED6-422E-AF99-A2C849D12C47}"/>
    <cellStyle name="ปกติ 22 4 4 2 2 4" xfId="24716" xr:uid="{6DEDB95B-93AC-4E76-8789-F199B0AE4FAE}"/>
    <cellStyle name="ปกติ 22 4 4 2 3" xfId="10125" xr:uid="{00000000-0005-0000-0000-0000F04E0000}"/>
    <cellStyle name="ปกติ 22 4 4 2 3 2" xfId="17195" xr:uid="{00000000-0005-0000-0000-0000F14E0000}"/>
    <cellStyle name="ปกติ 22 4 4 2 3 2 2" xfId="34141" xr:uid="{63A5BDBA-BB49-438B-88F2-B9AB27AD1AF9}"/>
    <cellStyle name="ปกติ 22 4 4 2 3 3" xfId="27254" xr:uid="{53F212CE-0319-4EA4-BE6B-7BB62FB2AA1B}"/>
    <cellStyle name="ปกติ 22 4 4 2 4" xfId="12802" xr:uid="{00000000-0005-0000-0000-0000F24E0000}"/>
    <cellStyle name="ปกติ 22 4 4 2 4 2" xfId="29808" xr:uid="{EE3829CD-AFFC-4910-98E6-182C55FD18C5}"/>
    <cellStyle name="ปกติ 22 4 4 2 5" xfId="22971" xr:uid="{4156BA25-13F4-4A03-9D45-266F8E25D6EE}"/>
    <cellStyle name="ปกติ 22 4 4 3" xfId="5034" xr:uid="{00000000-0005-0000-0000-0000F34E0000}"/>
    <cellStyle name="ปกติ 22 4 4 3 2" xfId="10500" xr:uid="{00000000-0005-0000-0000-0000F44E0000}"/>
    <cellStyle name="ปกติ 22 4 4 3 2 2" xfId="17570" xr:uid="{00000000-0005-0000-0000-0000F54E0000}"/>
    <cellStyle name="ปกติ 22 4 4 3 2 2 2" xfId="34516" xr:uid="{76FCFF40-8C46-400F-81B8-3B2BB4D99EA0}"/>
    <cellStyle name="ปกติ 22 4 4 3 2 3" xfId="27629" xr:uid="{17C9612E-1023-427B-B810-3FFA294F79AE}"/>
    <cellStyle name="ปกติ 22 4 4 3 3" xfId="14164" xr:uid="{00000000-0005-0000-0000-0000F64E0000}"/>
    <cellStyle name="ปกติ 22 4 4 3 3 2" xfId="31170" xr:uid="{25445441-9DD0-4B95-BDAA-362763371BA2}"/>
    <cellStyle name="ปกติ 22 4 4 3 4" xfId="24333" xr:uid="{829C8220-50A2-4D4C-A649-9AF87734CFFF}"/>
    <cellStyle name="ปกติ 22 4 4 4" xfId="9751" xr:uid="{00000000-0005-0000-0000-0000F74E0000}"/>
    <cellStyle name="ปกติ 22 4 4 4 2" xfId="16821" xr:uid="{00000000-0005-0000-0000-0000F84E0000}"/>
    <cellStyle name="ปกติ 22 4 4 4 2 2" xfId="33767" xr:uid="{4442FF84-0C92-45C1-BB1B-79C4C905F5BD}"/>
    <cellStyle name="ปกติ 22 4 4 4 3" xfId="26880" xr:uid="{EDEB9A61-CFFD-4C9D-B4AB-C1787237DC4B}"/>
    <cellStyle name="ปกติ 22 4 4 5" xfId="12426" xr:uid="{00000000-0005-0000-0000-0000F94E0000}"/>
    <cellStyle name="ปกติ 22 4 4 5 2" xfId="29432" xr:uid="{BAE165C2-188A-4F2B-8F00-878072EE284A}"/>
    <cellStyle name="ปกติ 22 4 4 6" xfId="22595" xr:uid="{20F7B00B-D22F-45D8-8FB4-91D2B3F098CC}"/>
    <cellStyle name="ปกติ 22 4 5" xfId="3482" xr:uid="{00000000-0005-0000-0000-0000FA4E0000}"/>
    <cellStyle name="ปกติ 22 4 5 2" xfId="5229" xr:uid="{00000000-0005-0000-0000-0000FB4E0000}"/>
    <cellStyle name="ปกติ 22 4 5 2 2" xfId="10688" xr:uid="{00000000-0005-0000-0000-0000FC4E0000}"/>
    <cellStyle name="ปกติ 22 4 5 2 2 2" xfId="17758" xr:uid="{00000000-0005-0000-0000-0000FD4E0000}"/>
    <cellStyle name="ปกติ 22 4 5 2 2 2 2" xfId="34704" xr:uid="{E20011A5-6C89-4FDE-8E81-BC0D0BB432A3}"/>
    <cellStyle name="ปกติ 22 4 5 2 2 3" xfId="27817" xr:uid="{94890E76-162C-465A-806E-F41C4F52CDD6}"/>
    <cellStyle name="ปกติ 22 4 5 2 3" xfId="14359" xr:uid="{00000000-0005-0000-0000-0000FE4E0000}"/>
    <cellStyle name="ปกติ 22 4 5 2 3 2" xfId="31365" xr:uid="{C4F35085-BE19-4025-BFD4-E10E9440148E}"/>
    <cellStyle name="ปกติ 22 4 5 2 4" xfId="24528" xr:uid="{97F3E1EA-16CA-4DFE-A651-EF6531E427B2}"/>
    <cellStyle name="ปกติ 22 4 5 3" xfId="9938" xr:uid="{00000000-0005-0000-0000-0000FF4E0000}"/>
    <cellStyle name="ปกติ 22 4 5 3 2" xfId="17008" xr:uid="{00000000-0005-0000-0000-0000004F0000}"/>
    <cellStyle name="ปกติ 22 4 5 3 2 2" xfId="33954" xr:uid="{E4DE339C-627C-495F-A192-49509DAEDDAD}"/>
    <cellStyle name="ปกติ 22 4 5 3 3" xfId="27067" xr:uid="{5C9FBA63-9B3B-4A1D-BFBC-3AF85CBC203F}"/>
    <cellStyle name="ปกติ 22 4 5 4" xfId="12614" xr:uid="{00000000-0005-0000-0000-0000014F0000}"/>
    <cellStyle name="ปกติ 22 4 5 4 2" xfId="29620" xr:uid="{9C32CF39-843E-47A9-8A9D-6A1C8FAB70DD}"/>
    <cellStyle name="ปกติ 22 4 5 5" xfId="22783" xr:uid="{A9DA7FFA-CA73-4EFD-9E3D-C78B21799643}"/>
    <cellStyle name="ปกติ 22 4 6" xfId="4317" xr:uid="{00000000-0005-0000-0000-0000024F0000}"/>
    <cellStyle name="ปกติ 22 4 6 2" xfId="10312" xr:uid="{00000000-0005-0000-0000-0000034F0000}"/>
    <cellStyle name="ปกติ 22 4 6 2 2" xfId="17382" xr:uid="{00000000-0005-0000-0000-0000044F0000}"/>
    <cellStyle name="ปกติ 22 4 6 2 2 2" xfId="34328" xr:uid="{34F97E7F-61C1-40A7-A873-02B2BA0DB615}"/>
    <cellStyle name="ปกติ 22 4 6 2 3" xfId="27441" xr:uid="{F7AB9352-2750-44E2-AA15-50D6F909417B}"/>
    <cellStyle name="ปกติ 22 4 6 3" xfId="13448" xr:uid="{00000000-0005-0000-0000-0000054F0000}"/>
    <cellStyle name="ปกติ 22 4 6 3 2" xfId="30454" xr:uid="{1E5817CB-70F6-445D-B28D-1FD59CED00A0}"/>
    <cellStyle name="ปกติ 22 4 6 4" xfId="23617" xr:uid="{3192D6D0-D1EB-470C-881C-8877241ADC22}"/>
    <cellStyle name="ปกติ 22 4 7" xfId="9579" xr:uid="{00000000-0005-0000-0000-0000064F0000}"/>
    <cellStyle name="ปกติ 22 4 7 2" xfId="16654" xr:uid="{00000000-0005-0000-0000-0000074F0000}"/>
    <cellStyle name="ปกติ 22 4 7 2 2" xfId="33600" xr:uid="{E2A7B59E-9CA5-40AE-8E2F-8EFA413CCA0F}"/>
    <cellStyle name="ปกติ 22 4 7 3" xfId="26713" xr:uid="{A2456344-6FD9-4891-A96D-1987F33D68C4}"/>
    <cellStyle name="ปกติ 22 4 8" xfId="11710" xr:uid="{00000000-0005-0000-0000-0000084F0000}"/>
    <cellStyle name="ปกติ 22 4 8 2" xfId="28716" xr:uid="{161C062F-DE62-4F10-8420-039043F376AB}"/>
    <cellStyle name="ปกติ 22 4 9" xfId="21879" xr:uid="{AFC5F73C-229B-4A36-8E8E-C1BF2E648599}"/>
    <cellStyle name="ปกติ 22 5" xfId="2351" xr:uid="{00000000-0005-0000-0000-0000094F0000}"/>
    <cellStyle name="ปกติ 22 5 2" xfId="2352" xr:uid="{00000000-0005-0000-0000-00000A4F0000}"/>
    <cellStyle name="ปกติ 22 5 2 2" xfId="3291" xr:uid="{00000000-0005-0000-0000-00000B4F0000}"/>
    <cellStyle name="ปกติ 22 5 2 2 2" xfId="3675" xr:uid="{00000000-0005-0000-0000-00000C4F0000}"/>
    <cellStyle name="ปกติ 22 5 2 2 2 2" xfId="5422" xr:uid="{00000000-0005-0000-0000-00000D4F0000}"/>
    <cellStyle name="ปกติ 22 5 2 2 2 2 2" xfId="10881" xr:uid="{00000000-0005-0000-0000-00000E4F0000}"/>
    <cellStyle name="ปกติ 22 5 2 2 2 2 2 2" xfId="17951" xr:uid="{00000000-0005-0000-0000-00000F4F0000}"/>
    <cellStyle name="ปกติ 22 5 2 2 2 2 2 2 2" xfId="34897" xr:uid="{D703AB1F-C0E1-4B7B-8C13-B2F4FEBD41B2}"/>
    <cellStyle name="ปกติ 22 5 2 2 2 2 2 3" xfId="28010" xr:uid="{023D6D03-BB20-4091-8F4A-AEAFCC5FEDCB}"/>
    <cellStyle name="ปกติ 22 5 2 2 2 2 3" xfId="14552" xr:uid="{00000000-0005-0000-0000-0000104F0000}"/>
    <cellStyle name="ปกติ 22 5 2 2 2 2 3 2" xfId="31558" xr:uid="{C0690521-AFDD-4BD6-84E7-20DBD9C3451A}"/>
    <cellStyle name="ปกติ 22 5 2 2 2 2 4" xfId="24721" xr:uid="{2D829E4E-8823-4CBE-8B8D-4789BA245EF9}"/>
    <cellStyle name="ปกติ 22 5 2 2 2 3" xfId="10130" xr:uid="{00000000-0005-0000-0000-0000114F0000}"/>
    <cellStyle name="ปกติ 22 5 2 2 2 3 2" xfId="17200" xr:uid="{00000000-0005-0000-0000-0000124F0000}"/>
    <cellStyle name="ปกติ 22 5 2 2 2 3 2 2" xfId="34146" xr:uid="{0A22D914-1EC7-476F-AADC-DF06D0BBE346}"/>
    <cellStyle name="ปกติ 22 5 2 2 2 3 3" xfId="27259" xr:uid="{B865E6C5-E975-462A-8D88-4B11A9062294}"/>
    <cellStyle name="ปกติ 22 5 2 2 2 4" xfId="12807" xr:uid="{00000000-0005-0000-0000-0000134F0000}"/>
    <cellStyle name="ปกติ 22 5 2 2 2 4 2" xfId="29813" xr:uid="{0FA762CD-B58F-4163-8EDB-0F317666A01A}"/>
    <cellStyle name="ปกติ 22 5 2 2 2 5" xfId="22976" xr:uid="{08DA1659-2A8C-4F2C-B9C2-9B8EACBFE973}"/>
    <cellStyle name="ปกติ 22 5 2 2 3" xfId="5039" xr:uid="{00000000-0005-0000-0000-0000144F0000}"/>
    <cellStyle name="ปกติ 22 5 2 2 3 2" xfId="10505" xr:uid="{00000000-0005-0000-0000-0000154F0000}"/>
    <cellStyle name="ปกติ 22 5 2 2 3 2 2" xfId="17575" xr:uid="{00000000-0005-0000-0000-0000164F0000}"/>
    <cellStyle name="ปกติ 22 5 2 2 3 2 2 2" xfId="34521" xr:uid="{72B29986-08F0-4A05-8CB9-7AD51593569C}"/>
    <cellStyle name="ปกติ 22 5 2 2 3 2 3" xfId="27634" xr:uid="{E3E54F13-E253-4B17-B329-7530D5DC1FAE}"/>
    <cellStyle name="ปกติ 22 5 2 2 3 3" xfId="14169" xr:uid="{00000000-0005-0000-0000-0000174F0000}"/>
    <cellStyle name="ปกติ 22 5 2 2 3 3 2" xfId="31175" xr:uid="{098D5EC3-5A7D-4743-8293-E971EB00C122}"/>
    <cellStyle name="ปกติ 22 5 2 2 3 4" xfId="24338" xr:uid="{699D59CD-0C70-4B6D-BC69-8D85D1528E73}"/>
    <cellStyle name="ปกติ 22 5 2 2 4" xfId="9756" xr:uid="{00000000-0005-0000-0000-0000184F0000}"/>
    <cellStyle name="ปกติ 22 5 2 2 4 2" xfId="16826" xr:uid="{00000000-0005-0000-0000-0000194F0000}"/>
    <cellStyle name="ปกติ 22 5 2 2 4 2 2" xfId="33772" xr:uid="{886F5A5A-B7E8-4E67-9DEB-83BF7BE96D0D}"/>
    <cellStyle name="ปกติ 22 5 2 2 4 3" xfId="26885" xr:uid="{1A489C5C-BA39-4D7B-8BA8-769E25B2CABF}"/>
    <cellStyle name="ปกติ 22 5 2 2 5" xfId="12431" xr:uid="{00000000-0005-0000-0000-00001A4F0000}"/>
    <cellStyle name="ปกติ 22 5 2 2 5 2" xfId="29437" xr:uid="{B7DE5753-C95A-4D34-B1F9-5CEF33B9D49B}"/>
    <cellStyle name="ปกติ 22 5 2 2 6" xfId="22600" xr:uid="{224862BC-0492-414A-A8F3-E6A4AA3C28EC}"/>
    <cellStyle name="ปกติ 22 5 2 3" xfId="3487" xr:uid="{00000000-0005-0000-0000-00001B4F0000}"/>
    <cellStyle name="ปกติ 22 5 2 3 2" xfId="5234" xr:uid="{00000000-0005-0000-0000-00001C4F0000}"/>
    <cellStyle name="ปกติ 22 5 2 3 2 2" xfId="10693" xr:uid="{00000000-0005-0000-0000-00001D4F0000}"/>
    <cellStyle name="ปกติ 22 5 2 3 2 2 2" xfId="17763" xr:uid="{00000000-0005-0000-0000-00001E4F0000}"/>
    <cellStyle name="ปกติ 22 5 2 3 2 2 2 2" xfId="34709" xr:uid="{DF7396AB-C0EB-4C5C-AD77-02BFA5E2B2B6}"/>
    <cellStyle name="ปกติ 22 5 2 3 2 2 3" xfId="27822" xr:uid="{11CDDC1C-80AE-4E09-8FC5-23E0C0E36050}"/>
    <cellStyle name="ปกติ 22 5 2 3 2 3" xfId="14364" xr:uid="{00000000-0005-0000-0000-00001F4F0000}"/>
    <cellStyle name="ปกติ 22 5 2 3 2 3 2" xfId="31370" xr:uid="{FD6DA8F6-D83F-46FA-976B-2FC7EFC5058D}"/>
    <cellStyle name="ปกติ 22 5 2 3 2 4" xfId="24533" xr:uid="{FC347868-DFDB-4531-A34A-9105E72BBFA8}"/>
    <cellStyle name="ปกติ 22 5 2 3 3" xfId="9943" xr:uid="{00000000-0005-0000-0000-0000204F0000}"/>
    <cellStyle name="ปกติ 22 5 2 3 3 2" xfId="17013" xr:uid="{00000000-0005-0000-0000-0000214F0000}"/>
    <cellStyle name="ปกติ 22 5 2 3 3 2 2" xfId="33959" xr:uid="{56D16E47-76E1-4EEC-AC95-87C3E991C84C}"/>
    <cellStyle name="ปกติ 22 5 2 3 3 3" xfId="27072" xr:uid="{B1B078C6-142B-4EA8-8B54-1F933240BFE8}"/>
    <cellStyle name="ปกติ 22 5 2 3 4" xfId="12619" xr:uid="{00000000-0005-0000-0000-0000224F0000}"/>
    <cellStyle name="ปกติ 22 5 2 3 4 2" xfId="29625" xr:uid="{B96EA201-34BB-4402-92FF-C4E5767403BF}"/>
    <cellStyle name="ปกติ 22 5 2 3 5" xfId="22788" xr:uid="{907B802E-E0F3-413F-AC8D-959FD39ADF72}"/>
    <cellStyle name="ปกติ 22 5 2 4" xfId="4322" xr:uid="{00000000-0005-0000-0000-0000234F0000}"/>
    <cellStyle name="ปกติ 22 5 2 4 2" xfId="10317" xr:uid="{00000000-0005-0000-0000-0000244F0000}"/>
    <cellStyle name="ปกติ 22 5 2 4 2 2" xfId="17387" xr:uid="{00000000-0005-0000-0000-0000254F0000}"/>
    <cellStyle name="ปกติ 22 5 2 4 2 2 2" xfId="34333" xr:uid="{51741B1E-AFB1-4710-83D6-1FAEF2ACECE0}"/>
    <cellStyle name="ปกติ 22 5 2 4 2 3" xfId="27446" xr:uid="{2D25D091-E484-45D0-BB1A-182031858E58}"/>
    <cellStyle name="ปกติ 22 5 2 4 3" xfId="13453" xr:uid="{00000000-0005-0000-0000-0000264F0000}"/>
    <cellStyle name="ปกติ 22 5 2 4 3 2" xfId="30459" xr:uid="{15B1CEA8-F9C1-42CB-8DC3-1B59222ACAE9}"/>
    <cellStyle name="ปกติ 22 5 2 4 4" xfId="23622" xr:uid="{A8934EAA-4566-4C96-B91E-305BBC7D2E9E}"/>
    <cellStyle name="ปกติ 22 5 2 5" xfId="9584" xr:uid="{00000000-0005-0000-0000-0000274F0000}"/>
    <cellStyle name="ปกติ 22 5 2 5 2" xfId="16659" xr:uid="{00000000-0005-0000-0000-0000284F0000}"/>
    <cellStyle name="ปกติ 22 5 2 5 2 2" xfId="33605" xr:uid="{FF87CA4C-3594-48D3-959C-46F81FF419F1}"/>
    <cellStyle name="ปกติ 22 5 2 5 3" xfId="26718" xr:uid="{244789EB-24D1-4E06-A5BE-BEAB19D10817}"/>
    <cellStyle name="ปกติ 22 5 2 6" xfId="11715" xr:uid="{00000000-0005-0000-0000-0000294F0000}"/>
    <cellStyle name="ปกติ 22 5 2 6 2" xfId="28721" xr:uid="{9B3DAB43-10F6-492A-A260-C9BA7A5E0FAE}"/>
    <cellStyle name="ปกติ 22 5 2 7" xfId="21884" xr:uid="{62581E26-ED9A-40F8-9E91-208F05403EDB}"/>
    <cellStyle name="ปกติ 22 5 3" xfId="3290" xr:uid="{00000000-0005-0000-0000-00002A4F0000}"/>
    <cellStyle name="ปกติ 22 5 3 2" xfId="3674" xr:uid="{00000000-0005-0000-0000-00002B4F0000}"/>
    <cellStyle name="ปกติ 22 5 3 2 2" xfId="5421" xr:uid="{00000000-0005-0000-0000-00002C4F0000}"/>
    <cellStyle name="ปกติ 22 5 3 2 2 2" xfId="10880" xr:uid="{00000000-0005-0000-0000-00002D4F0000}"/>
    <cellStyle name="ปกติ 22 5 3 2 2 2 2" xfId="17950" xr:uid="{00000000-0005-0000-0000-00002E4F0000}"/>
    <cellStyle name="ปกติ 22 5 3 2 2 2 2 2" xfId="34896" xr:uid="{25A4D0B9-47B8-4AB8-BEC4-B29FCF0A796B}"/>
    <cellStyle name="ปกติ 22 5 3 2 2 2 3" xfId="28009" xr:uid="{02B637AD-2FEA-4294-8CA4-08069B983B50}"/>
    <cellStyle name="ปกติ 22 5 3 2 2 3" xfId="14551" xr:uid="{00000000-0005-0000-0000-00002F4F0000}"/>
    <cellStyle name="ปกติ 22 5 3 2 2 3 2" xfId="31557" xr:uid="{62D97AED-09C7-4379-9164-3ED721DB0DD5}"/>
    <cellStyle name="ปกติ 22 5 3 2 2 4" xfId="24720" xr:uid="{D60853DF-B685-470A-A33B-6286FF8B7549}"/>
    <cellStyle name="ปกติ 22 5 3 2 3" xfId="10129" xr:uid="{00000000-0005-0000-0000-0000304F0000}"/>
    <cellStyle name="ปกติ 22 5 3 2 3 2" xfId="17199" xr:uid="{00000000-0005-0000-0000-0000314F0000}"/>
    <cellStyle name="ปกติ 22 5 3 2 3 2 2" xfId="34145" xr:uid="{8B10B2B4-37C1-40D0-8AA1-2EC244CAB7D6}"/>
    <cellStyle name="ปกติ 22 5 3 2 3 3" xfId="27258" xr:uid="{6233D333-B96F-4E09-8BA3-58D0A629BD2E}"/>
    <cellStyle name="ปกติ 22 5 3 2 4" xfId="12806" xr:uid="{00000000-0005-0000-0000-0000324F0000}"/>
    <cellStyle name="ปกติ 22 5 3 2 4 2" xfId="29812" xr:uid="{44B14132-FAE7-4802-8625-D9C7AD36A422}"/>
    <cellStyle name="ปกติ 22 5 3 2 5" xfId="22975" xr:uid="{3E1C766D-3FDD-4FDA-8C45-775E07C7C984}"/>
    <cellStyle name="ปกติ 22 5 3 3" xfId="5038" xr:uid="{00000000-0005-0000-0000-0000334F0000}"/>
    <cellStyle name="ปกติ 22 5 3 3 2" xfId="10504" xr:uid="{00000000-0005-0000-0000-0000344F0000}"/>
    <cellStyle name="ปกติ 22 5 3 3 2 2" xfId="17574" xr:uid="{00000000-0005-0000-0000-0000354F0000}"/>
    <cellStyle name="ปกติ 22 5 3 3 2 2 2" xfId="34520" xr:uid="{C3C0A7B6-B31E-4502-B5BD-E35E079AC810}"/>
    <cellStyle name="ปกติ 22 5 3 3 2 3" xfId="27633" xr:uid="{B9D6283A-1193-4C1A-9D4F-FE16A6CCEABA}"/>
    <cellStyle name="ปกติ 22 5 3 3 3" xfId="14168" xr:uid="{00000000-0005-0000-0000-0000364F0000}"/>
    <cellStyle name="ปกติ 22 5 3 3 3 2" xfId="31174" xr:uid="{436C1BD0-8A49-4AF4-835D-FEE87201E006}"/>
    <cellStyle name="ปกติ 22 5 3 3 4" xfId="24337" xr:uid="{2548224F-D3B0-42F1-8BFA-F989B3970B12}"/>
    <cellStyle name="ปกติ 22 5 3 4" xfId="9755" xr:uid="{00000000-0005-0000-0000-0000374F0000}"/>
    <cellStyle name="ปกติ 22 5 3 4 2" xfId="16825" xr:uid="{00000000-0005-0000-0000-0000384F0000}"/>
    <cellStyle name="ปกติ 22 5 3 4 2 2" xfId="33771" xr:uid="{D42AE0B9-3073-467A-A263-2F174F7F41FB}"/>
    <cellStyle name="ปกติ 22 5 3 4 3" xfId="26884" xr:uid="{F9CEC929-E6D4-45DF-9D72-ED84819A167C}"/>
    <cellStyle name="ปกติ 22 5 3 5" xfId="12430" xr:uid="{00000000-0005-0000-0000-0000394F0000}"/>
    <cellStyle name="ปกติ 22 5 3 5 2" xfId="29436" xr:uid="{36C6F320-82C7-4004-AF97-CDED7552899D}"/>
    <cellStyle name="ปกติ 22 5 3 6" xfId="22599" xr:uid="{304A6FC6-0E01-434F-A37E-67E2E86F4003}"/>
    <cellStyle name="ปกติ 22 5 4" xfId="3486" xr:uid="{00000000-0005-0000-0000-00003A4F0000}"/>
    <cellStyle name="ปกติ 22 5 4 2" xfId="5233" xr:uid="{00000000-0005-0000-0000-00003B4F0000}"/>
    <cellStyle name="ปกติ 22 5 4 2 2" xfId="10692" xr:uid="{00000000-0005-0000-0000-00003C4F0000}"/>
    <cellStyle name="ปกติ 22 5 4 2 2 2" xfId="17762" xr:uid="{00000000-0005-0000-0000-00003D4F0000}"/>
    <cellStyle name="ปกติ 22 5 4 2 2 2 2" xfId="34708" xr:uid="{AFC7F092-3150-493A-A0A3-D6F55194060A}"/>
    <cellStyle name="ปกติ 22 5 4 2 2 3" xfId="27821" xr:uid="{0C7678B3-746B-4F43-8CD1-29C7F746238A}"/>
    <cellStyle name="ปกติ 22 5 4 2 3" xfId="14363" xr:uid="{00000000-0005-0000-0000-00003E4F0000}"/>
    <cellStyle name="ปกติ 22 5 4 2 3 2" xfId="31369" xr:uid="{D0DF6B98-FAD1-496E-9CE2-594C09E72175}"/>
    <cellStyle name="ปกติ 22 5 4 2 4" xfId="24532" xr:uid="{9253262C-F387-40B1-AB9E-BCD245BE1571}"/>
    <cellStyle name="ปกติ 22 5 4 3" xfId="9942" xr:uid="{00000000-0005-0000-0000-00003F4F0000}"/>
    <cellStyle name="ปกติ 22 5 4 3 2" xfId="17012" xr:uid="{00000000-0005-0000-0000-0000404F0000}"/>
    <cellStyle name="ปกติ 22 5 4 3 2 2" xfId="33958" xr:uid="{F11316AD-E36A-4336-B2CF-4B8634004986}"/>
    <cellStyle name="ปกติ 22 5 4 3 3" xfId="27071" xr:uid="{8A6B3641-5978-4A4C-BD09-9E18D1C539EC}"/>
    <cellStyle name="ปกติ 22 5 4 4" xfId="12618" xr:uid="{00000000-0005-0000-0000-0000414F0000}"/>
    <cellStyle name="ปกติ 22 5 4 4 2" xfId="29624" xr:uid="{5C793E3C-102E-4B43-ADDC-D71DACF3120E}"/>
    <cellStyle name="ปกติ 22 5 4 5" xfId="22787" xr:uid="{43D382C7-43D8-4B1C-BAB6-A576F273CE43}"/>
    <cellStyle name="ปกติ 22 5 5" xfId="4321" xr:uid="{00000000-0005-0000-0000-0000424F0000}"/>
    <cellStyle name="ปกติ 22 5 5 2" xfId="10316" xr:uid="{00000000-0005-0000-0000-0000434F0000}"/>
    <cellStyle name="ปกติ 22 5 5 2 2" xfId="17386" xr:uid="{00000000-0005-0000-0000-0000444F0000}"/>
    <cellStyle name="ปกติ 22 5 5 2 2 2" xfId="34332" xr:uid="{B8A0C076-66B9-492F-93E7-3A3EF6025153}"/>
    <cellStyle name="ปกติ 22 5 5 2 3" xfId="27445" xr:uid="{4AA72244-C10A-402D-BCC3-21FF02B7FB15}"/>
    <cellStyle name="ปกติ 22 5 5 3" xfId="13452" xr:uid="{00000000-0005-0000-0000-0000454F0000}"/>
    <cellStyle name="ปกติ 22 5 5 3 2" xfId="30458" xr:uid="{B151217C-2BA5-4FB0-B92A-03885627A926}"/>
    <cellStyle name="ปกติ 22 5 5 4" xfId="23621" xr:uid="{BE34095C-2AA6-4F63-AFDA-5E5C039B7396}"/>
    <cellStyle name="ปกติ 22 5 6" xfId="9583" xr:uid="{00000000-0005-0000-0000-0000464F0000}"/>
    <cellStyle name="ปกติ 22 5 6 2" xfId="16658" xr:uid="{00000000-0005-0000-0000-0000474F0000}"/>
    <cellStyle name="ปกติ 22 5 6 2 2" xfId="33604" xr:uid="{72304160-177E-49DC-9F5F-34E875DCA435}"/>
    <cellStyle name="ปกติ 22 5 6 3" xfId="26717" xr:uid="{C0416507-40CB-4A44-BAC3-248DA3C5C56A}"/>
    <cellStyle name="ปกติ 22 5 7" xfId="11714" xr:uid="{00000000-0005-0000-0000-0000484F0000}"/>
    <cellStyle name="ปกติ 22 5 7 2" xfId="28720" xr:uid="{10222BFC-C8E7-4AFE-B59E-5E761657D1A3}"/>
    <cellStyle name="ปกติ 22 5 8" xfId="21883" xr:uid="{0B0AAEBB-301F-48CF-B23C-12CF45D937C9}"/>
    <cellStyle name="ปกติ 22 6" xfId="2353" xr:uid="{00000000-0005-0000-0000-0000494F0000}"/>
    <cellStyle name="ปกติ 22 6 2" xfId="2354" xr:uid="{00000000-0005-0000-0000-00004A4F0000}"/>
    <cellStyle name="ปกติ 22 6 2 2" xfId="3293" xr:uid="{00000000-0005-0000-0000-00004B4F0000}"/>
    <cellStyle name="ปกติ 22 6 2 2 2" xfId="3677" xr:uid="{00000000-0005-0000-0000-00004C4F0000}"/>
    <cellStyle name="ปกติ 22 6 2 2 2 2" xfId="5424" xr:uid="{00000000-0005-0000-0000-00004D4F0000}"/>
    <cellStyle name="ปกติ 22 6 2 2 2 2 2" xfId="10883" xr:uid="{00000000-0005-0000-0000-00004E4F0000}"/>
    <cellStyle name="ปกติ 22 6 2 2 2 2 2 2" xfId="17953" xr:uid="{00000000-0005-0000-0000-00004F4F0000}"/>
    <cellStyle name="ปกติ 22 6 2 2 2 2 2 2 2" xfId="34899" xr:uid="{E3FE592E-2A37-48E3-A7A2-1694B7DAB6A7}"/>
    <cellStyle name="ปกติ 22 6 2 2 2 2 2 3" xfId="28012" xr:uid="{3A41E445-D969-4775-AE02-0BC647ED245D}"/>
    <cellStyle name="ปกติ 22 6 2 2 2 2 3" xfId="14554" xr:uid="{00000000-0005-0000-0000-0000504F0000}"/>
    <cellStyle name="ปกติ 22 6 2 2 2 2 3 2" xfId="31560" xr:uid="{B12FB674-99BC-48BB-A4C2-422FE6A0F2F6}"/>
    <cellStyle name="ปกติ 22 6 2 2 2 2 4" xfId="24723" xr:uid="{6DB9511B-8042-48C5-BD3E-57978E1AE0AD}"/>
    <cellStyle name="ปกติ 22 6 2 2 2 3" xfId="10132" xr:uid="{00000000-0005-0000-0000-0000514F0000}"/>
    <cellStyle name="ปกติ 22 6 2 2 2 3 2" xfId="17202" xr:uid="{00000000-0005-0000-0000-0000524F0000}"/>
    <cellStyle name="ปกติ 22 6 2 2 2 3 2 2" xfId="34148" xr:uid="{E3EAC2F9-2F21-42BB-A61F-D082CFAF0909}"/>
    <cellStyle name="ปกติ 22 6 2 2 2 3 3" xfId="27261" xr:uid="{979D3F44-7085-491D-B30E-500588A8E48A}"/>
    <cellStyle name="ปกติ 22 6 2 2 2 4" xfId="12809" xr:uid="{00000000-0005-0000-0000-0000534F0000}"/>
    <cellStyle name="ปกติ 22 6 2 2 2 4 2" xfId="29815" xr:uid="{42BC9C3F-B1C9-4BE9-ACD5-8196BAE1F3B7}"/>
    <cellStyle name="ปกติ 22 6 2 2 2 5" xfId="22978" xr:uid="{50B8929C-2A7A-4583-B729-14C922B5ECF8}"/>
    <cellStyle name="ปกติ 22 6 2 2 3" xfId="5041" xr:uid="{00000000-0005-0000-0000-0000544F0000}"/>
    <cellStyle name="ปกติ 22 6 2 2 3 2" xfId="10507" xr:uid="{00000000-0005-0000-0000-0000554F0000}"/>
    <cellStyle name="ปกติ 22 6 2 2 3 2 2" xfId="17577" xr:uid="{00000000-0005-0000-0000-0000564F0000}"/>
    <cellStyle name="ปกติ 22 6 2 2 3 2 2 2" xfId="34523" xr:uid="{714BE0B8-BCB3-4087-8B23-F412FD92EE94}"/>
    <cellStyle name="ปกติ 22 6 2 2 3 2 3" xfId="27636" xr:uid="{C173F8A3-5CE3-49A0-80E7-90E72F0013F8}"/>
    <cellStyle name="ปกติ 22 6 2 2 3 3" xfId="14171" xr:uid="{00000000-0005-0000-0000-0000574F0000}"/>
    <cellStyle name="ปกติ 22 6 2 2 3 3 2" xfId="31177" xr:uid="{B434A1F7-2B61-4727-BCAA-0E1154A8D48E}"/>
    <cellStyle name="ปกติ 22 6 2 2 3 4" xfId="24340" xr:uid="{279737F0-9EA7-4D11-8A7E-F30E36DA5540}"/>
    <cellStyle name="ปกติ 22 6 2 2 4" xfId="9758" xr:uid="{00000000-0005-0000-0000-0000584F0000}"/>
    <cellStyle name="ปกติ 22 6 2 2 4 2" xfId="16828" xr:uid="{00000000-0005-0000-0000-0000594F0000}"/>
    <cellStyle name="ปกติ 22 6 2 2 4 2 2" xfId="33774" xr:uid="{BAAA5FD7-3FFC-4906-B875-B51C20FF1C76}"/>
    <cellStyle name="ปกติ 22 6 2 2 4 3" xfId="26887" xr:uid="{CFFCFD12-E248-41EF-A636-8E219C7CEC41}"/>
    <cellStyle name="ปกติ 22 6 2 2 5" xfId="12433" xr:uid="{00000000-0005-0000-0000-00005A4F0000}"/>
    <cellStyle name="ปกติ 22 6 2 2 5 2" xfId="29439" xr:uid="{88B96E57-6239-4828-949A-C47F7622DF2A}"/>
    <cellStyle name="ปกติ 22 6 2 2 6" xfId="22602" xr:uid="{DF15C3A0-632E-4676-BE6A-97100D589DE9}"/>
    <cellStyle name="ปกติ 22 6 2 3" xfId="3489" xr:uid="{00000000-0005-0000-0000-00005B4F0000}"/>
    <cellStyle name="ปกติ 22 6 2 3 2" xfId="5236" xr:uid="{00000000-0005-0000-0000-00005C4F0000}"/>
    <cellStyle name="ปกติ 22 6 2 3 2 2" xfId="10695" xr:uid="{00000000-0005-0000-0000-00005D4F0000}"/>
    <cellStyle name="ปกติ 22 6 2 3 2 2 2" xfId="17765" xr:uid="{00000000-0005-0000-0000-00005E4F0000}"/>
    <cellStyle name="ปกติ 22 6 2 3 2 2 2 2" xfId="34711" xr:uid="{DAAF527B-FBF5-4BCF-B83F-7872C5EA7D58}"/>
    <cellStyle name="ปกติ 22 6 2 3 2 2 3" xfId="27824" xr:uid="{800D8BF3-76DD-4596-83F7-C12AC978060E}"/>
    <cellStyle name="ปกติ 22 6 2 3 2 3" xfId="14366" xr:uid="{00000000-0005-0000-0000-00005F4F0000}"/>
    <cellStyle name="ปกติ 22 6 2 3 2 3 2" xfId="31372" xr:uid="{ED8140E3-FFF3-411D-BF83-DB7797783D5C}"/>
    <cellStyle name="ปกติ 22 6 2 3 2 4" xfId="24535" xr:uid="{E63B7A82-021F-480B-9F74-606265150B8D}"/>
    <cellStyle name="ปกติ 22 6 2 3 3" xfId="9945" xr:uid="{00000000-0005-0000-0000-0000604F0000}"/>
    <cellStyle name="ปกติ 22 6 2 3 3 2" xfId="17015" xr:uid="{00000000-0005-0000-0000-0000614F0000}"/>
    <cellStyle name="ปกติ 22 6 2 3 3 2 2" xfId="33961" xr:uid="{62A2065F-A631-4F02-A5D4-28A8A33A9D82}"/>
    <cellStyle name="ปกติ 22 6 2 3 3 3" xfId="27074" xr:uid="{925E4405-72C8-42DA-A5A7-5D648E100B11}"/>
    <cellStyle name="ปกติ 22 6 2 3 4" xfId="12621" xr:uid="{00000000-0005-0000-0000-0000624F0000}"/>
    <cellStyle name="ปกติ 22 6 2 3 4 2" xfId="29627" xr:uid="{0397D1AE-82FF-4FA5-8A0E-5688E24D79DE}"/>
    <cellStyle name="ปกติ 22 6 2 3 5" xfId="22790" xr:uid="{810A9440-3074-46DA-86B4-2E44256B72A3}"/>
    <cellStyle name="ปกติ 22 6 2 4" xfId="4324" xr:uid="{00000000-0005-0000-0000-0000634F0000}"/>
    <cellStyle name="ปกติ 22 6 2 4 2" xfId="10319" xr:uid="{00000000-0005-0000-0000-0000644F0000}"/>
    <cellStyle name="ปกติ 22 6 2 4 2 2" xfId="17389" xr:uid="{00000000-0005-0000-0000-0000654F0000}"/>
    <cellStyle name="ปกติ 22 6 2 4 2 2 2" xfId="34335" xr:uid="{BE76147D-384A-4BD7-9CA8-DD9836A23FE9}"/>
    <cellStyle name="ปกติ 22 6 2 4 2 3" xfId="27448" xr:uid="{D8839D77-F572-485A-B675-5956BB214D3D}"/>
    <cellStyle name="ปกติ 22 6 2 4 3" xfId="13455" xr:uid="{00000000-0005-0000-0000-0000664F0000}"/>
    <cellStyle name="ปกติ 22 6 2 4 3 2" xfId="30461" xr:uid="{8C57A592-0E71-4C63-9B29-9DC081C1FDF5}"/>
    <cellStyle name="ปกติ 22 6 2 4 4" xfId="23624" xr:uid="{EFD4677A-3AF9-4178-8846-13A613BDE5CA}"/>
    <cellStyle name="ปกติ 22 6 2 5" xfId="9586" xr:uid="{00000000-0005-0000-0000-0000674F0000}"/>
    <cellStyle name="ปกติ 22 6 2 5 2" xfId="16661" xr:uid="{00000000-0005-0000-0000-0000684F0000}"/>
    <cellStyle name="ปกติ 22 6 2 5 2 2" xfId="33607" xr:uid="{F7ED8062-2C5A-49D0-978B-4D293BDCE17A}"/>
    <cellStyle name="ปกติ 22 6 2 5 3" xfId="26720" xr:uid="{9469F9BB-3DC8-4B86-A4F0-009473E41582}"/>
    <cellStyle name="ปกติ 22 6 2 6" xfId="11717" xr:uid="{00000000-0005-0000-0000-0000694F0000}"/>
    <cellStyle name="ปกติ 22 6 2 6 2" xfId="28723" xr:uid="{1B0F22D1-141A-4B2E-89AA-34658789AB99}"/>
    <cellStyle name="ปกติ 22 6 2 7" xfId="21886" xr:uid="{E0F3F267-DB47-4038-A1A4-126AACE609A8}"/>
    <cellStyle name="ปกติ 22 6 3" xfId="3292" xr:uid="{00000000-0005-0000-0000-00006A4F0000}"/>
    <cellStyle name="ปกติ 22 6 3 2" xfId="3676" xr:uid="{00000000-0005-0000-0000-00006B4F0000}"/>
    <cellStyle name="ปกติ 22 6 3 2 2" xfId="5423" xr:uid="{00000000-0005-0000-0000-00006C4F0000}"/>
    <cellStyle name="ปกติ 22 6 3 2 2 2" xfId="10882" xr:uid="{00000000-0005-0000-0000-00006D4F0000}"/>
    <cellStyle name="ปกติ 22 6 3 2 2 2 2" xfId="17952" xr:uid="{00000000-0005-0000-0000-00006E4F0000}"/>
    <cellStyle name="ปกติ 22 6 3 2 2 2 2 2" xfId="34898" xr:uid="{18D691DD-961B-4989-B757-58B4CB26AB6F}"/>
    <cellStyle name="ปกติ 22 6 3 2 2 2 3" xfId="28011" xr:uid="{D6BAC071-9170-463A-B9B8-C3FC9DEFE915}"/>
    <cellStyle name="ปกติ 22 6 3 2 2 3" xfId="14553" xr:uid="{00000000-0005-0000-0000-00006F4F0000}"/>
    <cellStyle name="ปกติ 22 6 3 2 2 3 2" xfId="31559" xr:uid="{8F1538B8-20FD-4F1C-A6D3-5AED80640BB4}"/>
    <cellStyle name="ปกติ 22 6 3 2 2 4" xfId="24722" xr:uid="{C416D2A8-4685-49F3-88BA-B64BEEF13C1A}"/>
    <cellStyle name="ปกติ 22 6 3 2 3" xfId="10131" xr:uid="{00000000-0005-0000-0000-0000704F0000}"/>
    <cellStyle name="ปกติ 22 6 3 2 3 2" xfId="17201" xr:uid="{00000000-0005-0000-0000-0000714F0000}"/>
    <cellStyle name="ปกติ 22 6 3 2 3 2 2" xfId="34147" xr:uid="{33E68340-9B61-476F-944E-C7DB24E370CB}"/>
    <cellStyle name="ปกติ 22 6 3 2 3 3" xfId="27260" xr:uid="{4AF8AF3D-2C12-4BFF-B47F-6D1707754C9B}"/>
    <cellStyle name="ปกติ 22 6 3 2 4" xfId="12808" xr:uid="{00000000-0005-0000-0000-0000724F0000}"/>
    <cellStyle name="ปกติ 22 6 3 2 4 2" xfId="29814" xr:uid="{BF66AA8C-8727-46E4-8466-5F99F4CD245C}"/>
    <cellStyle name="ปกติ 22 6 3 2 5" xfId="22977" xr:uid="{223831A8-8A77-4456-924F-902347AFB923}"/>
    <cellStyle name="ปกติ 22 6 3 3" xfId="5040" xr:uid="{00000000-0005-0000-0000-0000734F0000}"/>
    <cellStyle name="ปกติ 22 6 3 3 2" xfId="10506" xr:uid="{00000000-0005-0000-0000-0000744F0000}"/>
    <cellStyle name="ปกติ 22 6 3 3 2 2" xfId="17576" xr:uid="{00000000-0005-0000-0000-0000754F0000}"/>
    <cellStyle name="ปกติ 22 6 3 3 2 2 2" xfId="34522" xr:uid="{C4BCBC90-B9ED-413B-8E1D-998B5A336BC1}"/>
    <cellStyle name="ปกติ 22 6 3 3 2 3" xfId="27635" xr:uid="{DB50037C-8F1D-4895-A55D-5A90C9A4EBFE}"/>
    <cellStyle name="ปกติ 22 6 3 3 3" xfId="14170" xr:uid="{00000000-0005-0000-0000-0000764F0000}"/>
    <cellStyle name="ปกติ 22 6 3 3 3 2" xfId="31176" xr:uid="{BEC4ADCE-FD96-4006-9CD9-F5BB6ACFF0A5}"/>
    <cellStyle name="ปกติ 22 6 3 3 4" xfId="24339" xr:uid="{49FC9AE4-F71D-400F-8E51-D297ADC38B73}"/>
    <cellStyle name="ปกติ 22 6 3 4" xfId="9757" xr:uid="{00000000-0005-0000-0000-0000774F0000}"/>
    <cellStyle name="ปกติ 22 6 3 4 2" xfId="16827" xr:uid="{00000000-0005-0000-0000-0000784F0000}"/>
    <cellStyle name="ปกติ 22 6 3 4 2 2" xfId="33773" xr:uid="{E9BCAB20-6F06-403B-B26B-A6D4C82E14D6}"/>
    <cellStyle name="ปกติ 22 6 3 4 3" xfId="26886" xr:uid="{978B517F-C3BD-4460-B06A-69ED0228A573}"/>
    <cellStyle name="ปกติ 22 6 3 5" xfId="12432" xr:uid="{00000000-0005-0000-0000-0000794F0000}"/>
    <cellStyle name="ปกติ 22 6 3 5 2" xfId="29438" xr:uid="{587F3510-D843-4A50-8905-B0166954F0FA}"/>
    <cellStyle name="ปกติ 22 6 3 6" xfId="22601" xr:uid="{9F3A6876-19B2-412E-87FF-AAD77C84509D}"/>
    <cellStyle name="ปกติ 22 6 4" xfId="3488" xr:uid="{00000000-0005-0000-0000-00007A4F0000}"/>
    <cellStyle name="ปกติ 22 6 4 2" xfId="5235" xr:uid="{00000000-0005-0000-0000-00007B4F0000}"/>
    <cellStyle name="ปกติ 22 6 4 2 2" xfId="10694" xr:uid="{00000000-0005-0000-0000-00007C4F0000}"/>
    <cellStyle name="ปกติ 22 6 4 2 2 2" xfId="17764" xr:uid="{00000000-0005-0000-0000-00007D4F0000}"/>
    <cellStyle name="ปกติ 22 6 4 2 2 2 2" xfId="34710" xr:uid="{0EF8E99D-28CB-48E1-9013-7D2F06BCE0D8}"/>
    <cellStyle name="ปกติ 22 6 4 2 2 3" xfId="27823" xr:uid="{AE968DF5-06C0-46AA-B1D7-0E16510705B1}"/>
    <cellStyle name="ปกติ 22 6 4 2 3" xfId="14365" xr:uid="{00000000-0005-0000-0000-00007E4F0000}"/>
    <cellStyle name="ปกติ 22 6 4 2 3 2" xfId="31371" xr:uid="{8B48AA31-A76B-4DA6-AD22-6705CAD4E7ED}"/>
    <cellStyle name="ปกติ 22 6 4 2 4" xfId="24534" xr:uid="{94CB2DBF-A4D2-4492-BD1D-3340D2D05ABD}"/>
    <cellStyle name="ปกติ 22 6 4 3" xfId="9944" xr:uid="{00000000-0005-0000-0000-00007F4F0000}"/>
    <cellStyle name="ปกติ 22 6 4 3 2" xfId="17014" xr:uid="{00000000-0005-0000-0000-0000804F0000}"/>
    <cellStyle name="ปกติ 22 6 4 3 2 2" xfId="33960" xr:uid="{EA8663AC-6BA6-4926-9D79-1B13E98A40DB}"/>
    <cellStyle name="ปกติ 22 6 4 3 3" xfId="27073" xr:uid="{A65DBA7C-3D18-4982-9062-21CE6910B649}"/>
    <cellStyle name="ปกติ 22 6 4 4" xfId="12620" xr:uid="{00000000-0005-0000-0000-0000814F0000}"/>
    <cellStyle name="ปกติ 22 6 4 4 2" xfId="29626" xr:uid="{B8C31846-F1BF-467F-BFC6-392C065105F8}"/>
    <cellStyle name="ปกติ 22 6 4 5" xfId="22789" xr:uid="{ECB19E24-4BC1-4803-A9E4-CFC2AB7C43FE}"/>
    <cellStyle name="ปกติ 22 6 5" xfId="4323" xr:uid="{00000000-0005-0000-0000-0000824F0000}"/>
    <cellStyle name="ปกติ 22 6 5 2" xfId="10318" xr:uid="{00000000-0005-0000-0000-0000834F0000}"/>
    <cellStyle name="ปกติ 22 6 5 2 2" xfId="17388" xr:uid="{00000000-0005-0000-0000-0000844F0000}"/>
    <cellStyle name="ปกติ 22 6 5 2 2 2" xfId="34334" xr:uid="{AE5D3A74-CAC6-48FC-ABA5-785B86D2D22A}"/>
    <cellStyle name="ปกติ 22 6 5 2 3" xfId="27447" xr:uid="{6310D0CA-FE2A-451C-BB22-6B9722ABCBF8}"/>
    <cellStyle name="ปกติ 22 6 5 3" xfId="13454" xr:uid="{00000000-0005-0000-0000-0000854F0000}"/>
    <cellStyle name="ปกติ 22 6 5 3 2" xfId="30460" xr:uid="{6846A7B8-5000-4AD1-B9F1-0E68B2C8E55C}"/>
    <cellStyle name="ปกติ 22 6 5 4" xfId="23623" xr:uid="{139BFE81-C472-4330-AAB4-B44404C1FB98}"/>
    <cellStyle name="ปกติ 22 6 6" xfId="9585" xr:uid="{00000000-0005-0000-0000-0000864F0000}"/>
    <cellStyle name="ปกติ 22 6 6 2" xfId="16660" xr:uid="{00000000-0005-0000-0000-0000874F0000}"/>
    <cellStyle name="ปกติ 22 6 6 2 2" xfId="33606" xr:uid="{FBEBAC44-D681-4124-9CBE-61431C6EFF2D}"/>
    <cellStyle name="ปกติ 22 6 6 3" xfId="26719" xr:uid="{A2C4986E-4EB5-4E46-AAA1-65243F9B40C4}"/>
    <cellStyle name="ปกติ 22 6 7" xfId="11716" xr:uid="{00000000-0005-0000-0000-0000884F0000}"/>
    <cellStyle name="ปกติ 22 6 7 2" xfId="28722" xr:uid="{51BF84C1-0E7D-4D8A-89E3-B1FBF93014B3}"/>
    <cellStyle name="ปกติ 22 6 8" xfId="21885" xr:uid="{8DDF2068-394D-4F5D-BE79-34FA874FAAAF}"/>
    <cellStyle name="ปกติ 22 7" xfId="2355" xr:uid="{00000000-0005-0000-0000-0000894F0000}"/>
    <cellStyle name="ปกติ 22 7 2" xfId="2356" xr:uid="{00000000-0005-0000-0000-00008A4F0000}"/>
    <cellStyle name="ปกติ 22 7 2 2" xfId="3295" xr:uid="{00000000-0005-0000-0000-00008B4F0000}"/>
    <cellStyle name="ปกติ 22 7 2 2 2" xfId="3679" xr:uid="{00000000-0005-0000-0000-00008C4F0000}"/>
    <cellStyle name="ปกติ 22 7 2 2 2 2" xfId="5426" xr:uid="{00000000-0005-0000-0000-00008D4F0000}"/>
    <cellStyle name="ปกติ 22 7 2 2 2 2 2" xfId="10885" xr:uid="{00000000-0005-0000-0000-00008E4F0000}"/>
    <cellStyle name="ปกติ 22 7 2 2 2 2 2 2" xfId="17955" xr:uid="{00000000-0005-0000-0000-00008F4F0000}"/>
    <cellStyle name="ปกติ 22 7 2 2 2 2 2 2 2" xfId="34901" xr:uid="{23E240AB-A805-4112-9334-8B49223D5C96}"/>
    <cellStyle name="ปกติ 22 7 2 2 2 2 2 3" xfId="28014" xr:uid="{648BC3DF-D71B-4B68-B466-A2F4923FD338}"/>
    <cellStyle name="ปกติ 22 7 2 2 2 2 3" xfId="14556" xr:uid="{00000000-0005-0000-0000-0000904F0000}"/>
    <cellStyle name="ปกติ 22 7 2 2 2 2 3 2" xfId="31562" xr:uid="{1F1F25A1-50F9-4B12-96C2-62A1DF9E88DE}"/>
    <cellStyle name="ปกติ 22 7 2 2 2 2 4" xfId="24725" xr:uid="{FEE15A47-1839-4E7C-BAE0-3334F0D418BF}"/>
    <cellStyle name="ปกติ 22 7 2 2 2 3" xfId="10134" xr:uid="{00000000-0005-0000-0000-0000914F0000}"/>
    <cellStyle name="ปกติ 22 7 2 2 2 3 2" xfId="17204" xr:uid="{00000000-0005-0000-0000-0000924F0000}"/>
    <cellStyle name="ปกติ 22 7 2 2 2 3 2 2" xfId="34150" xr:uid="{D17743BE-2443-473D-A9B8-397B2235EBD5}"/>
    <cellStyle name="ปกติ 22 7 2 2 2 3 3" xfId="27263" xr:uid="{6482DEA5-D139-4196-A73E-6D440F855BB5}"/>
    <cellStyle name="ปกติ 22 7 2 2 2 4" xfId="12811" xr:uid="{00000000-0005-0000-0000-0000934F0000}"/>
    <cellStyle name="ปกติ 22 7 2 2 2 4 2" xfId="29817" xr:uid="{79613346-7083-4AE3-BCFF-B191C7F87F4A}"/>
    <cellStyle name="ปกติ 22 7 2 2 2 5" xfId="22980" xr:uid="{D48BECF6-99EF-4CE8-B19C-B238124B0981}"/>
    <cellStyle name="ปกติ 22 7 2 2 3" xfId="5043" xr:uid="{00000000-0005-0000-0000-0000944F0000}"/>
    <cellStyle name="ปกติ 22 7 2 2 3 2" xfId="10509" xr:uid="{00000000-0005-0000-0000-0000954F0000}"/>
    <cellStyle name="ปกติ 22 7 2 2 3 2 2" xfId="17579" xr:uid="{00000000-0005-0000-0000-0000964F0000}"/>
    <cellStyle name="ปกติ 22 7 2 2 3 2 2 2" xfId="34525" xr:uid="{928F75FB-7BAE-4094-A84A-0E847A2ECE07}"/>
    <cellStyle name="ปกติ 22 7 2 2 3 2 3" xfId="27638" xr:uid="{AE99DF6D-CD46-49B9-8C7E-38E25960449C}"/>
    <cellStyle name="ปกติ 22 7 2 2 3 3" xfId="14173" xr:uid="{00000000-0005-0000-0000-0000974F0000}"/>
    <cellStyle name="ปกติ 22 7 2 2 3 3 2" xfId="31179" xr:uid="{91A8C414-6B85-4341-AFCC-A45AA8557B07}"/>
    <cellStyle name="ปกติ 22 7 2 2 3 4" xfId="24342" xr:uid="{9F8242C5-D178-4D7D-AE59-3A89285A18DB}"/>
    <cellStyle name="ปกติ 22 7 2 2 4" xfId="9760" xr:uid="{00000000-0005-0000-0000-0000984F0000}"/>
    <cellStyle name="ปกติ 22 7 2 2 4 2" xfId="16830" xr:uid="{00000000-0005-0000-0000-0000994F0000}"/>
    <cellStyle name="ปกติ 22 7 2 2 4 2 2" xfId="33776" xr:uid="{80C33E0A-611F-405D-BE26-4EC47F1C9AC4}"/>
    <cellStyle name="ปกติ 22 7 2 2 4 3" xfId="26889" xr:uid="{8D037AF9-F27A-4E51-960F-EF4C7EEBB34E}"/>
    <cellStyle name="ปกติ 22 7 2 2 5" xfId="12435" xr:uid="{00000000-0005-0000-0000-00009A4F0000}"/>
    <cellStyle name="ปกติ 22 7 2 2 5 2" xfId="29441" xr:uid="{443F6E63-EFEB-431D-9E6D-A19434D8EB28}"/>
    <cellStyle name="ปกติ 22 7 2 2 6" xfId="22604" xr:uid="{2D9C092A-056E-48F9-AAD3-BEC6EAEE5730}"/>
    <cellStyle name="ปกติ 22 7 2 3" xfId="3491" xr:uid="{00000000-0005-0000-0000-00009B4F0000}"/>
    <cellStyle name="ปกติ 22 7 2 3 2" xfId="5238" xr:uid="{00000000-0005-0000-0000-00009C4F0000}"/>
    <cellStyle name="ปกติ 22 7 2 3 2 2" xfId="10697" xr:uid="{00000000-0005-0000-0000-00009D4F0000}"/>
    <cellStyle name="ปกติ 22 7 2 3 2 2 2" xfId="17767" xr:uid="{00000000-0005-0000-0000-00009E4F0000}"/>
    <cellStyle name="ปกติ 22 7 2 3 2 2 2 2" xfId="34713" xr:uid="{35413102-A457-489B-BEE8-E40E1E23D4D1}"/>
    <cellStyle name="ปกติ 22 7 2 3 2 2 3" xfId="27826" xr:uid="{0012BFE1-33B9-4E9D-AA7D-E407BAA1D1C1}"/>
    <cellStyle name="ปกติ 22 7 2 3 2 3" xfId="14368" xr:uid="{00000000-0005-0000-0000-00009F4F0000}"/>
    <cellStyle name="ปกติ 22 7 2 3 2 3 2" xfId="31374" xr:uid="{3F2045AF-49EB-465B-95B9-1E6A2A492C45}"/>
    <cellStyle name="ปกติ 22 7 2 3 2 4" xfId="24537" xr:uid="{1B16280F-E180-49BD-BA18-52559DFA4698}"/>
    <cellStyle name="ปกติ 22 7 2 3 3" xfId="9947" xr:uid="{00000000-0005-0000-0000-0000A04F0000}"/>
    <cellStyle name="ปกติ 22 7 2 3 3 2" xfId="17017" xr:uid="{00000000-0005-0000-0000-0000A14F0000}"/>
    <cellStyle name="ปกติ 22 7 2 3 3 2 2" xfId="33963" xr:uid="{72F092C4-C203-4DCF-BE75-64190B6C380A}"/>
    <cellStyle name="ปกติ 22 7 2 3 3 3" xfId="27076" xr:uid="{F47A63A5-CCF8-490C-BC97-185A5985E9AF}"/>
    <cellStyle name="ปกติ 22 7 2 3 4" xfId="12623" xr:uid="{00000000-0005-0000-0000-0000A24F0000}"/>
    <cellStyle name="ปกติ 22 7 2 3 4 2" xfId="29629" xr:uid="{B36AAC94-D1BC-48F1-95AE-F97783642BAE}"/>
    <cellStyle name="ปกติ 22 7 2 3 5" xfId="22792" xr:uid="{BD4C94FE-5186-4F10-93FC-D826C36CD4D5}"/>
    <cellStyle name="ปกติ 22 7 2 4" xfId="4326" xr:uid="{00000000-0005-0000-0000-0000A34F0000}"/>
    <cellStyle name="ปกติ 22 7 2 4 2" xfId="10321" xr:uid="{00000000-0005-0000-0000-0000A44F0000}"/>
    <cellStyle name="ปกติ 22 7 2 4 2 2" xfId="17391" xr:uid="{00000000-0005-0000-0000-0000A54F0000}"/>
    <cellStyle name="ปกติ 22 7 2 4 2 2 2" xfId="34337" xr:uid="{263BAE9F-9AE0-40EA-9C23-588FCC3FD254}"/>
    <cellStyle name="ปกติ 22 7 2 4 2 3" xfId="27450" xr:uid="{5B48E0CC-00F4-43E2-B4C3-D78CE749C7FF}"/>
    <cellStyle name="ปกติ 22 7 2 4 3" xfId="13457" xr:uid="{00000000-0005-0000-0000-0000A64F0000}"/>
    <cellStyle name="ปกติ 22 7 2 4 3 2" xfId="30463" xr:uid="{FD491204-F6D2-4F62-80A8-E41756080C22}"/>
    <cellStyle name="ปกติ 22 7 2 4 4" xfId="23626" xr:uid="{68908CE0-E87E-48C2-B085-4E1EBD945E3A}"/>
    <cellStyle name="ปกติ 22 7 2 5" xfId="9588" xr:uid="{00000000-0005-0000-0000-0000A74F0000}"/>
    <cellStyle name="ปกติ 22 7 2 5 2" xfId="16663" xr:uid="{00000000-0005-0000-0000-0000A84F0000}"/>
    <cellStyle name="ปกติ 22 7 2 5 2 2" xfId="33609" xr:uid="{833AE168-1534-49B4-B0F5-18201D6D1E76}"/>
    <cellStyle name="ปกติ 22 7 2 5 3" xfId="26722" xr:uid="{7E7DD9B1-8E0C-489D-BCE4-15C433B3D72E}"/>
    <cellStyle name="ปกติ 22 7 2 6" xfId="11719" xr:uid="{00000000-0005-0000-0000-0000A94F0000}"/>
    <cellStyle name="ปกติ 22 7 2 6 2" xfId="28725" xr:uid="{A60FF9B4-6EAB-4452-82F6-3B2FAAD22577}"/>
    <cellStyle name="ปกติ 22 7 2 7" xfId="21888" xr:uid="{3860724A-0FC3-4EE6-A13E-EC3FF350A19A}"/>
    <cellStyle name="ปกติ 22 7 3" xfId="3294" xr:uid="{00000000-0005-0000-0000-0000AA4F0000}"/>
    <cellStyle name="ปกติ 22 7 3 2" xfId="3678" xr:uid="{00000000-0005-0000-0000-0000AB4F0000}"/>
    <cellStyle name="ปกติ 22 7 3 2 2" xfId="5425" xr:uid="{00000000-0005-0000-0000-0000AC4F0000}"/>
    <cellStyle name="ปกติ 22 7 3 2 2 2" xfId="10884" xr:uid="{00000000-0005-0000-0000-0000AD4F0000}"/>
    <cellStyle name="ปกติ 22 7 3 2 2 2 2" xfId="17954" xr:uid="{00000000-0005-0000-0000-0000AE4F0000}"/>
    <cellStyle name="ปกติ 22 7 3 2 2 2 2 2" xfId="34900" xr:uid="{EF37E255-C792-4CA2-ADA2-840097A59128}"/>
    <cellStyle name="ปกติ 22 7 3 2 2 2 3" xfId="28013" xr:uid="{45999ECD-DB54-4971-810D-6FD642A7BE65}"/>
    <cellStyle name="ปกติ 22 7 3 2 2 3" xfId="14555" xr:uid="{00000000-0005-0000-0000-0000AF4F0000}"/>
    <cellStyle name="ปกติ 22 7 3 2 2 3 2" xfId="31561" xr:uid="{B696EDFF-7B7A-4F30-B5E7-13F6271F96C1}"/>
    <cellStyle name="ปกติ 22 7 3 2 2 4" xfId="24724" xr:uid="{0EF18845-5FAC-43F8-AC8A-97B2A1D7D54E}"/>
    <cellStyle name="ปกติ 22 7 3 2 3" xfId="10133" xr:uid="{00000000-0005-0000-0000-0000B04F0000}"/>
    <cellStyle name="ปกติ 22 7 3 2 3 2" xfId="17203" xr:uid="{00000000-0005-0000-0000-0000B14F0000}"/>
    <cellStyle name="ปกติ 22 7 3 2 3 2 2" xfId="34149" xr:uid="{2F729C6D-2FF1-49CC-B407-7CAD7C214E6C}"/>
    <cellStyle name="ปกติ 22 7 3 2 3 3" xfId="27262" xr:uid="{CC0256E6-9E70-4AC3-86A7-CC945E60758E}"/>
    <cellStyle name="ปกติ 22 7 3 2 4" xfId="12810" xr:uid="{00000000-0005-0000-0000-0000B24F0000}"/>
    <cellStyle name="ปกติ 22 7 3 2 4 2" xfId="29816" xr:uid="{E0554CFD-F63C-47D2-90DA-A9C4266653A7}"/>
    <cellStyle name="ปกติ 22 7 3 2 5" xfId="22979" xr:uid="{68C255F0-6CB0-4180-9127-4AA65330388D}"/>
    <cellStyle name="ปกติ 22 7 3 3" xfId="5042" xr:uid="{00000000-0005-0000-0000-0000B34F0000}"/>
    <cellStyle name="ปกติ 22 7 3 3 2" xfId="10508" xr:uid="{00000000-0005-0000-0000-0000B44F0000}"/>
    <cellStyle name="ปกติ 22 7 3 3 2 2" xfId="17578" xr:uid="{00000000-0005-0000-0000-0000B54F0000}"/>
    <cellStyle name="ปกติ 22 7 3 3 2 2 2" xfId="34524" xr:uid="{9E014845-9738-4E8F-8909-183C2E9F666B}"/>
    <cellStyle name="ปกติ 22 7 3 3 2 3" xfId="27637" xr:uid="{C4D5257A-0F49-4A24-A844-5ED8E3708FF3}"/>
    <cellStyle name="ปกติ 22 7 3 3 3" xfId="14172" xr:uid="{00000000-0005-0000-0000-0000B64F0000}"/>
    <cellStyle name="ปกติ 22 7 3 3 3 2" xfId="31178" xr:uid="{A58AC0FB-B45E-4456-B174-21419DBB379D}"/>
    <cellStyle name="ปกติ 22 7 3 3 4" xfId="24341" xr:uid="{47D8955F-8F92-4F63-AF9D-8BAA97DD954D}"/>
    <cellStyle name="ปกติ 22 7 3 4" xfId="9759" xr:uid="{00000000-0005-0000-0000-0000B74F0000}"/>
    <cellStyle name="ปกติ 22 7 3 4 2" xfId="16829" xr:uid="{00000000-0005-0000-0000-0000B84F0000}"/>
    <cellStyle name="ปกติ 22 7 3 4 2 2" xfId="33775" xr:uid="{9FD30A80-4BFF-42CE-9481-70A1D5D28162}"/>
    <cellStyle name="ปกติ 22 7 3 4 3" xfId="26888" xr:uid="{AFAF92D1-97BE-4873-B5DD-FA5CB3766837}"/>
    <cellStyle name="ปกติ 22 7 3 5" xfId="12434" xr:uid="{00000000-0005-0000-0000-0000B94F0000}"/>
    <cellStyle name="ปกติ 22 7 3 5 2" xfId="29440" xr:uid="{1EF6C6EC-B560-4D41-A3E9-6E00710C353C}"/>
    <cellStyle name="ปกติ 22 7 3 6" xfId="22603" xr:uid="{676F17EF-6C16-4363-A672-6756C1235A63}"/>
    <cellStyle name="ปกติ 22 7 4" xfId="3490" xr:uid="{00000000-0005-0000-0000-0000BA4F0000}"/>
    <cellStyle name="ปกติ 22 7 4 2" xfId="5237" xr:uid="{00000000-0005-0000-0000-0000BB4F0000}"/>
    <cellStyle name="ปกติ 22 7 4 2 2" xfId="10696" xr:uid="{00000000-0005-0000-0000-0000BC4F0000}"/>
    <cellStyle name="ปกติ 22 7 4 2 2 2" xfId="17766" xr:uid="{00000000-0005-0000-0000-0000BD4F0000}"/>
    <cellStyle name="ปกติ 22 7 4 2 2 2 2" xfId="34712" xr:uid="{6C7CD9A8-6BA1-4A1B-BE90-D916C2C547C2}"/>
    <cellStyle name="ปกติ 22 7 4 2 2 3" xfId="27825" xr:uid="{831CCCD8-AAA9-4ADB-9A1C-E5228196FAD1}"/>
    <cellStyle name="ปกติ 22 7 4 2 3" xfId="14367" xr:uid="{00000000-0005-0000-0000-0000BE4F0000}"/>
    <cellStyle name="ปกติ 22 7 4 2 3 2" xfId="31373" xr:uid="{8DF0E1E2-A0F3-472F-9768-2B5F36E74019}"/>
    <cellStyle name="ปกติ 22 7 4 2 4" xfId="24536" xr:uid="{67A4FB6E-7301-4233-BDC1-A5811124AFEA}"/>
    <cellStyle name="ปกติ 22 7 4 3" xfId="9946" xr:uid="{00000000-0005-0000-0000-0000BF4F0000}"/>
    <cellStyle name="ปกติ 22 7 4 3 2" xfId="17016" xr:uid="{00000000-0005-0000-0000-0000C04F0000}"/>
    <cellStyle name="ปกติ 22 7 4 3 2 2" xfId="33962" xr:uid="{86870D23-2AFD-47E6-B992-8A5DA78DD134}"/>
    <cellStyle name="ปกติ 22 7 4 3 3" xfId="27075" xr:uid="{E1939832-DB2D-4F39-8439-0FA7259E7D40}"/>
    <cellStyle name="ปกติ 22 7 4 4" xfId="12622" xr:uid="{00000000-0005-0000-0000-0000C14F0000}"/>
    <cellStyle name="ปกติ 22 7 4 4 2" xfId="29628" xr:uid="{010893A1-B6D8-4733-8DD8-A4A2428F1EB6}"/>
    <cellStyle name="ปกติ 22 7 4 5" xfId="22791" xr:uid="{30E9D984-5D32-4AFE-8DB8-A2FC417C4F45}"/>
    <cellStyle name="ปกติ 22 7 5" xfId="4325" xr:uid="{00000000-0005-0000-0000-0000C24F0000}"/>
    <cellStyle name="ปกติ 22 7 5 2" xfId="10320" xr:uid="{00000000-0005-0000-0000-0000C34F0000}"/>
    <cellStyle name="ปกติ 22 7 5 2 2" xfId="17390" xr:uid="{00000000-0005-0000-0000-0000C44F0000}"/>
    <cellStyle name="ปกติ 22 7 5 2 2 2" xfId="34336" xr:uid="{D56D6A09-D3D7-477F-8F66-B0BCB6790B26}"/>
    <cellStyle name="ปกติ 22 7 5 2 3" xfId="27449" xr:uid="{4230302C-AC6E-4E83-98C8-77B00A881EDB}"/>
    <cellStyle name="ปกติ 22 7 5 3" xfId="13456" xr:uid="{00000000-0005-0000-0000-0000C54F0000}"/>
    <cellStyle name="ปกติ 22 7 5 3 2" xfId="30462" xr:uid="{F7C85B19-B5AA-4863-A94E-15402BE398D6}"/>
    <cellStyle name="ปกติ 22 7 5 4" xfId="23625" xr:uid="{CE4E514D-2DB6-47A1-BBC6-B08F02D4BEAC}"/>
    <cellStyle name="ปกติ 22 7 6" xfId="9587" xr:uid="{00000000-0005-0000-0000-0000C64F0000}"/>
    <cellStyle name="ปกติ 22 7 6 2" xfId="16662" xr:uid="{00000000-0005-0000-0000-0000C74F0000}"/>
    <cellStyle name="ปกติ 22 7 6 2 2" xfId="33608" xr:uid="{89F51FF2-0F41-4701-A542-8BE71DEB4FE6}"/>
    <cellStyle name="ปกติ 22 7 6 3" xfId="26721" xr:uid="{707E5B11-082E-45B0-A936-6620E413C242}"/>
    <cellStyle name="ปกติ 22 7 7" xfId="11718" xr:uid="{00000000-0005-0000-0000-0000C84F0000}"/>
    <cellStyle name="ปกติ 22 7 7 2" xfId="28724" xr:uid="{2BFD16B2-0D9A-4EA1-B9C2-57E6BDEE0D63}"/>
    <cellStyle name="ปกติ 22 7 8" xfId="21887" xr:uid="{1154DFAB-5E14-4F00-99E6-C33A5175983E}"/>
    <cellStyle name="ปกติ 22 8" xfId="2357" xr:uid="{00000000-0005-0000-0000-0000C94F0000}"/>
    <cellStyle name="ปกติ 22 8 2" xfId="3296" xr:uid="{00000000-0005-0000-0000-0000CA4F0000}"/>
    <cellStyle name="ปกติ 22 8 2 2" xfId="3680" xr:uid="{00000000-0005-0000-0000-0000CB4F0000}"/>
    <cellStyle name="ปกติ 22 8 2 2 2" xfId="5427" xr:uid="{00000000-0005-0000-0000-0000CC4F0000}"/>
    <cellStyle name="ปกติ 22 8 2 2 2 2" xfId="10886" xr:uid="{00000000-0005-0000-0000-0000CD4F0000}"/>
    <cellStyle name="ปกติ 22 8 2 2 2 2 2" xfId="17956" xr:uid="{00000000-0005-0000-0000-0000CE4F0000}"/>
    <cellStyle name="ปกติ 22 8 2 2 2 2 2 2" xfId="34902" xr:uid="{7AD94000-D613-489F-A5F9-44757717CEB3}"/>
    <cellStyle name="ปกติ 22 8 2 2 2 2 3" xfId="28015" xr:uid="{A5F6F28C-E5F4-4174-A959-B98DC2D31735}"/>
    <cellStyle name="ปกติ 22 8 2 2 2 3" xfId="14557" xr:uid="{00000000-0005-0000-0000-0000CF4F0000}"/>
    <cellStyle name="ปกติ 22 8 2 2 2 3 2" xfId="31563" xr:uid="{F647A612-E8D3-4185-8158-07B1CFF4DE9D}"/>
    <cellStyle name="ปกติ 22 8 2 2 2 4" xfId="24726" xr:uid="{11A7A08F-5463-4AC8-8929-EC81D2C8BC4F}"/>
    <cellStyle name="ปกติ 22 8 2 2 3" xfId="10135" xr:uid="{00000000-0005-0000-0000-0000D04F0000}"/>
    <cellStyle name="ปกติ 22 8 2 2 3 2" xfId="17205" xr:uid="{00000000-0005-0000-0000-0000D14F0000}"/>
    <cellStyle name="ปกติ 22 8 2 2 3 2 2" xfId="34151" xr:uid="{3131B35C-2E9C-4687-B78B-D9C4F40EEF5F}"/>
    <cellStyle name="ปกติ 22 8 2 2 3 3" xfId="27264" xr:uid="{92FDF1CA-2288-46BD-930A-24EC1305661B}"/>
    <cellStyle name="ปกติ 22 8 2 2 4" xfId="12812" xr:uid="{00000000-0005-0000-0000-0000D24F0000}"/>
    <cellStyle name="ปกติ 22 8 2 2 4 2" xfId="29818" xr:uid="{A777C5FE-35CF-4830-83BC-19490A601A75}"/>
    <cellStyle name="ปกติ 22 8 2 2 5" xfId="22981" xr:uid="{5AA586F5-C5E8-49BA-8F3A-49AEE87B9E8E}"/>
    <cellStyle name="ปกติ 22 8 2 3" xfId="5044" xr:uid="{00000000-0005-0000-0000-0000D34F0000}"/>
    <cellStyle name="ปกติ 22 8 2 3 2" xfId="10510" xr:uid="{00000000-0005-0000-0000-0000D44F0000}"/>
    <cellStyle name="ปกติ 22 8 2 3 2 2" xfId="17580" xr:uid="{00000000-0005-0000-0000-0000D54F0000}"/>
    <cellStyle name="ปกติ 22 8 2 3 2 2 2" xfId="34526" xr:uid="{801DCBA8-7281-4E7D-B4CD-F72DD88654B6}"/>
    <cellStyle name="ปกติ 22 8 2 3 2 3" xfId="27639" xr:uid="{8772185A-D960-431E-9F94-E7D6673CF414}"/>
    <cellStyle name="ปกติ 22 8 2 3 3" xfId="14174" xr:uid="{00000000-0005-0000-0000-0000D64F0000}"/>
    <cellStyle name="ปกติ 22 8 2 3 3 2" xfId="31180" xr:uid="{C2E31A8C-DDAE-45D0-B855-C65EF936E64A}"/>
    <cellStyle name="ปกติ 22 8 2 3 4" xfId="24343" xr:uid="{551A4C92-AC76-409A-B753-CF59D04F7BF5}"/>
    <cellStyle name="ปกติ 22 8 2 4" xfId="9761" xr:uid="{00000000-0005-0000-0000-0000D74F0000}"/>
    <cellStyle name="ปกติ 22 8 2 4 2" xfId="16831" xr:uid="{00000000-0005-0000-0000-0000D84F0000}"/>
    <cellStyle name="ปกติ 22 8 2 4 2 2" xfId="33777" xr:uid="{1E3BAD4C-A8D1-456C-A58F-695170AF2006}"/>
    <cellStyle name="ปกติ 22 8 2 4 3" xfId="26890" xr:uid="{4FADD177-8A4A-41CB-B3E5-A5F367D367C7}"/>
    <cellStyle name="ปกติ 22 8 2 5" xfId="12436" xr:uid="{00000000-0005-0000-0000-0000D94F0000}"/>
    <cellStyle name="ปกติ 22 8 2 5 2" xfId="29442" xr:uid="{67BEE279-718F-449C-9E9D-7F2090F48322}"/>
    <cellStyle name="ปกติ 22 8 2 6" xfId="22605" xr:uid="{EE35A90F-E548-4390-8167-7AFCD50F64F8}"/>
    <cellStyle name="ปกติ 22 8 3" xfId="3492" xr:uid="{00000000-0005-0000-0000-0000DA4F0000}"/>
    <cellStyle name="ปกติ 22 8 3 2" xfId="5239" xr:uid="{00000000-0005-0000-0000-0000DB4F0000}"/>
    <cellStyle name="ปกติ 22 8 3 2 2" xfId="10698" xr:uid="{00000000-0005-0000-0000-0000DC4F0000}"/>
    <cellStyle name="ปกติ 22 8 3 2 2 2" xfId="17768" xr:uid="{00000000-0005-0000-0000-0000DD4F0000}"/>
    <cellStyle name="ปกติ 22 8 3 2 2 2 2" xfId="34714" xr:uid="{FB4CD41F-06CD-4B75-8D60-125452005180}"/>
    <cellStyle name="ปกติ 22 8 3 2 2 3" xfId="27827" xr:uid="{3B959EA1-4475-4159-972D-6D3FCE313720}"/>
    <cellStyle name="ปกติ 22 8 3 2 3" xfId="14369" xr:uid="{00000000-0005-0000-0000-0000DE4F0000}"/>
    <cellStyle name="ปกติ 22 8 3 2 3 2" xfId="31375" xr:uid="{76906FF1-EA3E-47A4-A20E-74507BA2DE6F}"/>
    <cellStyle name="ปกติ 22 8 3 2 4" xfId="24538" xr:uid="{C59183F3-7CF6-490E-9D72-26061FE2D564}"/>
    <cellStyle name="ปกติ 22 8 3 3" xfId="9948" xr:uid="{00000000-0005-0000-0000-0000DF4F0000}"/>
    <cellStyle name="ปกติ 22 8 3 3 2" xfId="17018" xr:uid="{00000000-0005-0000-0000-0000E04F0000}"/>
    <cellStyle name="ปกติ 22 8 3 3 2 2" xfId="33964" xr:uid="{8A304AC2-C5A2-414B-A32C-DDEBBF8233E6}"/>
    <cellStyle name="ปกติ 22 8 3 3 3" xfId="27077" xr:uid="{5A3FFCB1-7D46-4C7B-A68C-847E268C5662}"/>
    <cellStyle name="ปกติ 22 8 3 4" xfId="12624" xr:uid="{00000000-0005-0000-0000-0000E14F0000}"/>
    <cellStyle name="ปกติ 22 8 3 4 2" xfId="29630" xr:uid="{FD3E1850-5B5F-4751-A07D-9B7BB188A42C}"/>
    <cellStyle name="ปกติ 22 8 3 5" xfId="22793" xr:uid="{260E8589-1351-4069-8B99-0753B6659FE0}"/>
    <cellStyle name="ปกติ 22 8 4" xfId="4327" xr:uid="{00000000-0005-0000-0000-0000E24F0000}"/>
    <cellStyle name="ปกติ 22 8 4 2" xfId="10322" xr:uid="{00000000-0005-0000-0000-0000E34F0000}"/>
    <cellStyle name="ปกติ 22 8 4 2 2" xfId="17392" xr:uid="{00000000-0005-0000-0000-0000E44F0000}"/>
    <cellStyle name="ปกติ 22 8 4 2 2 2" xfId="34338" xr:uid="{951792F8-2252-47CE-951D-8139289392E3}"/>
    <cellStyle name="ปกติ 22 8 4 2 3" xfId="27451" xr:uid="{FD0277CB-26C2-4111-8B59-2BD1870960B5}"/>
    <cellStyle name="ปกติ 22 8 4 3" xfId="13458" xr:uid="{00000000-0005-0000-0000-0000E54F0000}"/>
    <cellStyle name="ปกติ 22 8 4 3 2" xfId="30464" xr:uid="{C27A378E-076F-4136-B2EF-FAFB42124A4B}"/>
    <cellStyle name="ปกติ 22 8 4 4" xfId="23627" xr:uid="{70A3BFBD-89CD-43A6-BC06-AE2E4824AD02}"/>
    <cellStyle name="ปกติ 22 8 5" xfId="9589" xr:uid="{00000000-0005-0000-0000-0000E64F0000}"/>
    <cellStyle name="ปกติ 22 8 5 2" xfId="16664" xr:uid="{00000000-0005-0000-0000-0000E74F0000}"/>
    <cellStyle name="ปกติ 22 8 5 2 2" xfId="33610" xr:uid="{517F728C-A954-40F7-BB2E-4B984995B400}"/>
    <cellStyle name="ปกติ 22 8 5 3" xfId="26723" xr:uid="{77BAAC8E-2750-4E50-BD8B-4CE53BE52626}"/>
    <cellStyle name="ปกติ 22 8 6" xfId="11720" xr:uid="{00000000-0005-0000-0000-0000E84F0000}"/>
    <cellStyle name="ปกติ 22 8 6 2" xfId="28726" xr:uid="{15CA53FD-A410-4B89-B5DC-C974C79B076F}"/>
    <cellStyle name="ปกติ 22 8 7" xfId="21889" xr:uid="{EE9C0AEB-2B2A-485F-A392-6FFEC130B702}"/>
    <cellStyle name="ปกติ 22 9" xfId="2358" xr:uid="{00000000-0005-0000-0000-0000E94F0000}"/>
    <cellStyle name="ปกติ 22_BS " xfId="6149" xr:uid="{00000000-0005-0000-0000-0000EA4F0000}"/>
    <cellStyle name="ปกติ 23" xfId="2359" xr:uid="{00000000-0005-0000-0000-0000EB4F0000}"/>
    <cellStyle name="ปกติ 23 2" xfId="2360" xr:uid="{00000000-0005-0000-0000-0000EC4F0000}"/>
    <cellStyle name="ปกติ 23 3" xfId="2361" xr:uid="{00000000-0005-0000-0000-0000ED4F0000}"/>
    <cellStyle name="ปกติ 24" xfId="2362" xr:uid="{00000000-0005-0000-0000-0000EE4F0000}"/>
    <cellStyle name="ปกติ 24 2" xfId="2363" xr:uid="{00000000-0005-0000-0000-0000EF4F0000}"/>
    <cellStyle name="ปกติ 24 2 2" xfId="2364" xr:uid="{00000000-0005-0000-0000-0000F04F0000}"/>
    <cellStyle name="ปกติ 24 2 2 2" xfId="7864" xr:uid="{00000000-0005-0000-0000-0000F14F0000}"/>
    <cellStyle name="ปกติ 24 2 3" xfId="5973" xr:uid="{00000000-0005-0000-0000-0000F24F0000}"/>
    <cellStyle name="ปกติ 24 3" xfId="2365" xr:uid="{00000000-0005-0000-0000-0000F34F0000}"/>
    <cellStyle name="ปกติ 24 3 2" xfId="7863" xr:uid="{00000000-0005-0000-0000-0000F44F0000}"/>
    <cellStyle name="ปกติ 24 3 3" xfId="7102" xr:uid="{00000000-0005-0000-0000-0000F54F0000}"/>
    <cellStyle name="ปกติ 24 4" xfId="2366" xr:uid="{00000000-0005-0000-0000-0000F64F0000}"/>
    <cellStyle name="ปกติ 24 5" xfId="5972" xr:uid="{00000000-0005-0000-0000-0000F74F0000}"/>
    <cellStyle name="ปกติ 25" xfId="2367" xr:uid="{00000000-0005-0000-0000-0000F84F0000}"/>
    <cellStyle name="ปกติ 25 2" xfId="2368" xr:uid="{00000000-0005-0000-0000-0000F94F0000}"/>
    <cellStyle name="ปกติ 25 3" xfId="2369" xr:uid="{00000000-0005-0000-0000-0000FA4F0000}"/>
    <cellStyle name="ปกติ 26" xfId="2370" xr:uid="{00000000-0005-0000-0000-0000FB4F0000}"/>
    <cellStyle name="ปกติ 26 2" xfId="2371" xr:uid="{00000000-0005-0000-0000-0000FC4F0000}"/>
    <cellStyle name="ปกติ 26 3" xfId="2372" xr:uid="{00000000-0005-0000-0000-0000FD4F0000}"/>
    <cellStyle name="ปกติ 27" xfId="2373" xr:uid="{00000000-0005-0000-0000-0000FE4F0000}"/>
    <cellStyle name="ปกติ 27 2" xfId="2374" xr:uid="{00000000-0005-0000-0000-0000FF4F0000}"/>
    <cellStyle name="ปกติ 27 3" xfId="2375" xr:uid="{00000000-0005-0000-0000-000000500000}"/>
    <cellStyle name="ปกติ 28" xfId="2376" xr:uid="{00000000-0005-0000-0000-000001500000}"/>
    <cellStyle name="ปกติ 28 2" xfId="2377" xr:uid="{00000000-0005-0000-0000-000002500000}"/>
    <cellStyle name="ปกติ 28 3" xfId="2378" xr:uid="{00000000-0005-0000-0000-000003500000}"/>
    <cellStyle name="ปกติ 29" xfId="2379" xr:uid="{00000000-0005-0000-0000-000004500000}"/>
    <cellStyle name="ปกติ 29 2" xfId="2380" xr:uid="{00000000-0005-0000-0000-000005500000}"/>
    <cellStyle name="ปกติ 29 3" xfId="2381" xr:uid="{00000000-0005-0000-0000-000006500000}"/>
    <cellStyle name="ปกติ 29 3 2" xfId="7865" xr:uid="{00000000-0005-0000-0000-000007500000}"/>
    <cellStyle name="ปกติ 29 4" xfId="5974" xr:uid="{00000000-0005-0000-0000-000008500000}"/>
    <cellStyle name="ปกติ 3" xfId="2382" xr:uid="{00000000-0005-0000-0000-000009500000}"/>
    <cellStyle name="ปกติ 3 10" xfId="7894" xr:uid="{00000000-0005-0000-0000-00000A500000}"/>
    <cellStyle name="ปกติ 3 11" xfId="5975" xr:uid="{00000000-0005-0000-0000-00000B500000}"/>
    <cellStyle name="ปกติ 3 2" xfId="2383" xr:uid="{00000000-0005-0000-0000-00000C500000}"/>
    <cellStyle name="ปกติ 3 2 2" xfId="2384" xr:uid="{00000000-0005-0000-0000-00000D500000}"/>
    <cellStyle name="ปกติ 3 2 2 2" xfId="2385" xr:uid="{00000000-0005-0000-0000-00000E500000}"/>
    <cellStyle name="ปกติ 3 2 2 2 10" xfId="21890" xr:uid="{144E55D2-4512-4FBE-8A94-23E5E612DBAB}"/>
    <cellStyle name="ปกติ 3 2 2 2 2" xfId="2386" xr:uid="{00000000-0005-0000-0000-00000F500000}"/>
    <cellStyle name="ปกติ 3 2 2 2 2 2" xfId="2387" xr:uid="{00000000-0005-0000-0000-000010500000}"/>
    <cellStyle name="ปกติ 3 2 2 2 3" xfId="2388" xr:uid="{00000000-0005-0000-0000-000011500000}"/>
    <cellStyle name="ปกติ 3 2 2 2 3 2" xfId="2389" xr:uid="{00000000-0005-0000-0000-000012500000}"/>
    <cellStyle name="ปกติ 3 2 2 2 4" xfId="2390" xr:uid="{00000000-0005-0000-0000-000013500000}"/>
    <cellStyle name="ปกติ 3 2 2 2 4 2" xfId="3298" xr:uid="{00000000-0005-0000-0000-000014500000}"/>
    <cellStyle name="ปกติ 3 2 2 2 4 2 2" xfId="3682" xr:uid="{00000000-0005-0000-0000-000015500000}"/>
    <cellStyle name="ปกติ 3 2 2 2 4 2 2 2" xfId="5429" xr:uid="{00000000-0005-0000-0000-000016500000}"/>
    <cellStyle name="ปกติ 3 2 2 2 4 2 2 2 2" xfId="10888" xr:uid="{00000000-0005-0000-0000-000017500000}"/>
    <cellStyle name="ปกติ 3 2 2 2 4 2 2 2 2 2" xfId="17958" xr:uid="{00000000-0005-0000-0000-000018500000}"/>
    <cellStyle name="ปกติ 3 2 2 2 4 2 2 2 2 2 2" xfId="34904" xr:uid="{DBDE0AB9-6EB7-4756-B9C5-17C58D37F9EF}"/>
    <cellStyle name="ปกติ 3 2 2 2 4 2 2 2 2 3" xfId="28017" xr:uid="{8431063C-7AAD-43BE-AAA5-979CAE08B0D2}"/>
    <cellStyle name="ปกติ 3 2 2 2 4 2 2 2 3" xfId="14559" xr:uid="{00000000-0005-0000-0000-000019500000}"/>
    <cellStyle name="ปกติ 3 2 2 2 4 2 2 2 3 2" xfId="31565" xr:uid="{82F57F63-5BAA-4505-B083-744A87ABFB18}"/>
    <cellStyle name="ปกติ 3 2 2 2 4 2 2 2 4" xfId="24728" xr:uid="{B15791D6-B8C3-4362-9213-305040C0BA88}"/>
    <cellStyle name="ปกติ 3 2 2 2 4 2 2 3" xfId="10137" xr:uid="{00000000-0005-0000-0000-00001A500000}"/>
    <cellStyle name="ปกติ 3 2 2 2 4 2 2 3 2" xfId="17207" xr:uid="{00000000-0005-0000-0000-00001B500000}"/>
    <cellStyle name="ปกติ 3 2 2 2 4 2 2 3 2 2" xfId="34153" xr:uid="{A46D32FA-5FA3-4836-8F29-B33B9716E5A2}"/>
    <cellStyle name="ปกติ 3 2 2 2 4 2 2 3 3" xfId="27266" xr:uid="{55B75EC1-2A3D-4F73-BB92-168B9E39ED94}"/>
    <cellStyle name="ปกติ 3 2 2 2 4 2 2 4" xfId="12814" xr:uid="{00000000-0005-0000-0000-00001C500000}"/>
    <cellStyle name="ปกติ 3 2 2 2 4 2 2 4 2" xfId="29820" xr:uid="{6F8C295B-309E-4440-97CE-1724DFE127E8}"/>
    <cellStyle name="ปกติ 3 2 2 2 4 2 2 5" xfId="22983" xr:uid="{6240CF17-415C-4977-A8A1-75C9E8DEC237}"/>
    <cellStyle name="ปกติ 3 2 2 2 4 2 3" xfId="5046" xr:uid="{00000000-0005-0000-0000-00001D500000}"/>
    <cellStyle name="ปกติ 3 2 2 2 4 2 3 2" xfId="10512" xr:uid="{00000000-0005-0000-0000-00001E500000}"/>
    <cellStyle name="ปกติ 3 2 2 2 4 2 3 2 2" xfId="17582" xr:uid="{00000000-0005-0000-0000-00001F500000}"/>
    <cellStyle name="ปกติ 3 2 2 2 4 2 3 2 2 2" xfId="34528" xr:uid="{429FFA89-522E-47D1-866B-E634142F943F}"/>
    <cellStyle name="ปกติ 3 2 2 2 4 2 3 2 3" xfId="27641" xr:uid="{F98CCE0D-9A54-4DAE-B997-D332D8D54FAD}"/>
    <cellStyle name="ปกติ 3 2 2 2 4 2 3 3" xfId="14176" xr:uid="{00000000-0005-0000-0000-000020500000}"/>
    <cellStyle name="ปกติ 3 2 2 2 4 2 3 3 2" xfId="31182" xr:uid="{2D7839C8-391B-4BF5-91BD-3C8501B166F2}"/>
    <cellStyle name="ปกติ 3 2 2 2 4 2 3 4" xfId="24345" xr:uid="{E1B59BAA-5B9B-43B0-86C3-F2BD7341E993}"/>
    <cellStyle name="ปกติ 3 2 2 2 4 2 4" xfId="9763" xr:uid="{00000000-0005-0000-0000-000021500000}"/>
    <cellStyle name="ปกติ 3 2 2 2 4 2 4 2" xfId="16833" xr:uid="{00000000-0005-0000-0000-000022500000}"/>
    <cellStyle name="ปกติ 3 2 2 2 4 2 4 2 2" xfId="33779" xr:uid="{9FF64980-4B8F-4A98-8F83-8251AD724F90}"/>
    <cellStyle name="ปกติ 3 2 2 2 4 2 4 3" xfId="26892" xr:uid="{8A29ADBF-7CB6-496F-B063-6ABA28032B3C}"/>
    <cellStyle name="ปกติ 3 2 2 2 4 2 5" xfId="12438" xr:uid="{00000000-0005-0000-0000-000023500000}"/>
    <cellStyle name="ปกติ 3 2 2 2 4 2 5 2" xfId="29444" xr:uid="{03F42F95-3450-47EC-8588-699F3EF49351}"/>
    <cellStyle name="ปกติ 3 2 2 2 4 2 6" xfId="22607" xr:uid="{4FB30D04-34EC-46E3-A74A-D2C34D200164}"/>
    <cellStyle name="ปกติ 3 2 2 2 4 3" xfId="3494" xr:uid="{00000000-0005-0000-0000-000024500000}"/>
    <cellStyle name="ปกติ 3 2 2 2 4 3 2" xfId="5241" xr:uid="{00000000-0005-0000-0000-000025500000}"/>
    <cellStyle name="ปกติ 3 2 2 2 4 3 2 2" xfId="10700" xr:uid="{00000000-0005-0000-0000-000026500000}"/>
    <cellStyle name="ปกติ 3 2 2 2 4 3 2 2 2" xfId="17770" xr:uid="{00000000-0005-0000-0000-000027500000}"/>
    <cellStyle name="ปกติ 3 2 2 2 4 3 2 2 2 2" xfId="34716" xr:uid="{2CADBF23-8C01-4E57-B37E-5A6B8EA70E70}"/>
    <cellStyle name="ปกติ 3 2 2 2 4 3 2 2 3" xfId="27829" xr:uid="{3788F3AD-D633-4A87-8D3F-602AF2803817}"/>
    <cellStyle name="ปกติ 3 2 2 2 4 3 2 3" xfId="14371" xr:uid="{00000000-0005-0000-0000-000028500000}"/>
    <cellStyle name="ปกติ 3 2 2 2 4 3 2 3 2" xfId="31377" xr:uid="{2BA0855B-A306-4995-9736-2C78F813192B}"/>
    <cellStyle name="ปกติ 3 2 2 2 4 3 2 4" xfId="24540" xr:uid="{BF37B20F-E276-4217-B3E8-C37233DFE742}"/>
    <cellStyle name="ปกติ 3 2 2 2 4 3 3" xfId="9950" xr:uid="{00000000-0005-0000-0000-000029500000}"/>
    <cellStyle name="ปกติ 3 2 2 2 4 3 3 2" xfId="17020" xr:uid="{00000000-0005-0000-0000-00002A500000}"/>
    <cellStyle name="ปกติ 3 2 2 2 4 3 3 2 2" xfId="33966" xr:uid="{2AF105C8-CCF2-48B1-AF4C-DBFB78C63003}"/>
    <cellStyle name="ปกติ 3 2 2 2 4 3 3 3" xfId="27079" xr:uid="{409FB654-F433-4034-B023-17910DEA45B7}"/>
    <cellStyle name="ปกติ 3 2 2 2 4 3 4" xfId="12626" xr:uid="{00000000-0005-0000-0000-00002B500000}"/>
    <cellStyle name="ปกติ 3 2 2 2 4 3 4 2" xfId="29632" xr:uid="{53507C58-5207-4F3F-9B8B-5D324BC3BF44}"/>
    <cellStyle name="ปกติ 3 2 2 2 4 3 5" xfId="22795" xr:uid="{81F9532B-D714-4FE1-8FB6-7D5FCAEEB8DE}"/>
    <cellStyle name="ปกติ 3 2 2 2 4 4" xfId="4329" xr:uid="{00000000-0005-0000-0000-00002C500000}"/>
    <cellStyle name="ปกติ 3 2 2 2 4 4 2" xfId="10324" xr:uid="{00000000-0005-0000-0000-00002D500000}"/>
    <cellStyle name="ปกติ 3 2 2 2 4 4 2 2" xfId="17394" xr:uid="{00000000-0005-0000-0000-00002E500000}"/>
    <cellStyle name="ปกติ 3 2 2 2 4 4 2 2 2" xfId="34340" xr:uid="{C40DECFA-A673-42BD-9F1E-572A5EBE27D4}"/>
    <cellStyle name="ปกติ 3 2 2 2 4 4 2 3" xfId="27453" xr:uid="{AE8F5075-658D-41DC-954D-CB14A2639EE3}"/>
    <cellStyle name="ปกติ 3 2 2 2 4 4 3" xfId="13460" xr:uid="{00000000-0005-0000-0000-00002F500000}"/>
    <cellStyle name="ปกติ 3 2 2 2 4 4 3 2" xfId="30466" xr:uid="{56FADD6B-0562-4B4F-939E-FB7BF51AF221}"/>
    <cellStyle name="ปกติ 3 2 2 2 4 4 4" xfId="23629" xr:uid="{9E70771C-7916-4F7C-9E89-64C7F523ACAB}"/>
    <cellStyle name="ปกติ 3 2 2 2 4 5" xfId="6262" xr:uid="{00000000-0005-0000-0000-000030500000}"/>
    <cellStyle name="ปกติ 3 2 2 2 4 5 2" xfId="14872" xr:uid="{00000000-0005-0000-0000-000031500000}"/>
    <cellStyle name="ปกติ 3 2 2 2 4 5 2 2" xfId="31878" xr:uid="{32D95155-A60E-46B9-802E-A6EC1C417D3A}"/>
    <cellStyle name="ปกติ 3 2 2 2 4 5 3" xfId="25041" xr:uid="{12A88E06-C52B-4272-B52C-49A5A34CF797}"/>
    <cellStyle name="ปกติ 3 2 2 2 4 6" xfId="11722" xr:uid="{00000000-0005-0000-0000-000032500000}"/>
    <cellStyle name="ปกติ 3 2 2 2 4 6 2" xfId="28728" xr:uid="{61EAA034-ECBD-4D6B-9E89-92AFF2809E38}"/>
    <cellStyle name="ปกติ 3 2 2 2 4 7" xfId="21891" xr:uid="{54C41D0C-8848-42E3-9577-2080D3070C66}"/>
    <cellStyle name="ปกติ 3 2 2 2 5" xfId="3297" xr:uid="{00000000-0005-0000-0000-000033500000}"/>
    <cellStyle name="ปกติ 3 2 2 2 5 2" xfId="3681" xr:uid="{00000000-0005-0000-0000-000034500000}"/>
    <cellStyle name="ปกติ 3 2 2 2 5 2 2" xfId="5428" xr:uid="{00000000-0005-0000-0000-000035500000}"/>
    <cellStyle name="ปกติ 3 2 2 2 5 2 2 2" xfId="10887" xr:uid="{00000000-0005-0000-0000-000036500000}"/>
    <cellStyle name="ปกติ 3 2 2 2 5 2 2 2 2" xfId="17957" xr:uid="{00000000-0005-0000-0000-000037500000}"/>
    <cellStyle name="ปกติ 3 2 2 2 5 2 2 2 2 2" xfId="34903" xr:uid="{0284B387-5804-4D42-9812-B2D975C7C3DE}"/>
    <cellStyle name="ปกติ 3 2 2 2 5 2 2 2 3" xfId="28016" xr:uid="{1104D890-854C-4E0E-BAC8-7CAC734F3083}"/>
    <cellStyle name="ปกติ 3 2 2 2 5 2 2 3" xfId="14558" xr:uid="{00000000-0005-0000-0000-000038500000}"/>
    <cellStyle name="ปกติ 3 2 2 2 5 2 2 3 2" xfId="31564" xr:uid="{5982BCC0-F2DA-4E73-8E65-F9B14F9B72E6}"/>
    <cellStyle name="ปกติ 3 2 2 2 5 2 2 4" xfId="24727" xr:uid="{F53518CC-DD6A-47EF-AD71-5B5E18DE2AF0}"/>
    <cellStyle name="ปกติ 3 2 2 2 5 2 3" xfId="10136" xr:uid="{00000000-0005-0000-0000-000039500000}"/>
    <cellStyle name="ปกติ 3 2 2 2 5 2 3 2" xfId="17206" xr:uid="{00000000-0005-0000-0000-00003A500000}"/>
    <cellStyle name="ปกติ 3 2 2 2 5 2 3 2 2" xfId="34152" xr:uid="{5D755E1C-E830-472C-B0E4-B9B317899B6F}"/>
    <cellStyle name="ปกติ 3 2 2 2 5 2 3 3" xfId="27265" xr:uid="{3ECDD1C9-4201-44B3-BA15-2FCC99F0FB13}"/>
    <cellStyle name="ปกติ 3 2 2 2 5 2 4" xfId="12813" xr:uid="{00000000-0005-0000-0000-00003B500000}"/>
    <cellStyle name="ปกติ 3 2 2 2 5 2 4 2" xfId="29819" xr:uid="{B84EF1A3-EEEE-42B4-9D89-944E13456678}"/>
    <cellStyle name="ปกติ 3 2 2 2 5 2 5" xfId="22982" xr:uid="{98897808-C7F9-42E9-BD30-196EF70AB81F}"/>
    <cellStyle name="ปกติ 3 2 2 2 5 3" xfId="5045" xr:uid="{00000000-0005-0000-0000-00003C500000}"/>
    <cellStyle name="ปกติ 3 2 2 2 5 3 2" xfId="10511" xr:uid="{00000000-0005-0000-0000-00003D500000}"/>
    <cellStyle name="ปกติ 3 2 2 2 5 3 2 2" xfId="17581" xr:uid="{00000000-0005-0000-0000-00003E500000}"/>
    <cellStyle name="ปกติ 3 2 2 2 5 3 2 2 2" xfId="34527" xr:uid="{AA510AEF-8A5A-4A14-B887-DE2D6D004A49}"/>
    <cellStyle name="ปกติ 3 2 2 2 5 3 2 3" xfId="27640" xr:uid="{05928498-A2AD-4CC7-8819-100698AA1598}"/>
    <cellStyle name="ปกติ 3 2 2 2 5 3 3" xfId="14175" xr:uid="{00000000-0005-0000-0000-00003F500000}"/>
    <cellStyle name="ปกติ 3 2 2 2 5 3 3 2" xfId="31181" xr:uid="{07B5DCFC-4693-4115-899B-69EE3B0DD698}"/>
    <cellStyle name="ปกติ 3 2 2 2 5 3 4" xfId="24344" xr:uid="{C2DABC43-A334-4AD7-8E76-E73015D3E1EF}"/>
    <cellStyle name="ปกติ 3 2 2 2 5 4" xfId="9762" xr:uid="{00000000-0005-0000-0000-000040500000}"/>
    <cellStyle name="ปกติ 3 2 2 2 5 4 2" xfId="16832" xr:uid="{00000000-0005-0000-0000-000041500000}"/>
    <cellStyle name="ปกติ 3 2 2 2 5 4 2 2" xfId="33778" xr:uid="{42E34943-FCA9-4205-8D40-9474326E4708}"/>
    <cellStyle name="ปกติ 3 2 2 2 5 4 3" xfId="26891" xr:uid="{64493859-A0E6-433A-BAED-01B786BAC2B9}"/>
    <cellStyle name="ปกติ 3 2 2 2 5 5" xfId="12437" xr:uid="{00000000-0005-0000-0000-000042500000}"/>
    <cellStyle name="ปกติ 3 2 2 2 5 5 2" xfId="29443" xr:uid="{D9E5EF61-474D-4809-A08E-FDBB98DB406E}"/>
    <cellStyle name="ปกติ 3 2 2 2 5 6" xfId="22606" xr:uid="{12307C81-26CE-4014-8FCD-4A3B0A151640}"/>
    <cellStyle name="ปกติ 3 2 2 2 6" xfId="3493" xr:uid="{00000000-0005-0000-0000-000043500000}"/>
    <cellStyle name="ปกติ 3 2 2 2 6 2" xfId="5240" xr:uid="{00000000-0005-0000-0000-000044500000}"/>
    <cellStyle name="ปกติ 3 2 2 2 6 2 2" xfId="10699" xr:uid="{00000000-0005-0000-0000-000045500000}"/>
    <cellStyle name="ปกติ 3 2 2 2 6 2 2 2" xfId="17769" xr:uid="{00000000-0005-0000-0000-000046500000}"/>
    <cellStyle name="ปกติ 3 2 2 2 6 2 2 2 2" xfId="34715" xr:uid="{8082FD1C-694C-4EB2-A2FE-9815ECEEB3C8}"/>
    <cellStyle name="ปกติ 3 2 2 2 6 2 2 3" xfId="27828" xr:uid="{9FDDB097-FA24-4EE4-AC11-41438334C442}"/>
    <cellStyle name="ปกติ 3 2 2 2 6 2 3" xfId="14370" xr:uid="{00000000-0005-0000-0000-000047500000}"/>
    <cellStyle name="ปกติ 3 2 2 2 6 2 3 2" xfId="31376" xr:uid="{3C1FEE6D-D7FA-437A-AB75-30EB4E1F9AF8}"/>
    <cellStyle name="ปกติ 3 2 2 2 6 2 4" xfId="24539" xr:uid="{AFEDAF4B-79E5-449E-A00A-A7BEF4E366B0}"/>
    <cellStyle name="ปกติ 3 2 2 2 6 3" xfId="9949" xr:uid="{00000000-0005-0000-0000-000048500000}"/>
    <cellStyle name="ปกติ 3 2 2 2 6 3 2" xfId="17019" xr:uid="{00000000-0005-0000-0000-000049500000}"/>
    <cellStyle name="ปกติ 3 2 2 2 6 3 2 2" xfId="33965" xr:uid="{3D2D1115-91ED-4382-A822-20DFA6446138}"/>
    <cellStyle name="ปกติ 3 2 2 2 6 3 3" xfId="27078" xr:uid="{07E1B346-56E8-401D-8C77-FD41149796E9}"/>
    <cellStyle name="ปกติ 3 2 2 2 6 4" xfId="12625" xr:uid="{00000000-0005-0000-0000-00004A500000}"/>
    <cellStyle name="ปกติ 3 2 2 2 6 4 2" xfId="29631" xr:uid="{8CA8B2A8-62D9-4F84-AFEB-78CFC9DD1F86}"/>
    <cellStyle name="ปกติ 3 2 2 2 6 5" xfId="22794" xr:uid="{0B79452E-E176-475B-8C07-BF92D2F4A08B}"/>
    <cellStyle name="ปกติ 3 2 2 2 7" xfId="4328" xr:uid="{00000000-0005-0000-0000-00004B500000}"/>
    <cellStyle name="ปกติ 3 2 2 2 7 2" xfId="10323" xr:uid="{00000000-0005-0000-0000-00004C500000}"/>
    <cellStyle name="ปกติ 3 2 2 2 7 2 2" xfId="17393" xr:uid="{00000000-0005-0000-0000-00004D500000}"/>
    <cellStyle name="ปกติ 3 2 2 2 7 2 2 2" xfId="34339" xr:uid="{D86801DF-6449-4CE4-B434-ADB277A6141D}"/>
    <cellStyle name="ปกติ 3 2 2 2 7 2 3" xfId="27452" xr:uid="{898576BB-79E4-477A-BF65-D564E8F8EBDD}"/>
    <cellStyle name="ปกติ 3 2 2 2 7 3" xfId="13459" xr:uid="{00000000-0005-0000-0000-00004E500000}"/>
    <cellStyle name="ปกติ 3 2 2 2 7 3 2" xfId="30465" xr:uid="{6A6B74EE-8B51-4DB0-8458-495F01EE821D}"/>
    <cellStyle name="ปกติ 3 2 2 2 7 4" xfId="23628" xr:uid="{7A2A06DA-AFD3-4695-9B64-5B26F828B245}"/>
    <cellStyle name="ปกติ 3 2 2 2 8" xfId="5977" xr:uid="{00000000-0005-0000-0000-00004F500000}"/>
    <cellStyle name="ปกติ 3 2 2 2 8 2" xfId="14824" xr:uid="{00000000-0005-0000-0000-000050500000}"/>
    <cellStyle name="ปกติ 3 2 2 2 8 2 2" xfId="31830" xr:uid="{4889893C-EF6E-4EA2-8EB1-43354F12DC4A}"/>
    <cellStyle name="ปกติ 3 2 2 2 8 3" xfId="24993" xr:uid="{85A083D9-A9DE-4EC6-8553-A3321F0536DE}"/>
    <cellStyle name="ปกติ 3 2 2 2 9" xfId="11721" xr:uid="{00000000-0005-0000-0000-000051500000}"/>
    <cellStyle name="ปกติ 3 2 2 2 9 2" xfId="28727" xr:uid="{1E5B5E8A-4EA4-4AE9-9158-33AE9705A4F2}"/>
    <cellStyle name="ปกติ 3 2 2 2_BS " xfId="6150" xr:uid="{00000000-0005-0000-0000-000052500000}"/>
    <cellStyle name="ปกติ 3 2 2 3" xfId="2391" xr:uid="{00000000-0005-0000-0000-000053500000}"/>
    <cellStyle name="ปกติ 3 2 2 3 2" xfId="2392" xr:uid="{00000000-0005-0000-0000-000054500000}"/>
    <cellStyle name="ปกติ 3 2 2 3 2 2" xfId="3300" xr:uid="{00000000-0005-0000-0000-000055500000}"/>
    <cellStyle name="ปกติ 3 2 2 3 2 2 2" xfId="3684" xr:uid="{00000000-0005-0000-0000-000056500000}"/>
    <cellStyle name="ปกติ 3 2 2 3 2 2 2 2" xfId="5431" xr:uid="{00000000-0005-0000-0000-000057500000}"/>
    <cellStyle name="ปกติ 3 2 2 3 2 2 2 2 2" xfId="10890" xr:uid="{00000000-0005-0000-0000-000058500000}"/>
    <cellStyle name="ปกติ 3 2 2 3 2 2 2 2 2 2" xfId="17960" xr:uid="{00000000-0005-0000-0000-000059500000}"/>
    <cellStyle name="ปกติ 3 2 2 3 2 2 2 2 2 2 2" xfId="34906" xr:uid="{0714F34E-75DF-41EB-A623-3BD322C8F751}"/>
    <cellStyle name="ปกติ 3 2 2 3 2 2 2 2 2 3" xfId="28019" xr:uid="{ED3D17AD-96F9-4871-8251-2759F23D8AE6}"/>
    <cellStyle name="ปกติ 3 2 2 3 2 2 2 2 3" xfId="14561" xr:uid="{00000000-0005-0000-0000-00005A500000}"/>
    <cellStyle name="ปกติ 3 2 2 3 2 2 2 2 3 2" xfId="31567" xr:uid="{4F3E9B59-0CAD-42C5-9A0A-F57BD964C292}"/>
    <cellStyle name="ปกติ 3 2 2 3 2 2 2 2 4" xfId="24730" xr:uid="{AAD7DB8F-0A97-438E-86D7-647E28EF6DF8}"/>
    <cellStyle name="ปกติ 3 2 2 3 2 2 2 3" xfId="10139" xr:uid="{00000000-0005-0000-0000-00005B500000}"/>
    <cellStyle name="ปกติ 3 2 2 3 2 2 2 3 2" xfId="17209" xr:uid="{00000000-0005-0000-0000-00005C500000}"/>
    <cellStyle name="ปกติ 3 2 2 3 2 2 2 3 2 2" xfId="34155" xr:uid="{53C8CB8F-C923-4274-8621-1448A76AFFFD}"/>
    <cellStyle name="ปกติ 3 2 2 3 2 2 2 3 3" xfId="27268" xr:uid="{4C21FE87-A0B6-4B8E-8236-96AD9C7C8865}"/>
    <cellStyle name="ปกติ 3 2 2 3 2 2 2 4" xfId="12816" xr:uid="{00000000-0005-0000-0000-00005D500000}"/>
    <cellStyle name="ปกติ 3 2 2 3 2 2 2 4 2" xfId="29822" xr:uid="{5E0F62F6-77F8-4017-86DF-2DE604DD71F1}"/>
    <cellStyle name="ปกติ 3 2 2 3 2 2 2 5" xfId="22985" xr:uid="{D421FA8A-D897-4706-95B5-A5315FD424D8}"/>
    <cellStyle name="ปกติ 3 2 2 3 2 2 3" xfId="5048" xr:uid="{00000000-0005-0000-0000-00005E500000}"/>
    <cellStyle name="ปกติ 3 2 2 3 2 2 3 2" xfId="10514" xr:uid="{00000000-0005-0000-0000-00005F500000}"/>
    <cellStyle name="ปกติ 3 2 2 3 2 2 3 2 2" xfId="17584" xr:uid="{00000000-0005-0000-0000-000060500000}"/>
    <cellStyle name="ปกติ 3 2 2 3 2 2 3 2 2 2" xfId="34530" xr:uid="{5E5541A3-9E41-47E9-88FE-1CF8535465F6}"/>
    <cellStyle name="ปกติ 3 2 2 3 2 2 3 2 3" xfId="27643" xr:uid="{7D28DD3F-4289-4832-A8E2-95C4E6F27880}"/>
    <cellStyle name="ปกติ 3 2 2 3 2 2 3 3" xfId="14178" xr:uid="{00000000-0005-0000-0000-000061500000}"/>
    <cellStyle name="ปกติ 3 2 2 3 2 2 3 3 2" xfId="31184" xr:uid="{49DFD1B5-54D9-4274-81E2-D24ADADE88DF}"/>
    <cellStyle name="ปกติ 3 2 2 3 2 2 3 4" xfId="24347" xr:uid="{57DAC66B-C543-4A38-86B8-C88D239612B3}"/>
    <cellStyle name="ปกติ 3 2 2 3 2 2 4" xfId="9765" xr:uid="{00000000-0005-0000-0000-000062500000}"/>
    <cellStyle name="ปกติ 3 2 2 3 2 2 4 2" xfId="16835" xr:uid="{00000000-0005-0000-0000-000063500000}"/>
    <cellStyle name="ปกติ 3 2 2 3 2 2 4 2 2" xfId="33781" xr:uid="{6DD99CD8-A574-4DDA-AB03-64AB3FC33695}"/>
    <cellStyle name="ปกติ 3 2 2 3 2 2 4 3" xfId="26894" xr:uid="{5FE0EF90-50CE-4838-8586-4DE12A980E25}"/>
    <cellStyle name="ปกติ 3 2 2 3 2 2 5" xfId="12440" xr:uid="{00000000-0005-0000-0000-000064500000}"/>
    <cellStyle name="ปกติ 3 2 2 3 2 2 5 2" xfId="29446" xr:uid="{2EF43D07-7E53-4A53-8838-1DEDA3D83D2F}"/>
    <cellStyle name="ปกติ 3 2 2 3 2 2 6" xfId="22609" xr:uid="{69271AEC-568F-431D-83FB-6F719434CE97}"/>
    <cellStyle name="ปกติ 3 2 2 3 2 3" xfId="3496" xr:uid="{00000000-0005-0000-0000-000065500000}"/>
    <cellStyle name="ปกติ 3 2 2 3 2 3 2" xfId="5243" xr:uid="{00000000-0005-0000-0000-000066500000}"/>
    <cellStyle name="ปกติ 3 2 2 3 2 3 2 2" xfId="10702" xr:uid="{00000000-0005-0000-0000-000067500000}"/>
    <cellStyle name="ปกติ 3 2 2 3 2 3 2 2 2" xfId="17772" xr:uid="{00000000-0005-0000-0000-000068500000}"/>
    <cellStyle name="ปกติ 3 2 2 3 2 3 2 2 2 2" xfId="34718" xr:uid="{4BBB89B8-22C6-41DF-9042-0A038377B4C7}"/>
    <cellStyle name="ปกติ 3 2 2 3 2 3 2 2 3" xfId="27831" xr:uid="{D7FA5DBD-239F-43F3-8D01-BCA8885611D5}"/>
    <cellStyle name="ปกติ 3 2 2 3 2 3 2 3" xfId="14373" xr:uid="{00000000-0005-0000-0000-000069500000}"/>
    <cellStyle name="ปกติ 3 2 2 3 2 3 2 3 2" xfId="31379" xr:uid="{F12BB861-3AEC-4B15-A3C4-79436DE30CB4}"/>
    <cellStyle name="ปกติ 3 2 2 3 2 3 2 4" xfId="24542" xr:uid="{4983AE64-F19B-4C2D-A8ED-6267163057FD}"/>
    <cellStyle name="ปกติ 3 2 2 3 2 3 3" xfId="9952" xr:uid="{00000000-0005-0000-0000-00006A500000}"/>
    <cellStyle name="ปกติ 3 2 2 3 2 3 3 2" xfId="17022" xr:uid="{00000000-0005-0000-0000-00006B500000}"/>
    <cellStyle name="ปกติ 3 2 2 3 2 3 3 2 2" xfId="33968" xr:uid="{00E874BE-CF03-493B-A04C-40E59D633A9D}"/>
    <cellStyle name="ปกติ 3 2 2 3 2 3 3 3" xfId="27081" xr:uid="{959FC82F-AD5F-4CD0-BB88-10918F2AEFCA}"/>
    <cellStyle name="ปกติ 3 2 2 3 2 3 4" xfId="12628" xr:uid="{00000000-0005-0000-0000-00006C500000}"/>
    <cellStyle name="ปกติ 3 2 2 3 2 3 4 2" xfId="29634" xr:uid="{C6B07EDB-C543-4710-B409-95FA11F61E1B}"/>
    <cellStyle name="ปกติ 3 2 2 3 2 3 5" xfId="22797" xr:uid="{8FF5005A-CCE7-42AD-BB19-0C36B373338D}"/>
    <cellStyle name="ปกติ 3 2 2 3 2 4" xfId="4331" xr:uid="{00000000-0005-0000-0000-00006D500000}"/>
    <cellStyle name="ปกติ 3 2 2 3 2 4 2" xfId="10326" xr:uid="{00000000-0005-0000-0000-00006E500000}"/>
    <cellStyle name="ปกติ 3 2 2 3 2 4 2 2" xfId="17396" xr:uid="{00000000-0005-0000-0000-00006F500000}"/>
    <cellStyle name="ปกติ 3 2 2 3 2 4 2 2 2" xfId="34342" xr:uid="{671826AF-29DD-411F-B771-2C43BAC818F3}"/>
    <cellStyle name="ปกติ 3 2 2 3 2 4 2 3" xfId="27455" xr:uid="{3AAC70DB-B63C-4064-999F-413E19AC7D54}"/>
    <cellStyle name="ปกติ 3 2 2 3 2 4 3" xfId="13462" xr:uid="{00000000-0005-0000-0000-000070500000}"/>
    <cellStyle name="ปกติ 3 2 2 3 2 4 3 2" xfId="30468" xr:uid="{2200D16F-0953-4091-A878-BA8FBA6B96DD}"/>
    <cellStyle name="ปกติ 3 2 2 3 2 4 4" xfId="23631" xr:uid="{7673FFA1-5352-49F3-BAA7-B464215E06F9}"/>
    <cellStyle name="ปกติ 3 2 2 3 2 5" xfId="6263" xr:uid="{00000000-0005-0000-0000-000071500000}"/>
    <cellStyle name="ปกติ 3 2 2 3 2 5 2" xfId="14873" xr:uid="{00000000-0005-0000-0000-000072500000}"/>
    <cellStyle name="ปกติ 3 2 2 3 2 5 2 2" xfId="31879" xr:uid="{B0567EC9-D3EE-45BC-9D8C-FBFFEAB4D9DB}"/>
    <cellStyle name="ปกติ 3 2 2 3 2 5 3" xfId="25042" xr:uid="{0643F618-7175-4D68-A4E9-9C1EB4CEA2C0}"/>
    <cellStyle name="ปกติ 3 2 2 3 2 6" xfId="11724" xr:uid="{00000000-0005-0000-0000-000073500000}"/>
    <cellStyle name="ปกติ 3 2 2 3 2 6 2" xfId="28730" xr:uid="{DA6E4241-B2F5-40E5-9A98-24C14A5BE436}"/>
    <cellStyle name="ปกติ 3 2 2 3 2 7" xfId="21893" xr:uid="{E7B41742-91C7-4FAB-9D08-9EA377119828}"/>
    <cellStyle name="ปกติ 3 2 2 3 3" xfId="3299" xr:uid="{00000000-0005-0000-0000-000074500000}"/>
    <cellStyle name="ปกติ 3 2 2 3 3 2" xfId="3683" xr:uid="{00000000-0005-0000-0000-000075500000}"/>
    <cellStyle name="ปกติ 3 2 2 3 3 2 2" xfId="5430" xr:uid="{00000000-0005-0000-0000-000076500000}"/>
    <cellStyle name="ปกติ 3 2 2 3 3 2 2 2" xfId="10889" xr:uid="{00000000-0005-0000-0000-000077500000}"/>
    <cellStyle name="ปกติ 3 2 2 3 3 2 2 2 2" xfId="17959" xr:uid="{00000000-0005-0000-0000-000078500000}"/>
    <cellStyle name="ปกติ 3 2 2 3 3 2 2 2 2 2" xfId="34905" xr:uid="{99A5C221-CEE5-4C6C-AC45-DA34DD628224}"/>
    <cellStyle name="ปกติ 3 2 2 3 3 2 2 2 3" xfId="28018" xr:uid="{69E497E9-4939-4C58-8C09-72694C70F5EE}"/>
    <cellStyle name="ปกติ 3 2 2 3 3 2 2 3" xfId="14560" xr:uid="{00000000-0005-0000-0000-000079500000}"/>
    <cellStyle name="ปกติ 3 2 2 3 3 2 2 3 2" xfId="31566" xr:uid="{5CED19F4-1818-4A2A-898C-41ECC75D71F9}"/>
    <cellStyle name="ปกติ 3 2 2 3 3 2 2 4" xfId="24729" xr:uid="{4B6F28FD-B213-489F-BAA9-FCB925DD1732}"/>
    <cellStyle name="ปกติ 3 2 2 3 3 2 3" xfId="10138" xr:uid="{00000000-0005-0000-0000-00007A500000}"/>
    <cellStyle name="ปกติ 3 2 2 3 3 2 3 2" xfId="17208" xr:uid="{00000000-0005-0000-0000-00007B500000}"/>
    <cellStyle name="ปกติ 3 2 2 3 3 2 3 2 2" xfId="34154" xr:uid="{E0661D06-FDEF-4FA9-88D3-05574457F968}"/>
    <cellStyle name="ปกติ 3 2 2 3 3 2 3 3" xfId="27267" xr:uid="{1C819614-52F0-472C-8E07-975B26CD9506}"/>
    <cellStyle name="ปกติ 3 2 2 3 3 2 4" xfId="12815" xr:uid="{00000000-0005-0000-0000-00007C500000}"/>
    <cellStyle name="ปกติ 3 2 2 3 3 2 4 2" xfId="29821" xr:uid="{8EE7E614-77F5-4BBA-AF5B-A97801122CBB}"/>
    <cellStyle name="ปกติ 3 2 2 3 3 2 5" xfId="22984" xr:uid="{392AE2B1-3008-47EC-8B0A-E4C34C5AC05C}"/>
    <cellStyle name="ปกติ 3 2 2 3 3 3" xfId="5047" xr:uid="{00000000-0005-0000-0000-00007D500000}"/>
    <cellStyle name="ปกติ 3 2 2 3 3 3 2" xfId="10513" xr:uid="{00000000-0005-0000-0000-00007E500000}"/>
    <cellStyle name="ปกติ 3 2 2 3 3 3 2 2" xfId="17583" xr:uid="{00000000-0005-0000-0000-00007F500000}"/>
    <cellStyle name="ปกติ 3 2 2 3 3 3 2 2 2" xfId="34529" xr:uid="{F71D0BBD-18CD-4862-BC62-099DDB05D560}"/>
    <cellStyle name="ปกติ 3 2 2 3 3 3 2 3" xfId="27642" xr:uid="{B539C365-2008-4CA6-B842-E741CE0069B7}"/>
    <cellStyle name="ปกติ 3 2 2 3 3 3 3" xfId="14177" xr:uid="{00000000-0005-0000-0000-000080500000}"/>
    <cellStyle name="ปกติ 3 2 2 3 3 3 3 2" xfId="31183" xr:uid="{167DA57B-4855-4A2B-8229-FF1299F23712}"/>
    <cellStyle name="ปกติ 3 2 2 3 3 3 4" xfId="24346" xr:uid="{C9826419-5F91-4438-85FD-16E361CCC99F}"/>
    <cellStyle name="ปกติ 3 2 2 3 3 4" xfId="9764" xr:uid="{00000000-0005-0000-0000-000081500000}"/>
    <cellStyle name="ปกติ 3 2 2 3 3 4 2" xfId="16834" xr:uid="{00000000-0005-0000-0000-000082500000}"/>
    <cellStyle name="ปกติ 3 2 2 3 3 4 2 2" xfId="33780" xr:uid="{210A8442-53BE-4C29-BD7C-B516B54206C2}"/>
    <cellStyle name="ปกติ 3 2 2 3 3 4 3" xfId="26893" xr:uid="{61562E22-6250-4CD8-A2CB-AE9E2449AB66}"/>
    <cellStyle name="ปกติ 3 2 2 3 3 5" xfId="12439" xr:uid="{00000000-0005-0000-0000-000083500000}"/>
    <cellStyle name="ปกติ 3 2 2 3 3 5 2" xfId="29445" xr:uid="{E13265AA-E9C0-47B4-9F27-A0B774DA84FC}"/>
    <cellStyle name="ปกติ 3 2 2 3 3 6" xfId="22608" xr:uid="{40922F05-12C5-4010-812A-3134A4E9FC80}"/>
    <cellStyle name="ปกติ 3 2 2 3 4" xfId="3495" xr:uid="{00000000-0005-0000-0000-000084500000}"/>
    <cellStyle name="ปกติ 3 2 2 3 4 2" xfId="5242" xr:uid="{00000000-0005-0000-0000-000085500000}"/>
    <cellStyle name="ปกติ 3 2 2 3 4 2 2" xfId="10701" xr:uid="{00000000-0005-0000-0000-000086500000}"/>
    <cellStyle name="ปกติ 3 2 2 3 4 2 2 2" xfId="17771" xr:uid="{00000000-0005-0000-0000-000087500000}"/>
    <cellStyle name="ปกติ 3 2 2 3 4 2 2 2 2" xfId="34717" xr:uid="{AD9A97AB-22BF-4B55-AEB4-3D23DB442C27}"/>
    <cellStyle name="ปกติ 3 2 2 3 4 2 2 3" xfId="27830" xr:uid="{AEFD61DB-936B-4484-8862-E2F8444E14BE}"/>
    <cellStyle name="ปกติ 3 2 2 3 4 2 3" xfId="14372" xr:uid="{00000000-0005-0000-0000-000088500000}"/>
    <cellStyle name="ปกติ 3 2 2 3 4 2 3 2" xfId="31378" xr:uid="{3FA74A79-CB1C-4ACD-9210-BBBAE6D8CCD3}"/>
    <cellStyle name="ปกติ 3 2 2 3 4 2 4" xfId="24541" xr:uid="{E3384AA2-4414-4401-B594-21FE5E5FF252}"/>
    <cellStyle name="ปกติ 3 2 2 3 4 3" xfId="9951" xr:uid="{00000000-0005-0000-0000-000089500000}"/>
    <cellStyle name="ปกติ 3 2 2 3 4 3 2" xfId="17021" xr:uid="{00000000-0005-0000-0000-00008A500000}"/>
    <cellStyle name="ปกติ 3 2 2 3 4 3 2 2" xfId="33967" xr:uid="{249325D9-0E6C-4ADC-B1BF-CB70098EE52F}"/>
    <cellStyle name="ปกติ 3 2 2 3 4 3 3" xfId="27080" xr:uid="{FECF4C61-6E6C-4B4F-AADD-E393CD963E92}"/>
    <cellStyle name="ปกติ 3 2 2 3 4 4" xfId="12627" xr:uid="{00000000-0005-0000-0000-00008B500000}"/>
    <cellStyle name="ปกติ 3 2 2 3 4 4 2" xfId="29633" xr:uid="{425BBFEC-8471-4ADD-8B10-E3B793591D0F}"/>
    <cellStyle name="ปกติ 3 2 2 3 4 5" xfId="22796" xr:uid="{8616CD10-5393-43A7-959F-23F0961FE213}"/>
    <cellStyle name="ปกติ 3 2 2 3 5" xfId="4330" xr:uid="{00000000-0005-0000-0000-00008C500000}"/>
    <cellStyle name="ปกติ 3 2 2 3 5 2" xfId="10325" xr:uid="{00000000-0005-0000-0000-00008D500000}"/>
    <cellStyle name="ปกติ 3 2 2 3 5 2 2" xfId="17395" xr:uid="{00000000-0005-0000-0000-00008E500000}"/>
    <cellStyle name="ปกติ 3 2 2 3 5 2 2 2" xfId="34341" xr:uid="{73684F7C-960A-4215-8A82-099F513F2196}"/>
    <cellStyle name="ปกติ 3 2 2 3 5 2 3" xfId="27454" xr:uid="{A47EADA3-674A-4691-90A7-83C77A5D2602}"/>
    <cellStyle name="ปกติ 3 2 2 3 5 3" xfId="13461" xr:uid="{00000000-0005-0000-0000-00008F500000}"/>
    <cellStyle name="ปกติ 3 2 2 3 5 3 2" xfId="30467" xr:uid="{F83124D0-C4C5-4660-93CB-EB741C676679}"/>
    <cellStyle name="ปกติ 3 2 2 3 5 4" xfId="23630" xr:uid="{322E929C-1CF6-4FB4-8F2E-1F04FEA5C261}"/>
    <cellStyle name="ปกติ 3 2 2 3 6" xfId="5978" xr:uid="{00000000-0005-0000-0000-000090500000}"/>
    <cellStyle name="ปกติ 3 2 2 3 6 2" xfId="14825" xr:uid="{00000000-0005-0000-0000-000091500000}"/>
    <cellStyle name="ปกติ 3 2 2 3 6 2 2" xfId="31831" xr:uid="{2BCA66A1-87A4-449A-97F8-F9EC72DD5ECE}"/>
    <cellStyle name="ปกติ 3 2 2 3 6 3" xfId="24994" xr:uid="{6CA9B432-2D72-4F12-BAE4-45F77CBE34A2}"/>
    <cellStyle name="ปกติ 3 2 2 3 7" xfId="11723" xr:uid="{00000000-0005-0000-0000-000092500000}"/>
    <cellStyle name="ปกติ 3 2 2 3 7 2" xfId="28729" xr:uid="{663073EA-C1AF-4C3F-B422-F22C93EDFCF0}"/>
    <cellStyle name="ปกติ 3 2 2 3 8" xfId="21892" xr:uid="{7383DC9E-EB25-4814-9CE0-79303E621C9C}"/>
    <cellStyle name="ปกติ 3 2 2 3_BS " xfId="6151" xr:uid="{00000000-0005-0000-0000-000093500000}"/>
    <cellStyle name="ปกติ 3 2 2 4" xfId="2393" xr:uid="{00000000-0005-0000-0000-000094500000}"/>
    <cellStyle name="ปกติ 3 2 3" xfId="2394" xr:uid="{00000000-0005-0000-0000-000095500000}"/>
    <cellStyle name="ปกติ 3 2 3 2" xfId="7867" xr:uid="{00000000-0005-0000-0000-000096500000}"/>
    <cellStyle name="ปกติ 3 2 3 3" xfId="7104" xr:uid="{00000000-0005-0000-0000-000097500000}"/>
    <cellStyle name="ปกติ 3 2 4" xfId="7137" xr:uid="{00000000-0005-0000-0000-000098500000}"/>
    <cellStyle name="ปกติ 3 2 5" xfId="7419" xr:uid="{00000000-0005-0000-0000-000099500000}"/>
    <cellStyle name="ปกติ 3 2 6" xfId="7692" xr:uid="{00000000-0005-0000-0000-00009A500000}"/>
    <cellStyle name="ปกติ 3 2 7" xfId="5976" xr:uid="{00000000-0005-0000-0000-00009B500000}"/>
    <cellStyle name="ปกติ 3 2 8" xfId="8411" xr:uid="{00000000-0005-0000-0000-00009C500000}"/>
    <cellStyle name="ปกติ 3 3" xfId="2395" xr:uid="{00000000-0005-0000-0000-00009D500000}"/>
    <cellStyle name="ปกติ 3 3 2" xfId="2396" xr:uid="{00000000-0005-0000-0000-00009E500000}"/>
    <cellStyle name="ปกติ 3 3 2 2" xfId="2397" xr:uid="{00000000-0005-0000-0000-00009F500000}"/>
    <cellStyle name="ปกติ 3 3 2 3" xfId="2398" xr:uid="{00000000-0005-0000-0000-0000A0500000}"/>
    <cellStyle name="ปกติ 3 3 2 4" xfId="5979" xr:uid="{00000000-0005-0000-0000-0000A1500000}"/>
    <cellStyle name="ปกติ 3 3 3" xfId="2399" xr:uid="{00000000-0005-0000-0000-0000A2500000}"/>
    <cellStyle name="ปกติ 3 3 3 2" xfId="2400" xr:uid="{00000000-0005-0000-0000-0000A3500000}"/>
    <cellStyle name="ปกติ 3 3 3 3" xfId="2401" xr:uid="{00000000-0005-0000-0000-0000A4500000}"/>
    <cellStyle name="ปกติ 3 3 3 4" xfId="5980" xr:uid="{00000000-0005-0000-0000-0000A5500000}"/>
    <cellStyle name="ปกติ 3 3 4" xfId="2402" xr:uid="{00000000-0005-0000-0000-0000A6500000}"/>
    <cellStyle name="ปกติ 3 3 4 2" xfId="2403" xr:uid="{00000000-0005-0000-0000-0000A7500000}"/>
    <cellStyle name="ปกติ 3 3 5" xfId="2404" xr:uid="{00000000-0005-0000-0000-0000A8500000}"/>
    <cellStyle name="ปกติ 3 3 5 2" xfId="7868" xr:uid="{00000000-0005-0000-0000-0000A9500000}"/>
    <cellStyle name="ปกติ 3 3 5 3" xfId="7105" xr:uid="{00000000-0005-0000-0000-0000AA500000}"/>
    <cellStyle name="ปกติ 3 3 6" xfId="2405" xr:uid="{00000000-0005-0000-0000-0000AB500000}"/>
    <cellStyle name="ปกติ 3 4" xfId="2406" xr:uid="{00000000-0005-0000-0000-0000AC500000}"/>
    <cellStyle name="ปกติ 3 4 2" xfId="2407" xr:uid="{00000000-0005-0000-0000-0000AD500000}"/>
    <cellStyle name="ปกติ 3 4 2 2" xfId="5982" xr:uid="{00000000-0005-0000-0000-0000AE500000}"/>
    <cellStyle name="ปกติ 3 4 3" xfId="2408" xr:uid="{00000000-0005-0000-0000-0000AF500000}"/>
    <cellStyle name="ปกติ 3 4 3 2" xfId="2409" xr:uid="{00000000-0005-0000-0000-0000B0500000}"/>
    <cellStyle name="ปกติ 3 4 4" xfId="2410" xr:uid="{00000000-0005-0000-0000-0000B1500000}"/>
    <cellStyle name="ปกติ 3 4 4 2" xfId="7869" xr:uid="{00000000-0005-0000-0000-0000B2500000}"/>
    <cellStyle name="ปกติ 3 4 5" xfId="7420" xr:uid="{00000000-0005-0000-0000-0000B3500000}"/>
    <cellStyle name="ปกติ 3 4 6" xfId="5981" xr:uid="{00000000-0005-0000-0000-0000B4500000}"/>
    <cellStyle name="ปกติ 3 5" xfId="2411" xr:uid="{00000000-0005-0000-0000-0000B5500000}"/>
    <cellStyle name="ปกติ 3 5 2" xfId="2412" xr:uid="{00000000-0005-0000-0000-0000B6500000}"/>
    <cellStyle name="ปกติ 3 6" xfId="7103" xr:uid="{00000000-0005-0000-0000-0000B7500000}"/>
    <cellStyle name="ปกติ 3 6 2" xfId="7866" xr:uid="{00000000-0005-0000-0000-0000B8500000}"/>
    <cellStyle name="ปกติ 3 7" xfId="7136" xr:uid="{00000000-0005-0000-0000-0000B9500000}"/>
    <cellStyle name="ปกติ 3 7 2" xfId="7418" xr:uid="{00000000-0005-0000-0000-0000BA500000}"/>
    <cellStyle name="ปกติ 3 8" xfId="7254" xr:uid="{00000000-0005-0000-0000-0000BB500000}"/>
    <cellStyle name="ปกติ 3 9" xfId="7305" xr:uid="{00000000-0005-0000-0000-0000BC500000}"/>
    <cellStyle name="ปกติ 30" xfId="2413" xr:uid="{00000000-0005-0000-0000-0000BD500000}"/>
    <cellStyle name="ปกติ 30 2" xfId="2414" xr:uid="{00000000-0005-0000-0000-0000BE500000}"/>
    <cellStyle name="ปกติ 31" xfId="2415" xr:uid="{00000000-0005-0000-0000-0000BF500000}"/>
    <cellStyle name="ปกติ 31 2" xfId="2416" xr:uid="{00000000-0005-0000-0000-0000C0500000}"/>
    <cellStyle name="ปกติ 31 2 2" xfId="6264" xr:uid="{00000000-0005-0000-0000-0000C1500000}"/>
    <cellStyle name="ปกติ 31 2 3" xfId="7106" xr:uid="{00000000-0005-0000-0000-0000C2500000}"/>
    <cellStyle name="ปกติ 31 2 3 2" xfId="7870" xr:uid="{00000000-0005-0000-0000-0000C3500000}"/>
    <cellStyle name="ปกติ 31 2 4" xfId="5983" xr:uid="{00000000-0005-0000-0000-0000C4500000}"/>
    <cellStyle name="ปกติ 31 2_BS " xfId="6152" xr:uid="{00000000-0005-0000-0000-0000C5500000}"/>
    <cellStyle name="ปกติ 31 3" xfId="2417" xr:uid="{00000000-0005-0000-0000-0000C6500000}"/>
    <cellStyle name="ปกติ 31 4" xfId="2418" xr:uid="{00000000-0005-0000-0000-0000C7500000}"/>
    <cellStyle name="ปกติ 31 5" xfId="8412" xr:uid="{00000000-0005-0000-0000-0000C8500000}"/>
    <cellStyle name="ปกติ 32" xfId="2419" xr:uid="{00000000-0005-0000-0000-0000C9500000}"/>
    <cellStyle name="ปกติ 32 2" xfId="2420" xr:uid="{00000000-0005-0000-0000-0000CA500000}"/>
    <cellStyle name="ปกติ 33" xfId="2421" xr:uid="{00000000-0005-0000-0000-0000CB500000}"/>
    <cellStyle name="ปกติ 33 2" xfId="2422" xr:uid="{00000000-0005-0000-0000-0000CC500000}"/>
    <cellStyle name="ปกติ 33 3" xfId="2423" xr:uid="{00000000-0005-0000-0000-0000CD500000}"/>
    <cellStyle name="ปกติ 34" xfId="2424" xr:uid="{00000000-0005-0000-0000-0000CE500000}"/>
    <cellStyle name="ปกติ 34 2" xfId="2425" xr:uid="{00000000-0005-0000-0000-0000CF500000}"/>
    <cellStyle name="ปกติ 34 3" xfId="2426" xr:uid="{00000000-0005-0000-0000-0000D0500000}"/>
    <cellStyle name="ปกติ 34 4" xfId="2427" xr:uid="{00000000-0005-0000-0000-0000D1500000}"/>
    <cellStyle name="ปกติ 35" xfId="2428" xr:uid="{00000000-0005-0000-0000-0000D2500000}"/>
    <cellStyle name="ปกติ 35 2" xfId="2429" xr:uid="{00000000-0005-0000-0000-0000D3500000}"/>
    <cellStyle name="ปกติ 35 2 2" xfId="2430" xr:uid="{00000000-0005-0000-0000-0000D4500000}"/>
    <cellStyle name="ปกติ 35 2 2 2" xfId="7871" xr:uid="{00000000-0005-0000-0000-0000D5500000}"/>
    <cellStyle name="ปกติ 35 2 2 3" xfId="7108" xr:uid="{00000000-0005-0000-0000-0000D6500000}"/>
    <cellStyle name="ปกติ 35 3" xfId="2431" xr:uid="{00000000-0005-0000-0000-0000D7500000}"/>
    <cellStyle name="ปกติ 35 3 2" xfId="6773" xr:uid="{00000000-0005-0000-0000-0000D8500000}"/>
    <cellStyle name="ปกติ 35 3 2 2" xfId="6774" xr:uid="{00000000-0005-0000-0000-0000D9500000}"/>
    <cellStyle name="ปกติ 35 3 2 2 2" xfId="15223" xr:uid="{00000000-0005-0000-0000-0000DA500000}"/>
    <cellStyle name="ปกติ 35 3 2 2 2 2" xfId="32229" xr:uid="{FB2CA20D-E8E6-49CE-8B18-CC9BF1670FBC}"/>
    <cellStyle name="ปกติ 35 3 2 2 3" xfId="25392" xr:uid="{354268CA-0A04-42B2-8125-B132E2727E2F}"/>
    <cellStyle name="ปกติ 35 3 2 3" xfId="15222" xr:uid="{00000000-0005-0000-0000-0000DB500000}"/>
    <cellStyle name="ปกติ 35 3 2 3 2" xfId="32228" xr:uid="{C0EB008C-702B-438D-8EA5-B1B8BEE81CCF}"/>
    <cellStyle name="ปกติ 35 3 2 4" xfId="25391" xr:uid="{A96216E4-8923-48D8-9BD4-D65D85A0FAE4}"/>
    <cellStyle name="ปกติ 35 3 3" xfId="6775" xr:uid="{00000000-0005-0000-0000-0000DC500000}"/>
    <cellStyle name="ปกติ 35 3 3 2" xfId="15224" xr:uid="{00000000-0005-0000-0000-0000DD500000}"/>
    <cellStyle name="ปกติ 35 3 3 2 2" xfId="32230" xr:uid="{1D4ECE87-6575-4BD1-A3D7-98AA500E2526}"/>
    <cellStyle name="ปกติ 35 3 3 3" xfId="25393" xr:uid="{8042D0CF-F2EB-4D4A-9BE0-E948188242A4}"/>
    <cellStyle name="ปกติ 35 3 4" xfId="6772" xr:uid="{00000000-0005-0000-0000-0000DE500000}"/>
    <cellStyle name="ปกติ 35 3 4 2" xfId="15221" xr:uid="{00000000-0005-0000-0000-0000DF500000}"/>
    <cellStyle name="ปกติ 35 3 4 2 2" xfId="32227" xr:uid="{334F3E37-D880-40F2-A88E-D7AF683D6C7B}"/>
    <cellStyle name="ปกติ 35 3 4 3" xfId="25390" xr:uid="{C3BFBB5B-3196-4B8D-BFF8-01D2154407D6}"/>
    <cellStyle name="ปกติ 35 4" xfId="6776" xr:uid="{00000000-0005-0000-0000-0000E0500000}"/>
    <cellStyle name="ปกติ 35 4 2" xfId="6777" xr:uid="{00000000-0005-0000-0000-0000E1500000}"/>
    <cellStyle name="ปกติ 35 4 2 2" xfId="15226" xr:uid="{00000000-0005-0000-0000-0000E2500000}"/>
    <cellStyle name="ปกติ 35 4 2 2 2" xfId="32232" xr:uid="{CA82643A-5733-465C-837D-4197D479CF6A}"/>
    <cellStyle name="ปกติ 35 4 2 3" xfId="25395" xr:uid="{D0D73471-A02C-4D59-9058-2AF73784EECB}"/>
    <cellStyle name="ปกติ 35 4 3" xfId="15225" xr:uid="{00000000-0005-0000-0000-0000E3500000}"/>
    <cellStyle name="ปกติ 35 4 3 2" xfId="32231" xr:uid="{D4E90656-3F27-47D3-86F1-27BAFCC21C27}"/>
    <cellStyle name="ปกติ 35 4 4" xfId="25394" xr:uid="{71B1DDF9-B080-476E-96AB-2A6AC4DDCE78}"/>
    <cellStyle name="ปกติ 35 5" xfId="6778" xr:uid="{00000000-0005-0000-0000-0000E4500000}"/>
    <cellStyle name="ปกติ 35 5 2" xfId="15227" xr:uid="{00000000-0005-0000-0000-0000E5500000}"/>
    <cellStyle name="ปกติ 35 5 2 2" xfId="32233" xr:uid="{5BEE3F70-4879-414A-B459-0F4725720BEE}"/>
    <cellStyle name="ปกติ 35 5 3" xfId="25396" xr:uid="{CA1A946F-D8A1-4EA9-B9C0-89F06726387A}"/>
    <cellStyle name="ปกติ 35 6" xfId="7107" xr:uid="{00000000-0005-0000-0000-0000E6500000}"/>
    <cellStyle name="ปกติ 36" xfId="2432" xr:uid="{00000000-0005-0000-0000-0000E7500000}"/>
    <cellStyle name="ปกติ 36 2" xfId="2433" xr:uid="{00000000-0005-0000-0000-0000E8500000}"/>
    <cellStyle name="ปกติ 36 2 2" xfId="2434" xr:uid="{00000000-0005-0000-0000-0000E9500000}"/>
    <cellStyle name="ปกติ 36 2 2 2" xfId="5464" xr:uid="{00000000-0005-0000-0000-0000EA500000}"/>
    <cellStyle name="ปกติ 36 2 2 2 2" xfId="10951" xr:uid="{00000000-0005-0000-0000-0000EB500000}"/>
    <cellStyle name="ปกติ 36 2 2 3" xfId="10920" xr:uid="{00000000-0005-0000-0000-0000EC500000}"/>
    <cellStyle name="ปกติ 36 2 2 4" xfId="9591" xr:uid="{00000000-0005-0000-0000-0000ED500000}"/>
    <cellStyle name="ปกติ 36 2 3" xfId="5463" xr:uid="{00000000-0005-0000-0000-0000EE500000}"/>
    <cellStyle name="ปกติ 36 2 3 2" xfId="10950" xr:uid="{00000000-0005-0000-0000-0000EF500000}"/>
    <cellStyle name="ปกติ 36 2 4" xfId="6265" xr:uid="{00000000-0005-0000-0000-0000F0500000}"/>
    <cellStyle name="ปกติ 36 2 4 2" xfId="14874" xr:uid="{00000000-0005-0000-0000-0000F1500000}"/>
    <cellStyle name="ปกติ 36 2 4 2 2" xfId="31880" xr:uid="{A4D1F153-7F5F-4E6E-83DF-C73774DA21D9}"/>
    <cellStyle name="ปกติ 36 2 4 3" xfId="25043" xr:uid="{2037DF72-8926-4D93-BE25-E8F9A2F316CC}"/>
    <cellStyle name="ปกติ 36 2 5" xfId="10919" xr:uid="{00000000-0005-0000-0000-0000F2500000}"/>
    <cellStyle name="ปกติ 36 2 6" xfId="9590" xr:uid="{00000000-0005-0000-0000-0000F3500000}"/>
    <cellStyle name="ปกติ 36 3" xfId="7109" xr:uid="{00000000-0005-0000-0000-0000F4500000}"/>
    <cellStyle name="ปกติ 36 3 2" xfId="7872" xr:uid="{00000000-0005-0000-0000-0000F5500000}"/>
    <cellStyle name="ปกติ 36 3 2 2" xfId="15843" xr:uid="{00000000-0005-0000-0000-0000F6500000}"/>
    <cellStyle name="ปกติ 36 3 2 2 2" xfId="32849" xr:uid="{514AEF43-D61D-4766-BD5E-F03299ED7879}"/>
    <cellStyle name="ปกติ 36 3 2 3" xfId="26012" xr:uid="{EA4F1036-BDDF-4202-AFF3-DD00708C6F1F}"/>
    <cellStyle name="ปกติ 36 4" xfId="5984" xr:uid="{00000000-0005-0000-0000-0000F7500000}"/>
    <cellStyle name="ปกติ 36 4 2" xfId="14826" xr:uid="{00000000-0005-0000-0000-0000F8500000}"/>
    <cellStyle name="ปกติ 36 4 2 2" xfId="31832" xr:uid="{3853F2AB-E757-4464-9D92-514ACC313626}"/>
    <cellStyle name="ปกติ 36 4 3" xfId="24995" xr:uid="{954ECFAC-4C92-4393-BC6D-93D5244C4383}"/>
    <cellStyle name="ปกติ 36_BS " xfId="6153" xr:uid="{00000000-0005-0000-0000-0000F9500000}"/>
    <cellStyle name="ปกติ 37" xfId="2435" xr:uid="{00000000-0005-0000-0000-0000FA500000}"/>
    <cellStyle name="ปกติ 37 2" xfId="2436" xr:uid="{00000000-0005-0000-0000-0000FB500000}"/>
    <cellStyle name="ปกติ 37 2 2" xfId="7873" xr:uid="{00000000-0005-0000-0000-0000FC500000}"/>
    <cellStyle name="ปกติ 37 2 3" xfId="7110" xr:uid="{00000000-0005-0000-0000-0000FD500000}"/>
    <cellStyle name="ปกติ 38" xfId="2437" xr:uid="{00000000-0005-0000-0000-0000FE500000}"/>
    <cellStyle name="ปกติ 38 2" xfId="2438" xr:uid="{00000000-0005-0000-0000-0000FF500000}"/>
    <cellStyle name="ปกติ 38 2 2" xfId="7874" xr:uid="{00000000-0005-0000-0000-000000510000}"/>
    <cellStyle name="ปกติ 38 2 3" xfId="7111" xr:uid="{00000000-0005-0000-0000-000001510000}"/>
    <cellStyle name="ปกติ 38 3" xfId="2439" xr:uid="{00000000-0005-0000-0000-000002510000}"/>
    <cellStyle name="ปกติ 38 3 2" xfId="7421" xr:uid="{00000000-0005-0000-0000-000003510000}"/>
    <cellStyle name="ปกติ 39" xfId="2440" xr:uid="{00000000-0005-0000-0000-000004510000}"/>
    <cellStyle name="ปกติ 39 2" xfId="2441" xr:uid="{00000000-0005-0000-0000-000005510000}"/>
    <cellStyle name="ปกติ 39 2 2" xfId="7875" xr:uid="{00000000-0005-0000-0000-000006510000}"/>
    <cellStyle name="ปกติ 39 2 3" xfId="7112" xr:uid="{00000000-0005-0000-0000-000007510000}"/>
    <cellStyle name="ปกติ 4" xfId="2442" xr:uid="{00000000-0005-0000-0000-000008510000}"/>
    <cellStyle name="ปกติ 4 2" xfId="2443" xr:uid="{00000000-0005-0000-0000-000009510000}"/>
    <cellStyle name="ปกติ 4 2 2" xfId="2444" xr:uid="{00000000-0005-0000-0000-00000A510000}"/>
    <cellStyle name="ปกติ 4 2 2 2" xfId="6779" xr:uid="{00000000-0005-0000-0000-00000B510000}"/>
    <cellStyle name="ปกติ 4 2 3" xfId="2445" xr:uid="{00000000-0005-0000-0000-00000C510000}"/>
    <cellStyle name="ปกติ 4 2 3 2" xfId="7423" xr:uid="{00000000-0005-0000-0000-00000D510000}"/>
    <cellStyle name="ปกติ 4 3" xfId="2446" xr:uid="{00000000-0005-0000-0000-00000E510000}"/>
    <cellStyle name="ปกติ 4 3 2" xfId="7876" xr:uid="{00000000-0005-0000-0000-00000F510000}"/>
    <cellStyle name="ปกติ 4 3 3" xfId="7113" xr:uid="{00000000-0005-0000-0000-000010510000}"/>
    <cellStyle name="ปกติ 4 4" xfId="7257" xr:uid="{00000000-0005-0000-0000-000011510000}"/>
    <cellStyle name="ปกติ 4 4 2" xfId="15481" xr:uid="{00000000-0005-0000-0000-000012510000}"/>
    <cellStyle name="ปกติ 4 4 2 2" xfId="32487" xr:uid="{601AAB8D-7D71-4AFB-A7F7-E34A9BEC5A55}"/>
    <cellStyle name="ปกติ 4 4 3" xfId="25650" xr:uid="{673706D0-1205-4354-9644-EAF26EE25EA1}"/>
    <cellStyle name="ปกติ 4 5" xfId="7422" xr:uid="{00000000-0005-0000-0000-000013510000}"/>
    <cellStyle name="ปกติ 4 6" xfId="5985" xr:uid="{00000000-0005-0000-0000-000014510000}"/>
    <cellStyle name="ปกติ 40" xfId="2447" xr:uid="{00000000-0005-0000-0000-000015510000}"/>
    <cellStyle name="ปกติ 40 2" xfId="2448" xr:uid="{00000000-0005-0000-0000-000016510000}"/>
    <cellStyle name="ปกติ 40 2 2" xfId="7877" xr:uid="{00000000-0005-0000-0000-000017510000}"/>
    <cellStyle name="ปกติ 40 2 3" xfId="7114" xr:uid="{00000000-0005-0000-0000-000018510000}"/>
    <cellStyle name="ปกติ 41" xfId="2449" xr:uid="{00000000-0005-0000-0000-000019510000}"/>
    <cellStyle name="ปกติ 41 2" xfId="2450" xr:uid="{00000000-0005-0000-0000-00001A510000}"/>
    <cellStyle name="ปกติ 41 2 2" xfId="7878" xr:uid="{00000000-0005-0000-0000-00001B510000}"/>
    <cellStyle name="ปกติ 41 2 3" xfId="7115" xr:uid="{00000000-0005-0000-0000-00001C510000}"/>
    <cellStyle name="ปกติ 41 3" xfId="5986" xr:uid="{00000000-0005-0000-0000-00001D510000}"/>
    <cellStyle name="ปกติ 42" xfId="2451" xr:uid="{00000000-0005-0000-0000-00001E510000}"/>
    <cellStyle name="ปกติ 42 2" xfId="6780" xr:uid="{00000000-0005-0000-0000-00001F510000}"/>
    <cellStyle name="ปกติ 42 2 2" xfId="6781" xr:uid="{00000000-0005-0000-0000-000020510000}"/>
    <cellStyle name="ปกติ 42 2 2 2" xfId="15229" xr:uid="{00000000-0005-0000-0000-000021510000}"/>
    <cellStyle name="ปกติ 42 2 2 2 2" xfId="32235" xr:uid="{DCC78F5B-C9C3-4713-9037-72ECC72651A9}"/>
    <cellStyle name="ปกติ 42 2 2 3" xfId="25398" xr:uid="{C96CE71F-0726-4D87-8A1B-C0DF04722066}"/>
    <cellStyle name="ปกติ 42 2 3" xfId="15228" xr:uid="{00000000-0005-0000-0000-000022510000}"/>
    <cellStyle name="ปกติ 42 2 3 2" xfId="32234" xr:uid="{B342CB33-61C2-4668-903E-BAECCD4B3B9F}"/>
    <cellStyle name="ปกติ 42 2 4" xfId="25397" xr:uid="{02C10BAD-DC22-48F2-9644-F7CE23A24347}"/>
    <cellStyle name="ปกติ 42 3" xfId="6782" xr:uid="{00000000-0005-0000-0000-000023510000}"/>
    <cellStyle name="ปกติ 42 3 2" xfId="15230" xr:uid="{00000000-0005-0000-0000-000024510000}"/>
    <cellStyle name="ปกติ 42 3 2 2" xfId="32236" xr:uid="{183D1EC3-6C84-4E8B-8549-A5A7DE4AFF50}"/>
    <cellStyle name="ปกติ 42 3 3" xfId="25399" xr:uid="{4AE0398C-C673-48AC-935D-422057551760}"/>
    <cellStyle name="ปกติ 43" xfId="2452" xr:uid="{00000000-0005-0000-0000-000025510000}"/>
    <cellStyle name="ปกติ 43 2" xfId="2453" xr:uid="{00000000-0005-0000-0000-000026510000}"/>
    <cellStyle name="ปกติ 43 2 2" xfId="6784" xr:uid="{00000000-0005-0000-0000-000027510000}"/>
    <cellStyle name="ปกติ 43 2 2 2" xfId="15232" xr:uid="{00000000-0005-0000-0000-000028510000}"/>
    <cellStyle name="ปกติ 43 2 2 2 2" xfId="32238" xr:uid="{0C8B9015-10F1-476F-86C6-099092CE7C15}"/>
    <cellStyle name="ปกติ 43 2 2 3" xfId="25401" xr:uid="{5CDC75A9-4A50-4E52-B031-CE4DCC43394F}"/>
    <cellStyle name="ปกติ 43 2 3" xfId="6783" xr:uid="{00000000-0005-0000-0000-000029510000}"/>
    <cellStyle name="ปกติ 43 2 3 2" xfId="15231" xr:uid="{00000000-0005-0000-0000-00002A510000}"/>
    <cellStyle name="ปกติ 43 2 3 2 2" xfId="32237" xr:uid="{5BFFF1FB-35A9-4BBA-98E1-11DFB9A353FF}"/>
    <cellStyle name="ปกติ 43 2 3 3" xfId="25400" xr:uid="{DAE4AA8E-BBB4-433D-9CD8-E55890361C2A}"/>
    <cellStyle name="ปกติ 43 3" xfId="6785" xr:uid="{00000000-0005-0000-0000-00002B510000}"/>
    <cellStyle name="ปกติ 43 4" xfId="6786" xr:uid="{00000000-0005-0000-0000-00002C510000}"/>
    <cellStyle name="ปกติ 43 4 2" xfId="15233" xr:uid="{00000000-0005-0000-0000-00002D510000}"/>
    <cellStyle name="ปกติ 43 4 2 2" xfId="32239" xr:uid="{694B4776-B6CD-48AE-8F18-62DB78055631}"/>
    <cellStyle name="ปกติ 43 4 3" xfId="25402" xr:uid="{214A8B1B-A63E-4521-A871-A2486A3F6EB8}"/>
    <cellStyle name="ปกติ 44" xfId="2454" xr:uid="{00000000-0005-0000-0000-00002E510000}"/>
    <cellStyle name="ปกติ 44 2" xfId="6787" xr:uid="{00000000-0005-0000-0000-00002F510000}"/>
    <cellStyle name="ปกติ 44 2 2" xfId="6788" xr:uid="{00000000-0005-0000-0000-000030510000}"/>
    <cellStyle name="ปกติ 44 2 2 2" xfId="15235" xr:uid="{00000000-0005-0000-0000-000031510000}"/>
    <cellStyle name="ปกติ 44 2 2 2 2" xfId="32241" xr:uid="{F7861773-1AA2-459F-8A84-769C0B613DA9}"/>
    <cellStyle name="ปกติ 44 2 2 3" xfId="25404" xr:uid="{B48BB2FF-D00A-46A7-A0F1-53501F801CB6}"/>
    <cellStyle name="ปกติ 44 2 3" xfId="15234" xr:uid="{00000000-0005-0000-0000-000032510000}"/>
    <cellStyle name="ปกติ 44 2 3 2" xfId="32240" xr:uid="{8E06918C-D317-4D18-90D4-CE1C1B88A890}"/>
    <cellStyle name="ปกติ 44 2 4" xfId="25403" xr:uid="{21ADF987-B143-4709-BD2F-78AEF6C91AC2}"/>
    <cellStyle name="ปกติ 44 3" xfId="6789" xr:uid="{00000000-0005-0000-0000-000033510000}"/>
    <cellStyle name="ปกติ 44 3 2" xfId="15236" xr:uid="{00000000-0005-0000-0000-000034510000}"/>
    <cellStyle name="ปกติ 44 3 2 2" xfId="32242" xr:uid="{938336BE-EB9D-455A-A909-C021182465F8}"/>
    <cellStyle name="ปกติ 44 3 3" xfId="25405" xr:uid="{9CCCE711-5A39-42CE-90D6-9E5EB35C484B}"/>
    <cellStyle name="ปกติ 45" xfId="2455" xr:uid="{00000000-0005-0000-0000-000035510000}"/>
    <cellStyle name="ปกติ 45 2" xfId="6790" xr:uid="{00000000-0005-0000-0000-000036510000}"/>
    <cellStyle name="ปกติ 45 2 2" xfId="6791" xr:uid="{00000000-0005-0000-0000-000037510000}"/>
    <cellStyle name="ปกติ 45 2 2 2" xfId="15238" xr:uid="{00000000-0005-0000-0000-000038510000}"/>
    <cellStyle name="ปกติ 45 2 2 2 2" xfId="32244" xr:uid="{9D208AA4-4C43-4F7C-B582-7C59090F6B1E}"/>
    <cellStyle name="ปกติ 45 2 2 3" xfId="25407" xr:uid="{13008C54-5F03-4E7A-AF5A-4801EE8C8E56}"/>
    <cellStyle name="ปกติ 45 2 3" xfId="15237" xr:uid="{00000000-0005-0000-0000-000039510000}"/>
    <cellStyle name="ปกติ 45 2 3 2" xfId="32243" xr:uid="{0C163076-6D3C-44FB-A114-0D2AB3FA7AB3}"/>
    <cellStyle name="ปกติ 45 2 4" xfId="25406" xr:uid="{9A90B8B6-062E-4721-9991-7717E9EA1BF5}"/>
    <cellStyle name="ปกติ 45 3" xfId="6792" xr:uid="{00000000-0005-0000-0000-00003A510000}"/>
    <cellStyle name="ปกติ 45 3 2" xfId="15239" xr:uid="{00000000-0005-0000-0000-00003B510000}"/>
    <cellStyle name="ปกติ 45 3 2 2" xfId="32245" xr:uid="{29F565E3-76A1-4772-A8D0-DCA04C8773F6}"/>
    <cellStyle name="ปกติ 45 3 3" xfId="25408" xr:uid="{AF9E5EF1-275C-4E11-8755-B6409A567094}"/>
    <cellStyle name="ปกติ 45 4" xfId="7116" xr:uid="{00000000-0005-0000-0000-00003C510000}"/>
    <cellStyle name="ปกติ 45 4 2" xfId="10991" xr:uid="{00000000-0005-0000-0000-00003D510000}"/>
    <cellStyle name="ปกติ 45 5" xfId="6272" xr:uid="{00000000-0005-0000-0000-00003E510000}"/>
    <cellStyle name="ปกติ 46" xfId="2456" xr:uid="{00000000-0005-0000-0000-00003F510000}"/>
    <cellStyle name="ปกติ 46 2" xfId="2457" xr:uid="{00000000-0005-0000-0000-000040510000}"/>
    <cellStyle name="ปกติ 46 2 2" xfId="6794" xr:uid="{00000000-0005-0000-0000-000041510000}"/>
    <cellStyle name="ปกติ 46 2 2 2" xfId="15241" xr:uid="{00000000-0005-0000-0000-000042510000}"/>
    <cellStyle name="ปกติ 46 2 2 2 2" xfId="32247" xr:uid="{9C123DEA-CBEE-4BF3-A9E0-D1EFA033D9EE}"/>
    <cellStyle name="ปกติ 46 2 2 3" xfId="25410" xr:uid="{1AD27C10-BEFA-43F6-86C0-64C62D8F7ABA}"/>
    <cellStyle name="ปกติ 46 2 3" xfId="6793" xr:uid="{00000000-0005-0000-0000-000043510000}"/>
    <cellStyle name="ปกติ 46 2 3 2" xfId="15240" xr:uid="{00000000-0005-0000-0000-000044510000}"/>
    <cellStyle name="ปกติ 46 2 3 2 2" xfId="32246" xr:uid="{CD0A0139-46DB-4079-99EE-FF370C70B7EA}"/>
    <cellStyle name="ปกติ 46 2 3 3" xfId="25409" xr:uid="{14BB2438-0F5C-4FC0-8509-6694B3E4324E}"/>
    <cellStyle name="ปกติ 46 3" xfId="2458" xr:uid="{00000000-0005-0000-0000-000045510000}"/>
    <cellStyle name="ปกติ 46 3 2" xfId="5466" xr:uid="{00000000-0005-0000-0000-000046510000}"/>
    <cellStyle name="ปกติ 46 3 2 2" xfId="10953" xr:uid="{00000000-0005-0000-0000-000047510000}"/>
    <cellStyle name="ปกติ 46 3 3" xfId="6795" xr:uid="{00000000-0005-0000-0000-000048510000}"/>
    <cellStyle name="ปกติ 46 3 3 2" xfId="15242" xr:uid="{00000000-0005-0000-0000-000049510000}"/>
    <cellStyle name="ปกติ 46 3 3 2 2" xfId="32248" xr:uid="{36AFB105-97B6-4859-9184-D385755D1D0A}"/>
    <cellStyle name="ปกติ 46 3 3 3" xfId="25411" xr:uid="{54FFABEA-F645-4C31-A639-9F30676DDCD8}"/>
    <cellStyle name="ปกติ 46 3 4" xfId="10922" xr:uid="{00000000-0005-0000-0000-00004A510000}"/>
    <cellStyle name="ปกติ 46 3 5" xfId="9593" xr:uid="{00000000-0005-0000-0000-00004B510000}"/>
    <cellStyle name="ปกติ 46 4" xfId="2459" xr:uid="{00000000-0005-0000-0000-00004C510000}"/>
    <cellStyle name="ปกติ 46 4 2" xfId="5467" xr:uid="{00000000-0005-0000-0000-00004D510000}"/>
    <cellStyle name="ปกติ 46 4 2 2" xfId="10954" xr:uid="{00000000-0005-0000-0000-00004E510000}"/>
    <cellStyle name="ปกติ 46 4 3" xfId="10923" xr:uid="{00000000-0005-0000-0000-00004F510000}"/>
    <cellStyle name="ปกติ 46 4 4" xfId="9594" xr:uid="{00000000-0005-0000-0000-000050510000}"/>
    <cellStyle name="ปกติ 46 5" xfId="5465" xr:uid="{00000000-0005-0000-0000-000051510000}"/>
    <cellStyle name="ปกติ 46 5 2" xfId="10952" xr:uid="{00000000-0005-0000-0000-000052510000}"/>
    <cellStyle name="ปกติ 46 6" xfId="6310" xr:uid="{00000000-0005-0000-0000-000053510000}"/>
    <cellStyle name="ปกติ 46 7" xfId="10921" xr:uid="{00000000-0005-0000-0000-000054510000}"/>
    <cellStyle name="ปกติ 46 8" xfId="9592" xr:uid="{00000000-0005-0000-0000-000055510000}"/>
    <cellStyle name="ปกติ 47" xfId="6319" xr:uid="{00000000-0005-0000-0000-000056510000}"/>
    <cellStyle name="ปกติ 47 2" xfId="7248" xr:uid="{00000000-0005-0000-0000-000057510000}"/>
    <cellStyle name="ปกติ 48" xfId="6325" xr:uid="{00000000-0005-0000-0000-000058510000}"/>
    <cellStyle name="ปกติ 49" xfId="6303" xr:uid="{00000000-0005-0000-0000-000059510000}"/>
    <cellStyle name="ปกติ 5" xfId="2460" xr:uid="{00000000-0005-0000-0000-00005A510000}"/>
    <cellStyle name="ปกติ 5 2" xfId="2461" xr:uid="{00000000-0005-0000-0000-00005B510000}"/>
    <cellStyle name="ปกติ 5 2 2" xfId="2462" xr:uid="{00000000-0005-0000-0000-00005C510000}"/>
    <cellStyle name="ปกติ 5 2 2 2" xfId="2463" xr:uid="{00000000-0005-0000-0000-00005D510000}"/>
    <cellStyle name="ปกติ 5 2 3" xfId="2464" xr:uid="{00000000-0005-0000-0000-00005E510000}"/>
    <cellStyle name="ปกติ 5 2 3 2" xfId="2465" xr:uid="{00000000-0005-0000-0000-00005F510000}"/>
    <cellStyle name="ปกติ 5 2 3 3" xfId="2466" xr:uid="{00000000-0005-0000-0000-000060510000}"/>
    <cellStyle name="ปกติ 5 2 3 4" xfId="2467" xr:uid="{00000000-0005-0000-0000-000061510000}"/>
    <cellStyle name="ปกติ 5 2 4" xfId="2468" xr:uid="{00000000-0005-0000-0000-000062510000}"/>
    <cellStyle name="ปกติ 5 2 4 2" xfId="2469" xr:uid="{00000000-0005-0000-0000-000063510000}"/>
    <cellStyle name="ปกติ 5 2 5" xfId="2470" xr:uid="{00000000-0005-0000-0000-000064510000}"/>
    <cellStyle name="ปกติ 5 2 5 2" xfId="7880" xr:uid="{00000000-0005-0000-0000-000065510000}"/>
    <cellStyle name="ปกติ 5 3" xfId="2471" xr:uid="{00000000-0005-0000-0000-000066510000}"/>
    <cellStyle name="ปกติ 5 4" xfId="2472" xr:uid="{00000000-0005-0000-0000-000067510000}"/>
    <cellStyle name="ปกติ 5 4 2" xfId="2473" xr:uid="{00000000-0005-0000-0000-000068510000}"/>
    <cellStyle name="ปกติ 5 5" xfId="2474" xr:uid="{00000000-0005-0000-0000-000069510000}"/>
    <cellStyle name="ปกติ 5 5 2" xfId="2475" xr:uid="{00000000-0005-0000-0000-00006A510000}"/>
    <cellStyle name="ปกติ 5 5 2 2" xfId="2476" xr:uid="{00000000-0005-0000-0000-00006B510000}"/>
    <cellStyle name="ปกติ 5 5 3" xfId="2477" xr:uid="{00000000-0005-0000-0000-00006C510000}"/>
    <cellStyle name="ปกติ 5 5 3 2" xfId="2478" xr:uid="{00000000-0005-0000-0000-00006D510000}"/>
    <cellStyle name="ปกติ 5 5 4" xfId="2479" xr:uid="{00000000-0005-0000-0000-00006E510000}"/>
    <cellStyle name="ปกติ 5 6" xfId="2480" xr:uid="{00000000-0005-0000-0000-00006F510000}"/>
    <cellStyle name="ปกติ 5 6 2" xfId="2481" xr:uid="{00000000-0005-0000-0000-000070510000}"/>
    <cellStyle name="ปกติ 5 7" xfId="2482" xr:uid="{00000000-0005-0000-0000-000071510000}"/>
    <cellStyle name="ปกติ 5 7 2" xfId="2483" xr:uid="{00000000-0005-0000-0000-000072510000}"/>
    <cellStyle name="ปกติ 5 8" xfId="2484" xr:uid="{00000000-0005-0000-0000-000073510000}"/>
    <cellStyle name="ปกติ 5 8 2" xfId="7879" xr:uid="{00000000-0005-0000-0000-000074510000}"/>
    <cellStyle name="ปกติ 50" xfId="6841" xr:uid="{00000000-0005-0000-0000-000075510000}"/>
    <cellStyle name="ปกติ 50 2" xfId="15262" xr:uid="{00000000-0005-0000-0000-000076510000}"/>
    <cellStyle name="ปกติ 50 2 2" xfId="32268" xr:uid="{2403FC4B-C073-4238-A6C5-72755BE994BF}"/>
    <cellStyle name="ปกติ 50 3" xfId="25431" xr:uid="{C9D7E019-8CE2-4D2D-A107-139385109642}"/>
    <cellStyle name="ปกติ 51" xfId="7129" xr:uid="{00000000-0005-0000-0000-000077510000}"/>
    <cellStyle name="ปกติ 51 2" xfId="15388" xr:uid="{00000000-0005-0000-0000-000078510000}"/>
    <cellStyle name="ปกติ 51 2 2" xfId="32394" xr:uid="{27501852-0F12-4306-A2A2-4033AA3E03E2}"/>
    <cellStyle name="ปกติ 51 3" xfId="25557" xr:uid="{22828556-784E-4CC6-8ADB-75EB2AFDCECF}"/>
    <cellStyle name="ปกติ 52" xfId="8413" xr:uid="{00000000-0005-0000-0000-000079510000}"/>
    <cellStyle name="ปกติ 53" xfId="9277" xr:uid="{00000000-0005-0000-0000-00007A510000}"/>
    <cellStyle name="ปกติ 54" xfId="9489" xr:uid="{00000000-0005-0000-0000-00007B510000}"/>
    <cellStyle name="ปกติ 56" xfId="7138" xr:uid="{00000000-0005-0000-0000-00007C510000}"/>
    <cellStyle name="ปกติ 6" xfId="2485" xr:uid="{00000000-0005-0000-0000-00007D510000}"/>
    <cellStyle name="ปกติ 6 2" xfId="2486" xr:uid="{00000000-0005-0000-0000-00007E510000}"/>
    <cellStyle name="ปกติ 6 2 2" xfId="2487" xr:uid="{00000000-0005-0000-0000-00007F510000}"/>
    <cellStyle name="ปกติ 6 2 2 2" xfId="2488" xr:uid="{00000000-0005-0000-0000-000080510000}"/>
    <cellStyle name="ปกติ 6 2 2 3" xfId="2489" xr:uid="{00000000-0005-0000-0000-000081510000}"/>
    <cellStyle name="ปกติ 6 2 2 4" xfId="2490" xr:uid="{00000000-0005-0000-0000-000082510000}"/>
    <cellStyle name="ปกติ 6 2 2 5" xfId="5987" xr:uid="{00000000-0005-0000-0000-000083510000}"/>
    <cellStyle name="ปกติ 6 2 3" xfId="2491" xr:uid="{00000000-0005-0000-0000-000084510000}"/>
    <cellStyle name="ปกติ 6 2 3 2" xfId="5988" xr:uid="{00000000-0005-0000-0000-000085510000}"/>
    <cellStyle name="ปกติ 6 2 4" xfId="2492" xr:uid="{00000000-0005-0000-0000-000086510000}"/>
    <cellStyle name="ปกติ 6 2 4 2" xfId="7882" xr:uid="{00000000-0005-0000-0000-000087510000}"/>
    <cellStyle name="ปกติ 6 3" xfId="2493" xr:uid="{00000000-0005-0000-0000-000088510000}"/>
    <cellStyle name="ปกติ 6 3 2" xfId="2494" xr:uid="{00000000-0005-0000-0000-000089510000}"/>
    <cellStyle name="ปกติ 6 3 2 2" xfId="6797" xr:uid="{00000000-0005-0000-0000-00008A510000}"/>
    <cellStyle name="ปกติ 6 3 2 2 2" xfId="15244" xr:uid="{00000000-0005-0000-0000-00008B510000}"/>
    <cellStyle name="ปกติ 6 3 2 2 2 2" xfId="32250" xr:uid="{CBA65F45-B116-49C3-BB10-8E2BE4187AAC}"/>
    <cellStyle name="ปกติ 6 3 2 2 3" xfId="25413" xr:uid="{832BD33C-7361-4685-879D-06A8F7C3EB30}"/>
    <cellStyle name="ปกติ 6 3 2 3" xfId="6796" xr:uid="{00000000-0005-0000-0000-00008C510000}"/>
    <cellStyle name="ปกติ 6 3 2 3 2" xfId="15243" xr:uid="{00000000-0005-0000-0000-00008D510000}"/>
    <cellStyle name="ปกติ 6 3 2 3 2 2" xfId="32249" xr:uid="{449D7258-1D01-4DF9-B471-D3BE4B96C728}"/>
    <cellStyle name="ปกติ 6 3 2 3 3" xfId="25412" xr:uid="{E1DCEA74-F1F2-4A71-B2BE-7203E45F4687}"/>
    <cellStyle name="ปกติ 6 3 3" xfId="6798" xr:uid="{00000000-0005-0000-0000-00008E510000}"/>
    <cellStyle name="ปกติ 6 3 3 2" xfId="15245" xr:uid="{00000000-0005-0000-0000-00008F510000}"/>
    <cellStyle name="ปกติ 6 3 3 2 2" xfId="32251" xr:uid="{926F78D3-4EBB-4E31-B5A6-0DD56ADF3AB6}"/>
    <cellStyle name="ปกติ 6 3 3 3" xfId="25414" xr:uid="{A10E1280-24B8-4E5E-97FF-874070383B85}"/>
    <cellStyle name="ปกติ 6 3 4" xfId="5989" xr:uid="{00000000-0005-0000-0000-000090510000}"/>
    <cellStyle name="ปกติ 6 4" xfId="2495" xr:uid="{00000000-0005-0000-0000-000091510000}"/>
    <cellStyle name="ปกติ 6 4 2" xfId="3302" xr:uid="{00000000-0005-0000-0000-000092510000}"/>
    <cellStyle name="ปกติ 6 4 2 2" xfId="3686" xr:uid="{00000000-0005-0000-0000-000093510000}"/>
    <cellStyle name="ปกติ 6 4 2 2 2" xfId="5433" xr:uid="{00000000-0005-0000-0000-000094510000}"/>
    <cellStyle name="ปกติ 6 4 2 2 2 2" xfId="10892" xr:uid="{00000000-0005-0000-0000-000095510000}"/>
    <cellStyle name="ปกติ 6 4 2 2 2 2 2" xfId="17962" xr:uid="{00000000-0005-0000-0000-000096510000}"/>
    <cellStyle name="ปกติ 6 4 2 2 2 2 2 2" xfId="34908" xr:uid="{8423E30E-FBFD-4180-AE66-06269CCEDAD1}"/>
    <cellStyle name="ปกติ 6 4 2 2 2 2 3" xfId="28021" xr:uid="{4FBC39DD-69B6-4429-B8BD-1CC23AD2EBD7}"/>
    <cellStyle name="ปกติ 6 4 2 2 2 3" xfId="14563" xr:uid="{00000000-0005-0000-0000-000097510000}"/>
    <cellStyle name="ปกติ 6 4 2 2 2 3 2" xfId="31569" xr:uid="{1BFC5338-5E85-4F4B-85C9-DBBF87F9D1F8}"/>
    <cellStyle name="ปกติ 6 4 2 2 2 4" xfId="24732" xr:uid="{81790B9D-F61C-4AFB-B8F8-EDA1B0036260}"/>
    <cellStyle name="ปกติ 6 4 2 2 3" xfId="6801" xr:uid="{00000000-0005-0000-0000-000098510000}"/>
    <cellStyle name="ปกติ 6 4 2 2 3 2" xfId="15248" xr:uid="{00000000-0005-0000-0000-000099510000}"/>
    <cellStyle name="ปกติ 6 4 2 2 3 2 2" xfId="32254" xr:uid="{499E04C9-CCB8-4CE0-A485-99A6C4CDF6B9}"/>
    <cellStyle name="ปกติ 6 4 2 2 3 3" xfId="25417" xr:uid="{E73A4241-D088-4D8F-B593-3CC6E2CFD339}"/>
    <cellStyle name="ปกติ 6 4 2 2 4" xfId="12818" xr:uid="{00000000-0005-0000-0000-00009A510000}"/>
    <cellStyle name="ปกติ 6 4 2 2 4 2" xfId="29824" xr:uid="{C8635873-27E3-490A-9349-9685692A6A9F}"/>
    <cellStyle name="ปกติ 6 4 2 2 5" xfId="22987" xr:uid="{1C10EDBE-FF56-46D1-88D5-E14B89F1BB30}"/>
    <cellStyle name="ปกติ 6 4 2 3" xfId="5050" xr:uid="{00000000-0005-0000-0000-00009B510000}"/>
    <cellStyle name="ปกติ 6 4 2 3 2" xfId="10516" xr:uid="{00000000-0005-0000-0000-00009C510000}"/>
    <cellStyle name="ปกติ 6 4 2 3 2 2" xfId="17586" xr:uid="{00000000-0005-0000-0000-00009D510000}"/>
    <cellStyle name="ปกติ 6 4 2 3 2 2 2" xfId="34532" xr:uid="{7C7C7B4C-A761-4EEF-B9AF-F98423AE51AC}"/>
    <cellStyle name="ปกติ 6 4 2 3 2 3" xfId="27645" xr:uid="{8157B4B7-7C65-412B-8853-FB47F7D52513}"/>
    <cellStyle name="ปกติ 6 4 2 3 3" xfId="14180" xr:uid="{00000000-0005-0000-0000-00009E510000}"/>
    <cellStyle name="ปกติ 6 4 2 3 3 2" xfId="31186" xr:uid="{F852811A-CB3C-4AB0-8D75-6C125159DEBE}"/>
    <cellStyle name="ปกติ 6 4 2 3 4" xfId="24349" xr:uid="{FE8F9D11-07A7-4047-8074-B161AD87C968}"/>
    <cellStyle name="ปกติ 6 4 2 4" xfId="6800" xr:uid="{00000000-0005-0000-0000-00009F510000}"/>
    <cellStyle name="ปกติ 6 4 2 4 2" xfId="15247" xr:uid="{00000000-0005-0000-0000-0000A0510000}"/>
    <cellStyle name="ปกติ 6 4 2 4 2 2" xfId="32253" xr:uid="{C545EDBE-A18C-441B-9EA9-BC06189ECE4E}"/>
    <cellStyle name="ปกติ 6 4 2 4 3" xfId="25416" xr:uid="{BEC76E12-81A8-49C9-82F5-0C5F4007DB4D}"/>
    <cellStyle name="ปกติ 6 4 2 5" xfId="12442" xr:uid="{00000000-0005-0000-0000-0000A1510000}"/>
    <cellStyle name="ปกติ 6 4 2 5 2" xfId="29448" xr:uid="{397CA161-E4D3-4FDA-AF4D-80BFD9672CD0}"/>
    <cellStyle name="ปกติ 6 4 2 6" xfId="22611" xr:uid="{12E95F24-A746-4143-B51D-E8BFBDA5DAD3}"/>
    <cellStyle name="ปกติ 6 4 3" xfId="3498" xr:uid="{00000000-0005-0000-0000-0000A2510000}"/>
    <cellStyle name="ปกติ 6 4 3 2" xfId="5245" xr:uid="{00000000-0005-0000-0000-0000A3510000}"/>
    <cellStyle name="ปกติ 6 4 3 2 2" xfId="10704" xr:uid="{00000000-0005-0000-0000-0000A4510000}"/>
    <cellStyle name="ปกติ 6 4 3 2 2 2" xfId="17774" xr:uid="{00000000-0005-0000-0000-0000A5510000}"/>
    <cellStyle name="ปกติ 6 4 3 2 2 2 2" xfId="34720" xr:uid="{640A84B7-11F4-4F5C-A285-11799F2ECA4B}"/>
    <cellStyle name="ปกติ 6 4 3 2 2 3" xfId="27833" xr:uid="{28AE1BB2-0603-4F0E-BB1E-EB52D0BA56CC}"/>
    <cellStyle name="ปกติ 6 4 3 2 3" xfId="14375" xr:uid="{00000000-0005-0000-0000-0000A6510000}"/>
    <cellStyle name="ปกติ 6 4 3 2 3 2" xfId="31381" xr:uid="{90A18FE0-2E12-4F2B-B590-CE3753CA10E7}"/>
    <cellStyle name="ปกติ 6 4 3 2 4" xfId="24544" xr:uid="{91980B60-D683-4281-8F26-3B1418728913}"/>
    <cellStyle name="ปกติ 6 4 3 3" xfId="6802" xr:uid="{00000000-0005-0000-0000-0000A7510000}"/>
    <cellStyle name="ปกติ 6 4 3 3 2" xfId="15249" xr:uid="{00000000-0005-0000-0000-0000A8510000}"/>
    <cellStyle name="ปกติ 6 4 3 3 2 2" xfId="32255" xr:uid="{1F67AB6B-0456-41DB-99FE-A1D34F247425}"/>
    <cellStyle name="ปกติ 6 4 3 3 3" xfId="25418" xr:uid="{61B8A14D-14B9-4C26-840D-62824527F4DC}"/>
    <cellStyle name="ปกติ 6 4 3 4" xfId="12630" xr:uid="{00000000-0005-0000-0000-0000A9510000}"/>
    <cellStyle name="ปกติ 6 4 3 4 2" xfId="29636" xr:uid="{683953F3-329A-4DD5-BE01-14BCC4746435}"/>
    <cellStyle name="ปกติ 6 4 3 5" xfId="22799" xr:uid="{CFE07178-C5BA-4A8F-9F5B-B3DA979D703D}"/>
    <cellStyle name="ปกติ 6 4 4" xfId="4333" xr:uid="{00000000-0005-0000-0000-0000AA510000}"/>
    <cellStyle name="ปกติ 6 4 4 2" xfId="7881" xr:uid="{00000000-0005-0000-0000-0000AB510000}"/>
    <cellStyle name="ปกติ 6 4 4 3" xfId="10328" xr:uid="{00000000-0005-0000-0000-0000AC510000}"/>
    <cellStyle name="ปกติ 6 4 4 3 2" xfId="17398" xr:uid="{00000000-0005-0000-0000-0000AD510000}"/>
    <cellStyle name="ปกติ 6 4 4 3 2 2" xfId="34344" xr:uid="{69950990-4248-426B-A93B-F220E32E08E2}"/>
    <cellStyle name="ปกติ 6 4 4 3 3" xfId="27457" xr:uid="{682C8799-440C-4DBC-8BC4-DE3E58B970A3}"/>
    <cellStyle name="ปกติ 6 4 4 4" xfId="13464" xr:uid="{00000000-0005-0000-0000-0000AE510000}"/>
    <cellStyle name="ปกติ 6 4 4 4 2" xfId="30470" xr:uid="{C811164C-F055-4D56-B65D-C6F817BDE6F6}"/>
    <cellStyle name="ปกติ 6 4 4 5" xfId="23633" xr:uid="{008E54E8-07FB-4D90-8D19-9733348AF0EF}"/>
    <cellStyle name="ปกติ 6 4 5" xfId="6799" xr:uid="{00000000-0005-0000-0000-0000AF510000}"/>
    <cellStyle name="ปกติ 6 4 5 2" xfId="15246" xr:uid="{00000000-0005-0000-0000-0000B0510000}"/>
    <cellStyle name="ปกติ 6 4 5 2 2" xfId="32252" xr:uid="{FC33C702-99C6-45FB-A763-52D0DC0BEA4C}"/>
    <cellStyle name="ปกติ 6 4 5 3" xfId="25415" xr:uid="{7AB3A27D-0BE0-4022-82FA-59F674DEA429}"/>
    <cellStyle name="ปกติ 6 4 6" xfId="11726" xr:uid="{00000000-0005-0000-0000-0000B1510000}"/>
    <cellStyle name="ปกติ 6 4 6 2" xfId="28732" xr:uid="{2C9CA4FF-CC72-49C9-80B7-F496C0F6D92A}"/>
    <cellStyle name="ปกติ 6 4 7" xfId="21895" xr:uid="{425E2E1A-6499-4EB0-855C-079DA928060B}"/>
    <cellStyle name="ปกติ 6 5" xfId="3301" xr:uid="{00000000-0005-0000-0000-0000B2510000}"/>
    <cellStyle name="ปกติ 6 5 2" xfId="3685" xr:uid="{00000000-0005-0000-0000-0000B3510000}"/>
    <cellStyle name="ปกติ 6 5 2 2" xfId="5432" xr:uid="{00000000-0005-0000-0000-0000B4510000}"/>
    <cellStyle name="ปกติ 6 5 2 2 2" xfId="10891" xr:uid="{00000000-0005-0000-0000-0000B5510000}"/>
    <cellStyle name="ปกติ 6 5 2 2 2 2" xfId="17961" xr:uid="{00000000-0005-0000-0000-0000B6510000}"/>
    <cellStyle name="ปกติ 6 5 2 2 2 2 2" xfId="34907" xr:uid="{EF950801-C2BB-4D74-8B3F-74CA11C3DBD6}"/>
    <cellStyle name="ปกติ 6 5 2 2 2 3" xfId="28020" xr:uid="{20A6037F-0485-46CF-8ECF-DF0F5437EA78}"/>
    <cellStyle name="ปกติ 6 5 2 2 3" xfId="14562" xr:uid="{00000000-0005-0000-0000-0000B7510000}"/>
    <cellStyle name="ปกติ 6 5 2 2 3 2" xfId="31568" xr:uid="{3084EBAE-A15A-4336-886F-E9A05D4BF3C4}"/>
    <cellStyle name="ปกติ 6 5 2 2 4" xfId="24731" xr:uid="{0546DDCE-3AC4-41A4-8C57-5741FC60FEF8}"/>
    <cellStyle name="ปกติ 6 5 2 3" xfId="10140" xr:uid="{00000000-0005-0000-0000-0000B8510000}"/>
    <cellStyle name="ปกติ 6 5 2 3 2" xfId="17210" xr:uid="{00000000-0005-0000-0000-0000B9510000}"/>
    <cellStyle name="ปกติ 6 5 2 3 2 2" xfId="34156" xr:uid="{B2735992-CEAA-4695-AE09-4494B3C69E11}"/>
    <cellStyle name="ปกติ 6 5 2 3 3" xfId="27269" xr:uid="{E35826C0-F8AF-44B0-991D-2122AC0E4D2B}"/>
    <cellStyle name="ปกติ 6 5 2 4" xfId="12817" xr:uid="{00000000-0005-0000-0000-0000BA510000}"/>
    <cellStyle name="ปกติ 6 5 2 4 2" xfId="29823" xr:uid="{E760FD1D-498B-4EA1-8320-AE7CB703610C}"/>
    <cellStyle name="ปกติ 6 5 2 5" xfId="22986" xr:uid="{9B711E31-ED53-44EF-B4C7-84C469E01D22}"/>
    <cellStyle name="ปกติ 6 5 3" xfId="5049" xr:uid="{00000000-0005-0000-0000-0000BB510000}"/>
    <cellStyle name="ปกติ 6 5 3 2" xfId="10515" xr:uid="{00000000-0005-0000-0000-0000BC510000}"/>
    <cellStyle name="ปกติ 6 5 3 2 2" xfId="17585" xr:uid="{00000000-0005-0000-0000-0000BD510000}"/>
    <cellStyle name="ปกติ 6 5 3 2 2 2" xfId="34531" xr:uid="{8CCFE73D-18E8-4872-B83D-E9010505BA3B}"/>
    <cellStyle name="ปกติ 6 5 3 2 3" xfId="27644" xr:uid="{BA6D9A65-DB93-43C8-8987-3BC797871A70}"/>
    <cellStyle name="ปกติ 6 5 3 3" xfId="14179" xr:uid="{00000000-0005-0000-0000-0000BE510000}"/>
    <cellStyle name="ปกติ 6 5 3 3 2" xfId="31185" xr:uid="{61FEBE9A-69F6-40E1-AC78-50C0642AE75E}"/>
    <cellStyle name="ปกติ 6 5 3 4" xfId="24348" xr:uid="{C2E4828F-540F-4021-9DE8-4DB17697B53F}"/>
    <cellStyle name="ปกติ 6 5 4" xfId="7117" xr:uid="{00000000-0005-0000-0000-0000BF510000}"/>
    <cellStyle name="ปกติ 6 5 5" xfId="9766" xr:uid="{00000000-0005-0000-0000-0000C0510000}"/>
    <cellStyle name="ปกติ 6 5 5 2" xfId="16836" xr:uid="{00000000-0005-0000-0000-0000C1510000}"/>
    <cellStyle name="ปกติ 6 5 5 2 2" xfId="33782" xr:uid="{6F51E885-1DF9-4B05-9A70-3C7C47D02099}"/>
    <cellStyle name="ปกติ 6 5 5 3" xfId="26895" xr:uid="{DD234260-9C9C-40B4-BD5A-BB004483668E}"/>
    <cellStyle name="ปกติ 6 5 6" xfId="12441" xr:uid="{00000000-0005-0000-0000-0000C2510000}"/>
    <cellStyle name="ปกติ 6 5 6 2" xfId="29447" xr:uid="{62AFC647-55F6-453A-9D87-F4A3D60ED5F6}"/>
    <cellStyle name="ปกติ 6 5 7" xfId="22610" xr:uid="{45E65784-3421-43A8-996C-AA3A86B6C19B}"/>
    <cellStyle name="ปกติ 6 6" xfId="3497" xr:uid="{00000000-0005-0000-0000-0000C3510000}"/>
    <cellStyle name="ปกติ 6 6 2" xfId="5244" xr:uid="{00000000-0005-0000-0000-0000C4510000}"/>
    <cellStyle name="ปกติ 6 6 2 2" xfId="10703" xr:uid="{00000000-0005-0000-0000-0000C5510000}"/>
    <cellStyle name="ปกติ 6 6 2 2 2" xfId="17773" xr:uid="{00000000-0005-0000-0000-0000C6510000}"/>
    <cellStyle name="ปกติ 6 6 2 2 2 2" xfId="34719" xr:uid="{7440E73E-43BA-4053-A7DA-3B159A8642C2}"/>
    <cellStyle name="ปกติ 6 6 2 2 3" xfId="27832" xr:uid="{FB0DD6D6-9A00-4DC5-88CB-AC04123B3960}"/>
    <cellStyle name="ปกติ 6 6 2 3" xfId="14374" xr:uid="{00000000-0005-0000-0000-0000C7510000}"/>
    <cellStyle name="ปกติ 6 6 2 3 2" xfId="31380" xr:uid="{C8E351C1-B429-454A-8725-DC8DDD7097C4}"/>
    <cellStyle name="ปกติ 6 6 2 4" xfId="24543" xr:uid="{D95FD5F5-2572-4FDC-A7E9-9A3C67343F98}"/>
    <cellStyle name="ปกติ 6 6 3" xfId="9953" xr:uid="{00000000-0005-0000-0000-0000C8510000}"/>
    <cellStyle name="ปกติ 6 6 3 2" xfId="17023" xr:uid="{00000000-0005-0000-0000-0000C9510000}"/>
    <cellStyle name="ปกติ 6 6 3 2 2" xfId="33969" xr:uid="{74CF4572-3BA6-4791-A638-61F2A8AA25A7}"/>
    <cellStyle name="ปกติ 6 6 3 3" xfId="27082" xr:uid="{0A452652-C97D-4C34-8A20-C1D78A405D56}"/>
    <cellStyle name="ปกติ 6 6 4" xfId="12629" xr:uid="{00000000-0005-0000-0000-0000CA510000}"/>
    <cellStyle name="ปกติ 6 6 4 2" xfId="29635" xr:uid="{CAED1E5C-80B2-4A70-B60B-5999B03D6718}"/>
    <cellStyle name="ปกติ 6 6 5" xfId="22798" xr:uid="{AC425294-1099-4F58-AECA-905B344D5E6C}"/>
    <cellStyle name="ปกติ 6 7" xfId="4332" xr:uid="{00000000-0005-0000-0000-0000CB510000}"/>
    <cellStyle name="ปกติ 6 7 2" xfId="10327" xr:uid="{00000000-0005-0000-0000-0000CC510000}"/>
    <cellStyle name="ปกติ 6 7 2 2" xfId="17397" xr:uid="{00000000-0005-0000-0000-0000CD510000}"/>
    <cellStyle name="ปกติ 6 7 2 2 2" xfId="34343" xr:uid="{836D26BB-8CF7-4D12-8731-FD00A368608C}"/>
    <cellStyle name="ปกติ 6 7 2 3" xfId="27456" xr:uid="{61F7719B-F850-4BAC-BFBC-0D5A2A1C8F29}"/>
    <cellStyle name="ปกติ 6 7 3" xfId="13463" xr:uid="{00000000-0005-0000-0000-0000CE510000}"/>
    <cellStyle name="ปกติ 6 7 3 2" xfId="30469" xr:uid="{D40189BF-751C-4B40-8FE0-13A2A308A63C}"/>
    <cellStyle name="ปกติ 6 7 4" xfId="23632" xr:uid="{C89D4147-4FC9-4E16-8FE7-58424EDC31A5}"/>
    <cellStyle name="ปกติ 6 8" xfId="11725" xr:uid="{00000000-0005-0000-0000-0000CF510000}"/>
    <cellStyle name="ปกติ 6 8 2" xfId="28731" xr:uid="{D493F6A1-E774-449F-8A97-19DD05E667BB}"/>
    <cellStyle name="ปกติ 6 9" xfId="21894" xr:uid="{44B85522-D5A3-4008-8FC4-0E6D10E347BF}"/>
    <cellStyle name="ปกติ 7" xfId="2496" xr:uid="{00000000-0005-0000-0000-0000D0510000}"/>
    <cellStyle name="ปกติ 7 2" xfId="2497" xr:uid="{00000000-0005-0000-0000-0000D1510000}"/>
    <cellStyle name="ปกติ 7 2 2" xfId="2498" xr:uid="{00000000-0005-0000-0000-0000D2510000}"/>
    <cellStyle name="ปกติ 7 2 2 2" xfId="7884" xr:uid="{00000000-0005-0000-0000-0000D3510000}"/>
    <cellStyle name="ปกติ 7 2 2 3" xfId="6803" xr:uid="{00000000-0005-0000-0000-0000D4510000}"/>
    <cellStyle name="ปกติ 7 2 3" xfId="2499" xr:uid="{00000000-0005-0000-0000-0000D5510000}"/>
    <cellStyle name="ปกติ 7 2 4" xfId="2500" xr:uid="{00000000-0005-0000-0000-0000D6510000}"/>
    <cellStyle name="ปกติ 7 2 5" xfId="2501" xr:uid="{00000000-0005-0000-0000-0000D7510000}"/>
    <cellStyle name="ปกติ 7 2 6" xfId="5991" xr:uid="{00000000-0005-0000-0000-0000D8510000}"/>
    <cellStyle name="ปกติ 7 3" xfId="2502" xr:uid="{00000000-0005-0000-0000-0000D9510000}"/>
    <cellStyle name="ปกติ 7 3 2" xfId="2503" xr:uid="{00000000-0005-0000-0000-0000DA510000}"/>
    <cellStyle name="ปกติ 7 3 3" xfId="2504" xr:uid="{00000000-0005-0000-0000-0000DB510000}"/>
    <cellStyle name="ปกติ 7 3 4" xfId="5992" xr:uid="{00000000-0005-0000-0000-0000DC510000}"/>
    <cellStyle name="ปกติ 7 4" xfId="2505" xr:uid="{00000000-0005-0000-0000-0000DD510000}"/>
    <cellStyle name="ปกติ 7 4 2" xfId="5993" xr:uid="{00000000-0005-0000-0000-0000DE510000}"/>
    <cellStyle name="ปกติ 7 5" xfId="2506" xr:uid="{00000000-0005-0000-0000-0000DF510000}"/>
    <cellStyle name="ปกติ 7 5 2" xfId="7883" xr:uid="{00000000-0005-0000-0000-0000E0510000}"/>
    <cellStyle name="ปกติ 7 6" xfId="7424" xr:uid="{00000000-0005-0000-0000-0000E1510000}"/>
    <cellStyle name="ปกติ 7 7" xfId="5990" xr:uid="{00000000-0005-0000-0000-0000E2510000}"/>
    <cellStyle name="ปกติ 8" xfId="2507" xr:uid="{00000000-0005-0000-0000-0000E3510000}"/>
    <cellStyle name="ปกติ 8 2" xfId="2508" xr:uid="{00000000-0005-0000-0000-0000E4510000}"/>
    <cellStyle name="ปกติ 8 2 2" xfId="2509" xr:uid="{00000000-0005-0000-0000-0000E5510000}"/>
    <cellStyle name="ปกติ 8 2 3" xfId="2510" xr:uid="{00000000-0005-0000-0000-0000E6510000}"/>
    <cellStyle name="ปกติ 8 2 4" xfId="2511" xr:uid="{00000000-0005-0000-0000-0000E7510000}"/>
    <cellStyle name="ปกติ 8 2 4 2" xfId="7886" xr:uid="{00000000-0005-0000-0000-0000E8510000}"/>
    <cellStyle name="ปกติ 8 2 5" xfId="5994" xr:uid="{00000000-0005-0000-0000-0000E9510000}"/>
    <cellStyle name="ปกติ 8 3" xfId="2512" xr:uid="{00000000-0005-0000-0000-0000EA510000}"/>
    <cellStyle name="ปกติ 8 3 2" xfId="2513" xr:uid="{00000000-0005-0000-0000-0000EB510000}"/>
    <cellStyle name="ปกติ 8 4" xfId="2514" xr:uid="{00000000-0005-0000-0000-0000EC510000}"/>
    <cellStyle name="ปกติ 8 4 2" xfId="7885" xr:uid="{00000000-0005-0000-0000-0000ED510000}"/>
    <cellStyle name="ปกติ 9" xfId="2515" xr:uid="{00000000-0005-0000-0000-0000EE510000}"/>
    <cellStyle name="ปกติ 9 2" xfId="2516" xr:uid="{00000000-0005-0000-0000-0000EF510000}"/>
    <cellStyle name="ปกติ 9 3" xfId="2517" xr:uid="{00000000-0005-0000-0000-0000F0510000}"/>
    <cellStyle name="ปกติ_3.SPE_(CL)_Q2'50_PBC" xfId="11077" xr:uid="{00000000-0005-0000-0000-0000F1510000}"/>
    <cellStyle name="ปกติ_SENAT2_Mar_06 update 2มิย.49" xfId="2518" xr:uid="{00000000-0005-0000-0000-0000F2510000}"/>
    <cellStyle name="ป้อนค่า 2" xfId="2519" xr:uid="{00000000-0005-0000-0000-0000F3510000}"/>
    <cellStyle name="ป้อนค่า 2 2" xfId="2520" xr:uid="{00000000-0005-0000-0000-0000F4510000}"/>
    <cellStyle name="ป้อนค่า 2 2 2" xfId="6804" xr:uid="{00000000-0005-0000-0000-0000F5510000}"/>
    <cellStyle name="ป้อนค่า 2 3" xfId="6805" xr:uid="{00000000-0005-0000-0000-0000F6510000}"/>
    <cellStyle name="ป้อนค่า 2 4" xfId="6806" xr:uid="{00000000-0005-0000-0000-0000F7510000}"/>
    <cellStyle name="ป้อนค่า 3" xfId="2521" xr:uid="{00000000-0005-0000-0000-0000F8510000}"/>
    <cellStyle name="ป้อนค่า 3 2" xfId="7916" xr:uid="{00000000-0005-0000-0000-0000F9510000}"/>
    <cellStyle name="ปานกลาง 2" xfId="2522" xr:uid="{00000000-0005-0000-0000-0000FA510000}"/>
    <cellStyle name="ปานกลาง 2 2" xfId="2523" xr:uid="{00000000-0005-0000-0000-0000FB510000}"/>
    <cellStyle name="ปานกลาง 2 2 2" xfId="6807" xr:uid="{00000000-0005-0000-0000-0000FC510000}"/>
    <cellStyle name="ปานกลาง 3" xfId="2524" xr:uid="{00000000-0005-0000-0000-0000FD510000}"/>
    <cellStyle name="เปอร์เซ็นต์ 10" xfId="2122" xr:uid="{00000000-0005-0000-0000-0000FE510000}"/>
    <cellStyle name="เปอร์เซ็นต์ 10 2" xfId="2123" xr:uid="{00000000-0005-0000-0000-0000FF510000}"/>
    <cellStyle name="เปอร์เซ็นต์ 11" xfId="9275" xr:uid="{00000000-0005-0000-0000-000000520000}"/>
    <cellStyle name="เปอร์เซ็นต์ 2" xfId="2124" xr:uid="{00000000-0005-0000-0000-000001520000}"/>
    <cellStyle name="เปอร์เซ็นต์ 2 10" xfId="2125" xr:uid="{00000000-0005-0000-0000-000002520000}"/>
    <cellStyle name="เปอร์เซ็นต์ 2 2" xfId="2126" xr:uid="{00000000-0005-0000-0000-000003520000}"/>
    <cellStyle name="เปอร์เซ็นต์ 2 2 2" xfId="2127" xr:uid="{00000000-0005-0000-0000-000004520000}"/>
    <cellStyle name="เปอร์เซ็นต์ 2 2 2 2" xfId="2128" xr:uid="{00000000-0005-0000-0000-000005520000}"/>
    <cellStyle name="เปอร์เซ็นต์ 2 2 2 3" xfId="2129" xr:uid="{00000000-0005-0000-0000-000006520000}"/>
    <cellStyle name="เปอร์เซ็นต์ 2 2 2 4" xfId="2130" xr:uid="{00000000-0005-0000-0000-000007520000}"/>
    <cellStyle name="เปอร์เซ็นต์ 2 2 3" xfId="2131" xr:uid="{00000000-0005-0000-0000-000008520000}"/>
    <cellStyle name="เปอร์เซ็นต์ 2 2 4" xfId="2132" xr:uid="{00000000-0005-0000-0000-000009520000}"/>
    <cellStyle name="เปอร์เซ็นต์ 2 3" xfId="2133" xr:uid="{00000000-0005-0000-0000-00000A520000}"/>
    <cellStyle name="เปอร์เซ็นต์ 2 3 2" xfId="2134" xr:uid="{00000000-0005-0000-0000-00000B520000}"/>
    <cellStyle name="เปอร์เซ็นต์ 2 3 2 2" xfId="7890" xr:uid="{00000000-0005-0000-0000-00000C520000}"/>
    <cellStyle name="เปอร์เซ็นต์ 2 3 2 3" xfId="7118" xr:uid="{00000000-0005-0000-0000-00000D520000}"/>
    <cellStyle name="เปอร์เซ็นต์ 2 3 3" xfId="2135" xr:uid="{00000000-0005-0000-0000-00000E520000}"/>
    <cellStyle name="เปอร์เซ็นต์ 2 3 3 2" xfId="7425" xr:uid="{00000000-0005-0000-0000-00000F520000}"/>
    <cellStyle name="เปอร์เซ็นต์ 2 3 4" xfId="5995" xr:uid="{00000000-0005-0000-0000-000010520000}"/>
    <cellStyle name="เปอร์เซ็นต์ 2 4" xfId="2136" xr:uid="{00000000-0005-0000-0000-000011520000}"/>
    <cellStyle name="เปอร์เซ็นต์ 2 4 2" xfId="2137" xr:uid="{00000000-0005-0000-0000-000012520000}"/>
    <cellStyle name="เปอร์เซ็นต์ 2 4 2 2" xfId="2138" xr:uid="{00000000-0005-0000-0000-000013520000}"/>
    <cellStyle name="เปอร์เซ็นต์ 2 4 2 2 2" xfId="3252" xr:uid="{00000000-0005-0000-0000-000014520000}"/>
    <cellStyle name="เปอร์เซ็นต์ 2 4 2 3" xfId="3251" xr:uid="{00000000-0005-0000-0000-000015520000}"/>
    <cellStyle name="เปอร์เซ็นต์ 2 4 2 4" xfId="6266" xr:uid="{00000000-0005-0000-0000-000016520000}"/>
    <cellStyle name="เปอร์เซ็นต์ 2 4 3" xfId="7119" xr:uid="{00000000-0005-0000-0000-000017520000}"/>
    <cellStyle name="เปอร์เซ็นต์ 2 4 4" xfId="5996" xr:uid="{00000000-0005-0000-0000-000018520000}"/>
    <cellStyle name="เปอร์เซ็นต์ 2 5" xfId="2139" xr:uid="{00000000-0005-0000-0000-000019520000}"/>
    <cellStyle name="เปอร์เซ็นต์ 2 5 2" xfId="2140" xr:uid="{00000000-0005-0000-0000-00001A520000}"/>
    <cellStyle name="เปอร์เซ็นต์ 2 5 2 2" xfId="6267" xr:uid="{00000000-0005-0000-0000-00001B520000}"/>
    <cellStyle name="เปอร์เซ็นต์ 2 5 3" xfId="5997" xr:uid="{00000000-0005-0000-0000-00001C520000}"/>
    <cellStyle name="เปอร์เซ็นต์ 2 6" xfId="2141" xr:uid="{00000000-0005-0000-0000-00001D520000}"/>
    <cellStyle name="เปอร์เซ็นต์ 2 6 2" xfId="2142" xr:uid="{00000000-0005-0000-0000-00001E520000}"/>
    <cellStyle name="เปอร์เซ็นต์ 2 6 2 2" xfId="6268" xr:uid="{00000000-0005-0000-0000-00001F520000}"/>
    <cellStyle name="เปอร์เซ็นต์ 2 6 3" xfId="2143" xr:uid="{00000000-0005-0000-0000-000020520000}"/>
    <cellStyle name="เปอร์เซ็นต์ 2 7" xfId="2144" xr:uid="{00000000-0005-0000-0000-000021520000}"/>
    <cellStyle name="เปอร์เซ็นต์ 2 7 2" xfId="2145" xr:uid="{00000000-0005-0000-0000-000022520000}"/>
    <cellStyle name="เปอร์เซ็นต์ 2 7 2 2" xfId="6269" xr:uid="{00000000-0005-0000-0000-000023520000}"/>
    <cellStyle name="เปอร์เซ็นต์ 2 7 3" xfId="2146" xr:uid="{00000000-0005-0000-0000-000024520000}"/>
    <cellStyle name="เปอร์เซ็นต์ 2 8" xfId="2147" xr:uid="{00000000-0005-0000-0000-000025520000}"/>
    <cellStyle name="เปอร์เซ็นต์ 2 9" xfId="2148" xr:uid="{00000000-0005-0000-0000-000026520000}"/>
    <cellStyle name="เปอร์เซ็นต์ 3" xfId="2149" xr:uid="{00000000-0005-0000-0000-000027520000}"/>
    <cellStyle name="เปอร์เซ็นต์ 3 2" xfId="2150" xr:uid="{00000000-0005-0000-0000-000028520000}"/>
    <cellStyle name="เปอร์เซ็นต์ 3 2 2" xfId="2151" xr:uid="{00000000-0005-0000-0000-000029520000}"/>
    <cellStyle name="เปอร์เซ็นต์ 3 2 2 2" xfId="7892" xr:uid="{00000000-0005-0000-0000-00002A520000}"/>
    <cellStyle name="เปอร์เซ็นต์ 3 2 3" xfId="5999" xr:uid="{00000000-0005-0000-0000-00002B520000}"/>
    <cellStyle name="เปอร์เซ็นต์ 3 3" xfId="2152" xr:uid="{00000000-0005-0000-0000-00002C520000}"/>
    <cellStyle name="เปอร์เซ็นต์ 3 3 2" xfId="2153" xr:uid="{00000000-0005-0000-0000-00002D520000}"/>
    <cellStyle name="เปอร์เซ็นต์ 3 3 2 2" xfId="7893" xr:uid="{00000000-0005-0000-0000-00002E520000}"/>
    <cellStyle name="เปอร์เซ็นต์ 3 3 3" xfId="6000" xr:uid="{00000000-0005-0000-0000-00002F520000}"/>
    <cellStyle name="เปอร์เซ็นต์ 3 4" xfId="2154" xr:uid="{00000000-0005-0000-0000-000030520000}"/>
    <cellStyle name="เปอร์เซ็นต์ 3 4 2" xfId="7891" xr:uid="{00000000-0005-0000-0000-000031520000}"/>
    <cellStyle name="เปอร์เซ็นต์ 3 4 3" xfId="7120" xr:uid="{00000000-0005-0000-0000-000032520000}"/>
    <cellStyle name="เปอร์เซ็นต์ 3 5" xfId="5998" xr:uid="{00000000-0005-0000-0000-000033520000}"/>
    <cellStyle name="เปอร์เซ็นต์ 4" xfId="2155" xr:uid="{00000000-0005-0000-0000-000034520000}"/>
    <cellStyle name="เปอร์เซ็นต์ 4 2" xfId="2156" xr:uid="{00000000-0005-0000-0000-000035520000}"/>
    <cellStyle name="เปอร์เซ็นต์ 4 2 2" xfId="2157" xr:uid="{00000000-0005-0000-0000-000036520000}"/>
    <cellStyle name="เปอร์เซ็นต์ 4 2 2 2" xfId="2158" xr:uid="{00000000-0005-0000-0000-000037520000}"/>
    <cellStyle name="เปอร์เซ็นต์ 4 2 2 3" xfId="6001" xr:uid="{00000000-0005-0000-0000-000038520000}"/>
    <cellStyle name="เปอร์เซ็นต์ 4 2 3" xfId="2159" xr:uid="{00000000-0005-0000-0000-000039520000}"/>
    <cellStyle name="เปอร์เซ็นต์ 4 2 3 2" xfId="2160" xr:uid="{00000000-0005-0000-0000-00003A520000}"/>
    <cellStyle name="เปอร์เซ็นต์ 4 2 3 3" xfId="6002" xr:uid="{00000000-0005-0000-0000-00003B520000}"/>
    <cellStyle name="เปอร์เซ็นต์ 4 2 4" xfId="2161" xr:uid="{00000000-0005-0000-0000-00003C520000}"/>
    <cellStyle name="เปอร์เซ็นต์ 4 2 4 2" xfId="7122" xr:uid="{00000000-0005-0000-0000-00003D520000}"/>
    <cellStyle name="เปอร์เซ็นต์ 4 2 5" xfId="2162" xr:uid="{00000000-0005-0000-0000-00003E520000}"/>
    <cellStyle name="เปอร์เซ็นต์ 4 2 6" xfId="2163" xr:uid="{00000000-0005-0000-0000-00003F520000}"/>
    <cellStyle name="เปอร์เซ็นต์ 4 3" xfId="2164" xr:uid="{00000000-0005-0000-0000-000040520000}"/>
    <cellStyle name="เปอร์เซ็นต์ 4 3 2" xfId="2165" xr:uid="{00000000-0005-0000-0000-000041520000}"/>
    <cellStyle name="เปอร์เซ็นต์ 4 3 2 2" xfId="7123" xr:uid="{00000000-0005-0000-0000-000042520000}"/>
    <cellStyle name="เปอร์เซ็นต์ 4 3 3" xfId="2166" xr:uid="{00000000-0005-0000-0000-000043520000}"/>
    <cellStyle name="เปอร์เซ็นต์ 4 3 4" xfId="2167" xr:uid="{00000000-0005-0000-0000-000044520000}"/>
    <cellStyle name="เปอร์เซ็นต์ 4 4" xfId="2168" xr:uid="{00000000-0005-0000-0000-000045520000}"/>
    <cellStyle name="เปอร์เซ็นต์ 4 4 2" xfId="6808" xr:uid="{00000000-0005-0000-0000-000046520000}"/>
    <cellStyle name="เปอร์เซ็นต์ 4 5" xfId="2169" xr:uid="{00000000-0005-0000-0000-000047520000}"/>
    <cellStyle name="เปอร์เซ็นต์ 4 6" xfId="2170" xr:uid="{00000000-0005-0000-0000-000048520000}"/>
    <cellStyle name="เปอร์เซ็นต์ 5" xfId="2171" xr:uid="{00000000-0005-0000-0000-000049520000}"/>
    <cellStyle name="เปอร์เซ็นต์ 5 2" xfId="2172" xr:uid="{00000000-0005-0000-0000-00004A520000}"/>
    <cellStyle name="เปอร์เซ็นต์ 5 2 2" xfId="2173" xr:uid="{00000000-0005-0000-0000-00004B520000}"/>
    <cellStyle name="เปอร์เซ็นต์ 5 2 2 2" xfId="2174" xr:uid="{00000000-0005-0000-0000-00004C520000}"/>
    <cellStyle name="เปอร์เซ็นต์ 5 2 2 2 2" xfId="6810" xr:uid="{00000000-0005-0000-0000-00004D520000}"/>
    <cellStyle name="เปอร์เซ็นต์ 5 2 2 2 2 2" xfId="15251" xr:uid="{00000000-0005-0000-0000-00004E520000}"/>
    <cellStyle name="เปอร์เซ็นต์ 5 2 2 2 2 2 2" xfId="32257" xr:uid="{958C22A7-F5FB-48F0-90C7-F55AAE88BB15}"/>
    <cellStyle name="เปอร์เซ็นต์ 5 2 2 2 2 3" xfId="25420" xr:uid="{5006EBA6-2853-4FD0-8B7D-7ABF7A7407C9}"/>
    <cellStyle name="เปอร์เซ็นต์ 5 2 2 3" xfId="6809" xr:uid="{00000000-0005-0000-0000-00004F520000}"/>
    <cellStyle name="เปอร์เซ็นต์ 5 2 2 3 2" xfId="15250" xr:uid="{00000000-0005-0000-0000-000050520000}"/>
    <cellStyle name="เปอร์เซ็นต์ 5 2 2 3 2 2" xfId="32256" xr:uid="{991CC1F1-0411-4A34-823A-71201071E278}"/>
    <cellStyle name="เปอร์เซ็นต์ 5 2 2 3 3" xfId="25419" xr:uid="{DB401A9E-8814-48AC-8D29-CED026A13A4F}"/>
    <cellStyle name="เปอร์เซ็นต์ 5 2 3" xfId="2175" xr:uid="{00000000-0005-0000-0000-000051520000}"/>
    <cellStyle name="เปอร์เซ็นต์ 5 2 3 2" xfId="6811" xr:uid="{00000000-0005-0000-0000-000052520000}"/>
    <cellStyle name="เปอร์เซ็นต์ 5 2 3 2 2" xfId="15252" xr:uid="{00000000-0005-0000-0000-000053520000}"/>
    <cellStyle name="เปอร์เซ็นต์ 5 2 3 2 2 2" xfId="32258" xr:uid="{20A02D02-6504-4804-8562-A185380BB59D}"/>
    <cellStyle name="เปอร์เซ็นต์ 5 2 3 2 3" xfId="25421" xr:uid="{7C1BA98A-5388-4CA0-9F2A-CAE7DA570A5E}"/>
    <cellStyle name="เปอร์เซ็นต์ 5 2 4" xfId="2176" xr:uid="{00000000-0005-0000-0000-000054520000}"/>
    <cellStyle name="เปอร์เซ็นต์ 5 2 5" xfId="6003" xr:uid="{00000000-0005-0000-0000-000055520000}"/>
    <cellStyle name="เปอร์เซ็นต์ 5 3" xfId="2177" xr:uid="{00000000-0005-0000-0000-000056520000}"/>
    <cellStyle name="เปอร์เซ็นต์ 5 3 2" xfId="2178" xr:uid="{00000000-0005-0000-0000-000057520000}"/>
    <cellStyle name="เปอร์เซ็นต์ 5 3 2 2" xfId="2179" xr:uid="{00000000-0005-0000-0000-000058520000}"/>
    <cellStyle name="เปอร์เซ็นต์ 5 3 2 2 2" xfId="6812" xr:uid="{00000000-0005-0000-0000-000059520000}"/>
    <cellStyle name="เปอร์เซ็นต์ 5 3 2 2 2 2" xfId="15253" xr:uid="{00000000-0005-0000-0000-00005A520000}"/>
    <cellStyle name="เปอร์เซ็นต์ 5 3 2 2 2 2 2" xfId="32259" xr:uid="{DA48F8F4-753D-4D29-B115-8DD9534A8EB6}"/>
    <cellStyle name="เปอร์เซ็นต์ 5 3 2 2 2 3" xfId="25422" xr:uid="{D4C71F13-600E-456C-BB3F-0505BA4D308C}"/>
    <cellStyle name="เปอร์เซ็นต์ 5 3 3" xfId="2180" xr:uid="{00000000-0005-0000-0000-00005B520000}"/>
    <cellStyle name="เปอร์เซ็นต์ 5 3 3 2" xfId="2181" xr:uid="{00000000-0005-0000-0000-00005C520000}"/>
    <cellStyle name="เปอร์เซ็นต์ 5 3 4" xfId="2182" xr:uid="{00000000-0005-0000-0000-00005D520000}"/>
    <cellStyle name="เปอร์เซ็นต์ 5 3 4 2" xfId="6813" xr:uid="{00000000-0005-0000-0000-00005E520000}"/>
    <cellStyle name="เปอร์เซ็นต์ 5 3 4 2 2" xfId="15254" xr:uid="{00000000-0005-0000-0000-00005F520000}"/>
    <cellStyle name="เปอร์เซ็นต์ 5 3 4 2 2 2" xfId="32260" xr:uid="{B496B1AA-CE07-4E9B-8C3A-695DF87841EC}"/>
    <cellStyle name="เปอร์เซ็นต์ 5 3 4 2 3" xfId="25423" xr:uid="{0CD8717D-9302-4E84-866D-B98EC65EF0B0}"/>
    <cellStyle name="เปอร์เซ็นต์ 5 3 5" xfId="2183" xr:uid="{00000000-0005-0000-0000-000060520000}"/>
    <cellStyle name="เปอร์เซ็นต์ 5 3 6" xfId="6004" xr:uid="{00000000-0005-0000-0000-000061520000}"/>
    <cellStyle name="เปอร์เซ็นต์ 5 4" xfId="2184" xr:uid="{00000000-0005-0000-0000-000062520000}"/>
    <cellStyle name="เปอร์เซ็นต์ 5 4 2" xfId="2185" xr:uid="{00000000-0005-0000-0000-000063520000}"/>
    <cellStyle name="เปอร์เซ็นต์ 5 4 3" xfId="2186" xr:uid="{00000000-0005-0000-0000-000064520000}"/>
    <cellStyle name="เปอร์เซ็นต์ 5 4 4" xfId="6005" xr:uid="{00000000-0005-0000-0000-000065520000}"/>
    <cellStyle name="เปอร์เซ็นต์ 5 5" xfId="2187" xr:uid="{00000000-0005-0000-0000-000066520000}"/>
    <cellStyle name="เปอร์เซ็นต์ 5 5 2" xfId="2188" xr:uid="{00000000-0005-0000-0000-000067520000}"/>
    <cellStyle name="เปอร์เซ็นต์ 5 5 3" xfId="7124" xr:uid="{00000000-0005-0000-0000-000068520000}"/>
    <cellStyle name="เปอร์เซ็นต์ 5 6" xfId="2189" xr:uid="{00000000-0005-0000-0000-000069520000}"/>
    <cellStyle name="เปอร์เซ็นต์ 5 6 2" xfId="3254" xr:uid="{00000000-0005-0000-0000-00006A520000}"/>
    <cellStyle name="เปอร์เซ็นต์ 5 7" xfId="2190" xr:uid="{00000000-0005-0000-0000-00006B520000}"/>
    <cellStyle name="เปอร์เซ็นต์ 5 8" xfId="3253" xr:uid="{00000000-0005-0000-0000-00006C520000}"/>
    <cellStyle name="เปอร์เซ็นต์ 6" xfId="2191" xr:uid="{00000000-0005-0000-0000-00006D520000}"/>
    <cellStyle name="เปอร์เซ็นต์ 6 2" xfId="2192" xr:uid="{00000000-0005-0000-0000-00006E520000}"/>
    <cellStyle name="เปอร์เซ็นต์ 6 2 2" xfId="2193" xr:uid="{00000000-0005-0000-0000-00006F520000}"/>
    <cellStyle name="เปอร์เซ็นต์ 6 2 2 2" xfId="6270" xr:uid="{00000000-0005-0000-0000-000070520000}"/>
    <cellStyle name="เปอร์เซ็นต์ 6 2 3" xfId="2194" xr:uid="{00000000-0005-0000-0000-000071520000}"/>
    <cellStyle name="เปอร์เซ็นต์ 6 3" xfId="2195" xr:uid="{00000000-0005-0000-0000-000072520000}"/>
    <cellStyle name="เปอร์เซ็นต์ 6 3 2" xfId="7125" xr:uid="{00000000-0005-0000-0000-000073520000}"/>
    <cellStyle name="เปอร์เซ็นต์ 6 4" xfId="6006" xr:uid="{00000000-0005-0000-0000-000074520000}"/>
    <cellStyle name="เปอร์เซ็นต์ 7" xfId="2196" xr:uid="{00000000-0005-0000-0000-000075520000}"/>
    <cellStyle name="เปอร์เซ็นต์ 7 2" xfId="2197" xr:uid="{00000000-0005-0000-0000-000076520000}"/>
    <cellStyle name="เปอร์เซ็นต์ 7 2 2" xfId="2198" xr:uid="{00000000-0005-0000-0000-000077520000}"/>
    <cellStyle name="เปอร์เซ็นต์ 7 2 2 2" xfId="3256" xr:uid="{00000000-0005-0000-0000-000078520000}"/>
    <cellStyle name="เปอร์เซ็นต์ 7 2 3" xfId="3255" xr:uid="{00000000-0005-0000-0000-000079520000}"/>
    <cellStyle name="เปอร์เซ็นต์ 7 2 4" xfId="6271" xr:uid="{00000000-0005-0000-0000-00007A520000}"/>
    <cellStyle name="เปอร์เซ็นต์ 7 3" xfId="7126" xr:uid="{00000000-0005-0000-0000-00007B520000}"/>
    <cellStyle name="เปอร์เซ็นต์ 7 4" xfId="6007" xr:uid="{00000000-0005-0000-0000-00007C520000}"/>
    <cellStyle name="เปอร์เซ็นต์ 8" xfId="2199" xr:uid="{00000000-0005-0000-0000-00007D520000}"/>
    <cellStyle name="เปอร์เซ็นต์ 8 2" xfId="2200" xr:uid="{00000000-0005-0000-0000-00007E520000}"/>
    <cellStyle name="เปอร์เซ็นต์ 8 2 2" xfId="2201" xr:uid="{00000000-0005-0000-0000-00007F520000}"/>
    <cellStyle name="เปอร์เซ็นต์ 8 2 2 2" xfId="6815" xr:uid="{00000000-0005-0000-0000-000080520000}"/>
    <cellStyle name="เปอร์เซ็นต์ 8 2 2 2 2" xfId="15256" xr:uid="{00000000-0005-0000-0000-000081520000}"/>
    <cellStyle name="เปอร์เซ็นต์ 8 2 2 2 2 2" xfId="32262" xr:uid="{2918CA9F-E214-4F79-B6CF-501235C4F849}"/>
    <cellStyle name="เปอร์เซ็นต์ 8 2 2 2 3" xfId="25425" xr:uid="{37BEC4C0-0A39-4319-B43F-EA6803A7F0A9}"/>
    <cellStyle name="เปอร์เซ็นต์ 8 2 2 3" xfId="6814" xr:uid="{00000000-0005-0000-0000-000082520000}"/>
    <cellStyle name="เปอร์เซ็นต์ 8 2 2 3 2" xfId="15255" xr:uid="{00000000-0005-0000-0000-000083520000}"/>
    <cellStyle name="เปอร์เซ็นต์ 8 2 2 3 2 2" xfId="32261" xr:uid="{57D11610-2882-4B6A-ACDF-BF89ABA75A86}"/>
    <cellStyle name="เปอร์เซ็นต์ 8 2 2 3 3" xfId="25424" xr:uid="{8ACB17A5-C606-4E94-B80A-0F70FBE34F6F}"/>
    <cellStyle name="เปอร์เซ็นต์ 8 2 3" xfId="6816" xr:uid="{00000000-0005-0000-0000-000084520000}"/>
    <cellStyle name="เปอร์เซ็นต์ 8 2 3 2" xfId="15257" xr:uid="{00000000-0005-0000-0000-000085520000}"/>
    <cellStyle name="เปอร์เซ็นต์ 8 2 3 2 2" xfId="32263" xr:uid="{E29E0DEC-D5E6-42F2-83ED-E3677D3EEA66}"/>
    <cellStyle name="เปอร์เซ็นต์ 8 2 3 3" xfId="25426" xr:uid="{EABFC46E-B84D-4BC4-9301-FE9E074C92EE}"/>
    <cellStyle name="เปอร์เซ็นต์ 8 3" xfId="2202" xr:uid="{00000000-0005-0000-0000-000086520000}"/>
    <cellStyle name="เปอร์เซ็นต์ 8 3 2" xfId="6818" xr:uid="{00000000-0005-0000-0000-000087520000}"/>
    <cellStyle name="เปอร์เซ็นต์ 8 3 2 2" xfId="15259" xr:uid="{00000000-0005-0000-0000-000088520000}"/>
    <cellStyle name="เปอร์เซ็นต์ 8 3 2 2 2" xfId="32265" xr:uid="{93615E50-DD5C-4258-B04D-D7F04303AAA7}"/>
    <cellStyle name="เปอร์เซ็นต์ 8 3 2 3" xfId="25428" xr:uid="{DA3F8171-72C6-4713-88D3-9D49BD9371A7}"/>
    <cellStyle name="เปอร์เซ็นต์ 8 3 3" xfId="6817" xr:uid="{00000000-0005-0000-0000-000089520000}"/>
    <cellStyle name="เปอร์เซ็นต์ 8 3 3 2" xfId="15258" xr:uid="{00000000-0005-0000-0000-00008A520000}"/>
    <cellStyle name="เปอร์เซ็นต์ 8 3 3 2 2" xfId="32264" xr:uid="{CABF3010-B987-46C6-AB0F-747A3E0CB4F1}"/>
    <cellStyle name="เปอร์เซ็นต์ 8 3 3 3" xfId="25427" xr:uid="{259258DB-199A-4ADE-9E7C-A2DA437086C8}"/>
    <cellStyle name="เปอร์เซ็นต์ 8 4" xfId="6819" xr:uid="{00000000-0005-0000-0000-00008B520000}"/>
    <cellStyle name="เปอร์เซ็นต์ 8 4 2" xfId="15260" xr:uid="{00000000-0005-0000-0000-00008C520000}"/>
    <cellStyle name="เปอร์เซ็นต์ 8 4 2 2" xfId="32266" xr:uid="{3C2E81C3-8028-40EC-87F7-ED8C1BAFA9C6}"/>
    <cellStyle name="เปอร์เซ็นต์ 8 4 3" xfId="25429" xr:uid="{15ADAFF3-05F5-4D6A-B72B-EE8456CD6D52}"/>
    <cellStyle name="เปอร์เซ็นต์ 9" xfId="2203" xr:uid="{00000000-0005-0000-0000-00008D520000}"/>
    <cellStyle name="เปอร์เซ็นต์ 9 2" xfId="2204" xr:uid="{00000000-0005-0000-0000-00008E520000}"/>
    <cellStyle name="ผลรวม 2" xfId="2525" xr:uid="{00000000-0005-0000-0000-00008F520000}"/>
    <cellStyle name="ผลรวม 2 2" xfId="2526" xr:uid="{00000000-0005-0000-0000-000090520000}"/>
    <cellStyle name="ผลรวม 2 2 2" xfId="6820" xr:uid="{00000000-0005-0000-0000-000091520000}"/>
    <cellStyle name="ผลรวม 2 3" xfId="6821" xr:uid="{00000000-0005-0000-0000-000092520000}"/>
    <cellStyle name="ผลรวม 2 4" xfId="6822" xr:uid="{00000000-0005-0000-0000-000093520000}"/>
    <cellStyle name="ผลรวม 3" xfId="2527" xr:uid="{00000000-0005-0000-0000-000094520000}"/>
    <cellStyle name="ผลรวม 3 2" xfId="7917" xr:uid="{00000000-0005-0000-0000-000095520000}"/>
    <cellStyle name="แย่ 2" xfId="2205" xr:uid="{00000000-0005-0000-0000-000096520000}"/>
    <cellStyle name="แย่ 2 2" xfId="2206" xr:uid="{00000000-0005-0000-0000-000097520000}"/>
    <cellStyle name="แย่ 2 2 2" xfId="6823" xr:uid="{00000000-0005-0000-0000-000098520000}"/>
    <cellStyle name="แย่ 3" xfId="2207" xr:uid="{00000000-0005-0000-0000-000099520000}"/>
    <cellStyle name="ฤ?ธถ [0]_95" xfId="9269" xr:uid="{00000000-0005-0000-0000-00009A520000}"/>
    <cellStyle name="ฤ?ธถ_95" xfId="9270" xr:uid="{00000000-0005-0000-0000-00009B520000}"/>
    <cellStyle name="ฤธถ [0]_95" xfId="2528" xr:uid="{00000000-0005-0000-0000-00009C520000}"/>
    <cellStyle name="ฤธถ_95" xfId="2529" xr:uid="{00000000-0005-0000-0000-00009D520000}"/>
    <cellStyle name="ลEญ [0]_laroux" xfId="9271" xr:uid="{00000000-0005-0000-0000-00009E520000}"/>
    <cellStyle name="ลEญ_laroux" xfId="9272" xr:uid="{00000000-0005-0000-0000-00009F520000}"/>
    <cellStyle name="ลวดลาย" xfId="9273" xr:uid="{00000000-0005-0000-0000-0000A0520000}"/>
    <cellStyle name="ล๋ศญ [0]_95" xfId="2530" xr:uid="{00000000-0005-0000-0000-0000A1520000}"/>
    <cellStyle name="ล๋ศญ_95" xfId="2531" xr:uid="{00000000-0005-0000-0000-0000A2520000}"/>
    <cellStyle name="ลักษณะ 1" xfId="9274" xr:uid="{00000000-0005-0000-0000-0000A3520000}"/>
    <cellStyle name="วฅมุ_4ฟ๙ฝวภ๛" xfId="2532" xr:uid="{00000000-0005-0000-0000-0000A4520000}"/>
    <cellStyle name="ส่วนที่ถูกเน้น1 2" xfId="2533" xr:uid="{00000000-0005-0000-0000-0000A5520000}"/>
    <cellStyle name="ส่วนที่ถูกเน้น1 2 2" xfId="2534" xr:uid="{00000000-0005-0000-0000-0000A6520000}"/>
    <cellStyle name="ส่วนที่ถูกเน้น1 2 2 2" xfId="6824" xr:uid="{00000000-0005-0000-0000-0000A7520000}"/>
    <cellStyle name="ส่วนที่ถูกเน้น1 3" xfId="2535" xr:uid="{00000000-0005-0000-0000-0000A8520000}"/>
    <cellStyle name="ส่วนที่ถูกเน้น2 2" xfId="2536" xr:uid="{00000000-0005-0000-0000-0000A9520000}"/>
    <cellStyle name="ส่วนที่ถูกเน้น2 2 2" xfId="2537" xr:uid="{00000000-0005-0000-0000-0000AA520000}"/>
    <cellStyle name="ส่วนที่ถูกเน้น2 2 2 2" xfId="6825" xr:uid="{00000000-0005-0000-0000-0000AB520000}"/>
    <cellStyle name="ส่วนที่ถูกเน้น2 3" xfId="2538" xr:uid="{00000000-0005-0000-0000-0000AC520000}"/>
    <cellStyle name="ส่วนที่ถูกเน้น3 2" xfId="2539" xr:uid="{00000000-0005-0000-0000-0000AD520000}"/>
    <cellStyle name="ส่วนที่ถูกเน้น3 2 2" xfId="2540" xr:uid="{00000000-0005-0000-0000-0000AE520000}"/>
    <cellStyle name="ส่วนที่ถูกเน้น3 2 2 2" xfId="6826" xr:uid="{00000000-0005-0000-0000-0000AF520000}"/>
    <cellStyle name="ส่วนที่ถูกเน้น3 3" xfId="2541" xr:uid="{00000000-0005-0000-0000-0000B0520000}"/>
    <cellStyle name="ส่วนที่ถูกเน้น4 2" xfId="2542" xr:uid="{00000000-0005-0000-0000-0000B1520000}"/>
    <cellStyle name="ส่วนที่ถูกเน้น4 2 2" xfId="2543" xr:uid="{00000000-0005-0000-0000-0000B2520000}"/>
    <cellStyle name="ส่วนที่ถูกเน้น4 2 2 2" xfId="6827" xr:uid="{00000000-0005-0000-0000-0000B3520000}"/>
    <cellStyle name="ส่วนที่ถูกเน้น4 3" xfId="2544" xr:uid="{00000000-0005-0000-0000-0000B4520000}"/>
    <cellStyle name="ส่วนที่ถูกเน้น5 2" xfId="2545" xr:uid="{00000000-0005-0000-0000-0000B5520000}"/>
    <cellStyle name="ส่วนที่ถูกเน้น5 3" xfId="2546" xr:uid="{00000000-0005-0000-0000-0000B6520000}"/>
    <cellStyle name="ส่วนที่ถูกเน้น5 3 2" xfId="2547" xr:uid="{00000000-0005-0000-0000-0000B7520000}"/>
    <cellStyle name="ส่วนที่ถูกเน้น5 3 2 2" xfId="7895" xr:uid="{00000000-0005-0000-0000-0000B8520000}"/>
    <cellStyle name="ส่วนที่ถูกเน้น5 3 3" xfId="2548" xr:uid="{00000000-0005-0000-0000-0000B9520000}"/>
    <cellStyle name="ส่วนที่ถูกเน้น5 3 3 2" xfId="7426" xr:uid="{00000000-0005-0000-0000-0000BA520000}"/>
    <cellStyle name="ส่วนที่ถูกเน้น5 4" xfId="2549" xr:uid="{00000000-0005-0000-0000-0000BB520000}"/>
    <cellStyle name="ส่วนที่ถูกเน้น6 2" xfId="2550" xr:uid="{00000000-0005-0000-0000-0000BC520000}"/>
    <cellStyle name="ส่วนที่ถูกเน้น6 2 2" xfId="2551" xr:uid="{00000000-0005-0000-0000-0000BD520000}"/>
    <cellStyle name="ส่วนที่ถูกเน้น6 2 2 2" xfId="6828" xr:uid="{00000000-0005-0000-0000-0000BE520000}"/>
    <cellStyle name="ส่วนที่ถูกเน้น6 3" xfId="2552" xr:uid="{00000000-0005-0000-0000-0000BF520000}"/>
    <cellStyle name="แสดงผล 2" xfId="2208" xr:uid="{00000000-0005-0000-0000-0000C0520000}"/>
    <cellStyle name="แสดงผล 2 2" xfId="2209" xr:uid="{00000000-0005-0000-0000-0000C1520000}"/>
    <cellStyle name="แสดงผล 2 2 2" xfId="6829" xr:uid="{00000000-0005-0000-0000-0000C2520000}"/>
    <cellStyle name="แสดงผล 2 3" xfId="6830" xr:uid="{00000000-0005-0000-0000-0000C3520000}"/>
    <cellStyle name="แสดงผล 2 4" xfId="6831" xr:uid="{00000000-0005-0000-0000-0000C4520000}"/>
    <cellStyle name="แสดงผล 3" xfId="2210" xr:uid="{00000000-0005-0000-0000-0000C5520000}"/>
    <cellStyle name="แสดงผล 3 2" xfId="7918" xr:uid="{00000000-0005-0000-0000-0000C6520000}"/>
    <cellStyle name="หมายเหตุ 2" xfId="2553" xr:uid="{00000000-0005-0000-0000-0000C7520000}"/>
    <cellStyle name="หมายเหตุ 2 2" xfId="6832" xr:uid="{00000000-0005-0000-0000-0000C8520000}"/>
    <cellStyle name="หมายเหตุ 2 3" xfId="6833" xr:uid="{00000000-0005-0000-0000-0000C9520000}"/>
    <cellStyle name="หมายเหตุ 2 4" xfId="6834" xr:uid="{00000000-0005-0000-0000-0000CA520000}"/>
    <cellStyle name="หมายเหตุ 3" xfId="2554" xr:uid="{00000000-0005-0000-0000-0000CB520000}"/>
    <cellStyle name="หมายเหตุ 3 2" xfId="7919" xr:uid="{00000000-0005-0000-0000-0000CC520000}"/>
    <cellStyle name="หมายเหตุ 4" xfId="9276" xr:uid="{00000000-0005-0000-0000-0000CD520000}"/>
    <cellStyle name="หัวเรื่อง 1 2" xfId="2555" xr:uid="{00000000-0005-0000-0000-0000CE520000}"/>
    <cellStyle name="หัวเรื่อง 1 2 2" xfId="2556" xr:uid="{00000000-0005-0000-0000-0000CF520000}"/>
    <cellStyle name="หัวเรื่อง 1 2 2 2" xfId="6835" xr:uid="{00000000-0005-0000-0000-0000D0520000}"/>
    <cellStyle name="หัวเรื่อง 1 3" xfId="2557" xr:uid="{00000000-0005-0000-0000-0000D1520000}"/>
    <cellStyle name="หัวเรื่อง 2 2" xfId="2558" xr:uid="{00000000-0005-0000-0000-0000D2520000}"/>
    <cellStyle name="หัวเรื่อง 2 2 2" xfId="2559" xr:uid="{00000000-0005-0000-0000-0000D3520000}"/>
    <cellStyle name="หัวเรื่อง 2 2 2 2" xfId="6836" xr:uid="{00000000-0005-0000-0000-0000D4520000}"/>
    <cellStyle name="หัวเรื่อง 2 3" xfId="2560" xr:uid="{00000000-0005-0000-0000-0000D5520000}"/>
    <cellStyle name="หัวเรื่อง 3 2" xfId="2561" xr:uid="{00000000-0005-0000-0000-0000D6520000}"/>
    <cellStyle name="หัวเรื่อง 3 2 2" xfId="2562" xr:uid="{00000000-0005-0000-0000-0000D7520000}"/>
    <cellStyle name="หัวเรื่อง 3 2 2 2" xfId="6837" xr:uid="{00000000-0005-0000-0000-0000D8520000}"/>
    <cellStyle name="หัวเรื่อง 3 3" xfId="2563" xr:uid="{00000000-0005-0000-0000-0000D9520000}"/>
    <cellStyle name="หัวเรื่อง 4 2" xfId="2564" xr:uid="{00000000-0005-0000-0000-0000DA520000}"/>
    <cellStyle name="หัวเรื่อง 4 2 2" xfId="2565" xr:uid="{00000000-0005-0000-0000-0000DB520000}"/>
    <cellStyle name="หัวเรื่อง 4 2 2 2" xfId="6838" xr:uid="{00000000-0005-0000-0000-0000DC520000}"/>
    <cellStyle name="หัวเรื่อง 4 3" xfId="2566" xr:uid="{00000000-0005-0000-0000-0000DD520000}"/>
    <cellStyle name="ơ᪒＀＀＀＀＀＀＀＀＀＀＀＀＀＀＀＀＀＀＀＀＀＀＀＀＀＀＀＀ma_QTR94_95_1ฟ๙ศธบ๑ณปฟช (2)" xfId="9278" xr:uid="{00000000-0005-0000-0000-0000DE520000}"/>
    <cellStyle name="…_x000e__x000a_ธ๎_x000c_U_x0001_ฅ_x0005_ด_x000a__x0007__x0001__x0001_" xfId="9279" xr:uid="{00000000-0005-0000-0000-0000DF520000}"/>
    <cellStyle name="_x001d_๐7_x000c_๎_x0017__x000d_เU_x0001_า_x0006_|!_x0007__x0001__x0001_" xfId="9280" xr:uid="{00000000-0005-0000-0000-0000E0520000}"/>
    <cellStyle name="_x001d_๐7_x000c_๎_x0017__x000d_เU_x0001_า_x0006_!_x0007__x0001__x0001_" xfId="9281" xr:uid="{00000000-0005-0000-0000-0000E1520000}"/>
    <cellStyle name="_xddb0_̟ᩒb_xdddc_̟ᩢb_xde1c_̟ᩲbơ᪂bơ᪒＀＀＀＀＀＀＀＀＀＀＀＀＀＀＀＀＀＀＀＀＀＀＀＀＀＀＀＀ma_QTR94_95_1ฟ๙ศธบ๑ณปฟช (2)" xfId="9282" xr:uid="{00000000-0005-0000-0000-0000E2520000}"/>
    <cellStyle name="백분율_95" xfId="9283" xr:uid="{00000000-0005-0000-0000-0000E3520000}"/>
    <cellStyle name="콤마 [0]_12월" xfId="9284" xr:uid="{00000000-0005-0000-0000-0000E4520000}"/>
    <cellStyle name="콤마_12월" xfId="9285" xr:uid="{00000000-0005-0000-0000-0000E5520000}"/>
    <cellStyle name="통화 [0]_12월" xfId="9286" xr:uid="{00000000-0005-0000-0000-0000E6520000}"/>
    <cellStyle name="통화_12월" xfId="9287" xr:uid="{00000000-0005-0000-0000-0000E7520000}"/>
    <cellStyle name="표준_1.6GB" xfId="9288" xr:uid="{00000000-0005-0000-0000-0000E8520000}"/>
    <cellStyle name="一般_0006(1)" xfId="9289" xr:uid="{00000000-0005-0000-0000-0000E9520000}"/>
    <cellStyle name="千位[0]_laroux" xfId="21236" xr:uid="{00000000-0005-0000-0000-0000EA520000}"/>
    <cellStyle name="千位_laroux" xfId="21237" xr:uid="{00000000-0005-0000-0000-0000EB520000}"/>
    <cellStyle name="千位分隔[0]_2.5G报价模板" xfId="21238" xr:uid="{00000000-0005-0000-0000-0000EC520000}"/>
    <cellStyle name="千位分隔_10原料汇总" xfId="9290" xr:uid="{00000000-0005-0000-0000-0000ED520000}"/>
    <cellStyle name="千分位[0]_0227" xfId="9291" xr:uid="{00000000-0005-0000-0000-0000EE520000}"/>
    <cellStyle name="千分位_0227" xfId="9292" xr:uid="{00000000-0005-0000-0000-0000EF520000}"/>
    <cellStyle name="后继超级链接" xfId="9293" xr:uid="{00000000-0005-0000-0000-0000F0520000}"/>
    <cellStyle name="常规_~0053317" xfId="21239" xr:uid="{00000000-0005-0000-0000-0000F1520000}"/>
    <cellStyle name="普通_laroux" xfId="21240" xr:uid="{00000000-0005-0000-0000-0000F2520000}"/>
    <cellStyle name="未定義" xfId="9294" xr:uid="{00000000-0005-0000-0000-0000F3520000}"/>
    <cellStyle name="未定義 2" xfId="21241" xr:uid="{00000000-0005-0000-0000-0000F4520000}"/>
    <cellStyle name="桁区切り [0.00]_4550" xfId="9295" xr:uid="{00000000-0005-0000-0000-0000F5520000}"/>
    <cellStyle name="桁区切り_4550" xfId="9296" xr:uid="{00000000-0005-0000-0000-0000F6520000}"/>
    <cellStyle name="標準_4550" xfId="9297" xr:uid="{00000000-0005-0000-0000-0000F7520000}"/>
    <cellStyle name="標準数式" xfId="21242" xr:uid="{00000000-0005-0000-0000-0000F8520000}"/>
    <cellStyle name="爼ﾗ靉ﾁ篦ｧﾋﾅﾒﾂﾁﾔｵﾔ" xfId="9298" xr:uid="{00000000-0005-0000-0000-0000F9520000}"/>
    <cellStyle name="百分比_0227" xfId="9299" xr:uid="{00000000-0005-0000-0000-0000FA520000}"/>
    <cellStyle name="貨幣 [0]_0227" xfId="9300" xr:uid="{00000000-0005-0000-0000-0000FB520000}"/>
    <cellStyle name="貨幣[0]_LC (2)" xfId="9301" xr:uid="{00000000-0005-0000-0000-0000FC520000}"/>
    <cellStyle name="貨幣_0227" xfId="9302" xr:uid="{00000000-0005-0000-0000-0000FD520000}"/>
    <cellStyle name="超级链接" xfId="9303" xr:uid="{00000000-0005-0000-0000-0000FE520000}"/>
    <cellStyle name="超連結_FOB-WIP" xfId="9304" xr:uid="{00000000-0005-0000-0000-0000FF520000}"/>
    <cellStyle name="通貨 [0.00]_laroux" xfId="9305" xr:uid="{00000000-0005-0000-0000-000000530000}"/>
    <cellStyle name="通貨_laroux" xfId="9306" xr:uid="{00000000-0005-0000-0000-00000153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00FFCC"/>
      <color rgb="FFFF99CC"/>
      <color rgb="FFF896A4"/>
      <color rgb="FFCCFF66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6"/>
  <sheetViews>
    <sheetView tabSelected="1" view="pageBreakPreview" topLeftCell="A84" zoomScale="85" zoomScaleNormal="100" zoomScaleSheetLayoutView="85" workbookViewId="0">
      <selection activeCell="O102" sqref="O102"/>
    </sheetView>
  </sheetViews>
  <sheetFormatPr defaultColWidth="9.36328125" defaultRowHeight="20"/>
  <cols>
    <col min="1" max="3" width="1.36328125" style="59" customWidth="1"/>
    <col min="4" max="4" width="50.1796875" style="59" customWidth="1"/>
    <col min="5" max="5" width="7.54296875" style="59" customWidth="1"/>
    <col min="6" max="6" width="0.6328125" style="59" customWidth="1"/>
    <col min="7" max="7" width="15.453125" style="19" customWidth="1"/>
    <col min="8" max="8" width="0.6328125" style="59" customWidth="1"/>
    <col min="9" max="9" width="14.6328125" style="19" customWidth="1"/>
    <col min="10" max="10" width="0.6328125" style="83" customWidth="1"/>
    <col min="11" max="11" width="15.36328125" style="83" customWidth="1"/>
    <col min="12" max="12" width="0.6328125" style="83" customWidth="1"/>
    <col min="13" max="13" width="14.6328125" style="83" customWidth="1"/>
    <col min="14" max="16384" width="9.36328125" style="59"/>
  </cols>
  <sheetData>
    <row r="1" spans="1:13" ht="20.5">
      <c r="A1" s="45" t="s">
        <v>115</v>
      </c>
      <c r="B1" s="66"/>
      <c r="C1" s="66"/>
      <c r="D1" s="66"/>
      <c r="E1" s="66"/>
      <c r="F1" s="66"/>
      <c r="G1" s="1"/>
      <c r="H1" s="260"/>
      <c r="I1" s="1"/>
      <c r="J1" s="67"/>
      <c r="K1" s="67"/>
      <c r="L1" s="67"/>
      <c r="M1" s="67"/>
    </row>
    <row r="2" spans="1:13" ht="20.5">
      <c r="A2" s="50" t="s">
        <v>1</v>
      </c>
      <c r="B2" s="66"/>
      <c r="C2" s="66"/>
      <c r="D2" s="66"/>
      <c r="E2" s="66"/>
      <c r="F2" s="66"/>
      <c r="G2" s="1"/>
      <c r="H2" s="260"/>
      <c r="I2" s="1"/>
      <c r="J2" s="67"/>
      <c r="K2" s="67"/>
      <c r="L2" s="67"/>
      <c r="M2" s="67"/>
    </row>
    <row r="3" spans="1:13" ht="20.5">
      <c r="A3" s="128" t="s">
        <v>285</v>
      </c>
      <c r="B3" s="66"/>
      <c r="C3" s="66"/>
      <c r="D3" s="66"/>
      <c r="E3" s="66"/>
      <c r="F3" s="66"/>
      <c r="G3" s="1"/>
      <c r="H3" s="260"/>
      <c r="I3" s="1"/>
      <c r="J3" s="67"/>
      <c r="K3" s="67"/>
      <c r="L3" s="67"/>
      <c r="M3" s="67"/>
    </row>
    <row r="4" spans="1:13" ht="20.5">
      <c r="B4" s="66"/>
      <c r="C4" s="66"/>
      <c r="D4" s="66"/>
      <c r="E4" s="68"/>
      <c r="F4" s="68"/>
      <c r="G4" s="69"/>
      <c r="H4" s="69"/>
      <c r="I4" s="69"/>
      <c r="J4" s="69"/>
      <c r="K4" s="69"/>
      <c r="L4" s="69"/>
      <c r="M4" s="51" t="s">
        <v>203</v>
      </c>
    </row>
    <row r="5" spans="1:13" s="56" customFormat="1" ht="20.5">
      <c r="G5" s="70"/>
      <c r="H5" s="71" t="s">
        <v>3</v>
      </c>
      <c r="I5" s="70"/>
      <c r="J5" s="72"/>
      <c r="K5" s="73"/>
      <c r="L5" s="74" t="s">
        <v>4</v>
      </c>
      <c r="M5" s="73"/>
    </row>
    <row r="6" spans="1:13" s="56" customFormat="1" ht="20.5">
      <c r="G6" s="75" t="s">
        <v>2</v>
      </c>
      <c r="H6" s="261"/>
      <c r="I6" s="75" t="s">
        <v>2</v>
      </c>
      <c r="J6" s="72"/>
      <c r="K6" s="75" t="s">
        <v>2</v>
      </c>
      <c r="L6" s="75"/>
      <c r="M6" s="75" t="s">
        <v>2</v>
      </c>
    </row>
    <row r="7" spans="1:13" s="56" customFormat="1" ht="20.5">
      <c r="E7" s="53" t="s">
        <v>109</v>
      </c>
      <c r="G7" s="203" t="s">
        <v>286</v>
      </c>
      <c r="H7" s="76"/>
      <c r="I7" s="259" t="s">
        <v>217</v>
      </c>
      <c r="J7" s="72"/>
      <c r="K7" s="203" t="s">
        <v>286</v>
      </c>
      <c r="L7" s="76"/>
      <c r="M7" s="259" t="s">
        <v>217</v>
      </c>
    </row>
    <row r="8" spans="1:13" s="56" customFormat="1" ht="20.5">
      <c r="A8" s="50" t="s">
        <v>5</v>
      </c>
      <c r="G8" s="2"/>
      <c r="H8" s="76"/>
      <c r="I8" s="4"/>
      <c r="J8" s="77"/>
      <c r="K8" s="77"/>
      <c r="L8" s="77"/>
      <c r="M8" s="77"/>
    </row>
    <row r="9" spans="1:13" ht="20.5">
      <c r="A9" s="56" t="s">
        <v>6</v>
      </c>
      <c r="H9" s="21"/>
      <c r="J9" s="19"/>
      <c r="K9" s="19"/>
      <c r="L9" s="19"/>
      <c r="M9" s="19"/>
    </row>
    <row r="10" spans="1:13">
      <c r="B10" s="59" t="s">
        <v>7</v>
      </c>
      <c r="E10" s="171">
        <v>6</v>
      </c>
      <c r="G10" s="132">
        <v>93594146</v>
      </c>
      <c r="H10" s="262"/>
      <c r="I10" s="132">
        <v>150872396</v>
      </c>
      <c r="J10" s="132"/>
      <c r="K10" s="132">
        <v>42160638</v>
      </c>
      <c r="L10" s="132"/>
      <c r="M10" s="132">
        <v>44505141</v>
      </c>
    </row>
    <row r="11" spans="1:13">
      <c r="B11" s="59" t="s">
        <v>140</v>
      </c>
      <c r="E11" s="171"/>
      <c r="G11" s="172">
        <v>9760985</v>
      </c>
      <c r="H11" s="262"/>
      <c r="I11" s="172">
        <v>8040628</v>
      </c>
      <c r="J11" s="132"/>
      <c r="K11" s="132">
        <v>4426750</v>
      </c>
      <c r="L11" s="132"/>
      <c r="M11" s="132">
        <v>3955115</v>
      </c>
    </row>
    <row r="12" spans="1:13">
      <c r="B12" s="59" t="s">
        <v>8</v>
      </c>
      <c r="E12" s="171">
        <v>7</v>
      </c>
      <c r="G12" s="132">
        <v>147636039</v>
      </c>
      <c r="H12" s="262"/>
      <c r="I12" s="132">
        <v>157360713</v>
      </c>
      <c r="J12" s="132"/>
      <c r="K12" s="172">
        <v>160648490</v>
      </c>
      <c r="L12" s="132"/>
      <c r="M12" s="172">
        <v>107576861</v>
      </c>
    </row>
    <row r="13" spans="1:13">
      <c r="B13" s="59" t="s">
        <v>173</v>
      </c>
      <c r="E13" s="171">
        <v>8</v>
      </c>
      <c r="G13" s="132">
        <v>1304528</v>
      </c>
      <c r="H13" s="262"/>
      <c r="I13" s="132">
        <v>1291400</v>
      </c>
      <c r="J13" s="132"/>
      <c r="K13" s="132">
        <v>351437468</v>
      </c>
      <c r="L13" s="132"/>
      <c r="M13" s="132">
        <v>1062909497</v>
      </c>
    </row>
    <row r="14" spans="1:13">
      <c r="B14" s="59" t="s">
        <v>221</v>
      </c>
      <c r="E14" s="171"/>
      <c r="G14" s="132"/>
      <c r="H14" s="262"/>
      <c r="I14" s="132"/>
      <c r="J14" s="132"/>
      <c r="K14" s="132"/>
      <c r="L14" s="132"/>
      <c r="M14" s="132"/>
    </row>
    <row r="15" spans="1:13">
      <c r="C15" s="59" t="s">
        <v>222</v>
      </c>
      <c r="E15" s="171">
        <v>9</v>
      </c>
      <c r="G15" s="132">
        <v>882112112</v>
      </c>
      <c r="H15" s="262"/>
      <c r="I15" s="132">
        <v>1408800776</v>
      </c>
      <c r="J15" s="132"/>
      <c r="K15" s="132">
        <v>418033625</v>
      </c>
      <c r="L15" s="132"/>
      <c r="M15" s="132">
        <v>646512395</v>
      </c>
    </row>
    <row r="16" spans="1:13">
      <c r="C16" s="59" t="s">
        <v>223</v>
      </c>
      <c r="E16" s="171">
        <v>9</v>
      </c>
      <c r="G16" s="132">
        <v>3192746370</v>
      </c>
      <c r="H16" s="262"/>
      <c r="I16" s="132">
        <v>3245341394</v>
      </c>
      <c r="J16" s="132"/>
      <c r="K16" s="132">
        <v>1447367691</v>
      </c>
      <c r="L16" s="132"/>
      <c r="M16" s="132">
        <v>1443688472</v>
      </c>
    </row>
    <row r="17" spans="1:13">
      <c r="B17" s="59" t="s">
        <v>224</v>
      </c>
      <c r="E17" s="171">
        <v>10</v>
      </c>
      <c r="G17" s="172">
        <v>2151469</v>
      </c>
      <c r="H17" s="262"/>
      <c r="I17" s="172">
        <v>1379906</v>
      </c>
      <c r="J17" s="132"/>
      <c r="K17" s="172">
        <v>0</v>
      </c>
      <c r="L17" s="132"/>
      <c r="M17" s="172">
        <v>0</v>
      </c>
    </row>
    <row r="18" spans="1:13">
      <c r="B18" s="79" t="s">
        <v>89</v>
      </c>
      <c r="E18" s="171"/>
      <c r="G18" s="132">
        <v>8368379</v>
      </c>
      <c r="H18" s="262"/>
      <c r="I18" s="132">
        <v>7379150</v>
      </c>
      <c r="J18" s="132"/>
      <c r="K18" s="132">
        <v>5851865</v>
      </c>
      <c r="L18" s="132"/>
      <c r="M18" s="132">
        <v>3701796</v>
      </c>
    </row>
    <row r="19" spans="1:13">
      <c r="B19" s="59" t="s">
        <v>88</v>
      </c>
      <c r="E19" s="171">
        <v>11</v>
      </c>
      <c r="G19" s="132">
        <v>547823</v>
      </c>
      <c r="H19" s="262"/>
      <c r="I19" s="132">
        <v>549329</v>
      </c>
      <c r="J19" s="132"/>
      <c r="K19" s="172">
        <v>30614</v>
      </c>
      <c r="L19" s="132"/>
      <c r="M19" s="172">
        <v>30047</v>
      </c>
    </row>
    <row r="20" spans="1:13">
      <c r="B20" s="59" t="s">
        <v>195</v>
      </c>
      <c r="E20" s="171">
        <v>12</v>
      </c>
      <c r="G20" s="172">
        <v>0</v>
      </c>
      <c r="H20" s="262"/>
      <c r="I20" s="263">
        <v>64896573</v>
      </c>
      <c r="J20" s="132"/>
      <c r="K20" s="172">
        <v>0</v>
      </c>
      <c r="L20" s="132"/>
      <c r="M20" s="132">
        <v>17988550</v>
      </c>
    </row>
    <row r="21" spans="1:13" s="56" customFormat="1" ht="20.5">
      <c r="A21" s="56" t="s">
        <v>9</v>
      </c>
      <c r="G21" s="80">
        <v>4338221851</v>
      </c>
      <c r="H21" s="78"/>
      <c r="I21" s="80">
        <v>5045912265</v>
      </c>
      <c r="J21" s="78"/>
      <c r="K21" s="80">
        <v>2429957141</v>
      </c>
      <c r="L21" s="78"/>
      <c r="M21" s="80">
        <v>3330867874</v>
      </c>
    </row>
    <row r="22" spans="1:13" ht="20.5">
      <c r="A22" s="56" t="s">
        <v>174</v>
      </c>
      <c r="H22" s="21"/>
      <c r="J22" s="19"/>
      <c r="K22" s="19"/>
      <c r="L22" s="6"/>
      <c r="M22" s="19"/>
    </row>
    <row r="23" spans="1:13">
      <c r="B23" s="59" t="s">
        <v>87</v>
      </c>
      <c r="E23" s="171">
        <v>21</v>
      </c>
      <c r="G23" s="264">
        <v>52326601</v>
      </c>
      <c r="H23" s="15"/>
      <c r="I23" s="264">
        <v>56953040</v>
      </c>
      <c r="J23" s="132"/>
      <c r="K23" s="132">
        <v>40579222</v>
      </c>
      <c r="L23" s="132"/>
      <c r="M23" s="132">
        <v>43305904</v>
      </c>
    </row>
    <row r="24" spans="1:13">
      <c r="B24" s="59" t="s">
        <v>10</v>
      </c>
      <c r="E24" s="171">
        <v>13</v>
      </c>
      <c r="G24" s="172">
        <v>0</v>
      </c>
      <c r="H24" s="21"/>
      <c r="I24" s="172">
        <v>0</v>
      </c>
      <c r="J24" s="132"/>
      <c r="K24" s="132">
        <v>2062616447</v>
      </c>
      <c r="L24" s="132"/>
      <c r="M24" s="132">
        <v>1451638877</v>
      </c>
    </row>
    <row r="25" spans="1:13">
      <c r="B25" s="59" t="s">
        <v>175</v>
      </c>
      <c r="E25" s="171"/>
      <c r="G25" s="172">
        <v>51925854</v>
      </c>
      <c r="H25" s="21"/>
      <c r="I25" s="172">
        <v>65526265</v>
      </c>
      <c r="J25" s="132"/>
      <c r="K25" s="132">
        <v>29144568</v>
      </c>
      <c r="L25" s="132"/>
      <c r="M25" s="132">
        <v>39919828</v>
      </c>
    </row>
    <row r="26" spans="1:13">
      <c r="B26" s="59" t="s">
        <v>11</v>
      </c>
      <c r="E26" s="171">
        <v>14</v>
      </c>
      <c r="G26" s="172">
        <v>648324439</v>
      </c>
      <c r="H26" s="21"/>
      <c r="I26" s="172">
        <v>332796389</v>
      </c>
      <c r="J26" s="132"/>
      <c r="K26" s="132">
        <v>468620025</v>
      </c>
      <c r="L26" s="132"/>
      <c r="M26" s="132">
        <v>291323578</v>
      </c>
    </row>
    <row r="27" spans="1:13">
      <c r="B27" s="59" t="s">
        <v>13</v>
      </c>
      <c r="E27" s="171">
        <v>15</v>
      </c>
      <c r="G27" s="132">
        <v>213799225</v>
      </c>
      <c r="H27" s="21"/>
      <c r="I27" s="132">
        <v>191917692</v>
      </c>
      <c r="J27" s="132"/>
      <c r="K27" s="132">
        <v>154014064</v>
      </c>
      <c r="L27" s="132"/>
      <c r="M27" s="132">
        <v>158320957</v>
      </c>
    </row>
    <row r="28" spans="1:13">
      <c r="B28" s="59" t="s">
        <v>135</v>
      </c>
      <c r="E28" s="171">
        <v>16</v>
      </c>
      <c r="G28" s="132">
        <v>3196149</v>
      </c>
      <c r="H28" s="21"/>
      <c r="I28" s="132">
        <v>5157625</v>
      </c>
      <c r="J28" s="132"/>
      <c r="K28" s="172">
        <v>2101848</v>
      </c>
      <c r="L28" s="132"/>
      <c r="M28" s="172">
        <v>3043556</v>
      </c>
    </row>
    <row r="29" spans="1:13" hidden="1">
      <c r="B29" s="79" t="s">
        <v>90</v>
      </c>
      <c r="E29" s="171"/>
      <c r="G29" s="172"/>
      <c r="H29" s="21"/>
      <c r="I29" s="172">
        <v>0</v>
      </c>
      <c r="J29" s="132"/>
      <c r="K29" s="172">
        <v>0</v>
      </c>
      <c r="L29" s="132"/>
      <c r="M29" s="172">
        <v>0</v>
      </c>
    </row>
    <row r="30" spans="1:13">
      <c r="B30" s="79" t="s">
        <v>91</v>
      </c>
      <c r="E30" s="171">
        <v>17</v>
      </c>
      <c r="G30" s="132">
        <v>20013893</v>
      </c>
      <c r="H30" s="21"/>
      <c r="I30" s="132">
        <v>34900319</v>
      </c>
      <c r="J30" s="132"/>
      <c r="K30" s="132">
        <v>409115</v>
      </c>
      <c r="L30" s="132"/>
      <c r="M30" s="132">
        <v>651848</v>
      </c>
    </row>
    <row r="31" spans="1:13">
      <c r="B31" s="59" t="s">
        <v>12</v>
      </c>
      <c r="E31" s="171">
        <v>18</v>
      </c>
      <c r="G31" s="132">
        <v>67732669</v>
      </c>
      <c r="H31" s="21"/>
      <c r="I31" s="132">
        <v>82533730</v>
      </c>
      <c r="J31" s="132"/>
      <c r="K31" s="132">
        <v>44267552</v>
      </c>
      <c r="L31" s="132"/>
      <c r="M31" s="132">
        <v>46944915</v>
      </c>
    </row>
    <row r="32" spans="1:13">
      <c r="B32" s="59" t="s">
        <v>176</v>
      </c>
      <c r="E32" s="171">
        <v>19</v>
      </c>
      <c r="G32" s="172">
        <v>499166473</v>
      </c>
      <c r="H32" s="21"/>
      <c r="I32" s="172">
        <v>489668234</v>
      </c>
      <c r="J32" s="132"/>
      <c r="K32" s="132">
        <v>387324380</v>
      </c>
      <c r="L32" s="132"/>
      <c r="M32" s="132">
        <v>414052014</v>
      </c>
    </row>
    <row r="33" spans="1:13" s="56" customFormat="1" ht="20.5">
      <c r="A33" s="56" t="s">
        <v>177</v>
      </c>
      <c r="G33" s="80">
        <v>1556485303</v>
      </c>
      <c r="H33" s="21"/>
      <c r="I33" s="80">
        <v>1259453294</v>
      </c>
      <c r="J33" s="19"/>
      <c r="K33" s="80">
        <v>3189077221</v>
      </c>
      <c r="L33" s="6"/>
      <c r="M33" s="80">
        <v>2449201477</v>
      </c>
    </row>
    <row r="34" spans="1:13" s="56" customFormat="1" ht="21" thickBot="1">
      <c r="A34" s="56" t="s">
        <v>14</v>
      </c>
      <c r="G34" s="258">
        <v>5894707154</v>
      </c>
      <c r="H34" s="21"/>
      <c r="I34" s="258">
        <v>6305365559</v>
      </c>
      <c r="J34" s="19"/>
      <c r="K34" s="258">
        <v>5619034362</v>
      </c>
      <c r="L34" s="6"/>
      <c r="M34" s="258">
        <v>5780069351</v>
      </c>
    </row>
    <row r="35" spans="1:13" ht="21" thickTop="1">
      <c r="A35" s="45" t="s">
        <v>115</v>
      </c>
      <c r="B35" s="66"/>
      <c r="C35" s="66"/>
      <c r="D35" s="66"/>
      <c r="E35" s="66"/>
      <c r="F35" s="66"/>
      <c r="G35" s="1"/>
      <c r="H35" s="260"/>
      <c r="I35" s="1"/>
      <c r="J35" s="67"/>
      <c r="K35" s="67"/>
      <c r="L35" s="67"/>
      <c r="M35" s="67"/>
    </row>
    <row r="36" spans="1:13" ht="20.5">
      <c r="A36" s="50" t="s">
        <v>207</v>
      </c>
      <c r="B36" s="66"/>
      <c r="C36" s="66"/>
      <c r="D36" s="66"/>
      <c r="E36" s="66"/>
      <c r="F36" s="66"/>
      <c r="G36" s="1"/>
      <c r="H36" s="260"/>
      <c r="I36" s="1"/>
      <c r="J36" s="67"/>
      <c r="K36" s="67"/>
      <c r="L36" s="67"/>
      <c r="M36" s="67"/>
    </row>
    <row r="37" spans="1:13" ht="20.5">
      <c r="A37" s="128" t="s">
        <v>285</v>
      </c>
      <c r="B37" s="66"/>
      <c r="C37" s="66"/>
      <c r="D37" s="66"/>
      <c r="E37" s="66"/>
      <c r="F37" s="66"/>
      <c r="G37" s="1"/>
      <c r="H37" s="260"/>
      <c r="I37" s="1"/>
      <c r="J37" s="67"/>
      <c r="K37" s="67"/>
      <c r="L37" s="67"/>
      <c r="M37" s="67"/>
    </row>
    <row r="38" spans="1:13" ht="20.5">
      <c r="A38" s="128"/>
      <c r="B38" s="66"/>
      <c r="C38" s="66"/>
      <c r="D38" s="66"/>
      <c r="E38" s="66"/>
      <c r="F38" s="66"/>
      <c r="G38" s="1"/>
      <c r="H38" s="260"/>
      <c r="I38" s="1"/>
      <c r="J38" s="67"/>
      <c r="K38" s="67"/>
      <c r="L38" s="67"/>
      <c r="M38" s="67"/>
    </row>
    <row r="39" spans="1:13" ht="20.5">
      <c r="B39" s="66"/>
      <c r="C39" s="66"/>
      <c r="D39" s="66"/>
      <c r="E39" s="68"/>
      <c r="F39" s="68"/>
      <c r="G39" s="69"/>
      <c r="H39" s="69"/>
      <c r="I39" s="69"/>
      <c r="J39" s="69"/>
      <c r="K39" s="69"/>
      <c r="L39" s="69"/>
      <c r="M39" s="51" t="s">
        <v>203</v>
      </c>
    </row>
    <row r="40" spans="1:13" s="56" customFormat="1" ht="20.5">
      <c r="G40" s="70"/>
      <c r="H40" s="71" t="s">
        <v>3</v>
      </c>
      <c r="I40" s="70"/>
      <c r="J40" s="72"/>
      <c r="K40" s="73"/>
      <c r="L40" s="74" t="s">
        <v>4</v>
      </c>
      <c r="M40" s="73"/>
    </row>
    <row r="41" spans="1:13" s="56" customFormat="1" ht="20.5">
      <c r="G41" s="75" t="s">
        <v>2</v>
      </c>
      <c r="H41" s="261"/>
      <c r="I41" s="75" t="s">
        <v>2</v>
      </c>
      <c r="J41" s="72"/>
      <c r="K41" s="75" t="s">
        <v>2</v>
      </c>
      <c r="L41" s="75"/>
      <c r="M41" s="75" t="s">
        <v>2</v>
      </c>
    </row>
    <row r="42" spans="1:13" s="56" customFormat="1" ht="20.5">
      <c r="E42" s="53" t="s">
        <v>109</v>
      </c>
      <c r="G42" s="203" t="s">
        <v>286</v>
      </c>
      <c r="H42" s="76"/>
      <c r="I42" s="259" t="s">
        <v>217</v>
      </c>
      <c r="J42" s="72"/>
      <c r="K42" s="203" t="s">
        <v>286</v>
      </c>
      <c r="L42" s="76"/>
      <c r="M42" s="259" t="s">
        <v>217</v>
      </c>
    </row>
    <row r="43" spans="1:13" ht="20.5">
      <c r="A43" s="50" t="s">
        <v>15</v>
      </c>
      <c r="H43" s="21"/>
      <c r="I43" s="4"/>
      <c r="J43" s="19"/>
      <c r="K43" s="19"/>
      <c r="L43" s="19"/>
      <c r="M43" s="19"/>
    </row>
    <row r="44" spans="1:13" ht="20.5">
      <c r="A44" s="56" t="s">
        <v>16</v>
      </c>
      <c r="H44" s="21"/>
      <c r="J44" s="19"/>
      <c r="K44" s="19"/>
      <c r="L44" s="19"/>
      <c r="M44" s="19"/>
    </row>
    <row r="45" spans="1:13" ht="20.5">
      <c r="A45" s="56"/>
      <c r="B45" s="59" t="s">
        <v>236</v>
      </c>
      <c r="E45" s="171"/>
      <c r="G45" s="172">
        <v>0</v>
      </c>
      <c r="H45" s="262"/>
      <c r="I45" s="132">
        <v>502647</v>
      </c>
      <c r="J45" s="132"/>
      <c r="K45" s="172">
        <v>0</v>
      </c>
      <c r="L45" s="132"/>
      <c r="M45" s="172">
        <v>0</v>
      </c>
    </row>
    <row r="46" spans="1:13">
      <c r="B46" s="59" t="s">
        <v>141</v>
      </c>
      <c r="E46" s="171">
        <v>20</v>
      </c>
      <c r="G46" s="132">
        <v>195260011</v>
      </c>
      <c r="H46" s="262"/>
      <c r="I46" s="132">
        <v>204800987</v>
      </c>
      <c r="J46" s="132"/>
      <c r="K46" s="132">
        <v>76056139</v>
      </c>
      <c r="L46" s="132"/>
      <c r="M46" s="132">
        <v>62723482</v>
      </c>
    </row>
    <row r="47" spans="1:13">
      <c r="B47" s="59" t="s">
        <v>92</v>
      </c>
      <c r="E47" s="171"/>
      <c r="G47" s="265">
        <v>3636011</v>
      </c>
      <c r="H47" s="262"/>
      <c r="I47" s="265">
        <v>18615157</v>
      </c>
      <c r="J47" s="132"/>
      <c r="K47" s="132">
        <v>498497</v>
      </c>
      <c r="L47" s="132"/>
      <c r="M47" s="132">
        <v>3318977</v>
      </c>
    </row>
    <row r="48" spans="1:13">
      <c r="B48" s="59" t="s">
        <v>172</v>
      </c>
      <c r="E48" s="171">
        <v>21</v>
      </c>
      <c r="G48" s="132">
        <v>144210639</v>
      </c>
      <c r="H48" s="262"/>
      <c r="I48" s="132">
        <v>99690962</v>
      </c>
      <c r="J48" s="132"/>
      <c r="K48" s="132">
        <v>60449741</v>
      </c>
      <c r="L48" s="132"/>
      <c r="M48" s="132">
        <v>84184364</v>
      </c>
    </row>
    <row r="49" spans="1:13">
      <c r="B49" s="59" t="s">
        <v>30</v>
      </c>
      <c r="E49" s="171">
        <v>22</v>
      </c>
      <c r="G49" s="132">
        <v>5006085</v>
      </c>
      <c r="H49" s="262"/>
      <c r="I49" s="132">
        <v>5887210</v>
      </c>
      <c r="J49" s="132"/>
      <c r="K49" s="132">
        <v>4475559</v>
      </c>
      <c r="L49" s="132"/>
      <c r="M49" s="132">
        <v>4745511</v>
      </c>
    </row>
    <row r="50" spans="1:13">
      <c r="B50" s="59" t="s">
        <v>171</v>
      </c>
      <c r="E50" s="171">
        <v>5.0999999999999996</v>
      </c>
      <c r="G50" s="132">
        <v>587624066</v>
      </c>
      <c r="H50" s="262"/>
      <c r="I50" s="132">
        <v>704878992</v>
      </c>
      <c r="J50" s="132"/>
      <c r="K50" s="132">
        <v>604290164</v>
      </c>
      <c r="L50" s="132"/>
      <c r="M50" s="132">
        <v>645229692</v>
      </c>
    </row>
    <row r="51" spans="1:13">
      <c r="B51" s="59" t="s">
        <v>93</v>
      </c>
      <c r="E51" s="171"/>
      <c r="G51" s="172">
        <v>3646655</v>
      </c>
      <c r="H51" s="262"/>
      <c r="I51" s="172">
        <v>11916502</v>
      </c>
      <c r="J51" s="132"/>
      <c r="K51" s="172">
        <v>0</v>
      </c>
      <c r="L51" s="132"/>
      <c r="M51" s="172">
        <v>0</v>
      </c>
    </row>
    <row r="52" spans="1:13">
      <c r="B52" s="59" t="s">
        <v>142</v>
      </c>
      <c r="E52" s="171"/>
      <c r="G52" s="172">
        <v>15513655</v>
      </c>
      <c r="H52" s="262"/>
      <c r="I52" s="172">
        <v>44863629</v>
      </c>
      <c r="J52" s="132"/>
      <c r="K52" s="172">
        <v>0</v>
      </c>
      <c r="L52" s="132"/>
      <c r="M52" s="172">
        <v>0</v>
      </c>
    </row>
    <row r="53" spans="1:13" s="56" customFormat="1" ht="20.5">
      <c r="A53" s="56" t="s">
        <v>17</v>
      </c>
      <c r="E53" s="186"/>
      <c r="G53" s="80">
        <v>954897122</v>
      </c>
      <c r="H53" s="6">
        <v>0</v>
      </c>
      <c r="I53" s="80">
        <v>1091156086</v>
      </c>
      <c r="J53" s="6">
        <v>0</v>
      </c>
      <c r="K53" s="80">
        <v>745770100</v>
      </c>
      <c r="L53" s="6">
        <v>0</v>
      </c>
      <c r="M53" s="80">
        <v>800202026</v>
      </c>
    </row>
    <row r="54" spans="1:13" ht="20.5">
      <c r="A54" s="56" t="s">
        <v>178</v>
      </c>
      <c r="E54" s="171"/>
      <c r="G54" s="4"/>
      <c r="H54" s="21"/>
      <c r="I54" s="4"/>
      <c r="J54" s="4"/>
      <c r="K54" s="4"/>
      <c r="L54" s="12"/>
      <c r="M54" s="4"/>
    </row>
    <row r="55" spans="1:13" ht="20.5">
      <c r="A55" s="56"/>
      <c r="B55" s="79" t="s">
        <v>170</v>
      </c>
      <c r="E55" s="171">
        <v>21</v>
      </c>
      <c r="G55" s="132">
        <v>812053324</v>
      </c>
      <c r="H55" s="21"/>
      <c r="I55" s="132">
        <v>1124281830</v>
      </c>
      <c r="J55" s="4"/>
      <c r="K55" s="132">
        <v>684754416</v>
      </c>
      <c r="L55" s="132"/>
      <c r="M55" s="132">
        <v>859448305</v>
      </c>
    </row>
    <row r="56" spans="1:13">
      <c r="B56" s="79" t="s">
        <v>94</v>
      </c>
      <c r="E56" s="171">
        <v>22</v>
      </c>
      <c r="G56" s="132">
        <v>2431836</v>
      </c>
      <c r="H56" s="21"/>
      <c r="I56" s="132">
        <v>7035861</v>
      </c>
      <c r="J56" s="19"/>
      <c r="K56" s="132">
        <v>1814500</v>
      </c>
      <c r="L56" s="132"/>
      <c r="M56" s="132">
        <v>6324787</v>
      </c>
    </row>
    <row r="57" spans="1:13">
      <c r="B57" s="79" t="s">
        <v>179</v>
      </c>
      <c r="E57" s="171"/>
      <c r="G57" s="132">
        <v>15307036</v>
      </c>
      <c r="H57" s="21"/>
      <c r="I57" s="132">
        <v>27535978</v>
      </c>
      <c r="J57" s="19"/>
      <c r="K57" s="132">
        <v>2089139</v>
      </c>
      <c r="L57" s="132"/>
      <c r="M57" s="132">
        <v>7131025</v>
      </c>
    </row>
    <row r="58" spans="1:13">
      <c r="B58" s="79" t="s">
        <v>180</v>
      </c>
      <c r="E58" s="171">
        <v>23</v>
      </c>
      <c r="G58" s="132">
        <v>26017683</v>
      </c>
      <c r="H58" s="21"/>
      <c r="I58" s="132">
        <v>29096068</v>
      </c>
      <c r="J58" s="19"/>
      <c r="K58" s="132">
        <v>8987682</v>
      </c>
      <c r="L58" s="132"/>
      <c r="M58" s="132">
        <v>11190831</v>
      </c>
    </row>
    <row r="59" spans="1:13">
      <c r="B59" s="79" t="s">
        <v>256</v>
      </c>
      <c r="E59" s="171">
        <v>18</v>
      </c>
      <c r="G59" s="132">
        <v>198322</v>
      </c>
      <c r="H59" s="21"/>
      <c r="I59" s="172">
        <v>74727</v>
      </c>
      <c r="J59" s="19"/>
      <c r="K59" s="172">
        <v>0</v>
      </c>
      <c r="L59" s="132"/>
      <c r="M59" s="172">
        <v>0</v>
      </c>
    </row>
    <row r="60" spans="1:13" ht="20.5">
      <c r="B60" s="79" t="s">
        <v>181</v>
      </c>
      <c r="D60" s="56"/>
      <c r="E60" s="167"/>
      <c r="G60" s="132">
        <v>35719994</v>
      </c>
      <c r="H60" s="21"/>
      <c r="I60" s="132">
        <v>38722411</v>
      </c>
      <c r="J60" s="19"/>
      <c r="K60" s="132">
        <v>27349751</v>
      </c>
      <c r="L60" s="132"/>
      <c r="M60" s="132">
        <v>30589301</v>
      </c>
    </row>
    <row r="61" spans="1:13" s="56" customFormat="1" ht="20.5">
      <c r="A61" s="56" t="s">
        <v>182</v>
      </c>
      <c r="E61" s="114"/>
      <c r="G61" s="80">
        <v>891728195</v>
      </c>
      <c r="H61" s="21"/>
      <c r="I61" s="80">
        <v>1226746875</v>
      </c>
      <c r="J61" s="19"/>
      <c r="K61" s="80">
        <v>724995488</v>
      </c>
      <c r="L61" s="6"/>
      <c r="M61" s="80">
        <v>914684249</v>
      </c>
    </row>
    <row r="62" spans="1:13" s="56" customFormat="1" ht="21" thickBot="1">
      <c r="A62" s="56" t="s">
        <v>18</v>
      </c>
      <c r="E62" s="114"/>
      <c r="G62" s="258">
        <v>1846625317</v>
      </c>
      <c r="H62" s="21"/>
      <c r="I62" s="258">
        <v>2317902961</v>
      </c>
      <c r="J62" s="19"/>
      <c r="K62" s="258">
        <v>1470765588</v>
      </c>
      <c r="L62" s="6"/>
      <c r="M62" s="258">
        <v>1714886275</v>
      </c>
    </row>
    <row r="63" spans="1:13" ht="21" thickTop="1">
      <c r="A63" s="45" t="s">
        <v>115</v>
      </c>
      <c r="B63" s="66"/>
      <c r="C63" s="66"/>
      <c r="D63" s="66"/>
      <c r="E63" s="66"/>
      <c r="F63" s="66"/>
      <c r="G63" s="1"/>
      <c r="H63" s="260"/>
      <c r="I63" s="1"/>
      <c r="J63" s="67"/>
      <c r="K63" s="67"/>
      <c r="L63" s="67"/>
      <c r="M63" s="67"/>
    </row>
    <row r="64" spans="1:13" ht="20.5">
      <c r="A64" s="50" t="s">
        <v>207</v>
      </c>
      <c r="B64" s="66"/>
      <c r="C64" s="66"/>
      <c r="D64" s="66"/>
      <c r="E64" s="66"/>
      <c r="F64" s="66"/>
      <c r="G64" s="1"/>
      <c r="H64" s="260"/>
      <c r="I64" s="1"/>
      <c r="J64" s="67"/>
      <c r="K64" s="67"/>
      <c r="L64" s="67"/>
      <c r="M64" s="67"/>
    </row>
    <row r="65" spans="1:13" ht="20.5">
      <c r="A65" s="128" t="s">
        <v>285</v>
      </c>
      <c r="B65" s="66"/>
      <c r="C65" s="66"/>
      <c r="D65" s="66"/>
      <c r="E65" s="66"/>
      <c r="F65" s="66"/>
      <c r="G65" s="1"/>
      <c r="H65" s="260"/>
      <c r="I65" s="1"/>
      <c r="J65" s="67"/>
      <c r="K65" s="67"/>
      <c r="L65" s="67"/>
      <c r="M65" s="67"/>
    </row>
    <row r="66" spans="1:13" ht="20.5">
      <c r="A66" s="128"/>
      <c r="B66" s="66"/>
      <c r="C66" s="66"/>
      <c r="D66" s="66"/>
      <c r="E66" s="66"/>
      <c r="F66" s="66"/>
      <c r="G66" s="1"/>
      <c r="H66" s="260"/>
      <c r="I66" s="1"/>
      <c r="J66" s="67"/>
      <c r="K66" s="67"/>
      <c r="L66" s="67"/>
      <c r="M66" s="67"/>
    </row>
    <row r="67" spans="1:13" ht="20.5">
      <c r="B67" s="66"/>
      <c r="C67" s="66"/>
      <c r="D67" s="66"/>
      <c r="E67" s="68"/>
      <c r="F67" s="68"/>
      <c r="G67" s="69"/>
      <c r="H67" s="69"/>
      <c r="I67" s="69"/>
      <c r="J67" s="69"/>
      <c r="K67" s="69"/>
      <c r="L67" s="69"/>
      <c r="M67" s="51" t="s">
        <v>203</v>
      </c>
    </row>
    <row r="68" spans="1:13" s="56" customFormat="1" ht="20.5">
      <c r="G68" s="70"/>
      <c r="H68" s="71" t="s">
        <v>3</v>
      </c>
      <c r="I68" s="70"/>
      <c r="J68" s="72"/>
      <c r="K68" s="73"/>
      <c r="L68" s="74" t="s">
        <v>4</v>
      </c>
      <c r="M68" s="73"/>
    </row>
    <row r="69" spans="1:13" s="56" customFormat="1" ht="20.5">
      <c r="G69" s="75" t="s">
        <v>2</v>
      </c>
      <c r="H69" s="261"/>
      <c r="I69" s="75" t="s">
        <v>2</v>
      </c>
      <c r="J69" s="72"/>
      <c r="K69" s="75" t="s">
        <v>2</v>
      </c>
      <c r="L69" s="75"/>
      <c r="M69" s="75" t="s">
        <v>2</v>
      </c>
    </row>
    <row r="70" spans="1:13" s="56" customFormat="1" ht="20.5">
      <c r="E70" s="53" t="s">
        <v>109</v>
      </c>
      <c r="G70" s="203" t="s">
        <v>286</v>
      </c>
      <c r="H70" s="76"/>
      <c r="I70" s="259" t="s">
        <v>217</v>
      </c>
      <c r="J70" s="72"/>
      <c r="K70" s="203" t="s">
        <v>286</v>
      </c>
      <c r="L70" s="76"/>
      <c r="M70" s="259" t="s">
        <v>217</v>
      </c>
    </row>
    <row r="71" spans="1:13" ht="20.5">
      <c r="A71" s="56" t="s">
        <v>19</v>
      </c>
      <c r="E71" s="56"/>
      <c r="H71" s="21"/>
      <c r="I71" s="4"/>
      <c r="J71" s="7"/>
      <c r="K71" s="7"/>
      <c r="L71" s="13"/>
      <c r="M71" s="7"/>
    </row>
    <row r="72" spans="1:13">
      <c r="B72" s="59" t="s">
        <v>20</v>
      </c>
      <c r="E72" s="115"/>
      <c r="H72" s="21"/>
      <c r="J72" s="19"/>
      <c r="K72" s="19"/>
      <c r="L72" s="6"/>
      <c r="M72" s="19"/>
    </row>
    <row r="73" spans="1:13">
      <c r="C73" s="59" t="s">
        <v>21</v>
      </c>
      <c r="H73" s="21"/>
      <c r="J73" s="19"/>
      <c r="K73" s="19"/>
      <c r="L73" s="6"/>
      <c r="M73" s="19"/>
    </row>
    <row r="74" spans="1:13" s="81" customFormat="1" ht="20.5" thickBot="1">
      <c r="D74" s="59" t="s">
        <v>95</v>
      </c>
      <c r="E74" s="171">
        <v>24.1</v>
      </c>
      <c r="G74" s="266">
        <v>2625000000</v>
      </c>
      <c r="H74" s="267"/>
      <c r="I74" s="22">
        <v>2625000000</v>
      </c>
      <c r="J74" s="23"/>
      <c r="K74" s="22">
        <v>2625000000</v>
      </c>
      <c r="L74" s="177"/>
      <c r="M74" s="22">
        <v>2625000000</v>
      </c>
    </row>
    <row r="75" spans="1:13" s="81" customFormat="1" ht="20.5" thickTop="1">
      <c r="C75" s="81" t="s">
        <v>189</v>
      </c>
      <c r="E75" s="167"/>
      <c r="G75" s="16"/>
      <c r="H75" s="15"/>
      <c r="I75" s="16"/>
      <c r="J75" s="16"/>
      <c r="K75" s="16"/>
      <c r="L75" s="17"/>
      <c r="M75" s="16"/>
    </row>
    <row r="76" spans="1:13" s="81" customFormat="1">
      <c r="D76" s="59" t="s">
        <v>84</v>
      </c>
      <c r="E76" s="171">
        <v>24.1</v>
      </c>
      <c r="G76" s="268">
        <v>2100037576</v>
      </c>
      <c r="H76" s="15"/>
      <c r="I76" s="78">
        <v>2100037576</v>
      </c>
      <c r="J76" s="16"/>
      <c r="K76" s="19">
        <v>2100037576</v>
      </c>
      <c r="L76" s="17"/>
      <c r="M76" s="78">
        <v>2100037576</v>
      </c>
    </row>
    <row r="77" spans="1:13">
      <c r="B77" s="59" t="s">
        <v>22</v>
      </c>
      <c r="E77" s="171"/>
      <c r="G77" s="19">
        <v>1780327843</v>
      </c>
      <c r="H77" s="21"/>
      <c r="I77" s="19">
        <v>1780327843</v>
      </c>
      <c r="J77" s="19"/>
      <c r="K77" s="19">
        <v>1780327843</v>
      </c>
      <c r="L77" s="6"/>
      <c r="M77" s="19">
        <v>1780327843</v>
      </c>
    </row>
    <row r="78" spans="1:13">
      <c r="B78" s="59" t="s">
        <v>190</v>
      </c>
      <c r="E78" s="171"/>
      <c r="G78" s="165">
        <v>8925000</v>
      </c>
      <c r="H78" s="21"/>
      <c r="I78" s="19">
        <v>8925000</v>
      </c>
      <c r="J78" s="19"/>
      <c r="K78" s="19">
        <v>8925000</v>
      </c>
      <c r="L78" s="6"/>
      <c r="M78" s="19">
        <v>8925000</v>
      </c>
    </row>
    <row r="79" spans="1:13">
      <c r="B79" s="59" t="s">
        <v>157</v>
      </c>
      <c r="E79" s="171"/>
      <c r="G79" s="172">
        <v>104992485</v>
      </c>
      <c r="H79" s="21"/>
      <c r="I79" s="165">
        <v>104992485</v>
      </c>
      <c r="J79" s="165"/>
      <c r="K79" s="165">
        <v>104992485</v>
      </c>
      <c r="L79" s="165"/>
      <c r="M79" s="165">
        <v>104992485</v>
      </c>
    </row>
    <row r="80" spans="1:13" hidden="1">
      <c r="B80" s="59" t="s">
        <v>96</v>
      </c>
      <c r="E80" s="171">
        <v>18</v>
      </c>
      <c r="G80" s="165"/>
      <c r="H80" s="21"/>
      <c r="I80" s="19">
        <v>0</v>
      </c>
      <c r="J80" s="165"/>
      <c r="K80" s="165">
        <v>0</v>
      </c>
      <c r="L80" s="165"/>
      <c r="M80" s="165">
        <v>0</v>
      </c>
    </row>
    <row r="81" spans="1:13">
      <c r="B81" s="59" t="s">
        <v>23</v>
      </c>
      <c r="E81" s="171"/>
      <c r="H81" s="21"/>
      <c r="I81" s="165"/>
      <c r="J81" s="165"/>
      <c r="K81" s="165"/>
      <c r="L81" s="165"/>
      <c r="M81" s="165"/>
    </row>
    <row r="82" spans="1:13">
      <c r="C82" s="59" t="s">
        <v>24</v>
      </c>
      <c r="E82" s="171"/>
      <c r="H82" s="21"/>
      <c r="J82" s="19"/>
      <c r="K82" s="19"/>
      <c r="L82" s="6"/>
      <c r="M82" s="19"/>
    </row>
    <row r="83" spans="1:13">
      <c r="D83" s="59" t="s">
        <v>25</v>
      </c>
      <c r="E83" s="171">
        <v>27</v>
      </c>
      <c r="G83" s="165">
        <v>10502456.550000001</v>
      </c>
      <c r="H83" s="21"/>
      <c r="I83" s="165">
        <v>5455870</v>
      </c>
      <c r="J83" s="19"/>
      <c r="K83" s="165">
        <v>10502457</v>
      </c>
      <c r="L83" s="6"/>
      <c r="M83" s="165">
        <v>5455870</v>
      </c>
    </row>
    <row r="84" spans="1:13">
      <c r="D84" s="59" t="s">
        <v>255</v>
      </c>
      <c r="E84" s="171">
        <v>25.2</v>
      </c>
      <c r="G84" s="165">
        <v>3452880</v>
      </c>
      <c r="H84" s="21"/>
      <c r="I84" s="165">
        <v>0</v>
      </c>
      <c r="J84" s="19"/>
      <c r="K84" s="165">
        <v>3452880</v>
      </c>
      <c r="L84" s="6"/>
      <c r="M84" s="165">
        <v>0</v>
      </c>
    </row>
    <row r="85" spans="1:13">
      <c r="D85" s="59" t="s">
        <v>183</v>
      </c>
      <c r="E85" s="171">
        <v>25.1</v>
      </c>
      <c r="G85" s="165">
        <v>7061308</v>
      </c>
      <c r="H85" s="21"/>
      <c r="I85" s="165">
        <v>4235520</v>
      </c>
      <c r="J85" s="19"/>
      <c r="K85" s="165">
        <v>7008749</v>
      </c>
      <c r="L85" s="6"/>
      <c r="M85" s="165">
        <v>4242168</v>
      </c>
    </row>
    <row r="86" spans="1:13">
      <c r="C86" s="59" t="s">
        <v>26</v>
      </c>
      <c r="E86" s="167"/>
      <c r="G86" s="82">
        <v>-106582090.55</v>
      </c>
      <c r="H86" s="82"/>
      <c r="I86" s="82">
        <v>-146630218</v>
      </c>
      <c r="J86" s="82"/>
      <c r="K86" s="82">
        <v>136474664</v>
      </c>
      <c r="L86" s="82"/>
      <c r="M86" s="82">
        <v>64065466</v>
      </c>
    </row>
    <row r="87" spans="1:13">
      <c r="D87" s="59" t="s">
        <v>121</v>
      </c>
      <c r="E87" s="171">
        <v>25.2</v>
      </c>
      <c r="F87" s="113"/>
      <c r="G87" s="82">
        <v>-3452880</v>
      </c>
      <c r="H87" s="82"/>
      <c r="I87" s="165">
        <v>-2863332</v>
      </c>
      <c r="J87" s="82"/>
      <c r="K87" s="82">
        <v>-3452880</v>
      </c>
      <c r="L87" s="82"/>
      <c r="M87" s="165">
        <v>-2863332</v>
      </c>
    </row>
    <row r="88" spans="1:13">
      <c r="B88" s="59" t="s">
        <v>27</v>
      </c>
      <c r="E88" s="171"/>
      <c r="G88" s="82">
        <v>-4224066</v>
      </c>
      <c r="H88" s="82"/>
      <c r="I88" s="82">
        <v>-4224066</v>
      </c>
      <c r="J88" s="82"/>
      <c r="K88" s="165">
        <v>0</v>
      </c>
      <c r="L88" s="14"/>
      <c r="M88" s="165">
        <v>0</v>
      </c>
    </row>
    <row r="89" spans="1:13" ht="20.5">
      <c r="A89" s="56" t="s">
        <v>85</v>
      </c>
      <c r="E89" s="171"/>
      <c r="G89" s="9">
        <v>3901040512</v>
      </c>
      <c r="H89" s="21"/>
      <c r="I89" s="9">
        <v>3850256678</v>
      </c>
      <c r="J89" s="19"/>
      <c r="K89" s="9">
        <v>4148268774</v>
      </c>
      <c r="L89" s="6"/>
      <c r="M89" s="9">
        <v>4065183076</v>
      </c>
    </row>
    <row r="90" spans="1:13">
      <c r="B90" s="59" t="s">
        <v>184</v>
      </c>
      <c r="E90" s="171">
        <v>26</v>
      </c>
      <c r="G90" s="191">
        <v>147041325</v>
      </c>
      <c r="H90" s="21"/>
      <c r="I90" s="269">
        <v>137205920</v>
      </c>
      <c r="J90" s="19"/>
      <c r="K90" s="165">
        <v>0</v>
      </c>
      <c r="L90" s="14"/>
      <c r="M90" s="165">
        <v>0</v>
      </c>
    </row>
    <row r="91" spans="1:13" s="56" customFormat="1" ht="20.5">
      <c r="A91" s="56" t="s">
        <v>28</v>
      </c>
      <c r="G91" s="20">
        <v>4048081837</v>
      </c>
      <c r="H91" s="21"/>
      <c r="I91" s="20">
        <v>3987462598</v>
      </c>
      <c r="J91" s="19"/>
      <c r="K91" s="20">
        <v>4148268774</v>
      </c>
      <c r="L91" s="6"/>
      <c r="M91" s="20">
        <v>4065183076</v>
      </c>
    </row>
    <row r="92" spans="1:13" s="56" customFormat="1" ht="21" thickBot="1">
      <c r="A92" s="56" t="s">
        <v>29</v>
      </c>
      <c r="G92" s="3">
        <v>5894707154</v>
      </c>
      <c r="H92" s="21"/>
      <c r="I92" s="3">
        <v>6305365559</v>
      </c>
      <c r="J92" s="19"/>
      <c r="K92" s="3">
        <v>5619034362</v>
      </c>
      <c r="L92" s="6"/>
      <c r="M92" s="3">
        <v>5780069351</v>
      </c>
    </row>
    <row r="93" spans="1:13" ht="20.5" thickTop="1">
      <c r="G93" s="204"/>
      <c r="H93" s="270"/>
      <c r="I93" s="204"/>
      <c r="J93" s="131"/>
      <c r="K93" s="204"/>
      <c r="L93" s="204"/>
      <c r="M93" s="204"/>
    </row>
    <row r="94" spans="1:13">
      <c r="G94" s="130"/>
      <c r="H94" s="270"/>
      <c r="I94" s="130"/>
      <c r="J94" s="131"/>
      <c r="K94" s="131"/>
      <c r="L94" s="131"/>
      <c r="M94" s="131"/>
    </row>
    <row r="96" spans="1:13">
      <c r="H96" s="19"/>
      <c r="J96" s="19"/>
      <c r="K96" s="19"/>
      <c r="L96" s="19">
        <v>0</v>
      </c>
      <c r="M96" s="19"/>
    </row>
  </sheetData>
  <phoneticPr fontId="39" type="noConversion"/>
  <pageMargins left="0.59055118110236227" right="0.39370078740157483" top="0.59055118110236227" bottom="0.59055118110236227" header="0.19685039370078741" footer="0.19685039370078741"/>
  <pageSetup paperSize="9" scale="79" fitToHeight="0" orientation="portrait" useFirstPageNumber="1" r:id="rId1"/>
  <headerFooter>
    <oddFooter xml:space="preserve">&amp;L&amp;"Angsana New,ธรรมดา"The accompanying notes are an integral part of these financial statements.&amp;R&amp;"Angsana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27"/>
  <sheetViews>
    <sheetView view="pageBreakPreview" topLeftCell="A53" zoomScaleNormal="100" zoomScaleSheetLayoutView="100" workbookViewId="0">
      <selection activeCell="J73" sqref="J73"/>
    </sheetView>
  </sheetViews>
  <sheetFormatPr defaultColWidth="9.36328125" defaultRowHeight="20"/>
  <cols>
    <col min="1" max="1" width="55.453125" style="46" customWidth="1"/>
    <col min="2" max="2" width="9.36328125" style="46" bestFit="1" customWidth="1"/>
    <col min="3" max="3" width="0.81640625" style="46" customWidth="1"/>
    <col min="4" max="4" width="14.6328125" style="46" customWidth="1"/>
    <col min="5" max="5" width="0.81640625" style="46" customWidth="1"/>
    <col min="6" max="6" width="14.6328125" style="46" customWidth="1"/>
    <col min="7" max="7" width="0.81640625" style="46" customWidth="1"/>
    <col min="8" max="8" width="14.6328125" style="46" customWidth="1"/>
    <col min="9" max="9" width="0.81640625" style="46" customWidth="1"/>
    <col min="10" max="10" width="14.6328125" style="46" customWidth="1"/>
    <col min="11" max="11" width="13.54296875" style="46" customWidth="1"/>
    <col min="12" max="12" width="3.6328125" style="25" customWidth="1"/>
    <col min="13" max="13" width="18.6328125" style="25" bestFit="1" customWidth="1"/>
    <col min="14" max="14" width="2.6328125" style="25" customWidth="1"/>
    <col min="15" max="15" width="17" style="25" bestFit="1" customWidth="1"/>
    <col min="16" max="16" width="0.54296875" style="25" customWidth="1"/>
    <col min="17" max="18" width="14.6328125" style="25" customWidth="1"/>
    <col min="19" max="19" width="10.54296875" style="46" bestFit="1" customWidth="1"/>
    <col min="20" max="16384" width="9.36328125" style="46"/>
  </cols>
  <sheetData>
    <row r="1" spans="1:20" ht="20.5">
      <c r="A1" s="45" t="s">
        <v>115</v>
      </c>
      <c r="B1" s="96"/>
      <c r="J1" s="49"/>
      <c r="L1" s="24"/>
      <c r="M1" s="24"/>
      <c r="N1" s="24"/>
    </row>
    <row r="2" spans="1:20" ht="20.5">
      <c r="A2" s="50" t="s">
        <v>31</v>
      </c>
      <c r="B2" s="96"/>
      <c r="J2" s="49"/>
      <c r="L2" s="24"/>
      <c r="M2" s="24"/>
      <c r="N2" s="24"/>
    </row>
    <row r="3" spans="1:20" ht="20.5">
      <c r="A3" s="50" t="s">
        <v>287</v>
      </c>
      <c r="B3" s="96"/>
      <c r="L3" s="24"/>
      <c r="M3" s="24"/>
      <c r="N3" s="24"/>
    </row>
    <row r="4" spans="1:20" ht="20.5">
      <c r="B4" s="96"/>
      <c r="C4" s="59"/>
      <c r="D4" s="97"/>
      <c r="E4" s="97"/>
      <c r="F4" s="97"/>
      <c r="G4" s="97"/>
      <c r="H4" s="97"/>
      <c r="I4" s="97"/>
      <c r="J4" s="51" t="s">
        <v>203</v>
      </c>
      <c r="K4" s="52"/>
      <c r="L4" s="26"/>
      <c r="M4" s="24"/>
      <c r="N4" s="24"/>
    </row>
    <row r="5" spans="1:20" ht="20.5">
      <c r="B5" s="96"/>
      <c r="C5" s="56"/>
      <c r="D5" s="70"/>
      <c r="E5" s="71" t="s">
        <v>3</v>
      </c>
      <c r="F5" s="70"/>
      <c r="G5" s="72"/>
      <c r="H5" s="73"/>
      <c r="I5" s="74" t="s">
        <v>4</v>
      </c>
      <c r="J5" s="73"/>
      <c r="K5" s="61"/>
      <c r="L5" s="27"/>
      <c r="M5" s="24"/>
      <c r="N5" s="24"/>
    </row>
    <row r="6" spans="1:20" ht="20.5">
      <c r="B6" s="53" t="s">
        <v>109</v>
      </c>
      <c r="C6" s="98"/>
      <c r="D6" s="99">
        <v>2025</v>
      </c>
      <c r="E6" s="98"/>
      <c r="F6" s="99">
        <v>2024</v>
      </c>
      <c r="G6" s="98"/>
      <c r="H6" s="99">
        <v>2025</v>
      </c>
      <c r="I6" s="98"/>
      <c r="J6" s="99">
        <v>2024</v>
      </c>
      <c r="K6" s="61"/>
      <c r="L6" s="27"/>
      <c r="M6" s="24"/>
      <c r="N6" s="24"/>
    </row>
    <row r="7" spans="1:20" ht="20.5">
      <c r="A7" s="100"/>
      <c r="B7" s="96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96"/>
      <c r="D8" s="193">
        <v>690824293</v>
      </c>
      <c r="E8" s="160"/>
      <c r="F8" s="154">
        <v>451898848</v>
      </c>
      <c r="G8" s="160"/>
      <c r="H8" s="193">
        <v>278169122</v>
      </c>
      <c r="I8" s="160"/>
      <c r="J8" s="154">
        <v>248089827</v>
      </c>
      <c r="K8" s="102"/>
      <c r="L8" s="28"/>
      <c r="M8" s="24"/>
      <c r="N8" s="24"/>
    </row>
    <row r="9" spans="1:20">
      <c r="A9" s="46" t="s">
        <v>146</v>
      </c>
      <c r="B9" s="96"/>
      <c r="D9" s="193">
        <v>40528226</v>
      </c>
      <c r="E9" s="160"/>
      <c r="F9" s="255">
        <v>13855266</v>
      </c>
      <c r="G9" s="160"/>
      <c r="H9" s="116">
        <v>0</v>
      </c>
      <c r="I9" s="160"/>
      <c r="J9" s="255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246</v>
      </c>
      <c r="B10" s="96"/>
      <c r="D10" s="193">
        <v>23659914</v>
      </c>
      <c r="E10" s="160"/>
      <c r="F10" s="256">
        <v>4944062</v>
      </c>
      <c r="G10" s="160"/>
      <c r="H10" s="193">
        <v>15918761</v>
      </c>
      <c r="I10" s="160"/>
      <c r="J10" s="256">
        <v>4428551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257</v>
      </c>
      <c r="B11" s="96"/>
      <c r="D11" s="193">
        <v>239730647</v>
      </c>
      <c r="E11" s="160"/>
      <c r="F11" s="256">
        <v>254393956</v>
      </c>
      <c r="G11" s="160"/>
      <c r="H11" s="193">
        <v>2255920</v>
      </c>
      <c r="I11" s="160"/>
      <c r="J11" s="256">
        <v>16006658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5">
      <c r="A12" s="48" t="s">
        <v>159</v>
      </c>
      <c r="B12" s="96"/>
      <c r="D12" s="134">
        <v>994743080</v>
      </c>
      <c r="E12" s="117"/>
      <c r="F12" s="134">
        <v>725092132</v>
      </c>
      <c r="G12" s="117"/>
      <c r="H12" s="134">
        <v>296343803</v>
      </c>
      <c r="I12" s="117"/>
      <c r="J12" s="134">
        <v>268525036</v>
      </c>
      <c r="K12" s="60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03"/>
      <c r="D13" s="117">
        <v>-483218828</v>
      </c>
      <c r="E13" s="137"/>
      <c r="F13" s="256">
        <v>-303959129</v>
      </c>
      <c r="G13" s="137"/>
      <c r="H13" s="117">
        <v>-199402711</v>
      </c>
      <c r="I13" s="137"/>
      <c r="J13" s="82">
        <v>-173271904</v>
      </c>
      <c r="K13" s="82"/>
      <c r="L13" s="28"/>
      <c r="M13" s="32"/>
      <c r="N13" s="24"/>
      <c r="O13" s="46"/>
      <c r="P13" s="46"/>
      <c r="Q13" s="46"/>
      <c r="R13" s="46"/>
    </row>
    <row r="14" spans="1:20">
      <c r="A14" s="46" t="s">
        <v>147</v>
      </c>
      <c r="B14" s="103"/>
      <c r="D14" s="117">
        <v>-37070754</v>
      </c>
      <c r="E14" s="137"/>
      <c r="F14" s="257">
        <v>-10701101</v>
      </c>
      <c r="G14" s="137"/>
      <c r="H14" s="116">
        <v>0</v>
      </c>
      <c r="I14" s="137"/>
      <c r="J14" s="172">
        <v>0</v>
      </c>
      <c r="K14" s="82"/>
      <c r="L14" s="28"/>
      <c r="M14" s="32"/>
      <c r="N14" s="24"/>
      <c r="O14" s="46"/>
      <c r="P14" s="46"/>
      <c r="Q14" s="46"/>
      <c r="R14" s="46"/>
    </row>
    <row r="15" spans="1:20">
      <c r="A15" s="46" t="s">
        <v>235</v>
      </c>
      <c r="B15" s="103"/>
      <c r="C15" s="57"/>
      <c r="D15" s="82">
        <v>-9018770</v>
      </c>
      <c r="E15" s="137"/>
      <c r="F15" s="170">
        <v>-4936399</v>
      </c>
      <c r="G15" s="137"/>
      <c r="H15" s="117">
        <v>-5674349</v>
      </c>
      <c r="I15" s="137"/>
      <c r="J15" s="170">
        <v>-2570001</v>
      </c>
      <c r="K15" s="82"/>
      <c r="L15" s="28"/>
      <c r="M15" s="32"/>
      <c r="N15" s="24"/>
      <c r="O15" s="46"/>
      <c r="P15" s="46"/>
      <c r="Q15" s="46"/>
      <c r="R15" s="46"/>
    </row>
    <row r="16" spans="1:20">
      <c r="A16" s="46" t="s">
        <v>258</v>
      </c>
      <c r="B16" s="103"/>
      <c r="C16" s="57"/>
      <c r="D16" s="82">
        <v>-144284226</v>
      </c>
      <c r="E16" s="137"/>
      <c r="F16" s="257">
        <v>-166513991</v>
      </c>
      <c r="G16" s="137"/>
      <c r="H16" s="117">
        <v>-2604482</v>
      </c>
      <c r="I16" s="137"/>
      <c r="J16" s="170">
        <v>-10255025</v>
      </c>
      <c r="K16" s="82"/>
      <c r="L16" s="28"/>
      <c r="M16" s="32"/>
      <c r="N16" s="24"/>
      <c r="O16" s="46"/>
      <c r="P16" s="46"/>
      <c r="Q16" s="46"/>
      <c r="R16" s="46"/>
    </row>
    <row r="17" spans="1:20" ht="20.5">
      <c r="A17" s="48" t="s">
        <v>160</v>
      </c>
      <c r="B17" s="103"/>
      <c r="C17" s="57"/>
      <c r="D17" s="136">
        <v>-673592578</v>
      </c>
      <c r="E17" s="117"/>
      <c r="F17" s="136">
        <v>-486110620</v>
      </c>
      <c r="G17" s="117"/>
      <c r="H17" s="136">
        <v>-207681542</v>
      </c>
      <c r="I17" s="117"/>
      <c r="J17" s="136">
        <v>-186096930</v>
      </c>
      <c r="K17" s="82"/>
      <c r="L17" s="28"/>
      <c r="M17" s="32"/>
      <c r="N17" s="24"/>
      <c r="O17" s="46"/>
      <c r="P17" s="46"/>
      <c r="Q17" s="46"/>
      <c r="R17" s="46"/>
    </row>
    <row r="18" spans="1:20" ht="20.5">
      <c r="A18" s="48" t="s">
        <v>97</v>
      </c>
      <c r="B18" s="101"/>
      <c r="D18" s="172">
        <v>321150502</v>
      </c>
      <c r="E18" s="137"/>
      <c r="F18" s="172">
        <v>238981512</v>
      </c>
      <c r="G18" s="137"/>
      <c r="H18" s="172">
        <v>88662261</v>
      </c>
      <c r="I18" s="137"/>
      <c r="J18" s="172">
        <v>82428106</v>
      </c>
      <c r="K18" s="102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128</v>
      </c>
      <c r="B19" s="101"/>
      <c r="D19" s="30">
        <v>32663049</v>
      </c>
      <c r="E19" s="117"/>
      <c r="F19" s="170">
        <v>98091632</v>
      </c>
      <c r="G19" s="117"/>
      <c r="H19" s="117">
        <v>61864240</v>
      </c>
      <c r="I19" s="117"/>
      <c r="J19" s="170">
        <v>67561870</v>
      </c>
      <c r="K19" s="102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300</v>
      </c>
      <c r="B20" s="101"/>
      <c r="D20" s="116">
        <v>0</v>
      </c>
      <c r="E20" s="117"/>
      <c r="F20" s="116">
        <v>0</v>
      </c>
      <c r="G20" s="117"/>
      <c r="H20" s="117">
        <v>91432887</v>
      </c>
      <c r="I20" s="117"/>
      <c r="J20" s="116">
        <v>18999990</v>
      </c>
      <c r="K20" s="102"/>
      <c r="L20" s="28"/>
      <c r="M20" s="24"/>
      <c r="N20" s="24"/>
      <c r="O20" s="24"/>
      <c r="P20" s="24"/>
      <c r="Q20" s="24"/>
      <c r="R20" s="24"/>
      <c r="S20" s="24"/>
      <c r="T20" s="24"/>
    </row>
    <row r="21" spans="1:20">
      <c r="A21" s="46" t="s">
        <v>243</v>
      </c>
      <c r="B21" s="101"/>
      <c r="D21" s="138">
        <v>0</v>
      </c>
      <c r="E21" s="160"/>
      <c r="F21" s="187">
        <v>130519082</v>
      </c>
      <c r="G21" s="160"/>
      <c r="H21" s="138">
        <v>0</v>
      </c>
      <c r="I21" s="160"/>
      <c r="J21" s="187">
        <v>104000000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5">
      <c r="A22" s="56" t="s">
        <v>99</v>
      </c>
      <c r="B22" s="103"/>
      <c r="C22" s="57"/>
      <c r="D22" s="116">
        <v>353813551</v>
      </c>
      <c r="E22" s="117"/>
      <c r="F22" s="116">
        <v>467592226</v>
      </c>
      <c r="G22" s="117"/>
      <c r="H22" s="116">
        <v>241959388</v>
      </c>
      <c r="I22" s="117"/>
      <c r="J22" s="116">
        <v>272989966</v>
      </c>
      <c r="K22" s="82"/>
      <c r="L22" s="28"/>
      <c r="M22" s="32"/>
      <c r="N22" s="24"/>
      <c r="O22" s="46"/>
      <c r="P22" s="46"/>
      <c r="Q22" s="46"/>
      <c r="R22" s="46"/>
    </row>
    <row r="23" spans="1:20">
      <c r="A23" s="79" t="s">
        <v>103</v>
      </c>
      <c r="B23" s="103"/>
      <c r="C23" s="57"/>
      <c r="D23" s="117">
        <v>-59425480</v>
      </c>
      <c r="E23" s="117"/>
      <c r="F23" s="170">
        <v>-46892850</v>
      </c>
      <c r="G23" s="117"/>
      <c r="H23" s="170">
        <v>-26936016</v>
      </c>
      <c r="I23" s="117"/>
      <c r="J23" s="170">
        <v>-25150335</v>
      </c>
      <c r="K23" s="82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03"/>
      <c r="C24" s="57"/>
      <c r="D24" s="133">
        <v>-188486891</v>
      </c>
      <c r="E24" s="117"/>
      <c r="F24" s="194">
        <v>-273819018</v>
      </c>
      <c r="G24" s="117"/>
      <c r="H24" s="170">
        <v>-128616790</v>
      </c>
      <c r="I24" s="117"/>
      <c r="J24" s="170">
        <v>-197370583</v>
      </c>
      <c r="K24" s="82"/>
      <c r="L24" s="33"/>
      <c r="M24" s="32"/>
      <c r="N24" s="24"/>
      <c r="O24" s="46"/>
      <c r="P24" s="46"/>
      <c r="Q24" s="46"/>
      <c r="R24" s="46"/>
    </row>
    <row r="25" spans="1:20" ht="20.5">
      <c r="A25" s="48" t="s">
        <v>35</v>
      </c>
      <c r="B25" s="103"/>
      <c r="C25" s="57"/>
      <c r="D25" s="135">
        <v>-247912371</v>
      </c>
      <c r="E25" s="117"/>
      <c r="F25" s="135">
        <v>-320711868</v>
      </c>
      <c r="G25" s="117"/>
      <c r="H25" s="135">
        <v>-155552806</v>
      </c>
      <c r="I25" s="117"/>
      <c r="J25" s="136">
        <v>-222520918</v>
      </c>
      <c r="K25" s="60"/>
      <c r="L25" s="31"/>
      <c r="M25" s="32"/>
      <c r="N25" s="24"/>
      <c r="O25" s="46"/>
      <c r="P25" s="46"/>
      <c r="Q25" s="46"/>
      <c r="R25" s="46"/>
    </row>
    <row r="26" spans="1:20" ht="20.5">
      <c r="A26" s="56" t="s">
        <v>98</v>
      </c>
      <c r="B26" s="103"/>
      <c r="C26" s="118"/>
      <c r="D26" s="14"/>
      <c r="E26" s="65"/>
      <c r="F26" s="65"/>
      <c r="G26" s="65"/>
      <c r="H26" s="14"/>
      <c r="I26" s="65"/>
      <c r="J26" s="65"/>
      <c r="K26" s="57"/>
      <c r="L26" s="28"/>
      <c r="M26" s="32"/>
      <c r="N26" s="24"/>
      <c r="O26" s="46"/>
      <c r="P26" s="46"/>
      <c r="Q26" s="46"/>
      <c r="R26" s="46"/>
    </row>
    <row r="27" spans="1:20" ht="20.5">
      <c r="A27" s="56" t="s">
        <v>120</v>
      </c>
      <c r="B27" s="103"/>
      <c r="C27" s="118"/>
      <c r="D27" s="172">
        <v>105901180</v>
      </c>
      <c r="E27" s="139"/>
      <c r="F27" s="172">
        <v>146880358</v>
      </c>
      <c r="G27" s="139"/>
      <c r="H27" s="172">
        <v>86406582</v>
      </c>
      <c r="I27" s="139"/>
      <c r="J27" s="172">
        <v>50469048</v>
      </c>
      <c r="K27" s="57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01"/>
      <c r="D28" s="195">
        <v>397019</v>
      </c>
      <c r="E28" s="117"/>
      <c r="F28" s="170">
        <v>558126</v>
      </c>
      <c r="G28" s="196"/>
      <c r="H28" s="195">
        <v>35150997</v>
      </c>
      <c r="I28" s="196"/>
      <c r="J28" s="154">
        <v>45008994</v>
      </c>
      <c r="K28" s="104"/>
      <c r="L28" s="33"/>
      <c r="M28" s="24"/>
      <c r="N28" s="24"/>
    </row>
    <row r="29" spans="1:20">
      <c r="A29" s="46" t="s">
        <v>36</v>
      </c>
      <c r="B29" s="101"/>
      <c r="C29" s="57"/>
      <c r="D29" s="117">
        <v>-7723438</v>
      </c>
      <c r="E29" s="117"/>
      <c r="F29" s="170">
        <v>-7386990</v>
      </c>
      <c r="G29" s="117"/>
      <c r="H29" s="117">
        <v>-18271066</v>
      </c>
      <c r="I29" s="117"/>
      <c r="J29" s="170">
        <v>-42802772</v>
      </c>
      <c r="K29" s="57"/>
      <c r="L29" s="28"/>
      <c r="M29" s="32"/>
      <c r="N29" s="24"/>
      <c r="O29" s="46"/>
      <c r="P29" s="46"/>
      <c r="Q29" s="46"/>
      <c r="R29" s="46"/>
    </row>
    <row r="30" spans="1:20">
      <c r="A30" s="46" t="s">
        <v>237</v>
      </c>
      <c r="B30" s="61"/>
      <c r="C30" s="57"/>
      <c r="D30" s="138">
        <v>0</v>
      </c>
      <c r="E30" s="139"/>
      <c r="F30" s="197">
        <v>19543521</v>
      </c>
      <c r="G30" s="139"/>
      <c r="H30" s="138">
        <v>0</v>
      </c>
      <c r="I30" s="139"/>
      <c r="J30" s="175">
        <v>0</v>
      </c>
      <c r="K30" s="58"/>
      <c r="L30" s="34"/>
      <c r="M30" s="24"/>
      <c r="N30" s="24"/>
      <c r="O30" s="24"/>
      <c r="P30" s="46"/>
      <c r="Q30" s="46"/>
      <c r="R30" s="46"/>
    </row>
    <row r="31" spans="1:20" ht="20.5">
      <c r="A31" s="48" t="s">
        <v>38</v>
      </c>
      <c r="B31" s="52"/>
      <c r="D31" s="116">
        <v>98574761</v>
      </c>
      <c r="E31" s="140"/>
      <c r="F31" s="141">
        <v>159595015</v>
      </c>
      <c r="G31" s="140"/>
      <c r="H31" s="116">
        <v>103286513</v>
      </c>
      <c r="I31" s="140"/>
      <c r="J31" s="82">
        <v>52675270</v>
      </c>
      <c r="K31" s="105"/>
      <c r="L31" s="35"/>
      <c r="M31" s="35"/>
      <c r="N31" s="35"/>
      <c r="O31" s="46"/>
      <c r="P31" s="46"/>
      <c r="Q31" s="46"/>
      <c r="R31" s="46"/>
    </row>
    <row r="32" spans="1:20">
      <c r="A32" s="46" t="s">
        <v>136</v>
      </c>
      <c r="B32" s="171">
        <v>29</v>
      </c>
      <c r="D32" s="170">
        <v>-27824578</v>
      </c>
      <c r="E32" s="174"/>
      <c r="F32" s="170">
        <v>4699292</v>
      </c>
      <c r="G32" s="174"/>
      <c r="H32" s="154">
        <v>-1804174</v>
      </c>
      <c r="I32" s="174"/>
      <c r="J32" s="154">
        <v>10615819</v>
      </c>
      <c r="K32" s="36"/>
      <c r="L32" s="36"/>
      <c r="M32" s="36"/>
      <c r="N32" s="24"/>
      <c r="O32" s="36"/>
    </row>
    <row r="33" spans="1:18" ht="21" thickBot="1">
      <c r="A33" s="48" t="s">
        <v>292</v>
      </c>
      <c r="B33" s="106"/>
      <c r="D33" s="142">
        <v>70750183</v>
      </c>
      <c r="E33" s="140"/>
      <c r="F33" s="142">
        <v>164294307</v>
      </c>
      <c r="G33" s="140"/>
      <c r="H33" s="142">
        <v>101482339</v>
      </c>
      <c r="I33" s="140"/>
      <c r="J33" s="143">
        <v>63291089</v>
      </c>
      <c r="K33" s="105"/>
      <c r="L33" s="37"/>
      <c r="M33" s="35"/>
      <c r="N33" s="35"/>
    </row>
    <row r="34" spans="1:18" ht="12.75" customHeight="1" thickTop="1">
      <c r="A34" s="48"/>
      <c r="B34" s="106"/>
      <c r="D34" s="144"/>
      <c r="E34" s="140"/>
      <c r="F34" s="144"/>
      <c r="G34" s="140"/>
      <c r="H34" s="144"/>
      <c r="I34" s="140"/>
      <c r="J34" s="144"/>
      <c r="K34" s="105"/>
      <c r="L34" s="37"/>
      <c r="M34" s="35"/>
      <c r="N34" s="35"/>
    </row>
    <row r="35" spans="1:18" ht="20.5">
      <c r="A35" s="56" t="s">
        <v>100</v>
      </c>
      <c r="B35" s="106"/>
      <c r="D35" s="116"/>
      <c r="E35" s="117"/>
      <c r="F35" s="116"/>
      <c r="G35" s="117"/>
      <c r="H35" s="116"/>
      <c r="I35" s="129"/>
      <c r="J35" s="116"/>
      <c r="K35" s="105"/>
      <c r="L35" s="37"/>
      <c r="M35" s="35"/>
      <c r="N35" s="35"/>
    </row>
    <row r="36" spans="1:18" ht="20.5">
      <c r="A36" s="56" t="s">
        <v>161</v>
      </c>
      <c r="B36" s="106"/>
      <c r="D36" s="116"/>
      <c r="E36" s="117"/>
      <c r="F36" s="116"/>
      <c r="G36" s="117"/>
      <c r="H36" s="116"/>
      <c r="I36" s="129"/>
      <c r="J36" s="116"/>
      <c r="K36" s="105"/>
      <c r="L36" s="37"/>
      <c r="M36" s="35"/>
      <c r="N36" s="35"/>
    </row>
    <row r="37" spans="1:18" ht="20.5">
      <c r="A37" s="78" t="s">
        <v>162</v>
      </c>
      <c r="B37" s="106"/>
      <c r="D37" s="116">
        <v>6463669</v>
      </c>
      <c r="E37" s="117"/>
      <c r="F37" s="170">
        <v>-2334944</v>
      </c>
      <c r="G37" s="117"/>
      <c r="H37" s="116">
        <v>3492757</v>
      </c>
      <c r="I37" s="129"/>
      <c r="J37" s="154">
        <v>-1877995</v>
      </c>
      <c r="K37" s="105"/>
      <c r="L37" s="37"/>
      <c r="M37" s="35"/>
      <c r="N37" s="35"/>
    </row>
    <row r="38" spans="1:18" ht="20.5">
      <c r="A38" s="56" t="s">
        <v>293</v>
      </c>
      <c r="B38" s="103"/>
      <c r="D38" s="134">
        <v>6463669</v>
      </c>
      <c r="E38" s="140"/>
      <c r="F38" s="205">
        <v>-2334944</v>
      </c>
      <c r="G38" s="140"/>
      <c r="H38" s="134">
        <v>3492757</v>
      </c>
      <c r="I38" s="140"/>
      <c r="J38" s="205">
        <v>-1877995</v>
      </c>
      <c r="K38" s="105"/>
      <c r="L38" s="37"/>
      <c r="M38" s="24"/>
      <c r="N38" s="24"/>
    </row>
    <row r="39" spans="1:18" ht="20.5">
      <c r="A39" s="56"/>
      <c r="B39" s="103"/>
      <c r="D39" s="116"/>
      <c r="E39" s="140"/>
      <c r="F39" s="198"/>
      <c r="G39" s="140"/>
      <c r="H39" s="116"/>
      <c r="I39" s="140"/>
      <c r="J39" s="116"/>
      <c r="K39" s="105"/>
      <c r="L39" s="37"/>
      <c r="M39" s="24"/>
      <c r="N39" s="24"/>
    </row>
    <row r="40" spans="1:18" ht="21" thickBot="1">
      <c r="A40" s="55" t="s">
        <v>294</v>
      </c>
      <c r="B40" s="103"/>
      <c r="D40" s="145">
        <v>77213852</v>
      </c>
      <c r="E40" s="140"/>
      <c r="F40" s="145">
        <v>161959363</v>
      </c>
      <c r="G40" s="140"/>
      <c r="H40" s="145">
        <v>104975096</v>
      </c>
      <c r="I40" s="140"/>
      <c r="J40" s="146">
        <v>61413094</v>
      </c>
      <c r="K40" s="105"/>
      <c r="L40" s="37"/>
      <c r="M40" s="24"/>
      <c r="N40" s="24"/>
    </row>
    <row r="41" spans="1:18" ht="20.5" thickTop="1">
      <c r="B41" s="103"/>
      <c r="E41" s="57"/>
      <c r="G41" s="57"/>
      <c r="I41" s="57"/>
      <c r="J41" s="57"/>
      <c r="K41" s="57"/>
      <c r="L41" s="28"/>
      <c r="M41" s="24"/>
      <c r="N41" s="24"/>
    </row>
    <row r="42" spans="1:18" ht="20.5">
      <c r="A42" s="45" t="s">
        <v>115</v>
      </c>
      <c r="B42" s="96"/>
      <c r="J42" s="49"/>
      <c r="L42" s="24"/>
      <c r="M42" s="24"/>
      <c r="N42" s="24"/>
    </row>
    <row r="43" spans="1:18" ht="20.5">
      <c r="A43" s="48" t="s">
        <v>218</v>
      </c>
      <c r="B43" s="96"/>
      <c r="J43" s="49"/>
      <c r="L43" s="24"/>
      <c r="M43" s="24"/>
      <c r="N43" s="24"/>
    </row>
    <row r="44" spans="1:18" ht="20.5">
      <c r="A44" s="50" t="s">
        <v>287</v>
      </c>
      <c r="B44" s="96"/>
      <c r="L44" s="24"/>
      <c r="M44" s="24"/>
      <c r="N44" s="24"/>
    </row>
    <row r="45" spans="1:18" ht="20.5">
      <c r="B45" s="61"/>
      <c r="C45" s="56"/>
      <c r="D45" s="107"/>
      <c r="E45" s="107"/>
      <c r="F45" s="107"/>
      <c r="G45" s="107"/>
      <c r="H45" s="107"/>
      <c r="I45" s="107"/>
      <c r="J45" s="51" t="s">
        <v>203</v>
      </c>
      <c r="K45" s="52"/>
      <c r="L45" s="26"/>
      <c r="M45" s="24"/>
      <c r="N45" s="24"/>
    </row>
    <row r="46" spans="1:18" ht="20.5">
      <c r="B46" s="61"/>
      <c r="C46" s="56"/>
      <c r="D46" s="70"/>
      <c r="E46" s="71" t="s">
        <v>3</v>
      </c>
      <c r="F46" s="70"/>
      <c r="G46" s="72"/>
      <c r="H46" s="70"/>
      <c r="I46" s="74" t="s">
        <v>4</v>
      </c>
      <c r="J46" s="73"/>
      <c r="K46" s="61"/>
      <c r="L46" s="27"/>
      <c r="M46" s="24"/>
      <c r="N46" s="24"/>
    </row>
    <row r="47" spans="1:18" ht="20.5">
      <c r="B47" s="53" t="s">
        <v>109</v>
      </c>
      <c r="C47" s="98"/>
      <c r="D47" s="99">
        <v>2025</v>
      </c>
      <c r="E47" s="98"/>
      <c r="F47" s="99">
        <v>2024</v>
      </c>
      <c r="G47" s="98"/>
      <c r="H47" s="99">
        <v>2025</v>
      </c>
      <c r="I47" s="98"/>
      <c r="J47" s="99">
        <v>2024</v>
      </c>
      <c r="K47" s="61"/>
      <c r="L47" s="27"/>
      <c r="M47" s="24"/>
      <c r="N47" s="24"/>
    </row>
    <row r="48" spans="1:18" ht="20.5">
      <c r="A48" s="48" t="s">
        <v>39</v>
      </c>
      <c r="B48" s="61"/>
      <c r="D48" s="108"/>
      <c r="E48" s="48"/>
      <c r="F48" s="4"/>
      <c r="G48" s="48"/>
      <c r="H48" s="108"/>
      <c r="I48" s="48"/>
      <c r="J48" s="108"/>
      <c r="K48" s="108"/>
      <c r="L48" s="37"/>
      <c r="M48" s="24"/>
      <c r="N48" s="24"/>
      <c r="O48" s="46"/>
      <c r="P48" s="46"/>
      <c r="Q48" s="46"/>
      <c r="R48" s="46"/>
    </row>
    <row r="49" spans="1:18">
      <c r="A49" s="46" t="s">
        <v>40</v>
      </c>
      <c r="B49" s="61"/>
      <c r="D49" s="116">
        <v>66150356</v>
      </c>
      <c r="E49" s="117"/>
      <c r="F49" s="166">
        <v>152940167</v>
      </c>
      <c r="G49" s="117"/>
      <c r="H49" s="116">
        <v>101482339</v>
      </c>
      <c r="I49" s="117"/>
      <c r="J49" s="117">
        <v>63291089</v>
      </c>
      <c r="K49" s="82"/>
      <c r="L49" s="28"/>
      <c r="M49" s="24"/>
      <c r="N49" s="24"/>
      <c r="O49" s="46"/>
      <c r="P49" s="46"/>
      <c r="Q49" s="46"/>
      <c r="R49" s="46"/>
    </row>
    <row r="50" spans="1:18" hidden="1">
      <c r="A50" s="59" t="s">
        <v>101</v>
      </c>
      <c r="B50" s="61"/>
      <c r="D50" s="116"/>
      <c r="E50" s="117"/>
      <c r="F50" s="166"/>
      <c r="G50" s="117"/>
      <c r="H50" s="116"/>
      <c r="I50" s="117"/>
      <c r="J50" s="116"/>
      <c r="K50" s="82"/>
      <c r="L50" s="28"/>
      <c r="M50" s="24"/>
      <c r="N50" s="24"/>
      <c r="O50" s="46"/>
      <c r="P50" s="46"/>
      <c r="Q50" s="46"/>
      <c r="R50" s="46"/>
    </row>
    <row r="51" spans="1:18" hidden="1">
      <c r="A51" s="59" t="s">
        <v>102</v>
      </c>
      <c r="B51" s="61"/>
      <c r="D51" s="116">
        <v>0</v>
      </c>
      <c r="E51" s="117"/>
      <c r="F51" s="172">
        <v>0</v>
      </c>
      <c r="G51" s="117"/>
      <c r="H51" s="116">
        <v>0</v>
      </c>
      <c r="I51" s="117"/>
      <c r="J51" s="116">
        <v>0</v>
      </c>
      <c r="K51" s="82"/>
      <c r="L51" s="28"/>
      <c r="M51" s="24"/>
      <c r="N51" s="24"/>
      <c r="O51" s="46"/>
      <c r="P51" s="46"/>
      <c r="Q51" s="46"/>
      <c r="R51" s="46"/>
    </row>
    <row r="52" spans="1:18">
      <c r="A52" s="46" t="s">
        <v>185</v>
      </c>
      <c r="B52" s="61"/>
      <c r="D52" s="170">
        <v>4599827</v>
      </c>
      <c r="E52" s="147"/>
      <c r="F52" s="170">
        <v>11354140</v>
      </c>
      <c r="G52" s="147"/>
      <c r="H52" s="138">
        <v>0</v>
      </c>
      <c r="I52" s="147"/>
      <c r="J52" s="138">
        <v>0</v>
      </c>
      <c r="K52" s="127"/>
      <c r="L52" s="38"/>
      <c r="M52" s="24"/>
      <c r="N52" s="24"/>
      <c r="O52" s="46"/>
      <c r="P52" s="46"/>
      <c r="Q52" s="46"/>
      <c r="R52" s="46"/>
    </row>
    <row r="53" spans="1:18" ht="21" thickBot="1">
      <c r="A53" s="55" t="s">
        <v>292</v>
      </c>
      <c r="B53" s="103"/>
      <c r="D53" s="142">
        <v>70750183</v>
      </c>
      <c r="E53" s="140"/>
      <c r="F53" s="142">
        <v>164294307</v>
      </c>
      <c r="G53" s="140"/>
      <c r="H53" s="142">
        <v>101482339</v>
      </c>
      <c r="I53" s="140"/>
      <c r="J53" s="143">
        <v>63291089</v>
      </c>
      <c r="K53" s="60"/>
      <c r="L53" s="31"/>
      <c r="M53" s="24"/>
      <c r="N53" s="24"/>
      <c r="O53" s="46"/>
      <c r="P53" s="46"/>
      <c r="Q53" s="46"/>
      <c r="R53" s="46"/>
    </row>
    <row r="54" spans="1:18" ht="21" thickTop="1">
      <c r="A54" s="48" t="s">
        <v>41</v>
      </c>
      <c r="B54" s="103"/>
      <c r="D54" s="148"/>
      <c r="E54" s="149"/>
      <c r="F54" s="148"/>
      <c r="G54" s="149"/>
      <c r="H54" s="148"/>
      <c r="I54" s="149"/>
      <c r="J54" s="148"/>
      <c r="K54" s="108"/>
      <c r="L54" s="37"/>
      <c r="M54" s="24"/>
      <c r="N54" s="24"/>
      <c r="O54" s="46"/>
      <c r="P54" s="46"/>
      <c r="Q54" s="46"/>
      <c r="R54" s="46"/>
    </row>
    <row r="55" spans="1:18">
      <c r="A55" s="46" t="s">
        <v>42</v>
      </c>
      <c r="B55" s="103"/>
      <c r="D55" s="116">
        <v>72614025</v>
      </c>
      <c r="E55" s="117"/>
      <c r="F55" s="174">
        <v>150605223</v>
      </c>
      <c r="G55" s="117"/>
      <c r="H55" s="116">
        <v>104975096</v>
      </c>
      <c r="I55" s="117"/>
      <c r="J55" s="117">
        <v>61413094</v>
      </c>
      <c r="K55" s="82"/>
      <c r="L55" s="28"/>
      <c r="M55" s="24"/>
      <c r="N55" s="24"/>
      <c r="O55" s="46"/>
      <c r="P55" s="46"/>
      <c r="Q55" s="46"/>
      <c r="R55" s="46"/>
    </row>
    <row r="56" spans="1:18" hidden="1">
      <c r="A56" s="59" t="s">
        <v>101</v>
      </c>
      <c r="B56" s="103"/>
      <c r="D56" s="117"/>
      <c r="E56" s="117"/>
      <c r="F56" s="170"/>
      <c r="G56" s="117"/>
      <c r="H56" s="117"/>
      <c r="I56" s="117"/>
      <c r="J56" s="117"/>
      <c r="K56" s="82"/>
      <c r="L56" s="28"/>
      <c r="M56" s="24"/>
      <c r="N56" s="24"/>
      <c r="O56" s="46"/>
      <c r="P56" s="46"/>
      <c r="Q56" s="46"/>
      <c r="R56" s="46"/>
    </row>
    <row r="57" spans="1:18" hidden="1">
      <c r="A57" s="59" t="s">
        <v>102</v>
      </c>
      <c r="B57" s="61"/>
      <c r="D57" s="116">
        <v>0</v>
      </c>
      <c r="E57" s="117"/>
      <c r="F57" s="172">
        <v>0</v>
      </c>
      <c r="G57" s="117"/>
      <c r="H57" s="116">
        <v>0</v>
      </c>
      <c r="I57" s="117"/>
      <c r="J57" s="116">
        <v>0</v>
      </c>
      <c r="K57" s="82"/>
      <c r="L57" s="28"/>
      <c r="M57" s="24"/>
      <c r="N57" s="24"/>
      <c r="O57" s="46"/>
      <c r="P57" s="46"/>
      <c r="Q57" s="46"/>
      <c r="R57" s="46"/>
    </row>
    <row r="58" spans="1:18">
      <c r="A58" s="46" t="s">
        <v>185</v>
      </c>
      <c r="D58" s="117">
        <v>4599827</v>
      </c>
      <c r="E58" s="117"/>
      <c r="F58" s="170">
        <v>11354140</v>
      </c>
      <c r="G58" s="117"/>
      <c r="H58" s="138">
        <v>0</v>
      </c>
      <c r="I58" s="147"/>
      <c r="J58" s="138">
        <v>0</v>
      </c>
      <c r="K58" s="109"/>
      <c r="L58" s="38"/>
      <c r="M58" s="24"/>
      <c r="N58" s="24"/>
      <c r="O58" s="46"/>
      <c r="P58" s="46"/>
      <c r="Q58" s="46"/>
      <c r="R58" s="46"/>
    </row>
    <row r="59" spans="1:18" ht="21" thickBot="1">
      <c r="A59" s="55" t="s">
        <v>294</v>
      </c>
      <c r="B59" s="103"/>
      <c r="D59" s="142">
        <v>77213852</v>
      </c>
      <c r="E59" s="140"/>
      <c r="F59" s="142">
        <v>161959363</v>
      </c>
      <c r="G59" s="140"/>
      <c r="H59" s="142">
        <v>104975096</v>
      </c>
      <c r="I59" s="140"/>
      <c r="J59" s="143">
        <v>61413094</v>
      </c>
      <c r="K59" s="60"/>
      <c r="L59" s="31"/>
      <c r="M59" s="24"/>
      <c r="N59" s="24"/>
      <c r="O59" s="46"/>
      <c r="P59" s="46"/>
      <c r="Q59" s="46"/>
      <c r="R59" s="46"/>
    </row>
    <row r="60" spans="1:18" ht="21" thickTop="1">
      <c r="A60" s="48"/>
      <c r="B60" s="103"/>
      <c r="D60" s="139"/>
      <c r="E60" s="139"/>
      <c r="F60" s="149"/>
      <c r="G60" s="139"/>
      <c r="H60" s="139"/>
      <c r="I60" s="139"/>
      <c r="J60" s="139"/>
      <c r="K60" s="57"/>
      <c r="L60" s="28"/>
      <c r="M60" s="24"/>
      <c r="N60" s="24"/>
      <c r="O60" s="46"/>
      <c r="P60" s="46"/>
      <c r="Q60" s="46"/>
      <c r="R60" s="46"/>
    </row>
    <row r="61" spans="1:18" ht="20.5">
      <c r="A61" s="56" t="s">
        <v>104</v>
      </c>
      <c r="B61" s="103"/>
      <c r="D61" s="139"/>
      <c r="E61" s="139"/>
      <c r="F61" s="149"/>
      <c r="G61" s="139"/>
      <c r="H61" s="139"/>
      <c r="I61" s="139"/>
      <c r="J61" s="139"/>
      <c r="K61" s="57"/>
      <c r="L61" s="28"/>
      <c r="M61" s="24"/>
      <c r="N61" s="24"/>
      <c r="O61" s="46"/>
      <c r="P61" s="46"/>
      <c r="Q61" s="46"/>
      <c r="R61" s="46"/>
    </row>
    <row r="62" spans="1:18">
      <c r="A62" s="59" t="s">
        <v>110</v>
      </c>
      <c r="B62" s="164"/>
      <c r="C62" s="149"/>
      <c r="D62" s="150">
        <v>1.5749802945430724E-2</v>
      </c>
      <c r="E62" s="139"/>
      <c r="F62" s="150">
        <v>3.6413980080919416E-2</v>
      </c>
      <c r="G62" s="139"/>
      <c r="H62" s="150">
        <v>2.41620293274219E-2</v>
      </c>
      <c r="I62" s="139"/>
      <c r="J62" s="150">
        <v>1.5069163970153752E-2</v>
      </c>
      <c r="K62" s="110"/>
      <c r="L62" s="33"/>
      <c r="M62" s="24"/>
      <c r="N62" s="24"/>
      <c r="O62" s="46"/>
      <c r="P62" s="46"/>
      <c r="Q62" s="46"/>
      <c r="R62" s="46"/>
    </row>
    <row r="63" spans="1:18" ht="20.5" thickBot="1">
      <c r="A63" s="59" t="s">
        <v>105</v>
      </c>
      <c r="B63" s="119"/>
      <c r="C63" s="149"/>
      <c r="D63" s="178">
        <v>4200075152</v>
      </c>
      <c r="E63" s="117"/>
      <c r="F63" s="178">
        <v>4200039838</v>
      </c>
      <c r="G63" s="117"/>
      <c r="H63" s="178">
        <v>4200075152</v>
      </c>
      <c r="I63" s="117"/>
      <c r="J63" s="178">
        <v>4200039838</v>
      </c>
      <c r="K63" s="111"/>
      <c r="L63" s="39"/>
      <c r="M63" s="24"/>
      <c r="N63" s="24"/>
      <c r="O63" s="46"/>
      <c r="P63" s="46"/>
      <c r="Q63" s="46"/>
      <c r="R63" s="46"/>
    </row>
    <row r="64" spans="1:18" ht="20.5" thickTop="1">
      <c r="B64" s="96"/>
      <c r="D64" s="40"/>
      <c r="F64" s="24"/>
      <c r="H64" s="40"/>
      <c r="L64" s="24"/>
      <c r="M64" s="24"/>
      <c r="N64" s="24"/>
      <c r="O64" s="46"/>
      <c r="P64" s="46"/>
      <c r="Q64" s="46"/>
      <c r="R64" s="46"/>
    </row>
    <row r="66" spans="3:18">
      <c r="D66" s="65"/>
      <c r="H66" s="65"/>
      <c r="L66" s="46"/>
      <c r="M66" s="46"/>
      <c r="N66" s="46"/>
      <c r="O66" s="46"/>
      <c r="P66" s="46"/>
      <c r="Q66" s="46"/>
      <c r="R66" s="46"/>
    </row>
    <row r="67" spans="3:18">
      <c r="D67" s="25"/>
      <c r="H67" s="25"/>
      <c r="L67" s="46"/>
      <c r="M67" s="46"/>
      <c r="N67" s="46"/>
      <c r="O67" s="46"/>
      <c r="P67" s="46"/>
      <c r="Q67" s="46"/>
      <c r="R67" s="46"/>
    </row>
    <row r="73" spans="3:18" ht="20.5">
      <c r="C73" s="48"/>
      <c r="L73" s="46"/>
      <c r="M73" s="46"/>
      <c r="N73" s="46"/>
      <c r="O73" s="46"/>
      <c r="P73" s="46"/>
      <c r="Q73" s="46"/>
      <c r="R73" s="46"/>
    </row>
    <row r="77" spans="3:18">
      <c r="L77" s="46"/>
      <c r="M77" s="46"/>
      <c r="N77" s="46"/>
      <c r="O77" s="46"/>
      <c r="P77" s="46"/>
      <c r="Q77" s="46"/>
      <c r="R77" s="46"/>
    </row>
    <row r="78" spans="3:18">
      <c r="L78" s="46"/>
      <c r="M78" s="46"/>
      <c r="N78" s="46"/>
      <c r="O78" s="46"/>
      <c r="P78" s="46"/>
      <c r="Q78" s="46"/>
      <c r="R78" s="46"/>
    </row>
    <row r="81" s="46" customFormat="1"/>
    <row r="82" s="46" customFormat="1"/>
    <row r="83" s="46" customFormat="1"/>
    <row r="97" spans="3:18">
      <c r="G97" s="46" t="s">
        <v>0</v>
      </c>
    </row>
    <row r="98" spans="3:18">
      <c r="C98" s="112"/>
      <c r="L98" s="46"/>
      <c r="M98" s="46"/>
      <c r="N98" s="46"/>
      <c r="O98" s="46"/>
      <c r="P98" s="46"/>
      <c r="Q98" s="46"/>
      <c r="R98" s="46"/>
    </row>
    <row r="123" spans="3:18" ht="20.5">
      <c r="C123" s="48"/>
      <c r="L123" s="46"/>
      <c r="M123" s="46"/>
      <c r="N123" s="46"/>
      <c r="O123" s="46"/>
      <c r="P123" s="46"/>
      <c r="Q123" s="46"/>
      <c r="R123" s="46"/>
    </row>
    <row r="125" spans="3:18" ht="20.5">
      <c r="C125" s="48"/>
      <c r="L125" s="46"/>
      <c r="M125" s="46"/>
      <c r="N125" s="46"/>
      <c r="O125" s="46"/>
      <c r="P125" s="46"/>
      <c r="Q125" s="46"/>
      <c r="R125" s="46"/>
    </row>
    <row r="127" spans="3:18" ht="20.5">
      <c r="C127" s="48"/>
      <c r="L127" s="46"/>
      <c r="M127" s="46"/>
      <c r="N127" s="46"/>
      <c r="O127" s="46"/>
      <c r="P127" s="46"/>
      <c r="Q127" s="46"/>
      <c r="R127" s="46"/>
    </row>
  </sheetData>
  <pageMargins left="0.59055118110236227" right="0.39370078740157483" top="0.59055118110236227" bottom="0.59055118110236227" header="0.19685039370078741" footer="0.19685039370078741"/>
  <pageSetup paperSize="9" scale="78" firstPageNumber="4" fitToHeight="0" orientation="portrait" useFirstPageNumber="1" r:id="rId1"/>
  <headerFooter>
    <oddFooter xml:space="preserve">&amp;L&amp;"Angsana New,ธรรมดา"The accompanying notes are an integral part of these financial statements.&amp;R&amp;"Angsana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B267-271E-4DEE-8A6A-943024D51B34}">
  <sheetPr>
    <pageSetUpPr fitToPage="1"/>
  </sheetPr>
  <dimension ref="A1:T127"/>
  <sheetViews>
    <sheetView view="pageBreakPreview" zoomScale="70" zoomScaleNormal="70" zoomScaleSheetLayoutView="70" workbookViewId="0">
      <selection activeCell="D139" sqref="D139"/>
    </sheetView>
  </sheetViews>
  <sheetFormatPr defaultColWidth="9.36328125" defaultRowHeight="20"/>
  <cols>
    <col min="1" max="1" width="55.453125" style="46" customWidth="1"/>
    <col min="2" max="2" width="9.36328125" style="46" bestFit="1"/>
    <col min="3" max="3" width="0.81640625" style="46" customWidth="1"/>
    <col min="4" max="4" width="14.6328125" style="46" customWidth="1"/>
    <col min="5" max="5" width="0.81640625" style="46" customWidth="1"/>
    <col min="6" max="6" width="14.6328125" style="46" customWidth="1"/>
    <col min="7" max="7" width="0.81640625" style="46" customWidth="1"/>
    <col min="8" max="8" width="14.6328125" style="46" customWidth="1"/>
    <col min="9" max="9" width="0.81640625" style="46" customWidth="1"/>
    <col min="10" max="10" width="14.6328125" style="46" customWidth="1"/>
    <col min="11" max="11" width="13.54296875" style="46" customWidth="1"/>
    <col min="12" max="12" width="3.6328125" style="25" customWidth="1"/>
    <col min="13" max="13" width="18.6328125" style="25" bestFit="1" customWidth="1"/>
    <col min="14" max="14" width="2.6328125" style="25" customWidth="1"/>
    <col min="15" max="15" width="17" style="25" bestFit="1" customWidth="1"/>
    <col min="16" max="16" width="0.54296875" style="25" customWidth="1"/>
    <col min="17" max="18" width="14.6328125" style="25" customWidth="1"/>
    <col min="19" max="19" width="10.54296875" style="46" bestFit="1" customWidth="1"/>
    <col min="20" max="16384" width="9.36328125" style="46"/>
  </cols>
  <sheetData>
    <row r="1" spans="1:20" ht="20.5">
      <c r="A1" s="45" t="s">
        <v>115</v>
      </c>
      <c r="B1" s="96"/>
      <c r="J1" s="49" t="s">
        <v>215</v>
      </c>
      <c r="L1" s="24"/>
      <c r="M1" s="24"/>
      <c r="N1" s="24"/>
    </row>
    <row r="2" spans="1:20" ht="20.5">
      <c r="A2" s="50" t="s">
        <v>31</v>
      </c>
      <c r="B2" s="96"/>
      <c r="J2" s="49" t="s">
        <v>216</v>
      </c>
      <c r="L2" s="24"/>
      <c r="M2" s="24"/>
      <c r="N2" s="24"/>
    </row>
    <row r="3" spans="1:20" ht="20.5">
      <c r="A3" s="50" t="s">
        <v>269</v>
      </c>
      <c r="B3" s="96"/>
      <c r="L3" s="24"/>
      <c r="M3" s="24"/>
      <c r="N3" s="24"/>
    </row>
    <row r="4" spans="1:20" ht="20.5">
      <c r="B4" s="96"/>
      <c r="C4" s="59"/>
      <c r="D4" s="97"/>
      <c r="E4" s="97"/>
      <c r="F4" s="97"/>
      <c r="G4" s="97"/>
      <c r="H4" s="97"/>
      <c r="I4" s="97"/>
      <c r="J4" s="51" t="s">
        <v>203</v>
      </c>
      <c r="K4" s="52"/>
      <c r="L4" s="26"/>
      <c r="M4" s="24"/>
      <c r="N4" s="24"/>
    </row>
    <row r="5" spans="1:20" ht="20.5">
      <c r="B5" s="96"/>
      <c r="C5" s="56"/>
      <c r="D5" s="70"/>
      <c r="E5" s="71" t="s">
        <v>3</v>
      </c>
      <c r="F5" s="70"/>
      <c r="G5" s="72"/>
      <c r="H5" s="73"/>
      <c r="I5" s="74" t="s">
        <v>4</v>
      </c>
      <c r="J5" s="73"/>
      <c r="K5" s="61"/>
      <c r="L5" s="27"/>
      <c r="M5" s="24"/>
      <c r="N5" s="24"/>
    </row>
    <row r="6" spans="1:20" ht="20.5">
      <c r="B6" s="96"/>
      <c r="C6" s="98"/>
      <c r="D6" s="99">
        <v>2025</v>
      </c>
      <c r="E6" s="98"/>
      <c r="F6" s="99">
        <v>2024</v>
      </c>
      <c r="G6" s="98"/>
      <c r="H6" s="99">
        <v>2025</v>
      </c>
      <c r="I6" s="98"/>
      <c r="J6" s="99">
        <v>2024</v>
      </c>
      <c r="K6" s="61"/>
      <c r="L6" s="27"/>
      <c r="M6" s="24"/>
      <c r="N6" s="24"/>
    </row>
    <row r="7" spans="1:20" ht="20.5">
      <c r="A7" s="100"/>
      <c r="B7" s="96"/>
      <c r="D7" s="47"/>
      <c r="E7" s="47"/>
      <c r="F7" s="4"/>
      <c r="G7" s="47"/>
      <c r="H7" s="47"/>
      <c r="I7" s="47"/>
      <c r="J7" s="47"/>
      <c r="K7" s="47"/>
      <c r="L7" s="28"/>
      <c r="M7" s="24"/>
      <c r="N7" s="24"/>
    </row>
    <row r="8" spans="1:20">
      <c r="A8" s="46" t="s">
        <v>32</v>
      </c>
      <c r="B8" s="96"/>
      <c r="D8" s="193">
        <v>587879703</v>
      </c>
      <c r="E8" s="160"/>
      <c r="F8" s="154">
        <v>246458321</v>
      </c>
      <c r="G8" s="160"/>
      <c r="H8" s="193">
        <v>254903101</v>
      </c>
      <c r="I8" s="160"/>
      <c r="J8" s="154">
        <v>182737710</v>
      </c>
      <c r="K8" s="102"/>
      <c r="L8" s="28"/>
      <c r="M8" s="24"/>
      <c r="N8" s="24"/>
    </row>
    <row r="9" spans="1:20">
      <c r="A9" s="46" t="s">
        <v>146</v>
      </c>
      <c r="B9" s="96"/>
      <c r="D9" s="193">
        <v>35983750</v>
      </c>
      <c r="E9" s="160"/>
      <c r="F9" s="172">
        <v>8545838</v>
      </c>
      <c r="G9" s="160"/>
      <c r="H9" s="116">
        <v>0</v>
      </c>
      <c r="I9" s="160"/>
      <c r="J9" s="172">
        <v>0</v>
      </c>
      <c r="K9" s="47"/>
      <c r="L9" s="28"/>
      <c r="M9" s="24"/>
      <c r="N9" s="24"/>
      <c r="O9" s="24"/>
      <c r="P9" s="24"/>
      <c r="Q9" s="24"/>
      <c r="R9" s="24"/>
      <c r="S9" s="24"/>
      <c r="T9" s="24"/>
    </row>
    <row r="10" spans="1:20">
      <c r="A10" s="46" t="s">
        <v>234</v>
      </c>
      <c r="B10" s="96"/>
      <c r="D10" s="193">
        <v>16102819</v>
      </c>
      <c r="E10" s="160"/>
      <c r="F10" s="154">
        <v>3012374</v>
      </c>
      <c r="G10" s="160"/>
      <c r="H10" s="193">
        <v>11088693</v>
      </c>
      <c r="I10" s="160"/>
      <c r="J10" s="154">
        <v>2716103</v>
      </c>
      <c r="K10" s="47"/>
      <c r="L10" s="28"/>
      <c r="M10" s="24"/>
      <c r="N10" s="24"/>
      <c r="O10" s="24"/>
      <c r="P10" s="24"/>
      <c r="Q10" s="24"/>
      <c r="R10" s="24"/>
      <c r="S10" s="24"/>
      <c r="T10" s="24"/>
    </row>
    <row r="11" spans="1:20">
      <c r="A11" s="46" t="s">
        <v>259</v>
      </c>
      <c r="B11" s="96"/>
      <c r="D11" s="193">
        <v>178930492</v>
      </c>
      <c r="E11" s="160"/>
      <c r="F11" s="154">
        <v>186962170</v>
      </c>
      <c r="G11" s="160"/>
      <c r="H11" s="193">
        <v>1670844</v>
      </c>
      <c r="I11" s="160"/>
      <c r="J11" s="154">
        <v>15506932</v>
      </c>
      <c r="K11" s="47"/>
      <c r="L11" s="28"/>
      <c r="M11" s="24"/>
      <c r="N11" s="24"/>
      <c r="O11" s="24"/>
      <c r="P11" s="24"/>
      <c r="Q11" s="24"/>
      <c r="R11" s="24"/>
      <c r="S11" s="24"/>
      <c r="T11" s="24"/>
    </row>
    <row r="12" spans="1:20" ht="20.5">
      <c r="A12" s="48" t="s">
        <v>159</v>
      </c>
      <c r="B12" s="96"/>
      <c r="D12" s="134">
        <f>SUM(D8:D11)</f>
        <v>818896764</v>
      </c>
      <c r="E12" s="117"/>
      <c r="F12" s="134">
        <f>SUM(F8:F11)</f>
        <v>444978703</v>
      </c>
      <c r="G12" s="117"/>
      <c r="H12" s="134">
        <f>SUM(H8:H11)</f>
        <v>267662638</v>
      </c>
      <c r="I12" s="117"/>
      <c r="J12" s="134">
        <f>SUM(J8:J11)</f>
        <v>200960745</v>
      </c>
      <c r="K12" s="60"/>
      <c r="L12" s="31"/>
      <c r="M12" s="24"/>
      <c r="N12" s="24"/>
      <c r="O12" s="46"/>
      <c r="P12" s="46"/>
      <c r="Q12" s="46"/>
      <c r="R12" s="46"/>
    </row>
    <row r="13" spans="1:20">
      <c r="A13" s="46" t="s">
        <v>33</v>
      </c>
      <c r="B13" s="103"/>
      <c r="D13" s="117">
        <v>-413208443</v>
      </c>
      <c r="E13" s="137"/>
      <c r="F13" s="154">
        <v>-162204132</v>
      </c>
      <c r="G13" s="137"/>
      <c r="H13" s="117">
        <v>-182441957</v>
      </c>
      <c r="I13" s="137"/>
      <c r="J13" s="170">
        <v>-128119620</v>
      </c>
      <c r="K13" s="82"/>
      <c r="L13" s="28"/>
      <c r="M13" s="32"/>
      <c r="N13" s="24"/>
      <c r="O13" s="46"/>
      <c r="P13" s="46"/>
      <c r="Q13" s="46"/>
      <c r="R13" s="46"/>
    </row>
    <row r="14" spans="1:20">
      <c r="A14" s="46" t="s">
        <v>147</v>
      </c>
      <c r="B14" s="103"/>
      <c r="D14" s="117">
        <v>-33354168</v>
      </c>
      <c r="E14" s="137"/>
      <c r="F14" s="154">
        <v>-5595372</v>
      </c>
      <c r="G14" s="137"/>
      <c r="H14" s="116">
        <v>0</v>
      </c>
      <c r="I14" s="137"/>
      <c r="J14" s="172">
        <v>0</v>
      </c>
      <c r="K14" s="82"/>
      <c r="L14" s="28"/>
      <c r="M14" s="32"/>
      <c r="N14" s="24"/>
      <c r="O14" s="46"/>
      <c r="P14" s="46"/>
      <c r="Q14" s="46"/>
      <c r="R14" s="46"/>
    </row>
    <row r="15" spans="1:20">
      <c r="A15" s="46" t="s">
        <v>235</v>
      </c>
      <c r="B15" s="103"/>
      <c r="C15" s="57"/>
      <c r="D15" s="82">
        <v>-5750891</v>
      </c>
      <c r="E15" s="137"/>
      <c r="F15" s="170">
        <v>-3712150</v>
      </c>
      <c r="G15" s="137"/>
      <c r="H15" s="117">
        <v>-3809937</v>
      </c>
      <c r="I15" s="137"/>
      <c r="J15" s="170">
        <v>-1843622</v>
      </c>
      <c r="K15" s="82"/>
      <c r="L15" s="28"/>
      <c r="M15" s="32"/>
      <c r="N15" s="24"/>
      <c r="O15" s="46"/>
      <c r="P15" s="46"/>
      <c r="Q15" s="46"/>
      <c r="R15" s="46"/>
    </row>
    <row r="16" spans="1:20">
      <c r="A16" s="46" t="s">
        <v>258</v>
      </c>
      <c r="B16" s="103"/>
      <c r="C16" s="57"/>
      <c r="D16" s="82">
        <v>-109014542</v>
      </c>
      <c r="E16" s="137"/>
      <c r="F16" s="170">
        <v>-132100906</v>
      </c>
      <c r="G16" s="137"/>
      <c r="H16" s="117">
        <v>-1936447</v>
      </c>
      <c r="I16" s="137"/>
      <c r="J16" s="170">
        <v>-9530323</v>
      </c>
      <c r="K16" s="82"/>
      <c r="L16" s="28"/>
      <c r="M16" s="32"/>
      <c r="N16" s="24"/>
      <c r="O16" s="46"/>
      <c r="P16" s="46"/>
      <c r="Q16" s="46"/>
      <c r="R16" s="46"/>
    </row>
    <row r="17" spans="1:20" ht="20.5">
      <c r="A17" s="48" t="s">
        <v>160</v>
      </c>
      <c r="B17" s="103"/>
      <c r="C17" s="57"/>
      <c r="D17" s="136">
        <f>SUM(D13:D16)</f>
        <v>-561328044</v>
      </c>
      <c r="E17" s="117"/>
      <c r="F17" s="136">
        <f>SUM(F13:F16)</f>
        <v>-303612560</v>
      </c>
      <c r="G17" s="117"/>
      <c r="H17" s="136">
        <f>SUM(H13:H16)</f>
        <v>-188188341</v>
      </c>
      <c r="I17" s="117"/>
      <c r="J17" s="136">
        <f>SUM(J13:J16)</f>
        <v>-139493565</v>
      </c>
      <c r="K17" s="82"/>
      <c r="L17" s="28"/>
      <c r="M17" s="32"/>
      <c r="N17" s="24"/>
      <c r="O17" s="46"/>
      <c r="P17" s="46"/>
      <c r="Q17" s="46"/>
      <c r="R17" s="46"/>
    </row>
    <row r="18" spans="1:20" ht="20.5">
      <c r="A18" s="48" t="s">
        <v>97</v>
      </c>
      <c r="B18" s="101"/>
      <c r="D18" s="172">
        <f>SUM(D12,D17)</f>
        <v>257568720</v>
      </c>
      <c r="E18" s="137"/>
      <c r="F18" s="172">
        <f>SUM(F12,F17)</f>
        <v>141366143</v>
      </c>
      <c r="G18" s="137"/>
      <c r="H18" s="172">
        <f>SUM(H12,H17)</f>
        <v>79474297</v>
      </c>
      <c r="I18" s="137"/>
      <c r="J18" s="172">
        <f>SUM(J12,J17)</f>
        <v>61467180</v>
      </c>
      <c r="K18" s="102"/>
      <c r="L18" s="28"/>
      <c r="M18" s="24"/>
      <c r="N18" s="24"/>
      <c r="O18" s="24"/>
      <c r="P18" s="24"/>
      <c r="Q18" s="24"/>
      <c r="R18" s="24"/>
      <c r="S18" s="24"/>
      <c r="T18" s="24"/>
    </row>
    <row r="19" spans="1:20">
      <c r="A19" s="46" t="s">
        <v>128</v>
      </c>
      <c r="B19" s="101"/>
      <c r="D19" s="30">
        <v>28367716</v>
      </c>
      <c r="E19" s="117"/>
      <c r="F19" s="170">
        <v>93682006</v>
      </c>
      <c r="G19" s="117"/>
      <c r="H19" s="117">
        <v>88258826</v>
      </c>
      <c r="I19" s="117"/>
      <c r="J19" s="170">
        <v>74016445</v>
      </c>
      <c r="K19" s="102"/>
      <c r="L19" s="28"/>
      <c r="M19" s="24"/>
      <c r="N19" s="24"/>
      <c r="O19" s="24"/>
      <c r="P19" s="24"/>
      <c r="Q19" s="24"/>
      <c r="R19" s="24"/>
      <c r="S19" s="24"/>
      <c r="T19" s="24"/>
    </row>
    <row r="20" spans="1:20">
      <c r="A20" s="46" t="s">
        <v>243</v>
      </c>
      <c r="B20" s="101"/>
      <c r="D20" s="138">
        <v>0</v>
      </c>
      <c r="E20" s="160"/>
      <c r="F20" s="187">
        <v>104000000</v>
      </c>
      <c r="G20" s="160"/>
      <c r="H20" s="138">
        <v>0</v>
      </c>
      <c r="I20" s="160"/>
      <c r="J20" s="187">
        <v>104000000</v>
      </c>
      <c r="K20" s="47"/>
      <c r="L20" s="28"/>
      <c r="M20" s="24"/>
      <c r="N20" s="24"/>
      <c r="O20" s="24"/>
      <c r="P20" s="24"/>
      <c r="Q20" s="24"/>
      <c r="R20" s="24"/>
      <c r="S20" s="24"/>
      <c r="T20" s="24"/>
    </row>
    <row r="21" spans="1:20" hidden="1">
      <c r="A21" s="46" t="s">
        <v>164</v>
      </c>
      <c r="B21" s="101"/>
      <c r="D21" s="138"/>
      <c r="E21" s="160"/>
      <c r="F21" s="175">
        <v>0</v>
      </c>
      <c r="G21" s="160"/>
      <c r="H21" s="138">
        <v>0</v>
      </c>
      <c r="I21" s="160"/>
      <c r="J21" s="175">
        <v>0</v>
      </c>
      <c r="K21" s="47"/>
      <c r="L21" s="28"/>
      <c r="M21" s="24"/>
      <c r="N21" s="24"/>
      <c r="O21" s="24"/>
      <c r="P21" s="24"/>
      <c r="Q21" s="24"/>
      <c r="R21" s="24"/>
      <c r="S21" s="24"/>
      <c r="T21" s="24"/>
    </row>
    <row r="22" spans="1:20" ht="20.5">
      <c r="A22" s="56" t="s">
        <v>99</v>
      </c>
      <c r="B22" s="103"/>
      <c r="C22" s="57"/>
      <c r="D22" s="116">
        <f>SUM(D18:D21)</f>
        <v>285936436</v>
      </c>
      <c r="E22" s="117"/>
      <c r="F22" s="116">
        <f>SUM(F18:F21)</f>
        <v>339048149</v>
      </c>
      <c r="G22" s="117"/>
      <c r="H22" s="116">
        <f>SUM(H18:H21)</f>
        <v>167733123</v>
      </c>
      <c r="I22" s="117"/>
      <c r="J22" s="116">
        <f>SUM(J18:J21)</f>
        <v>239483625</v>
      </c>
      <c r="K22" s="82"/>
      <c r="L22" s="28"/>
      <c r="M22" s="32"/>
      <c r="N22" s="24"/>
      <c r="O22" s="46"/>
      <c r="P22" s="46"/>
      <c r="Q22" s="46"/>
      <c r="R22" s="46"/>
    </row>
    <row r="23" spans="1:20">
      <c r="A23" s="79" t="s">
        <v>103</v>
      </c>
      <c r="B23" s="103"/>
      <c r="C23" s="57"/>
      <c r="D23" s="117">
        <v>-47812989</v>
      </c>
      <c r="E23" s="117"/>
      <c r="F23" s="170">
        <v>-31792240</v>
      </c>
      <c r="G23" s="117"/>
      <c r="H23" s="170">
        <v>-22524197</v>
      </c>
      <c r="I23" s="117"/>
      <c r="J23" s="170">
        <v>-18312186</v>
      </c>
      <c r="K23" s="82"/>
      <c r="L23" s="28"/>
      <c r="M23" s="32"/>
      <c r="N23" s="24"/>
      <c r="O23" s="46"/>
      <c r="P23" s="46"/>
      <c r="Q23" s="46"/>
      <c r="R23" s="46"/>
    </row>
    <row r="24" spans="1:20">
      <c r="A24" s="46" t="s">
        <v>34</v>
      </c>
      <c r="B24" s="103"/>
      <c r="C24" s="57"/>
      <c r="D24" s="133">
        <v>-129336273</v>
      </c>
      <c r="E24" s="117"/>
      <c r="F24" s="194">
        <v>-191336683</v>
      </c>
      <c r="G24" s="117"/>
      <c r="H24" s="170">
        <v>-87667591</v>
      </c>
      <c r="I24" s="117"/>
      <c r="J24" s="170">
        <v>-148339001</v>
      </c>
      <c r="K24" s="82"/>
      <c r="L24" s="33"/>
      <c r="M24" s="32"/>
      <c r="N24" s="24"/>
      <c r="O24" s="46"/>
      <c r="P24" s="46"/>
      <c r="Q24" s="46"/>
      <c r="R24" s="46"/>
    </row>
    <row r="25" spans="1:20" ht="20.5">
      <c r="A25" s="48" t="s">
        <v>35</v>
      </c>
      <c r="B25" s="103"/>
      <c r="C25" s="57"/>
      <c r="D25" s="135">
        <f>SUM(D23:D24)</f>
        <v>-177149262</v>
      </c>
      <c r="E25" s="117"/>
      <c r="F25" s="135">
        <f>SUM(F23:F24)</f>
        <v>-223128923</v>
      </c>
      <c r="G25" s="117"/>
      <c r="H25" s="135">
        <f>SUM(H23:H24)</f>
        <v>-110191788</v>
      </c>
      <c r="I25" s="117"/>
      <c r="J25" s="136">
        <f>SUM(J23:J24)</f>
        <v>-166651187</v>
      </c>
      <c r="K25" s="60"/>
      <c r="L25" s="31"/>
      <c r="M25" s="32"/>
      <c r="N25" s="24"/>
      <c r="O25" s="46"/>
      <c r="P25" s="46"/>
      <c r="Q25" s="46"/>
      <c r="R25" s="46"/>
    </row>
    <row r="26" spans="1:20" ht="20.5">
      <c r="A26" s="56" t="s">
        <v>98</v>
      </c>
      <c r="B26" s="103"/>
      <c r="C26" s="118"/>
      <c r="D26" s="14"/>
      <c r="E26" s="65"/>
      <c r="F26" s="65"/>
      <c r="G26" s="65"/>
      <c r="H26" s="14"/>
      <c r="I26" s="65"/>
      <c r="J26" s="65"/>
      <c r="K26" s="57"/>
      <c r="L26" s="28"/>
      <c r="M26" s="32"/>
      <c r="N26" s="24"/>
      <c r="O26" s="46"/>
      <c r="P26" s="46"/>
      <c r="Q26" s="46"/>
      <c r="R26" s="46"/>
    </row>
    <row r="27" spans="1:20" ht="20.5">
      <c r="A27" s="56" t="s">
        <v>120</v>
      </c>
      <c r="B27" s="103"/>
      <c r="C27" s="118"/>
      <c r="D27" s="116">
        <f>SUM(D22,D25)</f>
        <v>108787174</v>
      </c>
      <c r="E27" s="139"/>
      <c r="F27" s="116">
        <f>SUM(F22,F25)</f>
        <v>115919226</v>
      </c>
      <c r="G27" s="139"/>
      <c r="H27" s="116">
        <f>SUM(H22,H25)</f>
        <v>57541335</v>
      </c>
      <c r="I27" s="139"/>
      <c r="J27" s="116">
        <f>SUM(J22,J25)</f>
        <v>72832438</v>
      </c>
      <c r="K27" s="57"/>
      <c r="L27" s="28"/>
      <c r="M27" s="32"/>
      <c r="N27" s="24"/>
      <c r="O27" s="46"/>
      <c r="P27" s="46"/>
      <c r="Q27" s="46"/>
      <c r="R27" s="46"/>
    </row>
    <row r="28" spans="1:20">
      <c r="A28" s="46" t="s">
        <v>37</v>
      </c>
      <c r="B28" s="101"/>
      <c r="D28" s="195">
        <v>234336</v>
      </c>
      <c r="E28" s="117"/>
      <c r="F28" s="170">
        <v>351067</v>
      </c>
      <c r="G28" s="196"/>
      <c r="H28" s="195">
        <v>27453070</v>
      </c>
      <c r="I28" s="196"/>
      <c r="J28" s="154">
        <v>33629218</v>
      </c>
      <c r="K28" s="104"/>
      <c r="L28" s="33"/>
      <c r="M28" s="24"/>
      <c r="N28" s="24"/>
    </row>
    <row r="29" spans="1:20">
      <c r="A29" s="46" t="s">
        <v>36</v>
      </c>
      <c r="B29" s="101"/>
      <c r="C29" s="57"/>
      <c r="D29" s="117">
        <v>-6496595</v>
      </c>
      <c r="E29" s="117"/>
      <c r="F29" s="170">
        <v>-12754079</v>
      </c>
      <c r="G29" s="117"/>
      <c r="H29" s="117">
        <v>-14155903</v>
      </c>
      <c r="I29" s="117"/>
      <c r="J29" s="170">
        <v>-35009435</v>
      </c>
      <c r="K29" s="57"/>
      <c r="L29" s="28"/>
      <c r="M29" s="32"/>
      <c r="N29" s="24"/>
      <c r="O29" s="46"/>
      <c r="P29" s="46"/>
      <c r="Q29" s="46"/>
      <c r="R29" s="46"/>
    </row>
    <row r="30" spans="1:20">
      <c r="A30" s="46" t="s">
        <v>237</v>
      </c>
      <c r="B30" s="61"/>
      <c r="C30" s="57"/>
      <c r="D30" s="138">
        <v>0</v>
      </c>
      <c r="E30" s="139"/>
      <c r="F30" s="197">
        <v>-2093526</v>
      </c>
      <c r="G30" s="139"/>
      <c r="H30" s="138">
        <v>0</v>
      </c>
      <c r="I30" s="139"/>
      <c r="J30" s="138">
        <v>0</v>
      </c>
      <c r="K30" s="58"/>
      <c r="L30" s="34"/>
      <c r="M30" s="24"/>
      <c r="N30" s="24"/>
      <c r="O30" s="24"/>
      <c r="P30" s="46"/>
      <c r="Q30" s="46"/>
      <c r="R30" s="46"/>
    </row>
    <row r="31" spans="1:20" ht="20.5">
      <c r="A31" s="48" t="s">
        <v>38</v>
      </c>
      <c r="B31" s="52"/>
      <c r="D31" s="116">
        <f>SUM(D27:D30)</f>
        <v>102524915</v>
      </c>
      <c r="E31" s="140"/>
      <c r="F31" s="141">
        <f>SUM(F27:F30)</f>
        <v>101422688</v>
      </c>
      <c r="G31" s="140"/>
      <c r="H31" s="116">
        <f>SUM(H27:H30)</f>
        <v>70838502</v>
      </c>
      <c r="I31" s="140"/>
      <c r="J31" s="82">
        <f>SUM(J27:J30)</f>
        <v>71452221</v>
      </c>
      <c r="K31" s="105"/>
      <c r="L31" s="35"/>
      <c r="M31" s="35"/>
      <c r="N31" s="35"/>
      <c r="O31" s="46"/>
      <c r="P31" s="46"/>
      <c r="Q31" s="46"/>
      <c r="R31" s="46"/>
    </row>
    <row r="32" spans="1:20">
      <c r="A32" s="46" t="s">
        <v>136</v>
      </c>
      <c r="B32" s="171"/>
      <c r="D32" s="170">
        <v>-18068243</v>
      </c>
      <c r="E32" s="174"/>
      <c r="F32" s="170">
        <v>-9073712</v>
      </c>
      <c r="G32" s="174"/>
      <c r="H32" s="154">
        <v>-1693996</v>
      </c>
      <c r="I32" s="174"/>
      <c r="J32" s="154">
        <v>-8371027</v>
      </c>
      <c r="K32" s="36"/>
      <c r="L32" s="36"/>
      <c r="M32" s="36"/>
      <c r="N32" s="24"/>
      <c r="O32" s="36"/>
    </row>
    <row r="33" spans="1:18" ht="21" thickBot="1">
      <c r="A33" s="48" t="s">
        <v>209</v>
      </c>
      <c r="B33" s="106"/>
      <c r="D33" s="142">
        <f>SUM(D31:D32)</f>
        <v>84456672</v>
      </c>
      <c r="E33" s="140"/>
      <c r="F33" s="142">
        <f>SUM(F31:F32)</f>
        <v>92348976</v>
      </c>
      <c r="G33" s="140"/>
      <c r="H33" s="142">
        <f>SUM(H31:H32)</f>
        <v>69144506</v>
      </c>
      <c r="I33" s="140"/>
      <c r="J33" s="143">
        <f>SUM(J31:J32)</f>
        <v>63081194</v>
      </c>
      <c r="K33" s="105"/>
      <c r="L33" s="37"/>
      <c r="M33" s="35"/>
      <c r="N33" s="35"/>
    </row>
    <row r="34" spans="1:18" ht="12.75" customHeight="1" thickTop="1">
      <c r="A34" s="48"/>
      <c r="B34" s="106"/>
      <c r="D34" s="144"/>
      <c r="E34" s="140"/>
      <c r="F34" s="144"/>
      <c r="G34" s="140"/>
      <c r="H34" s="144"/>
      <c r="I34" s="140"/>
      <c r="J34" s="144"/>
      <c r="K34" s="105"/>
      <c r="L34" s="37"/>
      <c r="M34" s="35"/>
      <c r="N34" s="35"/>
    </row>
    <row r="35" spans="1:18" ht="20.5">
      <c r="A35" s="56" t="s">
        <v>100</v>
      </c>
      <c r="B35" s="106"/>
      <c r="D35" s="116"/>
      <c r="E35" s="117"/>
      <c r="F35" s="116"/>
      <c r="G35" s="117"/>
      <c r="H35" s="116"/>
      <c r="I35" s="129"/>
      <c r="J35" s="116"/>
      <c r="K35" s="105"/>
      <c r="L35" s="37"/>
      <c r="M35" s="35"/>
      <c r="N35" s="35"/>
    </row>
    <row r="36" spans="1:18" ht="20.5">
      <c r="A36" s="56" t="s">
        <v>161</v>
      </c>
      <c r="B36" s="106"/>
      <c r="D36" s="116"/>
      <c r="E36" s="117"/>
      <c r="F36" s="116"/>
      <c r="G36" s="117"/>
      <c r="H36" s="116"/>
      <c r="I36" s="129"/>
      <c r="J36" s="116"/>
      <c r="K36" s="105"/>
      <c r="L36" s="37"/>
      <c r="M36" s="35"/>
      <c r="N36" s="35"/>
    </row>
    <row r="37" spans="1:18" ht="20.5">
      <c r="A37" s="78" t="s">
        <v>162</v>
      </c>
      <c r="B37" s="106"/>
      <c r="D37" s="116">
        <v>0</v>
      </c>
      <c r="E37" s="117"/>
      <c r="F37" s="170">
        <v>-2089710</v>
      </c>
      <c r="G37" s="117"/>
      <c r="H37" s="116">
        <v>0</v>
      </c>
      <c r="I37" s="129"/>
      <c r="J37" s="170">
        <v>-2089710</v>
      </c>
      <c r="K37" s="105"/>
      <c r="L37" s="37"/>
      <c r="M37" s="35"/>
      <c r="N37" s="35"/>
    </row>
    <row r="38" spans="1:18" ht="20.5">
      <c r="A38" s="56" t="s">
        <v>210</v>
      </c>
      <c r="B38" s="103"/>
      <c r="D38" s="134">
        <f>SUM(D37:D37)</f>
        <v>0</v>
      </c>
      <c r="E38" s="140"/>
      <c r="F38" s="199">
        <f>SUM(F37:F37)</f>
        <v>-2089710</v>
      </c>
      <c r="G38" s="140"/>
      <c r="H38" s="134">
        <f>SUM(H37:H37)</f>
        <v>0</v>
      </c>
      <c r="I38" s="140"/>
      <c r="J38" s="199">
        <f>SUM(J37:J37)</f>
        <v>-2089710</v>
      </c>
      <c r="K38" s="105"/>
      <c r="L38" s="37"/>
      <c r="M38" s="24"/>
      <c r="N38" s="24"/>
    </row>
    <row r="39" spans="1:18" ht="20.5">
      <c r="A39" s="56"/>
      <c r="B39" s="103"/>
      <c r="D39" s="116"/>
      <c r="E39" s="140"/>
      <c r="F39" s="198"/>
      <c r="G39" s="140"/>
      <c r="H39" s="116"/>
      <c r="I39" s="140"/>
      <c r="J39" s="116"/>
      <c r="K39" s="105"/>
      <c r="L39" s="37"/>
      <c r="M39" s="24"/>
      <c r="N39" s="24"/>
    </row>
    <row r="40" spans="1:18" ht="21" thickBot="1">
      <c r="A40" s="55" t="s">
        <v>211</v>
      </c>
      <c r="B40" s="103"/>
      <c r="D40" s="145">
        <f>SUM(D33,D38)</f>
        <v>84456672</v>
      </c>
      <c r="E40" s="140"/>
      <c r="F40" s="145">
        <f>SUM(F33,F38)</f>
        <v>90259266</v>
      </c>
      <c r="G40" s="140"/>
      <c r="H40" s="145">
        <f>SUM(H33,H38)</f>
        <v>69144506</v>
      </c>
      <c r="I40" s="140"/>
      <c r="J40" s="146">
        <f>SUM(J33,J38)</f>
        <v>60991484</v>
      </c>
      <c r="K40" s="105"/>
      <c r="L40" s="37"/>
      <c r="M40" s="24"/>
      <c r="N40" s="24"/>
    </row>
    <row r="41" spans="1:18" ht="20.5" thickTop="1">
      <c r="B41" s="103"/>
      <c r="E41" s="57"/>
      <c r="G41" s="57"/>
      <c r="I41" s="57"/>
      <c r="J41" s="57"/>
      <c r="K41" s="57"/>
      <c r="L41" s="28"/>
      <c r="M41" s="24"/>
      <c r="N41" s="24"/>
    </row>
    <row r="42" spans="1:18" ht="20.5">
      <c r="A42" s="45" t="s">
        <v>115</v>
      </c>
      <c r="B42" s="96"/>
      <c r="J42" s="49" t="s">
        <v>215</v>
      </c>
      <c r="L42" s="24"/>
      <c r="M42" s="24"/>
      <c r="N42" s="24"/>
    </row>
    <row r="43" spans="1:18" ht="20.5">
      <c r="A43" s="48" t="s">
        <v>218</v>
      </c>
      <c r="B43" s="96"/>
      <c r="J43" s="49" t="s">
        <v>216</v>
      </c>
      <c r="L43" s="24"/>
      <c r="M43" s="24"/>
      <c r="N43" s="24"/>
    </row>
    <row r="44" spans="1:18" ht="20.5">
      <c r="A44" s="50" t="str">
        <f>A3</f>
        <v>FOR THE NINE-MONTH PERIOD ENDED SEPTEMBER 30, 2025</v>
      </c>
      <c r="B44" s="96"/>
      <c r="L44" s="24"/>
      <c r="M44" s="24"/>
      <c r="N44" s="24"/>
    </row>
    <row r="45" spans="1:18" ht="20.5">
      <c r="B45" s="61"/>
      <c r="C45" s="56"/>
      <c r="D45" s="107"/>
      <c r="E45" s="107"/>
      <c r="F45" s="107"/>
      <c r="G45" s="107"/>
      <c r="H45" s="107"/>
      <c r="I45" s="107"/>
      <c r="J45" s="51" t="s">
        <v>203</v>
      </c>
      <c r="K45" s="52"/>
      <c r="L45" s="26"/>
      <c r="M45" s="24"/>
      <c r="N45" s="24"/>
    </row>
    <row r="46" spans="1:18" ht="20.5">
      <c r="B46" s="61"/>
      <c r="C46" s="56"/>
      <c r="D46" s="70"/>
      <c r="E46" s="71" t="s">
        <v>3</v>
      </c>
      <c r="F46" s="70"/>
      <c r="G46" s="72"/>
      <c r="H46" s="70"/>
      <c r="I46" s="74" t="s">
        <v>4</v>
      </c>
      <c r="J46" s="73"/>
      <c r="K46" s="61"/>
      <c r="L46" s="27"/>
      <c r="M46" s="24"/>
      <c r="N46" s="24"/>
    </row>
    <row r="47" spans="1:18" ht="20.5">
      <c r="B47" s="61"/>
      <c r="C47" s="98"/>
      <c r="D47" s="99">
        <v>2025</v>
      </c>
      <c r="E47" s="98"/>
      <c r="F47" s="99">
        <v>2024</v>
      </c>
      <c r="G47" s="98"/>
      <c r="H47" s="99">
        <v>2025</v>
      </c>
      <c r="I47" s="98"/>
      <c r="J47" s="99">
        <v>2024</v>
      </c>
      <c r="K47" s="61"/>
      <c r="L47" s="27"/>
      <c r="M47" s="24"/>
      <c r="N47" s="24"/>
    </row>
    <row r="48" spans="1:18" ht="20.5">
      <c r="A48" s="48" t="s">
        <v>39</v>
      </c>
      <c r="B48" s="61"/>
      <c r="D48" s="108"/>
      <c r="E48" s="48"/>
      <c r="F48" s="4"/>
      <c r="G48" s="48"/>
      <c r="H48" s="108"/>
      <c r="I48" s="48"/>
      <c r="J48" s="108"/>
      <c r="K48" s="108"/>
      <c r="L48" s="37"/>
      <c r="M48" s="24"/>
      <c r="N48" s="24"/>
      <c r="O48" s="46"/>
      <c r="P48" s="46"/>
      <c r="Q48" s="46"/>
      <c r="R48" s="46"/>
    </row>
    <row r="49" spans="1:18">
      <c r="A49" s="46" t="s">
        <v>40</v>
      </c>
      <c r="B49" s="61"/>
      <c r="D49" s="166">
        <f>+D33-D51-D52</f>
        <v>78522974</v>
      </c>
      <c r="E49" s="117"/>
      <c r="F49" s="166">
        <f>+F33-F51-F52</f>
        <v>92295768</v>
      </c>
      <c r="G49" s="117"/>
      <c r="H49" s="116">
        <f>+H33-H51-H52</f>
        <v>69144506</v>
      </c>
      <c r="I49" s="117"/>
      <c r="J49" s="117">
        <f>J33</f>
        <v>63081194</v>
      </c>
      <c r="K49" s="82"/>
      <c r="L49" s="28"/>
      <c r="M49" s="24"/>
      <c r="N49" s="24"/>
      <c r="O49" s="46"/>
      <c r="P49" s="46"/>
      <c r="Q49" s="46"/>
      <c r="R49" s="46"/>
    </row>
    <row r="50" spans="1:18" hidden="1">
      <c r="A50" s="59" t="s">
        <v>101</v>
      </c>
      <c r="B50" s="61"/>
      <c r="D50" s="116"/>
      <c r="E50" s="117"/>
      <c r="F50" s="166"/>
      <c r="G50" s="117"/>
      <c r="H50" s="116"/>
      <c r="I50" s="117"/>
      <c r="J50" s="116"/>
      <c r="K50" s="82"/>
      <c r="L50" s="28"/>
      <c r="M50" s="24"/>
      <c r="N50" s="24"/>
      <c r="O50" s="46"/>
      <c r="P50" s="46"/>
      <c r="Q50" s="46"/>
      <c r="R50" s="46"/>
    </row>
    <row r="51" spans="1:18" hidden="1">
      <c r="A51" s="59" t="s">
        <v>102</v>
      </c>
      <c r="B51" s="61"/>
      <c r="D51" s="116">
        <v>0</v>
      </c>
      <c r="E51" s="117"/>
      <c r="F51" s="172">
        <v>0</v>
      </c>
      <c r="G51" s="117"/>
      <c r="H51" s="116">
        <v>0</v>
      </c>
      <c r="I51" s="117"/>
      <c r="J51" s="116">
        <v>0</v>
      </c>
      <c r="K51" s="82"/>
      <c r="L51" s="28"/>
      <c r="M51" s="24"/>
      <c r="N51" s="24"/>
      <c r="O51" s="46"/>
      <c r="P51" s="46"/>
      <c r="Q51" s="46"/>
      <c r="R51" s="46"/>
    </row>
    <row r="52" spans="1:18">
      <c r="A52" s="46" t="s">
        <v>185</v>
      </c>
      <c r="B52" s="61"/>
      <c r="D52" s="170">
        <v>5933698</v>
      </c>
      <c r="E52" s="147"/>
      <c r="F52" s="170">
        <v>53208</v>
      </c>
      <c r="G52" s="147"/>
      <c r="H52" s="138">
        <v>0</v>
      </c>
      <c r="I52" s="147"/>
      <c r="J52" s="138">
        <v>0</v>
      </c>
      <c r="K52" s="127"/>
      <c r="L52" s="38"/>
      <c r="M52" s="24"/>
      <c r="N52" s="24"/>
      <c r="O52" s="46"/>
      <c r="P52" s="46"/>
      <c r="Q52" s="46"/>
      <c r="R52" s="46"/>
    </row>
    <row r="53" spans="1:18" ht="21" thickBot="1">
      <c r="A53" s="55" t="s">
        <v>209</v>
      </c>
      <c r="B53" s="103"/>
      <c r="D53" s="142">
        <f>SUM(D49:D52)</f>
        <v>84456672</v>
      </c>
      <c r="E53" s="140"/>
      <c r="F53" s="142">
        <f>SUM(F49:F52)</f>
        <v>92348976</v>
      </c>
      <c r="G53" s="140"/>
      <c r="H53" s="142">
        <f>SUM(H49:H52)</f>
        <v>69144506</v>
      </c>
      <c r="I53" s="140"/>
      <c r="J53" s="143">
        <f>SUM(J49:J52)</f>
        <v>63081194</v>
      </c>
      <c r="K53" s="60"/>
      <c r="L53" s="31"/>
      <c r="M53" s="24"/>
      <c r="N53" s="24"/>
      <c r="O53" s="46"/>
      <c r="P53" s="46"/>
      <c r="Q53" s="46"/>
      <c r="R53" s="46"/>
    </row>
    <row r="54" spans="1:18" ht="21" thickTop="1">
      <c r="A54" s="48" t="s">
        <v>41</v>
      </c>
      <c r="B54" s="103"/>
      <c r="D54" s="148"/>
      <c r="E54" s="149"/>
      <c r="F54" s="148"/>
      <c r="G54" s="149"/>
      <c r="H54" s="148"/>
      <c r="I54" s="149"/>
      <c r="J54" s="148"/>
      <c r="K54" s="108"/>
      <c r="L54" s="37"/>
      <c r="M54" s="24"/>
      <c r="N54" s="24"/>
      <c r="O54" s="46"/>
      <c r="P54" s="46"/>
      <c r="Q54" s="46"/>
      <c r="R54" s="46"/>
    </row>
    <row r="55" spans="1:18">
      <c r="A55" s="46" t="s">
        <v>42</v>
      </c>
      <c r="B55" s="103"/>
      <c r="D55" s="116">
        <f>D59-D58-D57</f>
        <v>78522974</v>
      </c>
      <c r="E55" s="117"/>
      <c r="F55" s="174">
        <f>F59-F58-F57</f>
        <v>90206058</v>
      </c>
      <c r="G55" s="117"/>
      <c r="H55" s="116">
        <f>H59-H58-H57</f>
        <v>69144506</v>
      </c>
      <c r="I55" s="117"/>
      <c r="J55" s="117">
        <f>J59-J58-J57</f>
        <v>60991484</v>
      </c>
      <c r="K55" s="82"/>
      <c r="L55" s="28"/>
      <c r="M55" s="24"/>
      <c r="N55" s="24"/>
      <c r="O55" s="46"/>
      <c r="P55" s="46"/>
      <c r="Q55" s="46"/>
      <c r="R55" s="46"/>
    </row>
    <row r="56" spans="1:18" hidden="1">
      <c r="A56" s="59" t="s">
        <v>101</v>
      </c>
      <c r="B56" s="103"/>
      <c r="D56" s="117"/>
      <c r="E56" s="117"/>
      <c r="F56" s="170"/>
      <c r="G56" s="117"/>
      <c r="H56" s="117"/>
      <c r="I56" s="117"/>
      <c r="J56" s="117"/>
      <c r="K56" s="82"/>
      <c r="L56" s="28"/>
      <c r="M56" s="24"/>
      <c r="N56" s="24"/>
      <c r="O56" s="46"/>
      <c r="P56" s="46"/>
      <c r="Q56" s="46"/>
      <c r="R56" s="46"/>
    </row>
    <row r="57" spans="1:18" hidden="1">
      <c r="A57" s="59" t="s">
        <v>102</v>
      </c>
      <c r="B57" s="61"/>
      <c r="D57" s="116">
        <v>0</v>
      </c>
      <c r="E57" s="117"/>
      <c r="F57" s="172">
        <v>0</v>
      </c>
      <c r="G57" s="117"/>
      <c r="H57" s="116">
        <v>0</v>
      </c>
      <c r="I57" s="117"/>
      <c r="J57" s="116">
        <v>0</v>
      </c>
      <c r="K57" s="82"/>
      <c r="L57" s="28"/>
      <c r="M57" s="24"/>
      <c r="N57" s="24"/>
      <c r="O57" s="46"/>
      <c r="P57" s="46"/>
      <c r="Q57" s="46"/>
      <c r="R57" s="46"/>
    </row>
    <row r="58" spans="1:18">
      <c r="A58" s="46" t="s">
        <v>185</v>
      </c>
      <c r="D58" s="117">
        <v>5933698</v>
      </c>
      <c r="E58" s="117"/>
      <c r="F58" s="170">
        <v>53208</v>
      </c>
      <c r="G58" s="117"/>
      <c r="H58" s="138">
        <v>0</v>
      </c>
      <c r="I58" s="147"/>
      <c r="J58" s="138">
        <v>0</v>
      </c>
      <c r="K58" s="109"/>
      <c r="L58" s="38"/>
      <c r="M58" s="24"/>
      <c r="N58" s="24"/>
      <c r="O58" s="46"/>
      <c r="P58" s="46"/>
      <c r="Q58" s="46"/>
      <c r="R58" s="46"/>
    </row>
    <row r="59" spans="1:18" ht="21" thickBot="1">
      <c r="A59" s="55" t="s">
        <v>211</v>
      </c>
      <c r="B59" s="103"/>
      <c r="D59" s="142">
        <f>D40</f>
        <v>84456672</v>
      </c>
      <c r="E59" s="140"/>
      <c r="F59" s="142">
        <f>F40</f>
        <v>90259266</v>
      </c>
      <c r="G59" s="140"/>
      <c r="H59" s="142">
        <f>H40</f>
        <v>69144506</v>
      </c>
      <c r="I59" s="140"/>
      <c r="J59" s="143">
        <f>J40</f>
        <v>60991484</v>
      </c>
      <c r="K59" s="60"/>
      <c r="L59" s="31"/>
      <c r="M59" s="24"/>
      <c r="N59" s="24"/>
      <c r="O59" s="46"/>
      <c r="P59" s="46"/>
      <c r="Q59" s="46"/>
      <c r="R59" s="46"/>
    </row>
    <row r="60" spans="1:18" ht="21" thickTop="1">
      <c r="A60" s="48"/>
      <c r="B60" s="103"/>
      <c r="D60" s="139"/>
      <c r="E60" s="139"/>
      <c r="F60" s="149"/>
      <c r="G60" s="139"/>
      <c r="H60" s="139"/>
      <c r="I60" s="139"/>
      <c r="J60" s="139"/>
      <c r="K60" s="57"/>
      <c r="L60" s="28"/>
      <c r="M60" s="24"/>
      <c r="N60" s="24"/>
      <c r="O60" s="46"/>
      <c r="P60" s="46"/>
      <c r="Q60" s="46"/>
      <c r="R60" s="46"/>
    </row>
    <row r="61" spans="1:18" ht="20.5">
      <c r="A61" s="56" t="s">
        <v>104</v>
      </c>
      <c r="B61" s="103"/>
      <c r="D61" s="139"/>
      <c r="E61" s="139"/>
      <c r="F61" s="149"/>
      <c r="G61" s="139"/>
      <c r="H61" s="139"/>
      <c r="I61" s="139"/>
      <c r="J61" s="139"/>
      <c r="K61" s="57"/>
      <c r="L61" s="28"/>
      <c r="M61" s="24"/>
      <c r="N61" s="24"/>
      <c r="O61" s="46"/>
      <c r="P61" s="46"/>
      <c r="Q61" s="46"/>
      <c r="R61" s="46"/>
    </row>
    <row r="62" spans="1:18">
      <c r="A62" s="59" t="s">
        <v>110</v>
      </c>
      <c r="B62" s="164"/>
      <c r="C62" s="149"/>
      <c r="D62" s="150">
        <f>D49/D63</f>
        <v>1.8695611663664822E-2</v>
      </c>
      <c r="E62" s="139"/>
      <c r="F62" s="150">
        <f>F49/F63</f>
        <v>2.1975036456310694E-2</v>
      </c>
      <c r="G62" s="139"/>
      <c r="H62" s="150">
        <f>H49/H63</f>
        <v>1.6462683046772304E-2</v>
      </c>
      <c r="I62" s="139"/>
      <c r="J62" s="150">
        <f>J49/J63</f>
        <v>1.5019231844493752E-2</v>
      </c>
      <c r="K62" s="110"/>
      <c r="L62" s="33"/>
      <c r="M62" s="24"/>
      <c r="N62" s="24"/>
      <c r="O62" s="46"/>
      <c r="P62" s="46"/>
      <c r="Q62" s="46"/>
      <c r="R62" s="46"/>
    </row>
    <row r="63" spans="1:18" ht="20.5" thickBot="1">
      <c r="A63" s="59" t="s">
        <v>105</v>
      </c>
      <c r="B63" s="119"/>
      <c r="C63" s="149"/>
      <c r="D63" s="178">
        <v>4200075152</v>
      </c>
      <c r="E63" s="117"/>
      <c r="F63" s="151">
        <v>4200027981</v>
      </c>
      <c r="G63" s="117"/>
      <c r="H63" s="178">
        <v>4200075152</v>
      </c>
      <c r="I63" s="117"/>
      <c r="J63" s="178">
        <v>4200027981</v>
      </c>
      <c r="K63" s="111"/>
      <c r="L63" s="39"/>
      <c r="M63" s="24"/>
      <c r="N63" s="24"/>
      <c r="O63" s="46"/>
      <c r="P63" s="46"/>
      <c r="Q63" s="46"/>
      <c r="R63" s="46"/>
    </row>
    <row r="64" spans="1:18" ht="20.5" thickTop="1">
      <c r="B64" s="96"/>
      <c r="D64" s="40"/>
      <c r="F64" s="24"/>
      <c r="H64" s="40"/>
      <c r="L64" s="24"/>
      <c r="M64" s="24"/>
      <c r="N64" s="24"/>
      <c r="O64" s="46"/>
      <c r="P64" s="46"/>
      <c r="Q64" s="46"/>
      <c r="R64" s="46"/>
    </row>
    <row r="66" spans="3:18">
      <c r="D66" s="65"/>
      <c r="H66" s="65"/>
      <c r="L66" s="46"/>
      <c r="M66" s="46"/>
      <c r="N66" s="46"/>
      <c r="O66" s="46"/>
      <c r="P66" s="46"/>
      <c r="Q66" s="46"/>
      <c r="R66" s="46"/>
    </row>
    <row r="67" spans="3:18">
      <c r="D67" s="25"/>
      <c r="H67" s="25"/>
      <c r="L67" s="46"/>
      <c r="M67" s="46"/>
      <c r="N67" s="46"/>
      <c r="O67" s="46"/>
      <c r="P67" s="46"/>
      <c r="Q67" s="46"/>
      <c r="R67" s="46"/>
    </row>
    <row r="73" spans="3:18" ht="20.5">
      <c r="C73" s="48"/>
      <c r="L73" s="46"/>
      <c r="M73" s="46"/>
      <c r="N73" s="46"/>
      <c r="O73" s="46"/>
      <c r="P73" s="46"/>
      <c r="Q73" s="46"/>
      <c r="R73" s="46"/>
    </row>
    <row r="77" spans="3:18">
      <c r="L77" s="46"/>
      <c r="M77" s="46"/>
      <c r="N77" s="46"/>
      <c r="O77" s="46"/>
      <c r="P77" s="46"/>
      <c r="Q77" s="46"/>
      <c r="R77" s="46"/>
    </row>
    <row r="78" spans="3:18">
      <c r="L78" s="46"/>
      <c r="M78" s="46"/>
      <c r="N78" s="46"/>
      <c r="O78" s="46"/>
      <c r="P78" s="46"/>
      <c r="Q78" s="46"/>
      <c r="R78" s="46"/>
    </row>
    <row r="81" s="46" customFormat="1"/>
    <row r="82" s="46" customFormat="1"/>
    <row r="83" s="46" customFormat="1"/>
    <row r="97" spans="3:18">
      <c r="G97" s="46" t="s">
        <v>0</v>
      </c>
    </row>
    <row r="98" spans="3:18">
      <c r="C98" s="112"/>
      <c r="L98" s="46"/>
      <c r="M98" s="46"/>
      <c r="N98" s="46"/>
      <c r="O98" s="46"/>
      <c r="P98" s="46"/>
      <c r="Q98" s="46"/>
      <c r="R98" s="46"/>
    </row>
    <row r="123" spans="3:18" ht="20.5">
      <c r="C123" s="48"/>
      <c r="L123" s="46"/>
      <c r="M123" s="46"/>
      <c r="N123" s="46"/>
      <c r="O123" s="46"/>
      <c r="P123" s="46"/>
      <c r="Q123" s="46"/>
      <c r="R123" s="46"/>
    </row>
    <row r="125" spans="3:18" ht="20.5">
      <c r="C125" s="48"/>
      <c r="L125" s="46"/>
      <c r="M125" s="46"/>
      <c r="N125" s="46"/>
      <c r="O125" s="46"/>
      <c r="P125" s="46"/>
      <c r="Q125" s="46"/>
      <c r="R125" s="46"/>
    </row>
    <row r="127" spans="3:18" ht="20.5">
      <c r="C127" s="48"/>
      <c r="L127" s="46"/>
      <c r="M127" s="46"/>
      <c r="N127" s="46"/>
      <c r="O127" s="46"/>
      <c r="P127" s="46"/>
      <c r="Q127" s="46"/>
      <c r="R127" s="46"/>
    </row>
  </sheetData>
  <pageMargins left="0.59055118110236227" right="0.39370078740157483" top="0.59055118110236227" bottom="0.59055118110236227" header="0.19685039370078741" footer="0.19685039370078741"/>
  <pageSetup paperSize="9" scale="78" firstPageNumber="6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1A71-CB30-460F-AABB-A42CCA0C84E6}">
  <sheetPr>
    <pageSetUpPr fitToPage="1"/>
  </sheetPr>
  <dimension ref="A1:AL45"/>
  <sheetViews>
    <sheetView view="pageBreakPreview" zoomScale="70" zoomScaleNormal="100" zoomScaleSheetLayoutView="70" workbookViewId="0">
      <pane xSplit="3" ySplit="11" topLeftCell="H34" activePane="bottomRight" state="frozen"/>
      <selection activeCell="V91" sqref="V91"/>
      <selection pane="topRight" activeCell="V91" sqref="V91"/>
      <selection pane="bottomLeft" activeCell="V91" sqref="V91"/>
      <selection pane="bottomRight" activeCell="AJ42" sqref="AJ42"/>
    </sheetView>
  </sheetViews>
  <sheetFormatPr defaultColWidth="9.36328125" defaultRowHeight="20"/>
  <cols>
    <col min="1" max="1" width="53.6328125" style="46" customWidth="1"/>
    <col min="2" max="2" width="5.6328125" style="46" customWidth="1"/>
    <col min="3" max="3" width="0.81640625" style="46" customWidth="1"/>
    <col min="4" max="4" width="15.1796875" style="46" customWidth="1"/>
    <col min="5" max="5" width="0.81640625" style="46" customWidth="1"/>
    <col min="6" max="6" width="14.453125" style="46" customWidth="1"/>
    <col min="7" max="7" width="0.81640625" style="46" customWidth="1"/>
    <col min="8" max="8" width="13.6328125" style="46" customWidth="1"/>
    <col min="9" max="9" width="0.81640625" style="46" customWidth="1"/>
    <col min="10" max="10" width="12.6328125" style="46" customWidth="1"/>
    <col min="11" max="11" width="0.81640625" style="46" customWidth="1"/>
    <col min="12" max="12" width="12.54296875" style="46" bestFit="1" customWidth="1"/>
    <col min="13" max="13" width="0.81640625" style="46" customWidth="1"/>
    <col min="14" max="14" width="13.36328125" style="46" customWidth="1"/>
    <col min="15" max="15" width="0.81640625" style="46" customWidth="1"/>
    <col min="16" max="16" width="14.81640625" style="46" customWidth="1"/>
    <col min="17" max="17" width="0.81640625" style="46" customWidth="1"/>
    <col min="18" max="18" width="14" style="46" customWidth="1"/>
    <col min="19" max="19" width="0.81640625" style="46" customWidth="1"/>
    <col min="20" max="20" width="13.453125" style="46" customWidth="1"/>
    <col min="21" max="21" width="0.81640625" style="46" customWidth="1"/>
    <col min="22" max="22" width="14" style="46" customWidth="1"/>
    <col min="23" max="23" width="0.81640625" style="46" customWidth="1"/>
    <col min="24" max="24" width="15.1796875" style="46" bestFit="1" customWidth="1"/>
    <col min="25" max="25" width="0.81640625" style="46" customWidth="1"/>
    <col min="26" max="26" width="15.36328125" style="46" customWidth="1"/>
    <col min="27" max="27" width="0.81640625" style="46" customWidth="1"/>
    <col min="28" max="28" width="21.81640625" style="46" bestFit="1" customWidth="1"/>
    <col min="29" max="29" width="0.81640625" style="46" customWidth="1"/>
    <col min="30" max="30" width="16" style="46" customWidth="1"/>
    <col min="31" max="31" width="0.81640625" style="46" customWidth="1"/>
    <col min="32" max="32" width="16.81640625" style="46" customWidth="1"/>
    <col min="33" max="33" width="0.81640625" style="46" customWidth="1"/>
    <col min="34" max="34" width="18.81640625" style="46" bestFit="1" customWidth="1"/>
    <col min="35" max="35" width="0.81640625" style="46" customWidth="1"/>
    <col min="36" max="36" width="14.6328125" style="46" customWidth="1"/>
    <col min="37" max="38" width="14.54296875" style="46" customWidth="1"/>
    <col min="39" max="16384" width="9.36328125" style="46"/>
  </cols>
  <sheetData>
    <row r="1" spans="1:38" ht="20.5">
      <c r="A1" s="239" t="s">
        <v>115</v>
      </c>
      <c r="H1" s="47"/>
      <c r="N1" s="47"/>
      <c r="O1" s="47"/>
      <c r="P1" s="47"/>
      <c r="Q1" s="47"/>
      <c r="R1" s="47"/>
      <c r="S1" s="47"/>
      <c r="T1" s="47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9"/>
    </row>
    <row r="2" spans="1:38" ht="20.5">
      <c r="A2" s="240" t="s">
        <v>321</v>
      </c>
      <c r="AJ2" s="49"/>
    </row>
    <row r="3" spans="1:38" ht="20.5">
      <c r="A3" s="50" t="s">
        <v>287</v>
      </c>
    </row>
    <row r="4" spans="1:38" ht="20.5">
      <c r="A4" s="20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51" t="s">
        <v>203</v>
      </c>
    </row>
    <row r="5" spans="1:38" s="48" customFormat="1" ht="20.5" customHeight="1">
      <c r="A5" s="209"/>
      <c r="D5" s="274" t="s">
        <v>3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</row>
    <row r="6" spans="1:38" s="48" customFormat="1" ht="21" customHeight="1">
      <c r="A6" s="209"/>
      <c r="D6" s="209"/>
      <c r="E6" s="209"/>
      <c r="F6" s="209"/>
      <c r="G6" s="209"/>
      <c r="H6" s="209"/>
      <c r="I6" s="209"/>
      <c r="J6" s="209"/>
      <c r="K6" s="209"/>
      <c r="L6" s="231"/>
      <c r="M6" s="231"/>
      <c r="N6" s="275" t="s">
        <v>43</v>
      </c>
      <c r="O6" s="275"/>
      <c r="P6" s="275"/>
      <c r="Q6" s="275"/>
      <c r="R6" s="275"/>
      <c r="S6" s="275"/>
      <c r="T6" s="275"/>
      <c r="U6" s="209"/>
      <c r="V6" s="210"/>
      <c r="W6" s="209"/>
      <c r="X6" s="275" t="s">
        <v>323</v>
      </c>
      <c r="Y6" s="275"/>
      <c r="Z6" s="275"/>
      <c r="AA6" s="275"/>
      <c r="AB6" s="275"/>
      <c r="AC6" s="275"/>
      <c r="AD6" s="275"/>
      <c r="AE6" s="210"/>
      <c r="AF6" s="210"/>
      <c r="AG6" s="210"/>
      <c r="AH6" s="210"/>
      <c r="AI6" s="210"/>
      <c r="AJ6" s="210"/>
    </row>
    <row r="7" spans="1:38" s="246" customFormat="1" ht="21" customHeight="1">
      <c r="A7" s="213"/>
      <c r="D7" s="213"/>
      <c r="E7" s="213"/>
      <c r="F7" s="213"/>
      <c r="G7" s="213"/>
      <c r="H7" s="213"/>
      <c r="I7" s="213"/>
      <c r="J7" s="213"/>
      <c r="K7" s="213"/>
      <c r="L7" s="248"/>
      <c r="M7" s="248"/>
      <c r="N7" s="211"/>
      <c r="O7" s="211"/>
      <c r="P7" s="211"/>
      <c r="Q7" s="211"/>
      <c r="R7" s="211"/>
      <c r="S7" s="211"/>
      <c r="T7" s="211"/>
      <c r="U7" s="213"/>
      <c r="V7" s="211"/>
      <c r="W7" s="213"/>
      <c r="X7" s="211"/>
      <c r="Y7" s="211"/>
      <c r="Z7" s="211"/>
      <c r="AA7" s="211"/>
      <c r="AB7" s="211" t="s">
        <v>117</v>
      </c>
      <c r="AC7" s="211"/>
      <c r="AD7" s="211"/>
      <c r="AE7" s="211"/>
      <c r="AF7" s="211"/>
      <c r="AG7" s="211"/>
      <c r="AH7" s="211"/>
      <c r="AI7" s="211"/>
      <c r="AJ7" s="211"/>
    </row>
    <row r="8" spans="1:38" s="246" customFormat="1" ht="20.5">
      <c r="A8" s="213"/>
      <c r="E8" s="241"/>
      <c r="G8" s="213"/>
      <c r="H8" s="211"/>
      <c r="I8" s="213"/>
      <c r="J8" s="213"/>
      <c r="K8" s="213"/>
      <c r="L8" s="213"/>
      <c r="M8" s="213"/>
      <c r="N8" s="211"/>
      <c r="O8" s="211"/>
      <c r="P8" s="211"/>
      <c r="Q8" s="211"/>
      <c r="R8" s="211"/>
      <c r="S8" s="211"/>
      <c r="T8" s="211"/>
      <c r="U8" s="241"/>
      <c r="V8" s="211"/>
      <c r="W8" s="241"/>
      <c r="X8" s="211" t="s">
        <v>49</v>
      </c>
      <c r="Y8" s="211"/>
      <c r="Z8" s="211"/>
      <c r="AA8" s="211"/>
      <c r="AB8" s="215" t="s">
        <v>169</v>
      </c>
      <c r="AC8" s="241"/>
      <c r="AD8" s="211"/>
      <c r="AE8" s="211"/>
      <c r="AF8" s="211"/>
      <c r="AG8" s="241"/>
      <c r="AH8" s="211"/>
      <c r="AI8" s="211"/>
      <c r="AJ8" s="211"/>
      <c r="AK8" s="211"/>
      <c r="AL8" s="212"/>
    </row>
    <row r="9" spans="1:38" s="246" customFormat="1" ht="22.25" customHeight="1">
      <c r="A9" s="213"/>
      <c r="C9" s="212"/>
      <c r="D9" s="212"/>
      <c r="E9" s="213"/>
      <c r="F9" s="211" t="s">
        <v>46</v>
      </c>
      <c r="G9" s="213"/>
      <c r="H9" s="211" t="s">
        <v>49</v>
      </c>
      <c r="I9" s="213"/>
      <c r="J9" s="213"/>
      <c r="K9" s="213"/>
      <c r="L9" s="213"/>
      <c r="M9" s="213"/>
      <c r="N9" s="214"/>
      <c r="O9" s="213"/>
      <c r="Q9" s="213"/>
      <c r="R9" s="214" t="s">
        <v>122</v>
      </c>
      <c r="S9" s="213"/>
      <c r="T9" s="214"/>
      <c r="U9" s="213"/>
      <c r="V9" s="211"/>
      <c r="W9" s="213"/>
      <c r="X9" s="211" t="s">
        <v>62</v>
      </c>
      <c r="Y9" s="211"/>
      <c r="Z9" s="211" t="s">
        <v>55</v>
      </c>
      <c r="AA9" s="211"/>
      <c r="AB9" s="211"/>
      <c r="AC9" s="213"/>
      <c r="AD9" s="211" t="s">
        <v>58</v>
      </c>
      <c r="AE9" s="211"/>
      <c r="AF9" s="211" t="s">
        <v>325</v>
      </c>
      <c r="AG9" s="213"/>
      <c r="AH9" s="213"/>
      <c r="AI9" s="213"/>
      <c r="AJ9" s="211"/>
      <c r="AK9" s="211"/>
      <c r="AL9" s="212"/>
    </row>
    <row r="10" spans="1:38" s="246" customFormat="1" ht="22.25" customHeight="1">
      <c r="A10" s="213"/>
      <c r="C10" s="212"/>
      <c r="D10" s="212" t="s">
        <v>44</v>
      </c>
      <c r="E10" s="213"/>
      <c r="F10" s="211" t="s">
        <v>47</v>
      </c>
      <c r="G10" s="213"/>
      <c r="H10" s="211" t="s">
        <v>50</v>
      </c>
      <c r="I10" s="213"/>
      <c r="J10" s="213" t="s">
        <v>151</v>
      </c>
      <c r="K10" s="213"/>
      <c r="L10" s="213" t="s">
        <v>125</v>
      </c>
      <c r="M10" s="213"/>
      <c r="N10" s="214" t="s">
        <v>64</v>
      </c>
      <c r="O10" s="213"/>
      <c r="P10" s="213" t="s">
        <v>260</v>
      </c>
      <c r="Q10" s="213"/>
      <c r="R10" s="214" t="s">
        <v>123</v>
      </c>
      <c r="S10" s="213"/>
      <c r="T10" s="214"/>
      <c r="U10" s="213"/>
      <c r="V10" s="211"/>
      <c r="W10" s="213"/>
      <c r="X10" s="211" t="s">
        <v>61</v>
      </c>
      <c r="Y10" s="211"/>
      <c r="Z10" s="211" t="s">
        <v>56</v>
      </c>
      <c r="AA10" s="211"/>
      <c r="AB10" s="211" t="s">
        <v>107</v>
      </c>
      <c r="AC10" s="213"/>
      <c r="AD10" s="211" t="s">
        <v>59</v>
      </c>
      <c r="AE10" s="211"/>
      <c r="AF10" s="211" t="s">
        <v>326</v>
      </c>
      <c r="AG10" s="213"/>
      <c r="AH10" s="213" t="s">
        <v>232</v>
      </c>
      <c r="AI10" s="213"/>
      <c r="AJ10" s="211"/>
      <c r="AK10" s="211"/>
      <c r="AL10" s="212"/>
    </row>
    <row r="11" spans="1:38" s="212" customFormat="1" ht="22.25" customHeight="1">
      <c r="A11" s="213"/>
      <c r="B11" s="247" t="s">
        <v>109</v>
      </c>
      <c r="D11" s="184" t="s">
        <v>45</v>
      </c>
      <c r="E11" s="213"/>
      <c r="F11" s="184" t="s">
        <v>48</v>
      </c>
      <c r="G11" s="213"/>
      <c r="H11" s="184" t="s">
        <v>51</v>
      </c>
      <c r="I11" s="213"/>
      <c r="J11" s="225" t="s">
        <v>152</v>
      </c>
      <c r="K11" s="213"/>
      <c r="L11" s="184" t="s">
        <v>106</v>
      </c>
      <c r="M11" s="213"/>
      <c r="N11" s="184" t="s">
        <v>52</v>
      </c>
      <c r="O11" s="213"/>
      <c r="P11" s="225" t="s">
        <v>261</v>
      </c>
      <c r="Q11" s="213"/>
      <c r="R11" s="215" t="s">
        <v>51</v>
      </c>
      <c r="S11" s="213"/>
      <c r="T11" s="215" t="s">
        <v>53</v>
      </c>
      <c r="U11" s="213"/>
      <c r="V11" s="215" t="s">
        <v>127</v>
      </c>
      <c r="W11" s="213"/>
      <c r="X11" s="184" t="s">
        <v>54</v>
      </c>
      <c r="Y11" s="211"/>
      <c r="Z11" s="184" t="s">
        <v>57</v>
      </c>
      <c r="AA11" s="211"/>
      <c r="AB11" s="184" t="s">
        <v>108</v>
      </c>
      <c r="AC11" s="213"/>
      <c r="AD11" s="184" t="s">
        <v>324</v>
      </c>
      <c r="AE11" s="185"/>
      <c r="AF11" s="184" t="s">
        <v>327</v>
      </c>
      <c r="AG11" s="213"/>
      <c r="AH11" s="242" t="s">
        <v>233</v>
      </c>
      <c r="AI11" s="213"/>
      <c r="AJ11" s="215" t="s">
        <v>28</v>
      </c>
    </row>
    <row r="12" spans="1:38" ht="20.5">
      <c r="A12" s="55" t="s">
        <v>138</v>
      </c>
      <c r="B12" s="229"/>
      <c r="D12" s="216">
        <v>2100000004</v>
      </c>
      <c r="E12" s="63"/>
      <c r="F12" s="216">
        <v>1780245184</v>
      </c>
      <c r="G12" s="62"/>
      <c r="H12" s="172">
        <v>8925000</v>
      </c>
      <c r="I12" s="216"/>
      <c r="J12" s="116">
        <v>0</v>
      </c>
      <c r="K12" s="63"/>
      <c r="L12" s="216">
        <v>104999999</v>
      </c>
      <c r="M12" s="63"/>
      <c r="N12" s="63">
        <v>0</v>
      </c>
      <c r="O12" s="63"/>
      <c r="P12" s="63">
        <v>0</v>
      </c>
      <c r="Q12" s="63"/>
      <c r="R12" s="232">
        <v>1603998</v>
      </c>
      <c r="S12" s="63"/>
      <c r="T12" s="154">
        <v>-256961571</v>
      </c>
      <c r="U12" s="154"/>
      <c r="V12" s="154">
        <v>-6318931</v>
      </c>
      <c r="W12" s="154"/>
      <c r="X12" s="154">
        <v>-4390110</v>
      </c>
      <c r="Y12" s="216"/>
      <c r="Z12" s="153">
        <v>166044</v>
      </c>
      <c r="AA12" s="216"/>
      <c r="AB12" s="141">
        <v>0</v>
      </c>
      <c r="AC12" s="216"/>
      <c r="AD12" s="153">
        <v>-4224066</v>
      </c>
      <c r="AE12" s="216"/>
      <c r="AF12" s="216">
        <v>3728269617</v>
      </c>
      <c r="AG12" s="216"/>
      <c r="AH12" s="153">
        <v>2003050</v>
      </c>
      <c r="AI12" s="149"/>
      <c r="AJ12" s="216">
        <v>3730272667</v>
      </c>
      <c r="AL12" s="212"/>
    </row>
    <row r="13" spans="1:38" ht="20.5">
      <c r="A13" s="56" t="s">
        <v>332</v>
      </c>
      <c r="B13" s="229"/>
      <c r="C13" s="57"/>
      <c r="D13" s="155"/>
      <c r="E13" s="129"/>
      <c r="F13" s="222"/>
      <c r="G13" s="129"/>
      <c r="H13" s="222"/>
      <c r="I13" s="129"/>
      <c r="J13" s="129"/>
      <c r="K13" s="129"/>
      <c r="L13" s="222"/>
      <c r="M13" s="129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116"/>
      <c r="AG13" s="223"/>
      <c r="AH13" s="223"/>
      <c r="AI13" s="149"/>
      <c r="AJ13" s="216"/>
    </row>
    <row r="14" spans="1:38">
      <c r="A14" s="59" t="s">
        <v>148</v>
      </c>
      <c r="B14" s="229"/>
      <c r="C14" s="57"/>
      <c r="D14" s="155">
        <v>37572</v>
      </c>
      <c r="E14" s="129"/>
      <c r="F14" s="116">
        <v>0</v>
      </c>
      <c r="G14" s="129"/>
      <c r="H14" s="116">
        <v>0</v>
      </c>
      <c r="I14" s="129"/>
      <c r="J14" s="129">
        <v>0</v>
      </c>
      <c r="K14" s="129"/>
      <c r="L14" s="129">
        <v>0</v>
      </c>
      <c r="M14" s="129"/>
      <c r="N14" s="116">
        <v>0</v>
      </c>
      <c r="O14" s="223"/>
      <c r="P14" s="116">
        <v>0</v>
      </c>
      <c r="Q14" s="223"/>
      <c r="R14" s="116">
        <v>0</v>
      </c>
      <c r="S14" s="223"/>
      <c r="T14" s="116">
        <v>0</v>
      </c>
      <c r="U14" s="223"/>
      <c r="V14" s="116">
        <v>0</v>
      </c>
      <c r="W14" s="223"/>
      <c r="X14" s="116">
        <v>0</v>
      </c>
      <c r="Y14" s="223"/>
      <c r="Z14" s="116">
        <v>0</v>
      </c>
      <c r="AA14" s="223"/>
      <c r="AB14" s="116">
        <v>0</v>
      </c>
      <c r="AC14" s="223"/>
      <c r="AD14" s="116">
        <v>0</v>
      </c>
      <c r="AE14" s="223"/>
      <c r="AF14" s="218">
        <v>37572</v>
      </c>
      <c r="AG14" s="223"/>
      <c r="AH14" s="116">
        <v>0</v>
      </c>
      <c r="AI14" s="149"/>
      <c r="AJ14" s="216">
        <v>37572</v>
      </c>
    </row>
    <row r="15" spans="1:38">
      <c r="A15" s="59" t="s">
        <v>149</v>
      </c>
      <c r="B15" s="229"/>
      <c r="C15" s="57"/>
      <c r="D15" s="116">
        <v>0</v>
      </c>
      <c r="E15" s="129"/>
      <c r="F15" s="223">
        <v>82659</v>
      </c>
      <c r="G15" s="129"/>
      <c r="H15" s="116">
        <v>0</v>
      </c>
      <c r="I15" s="129"/>
      <c r="J15" s="129">
        <v>0</v>
      </c>
      <c r="K15" s="129"/>
      <c r="L15" s="129">
        <v>0</v>
      </c>
      <c r="M15" s="129"/>
      <c r="N15" s="116">
        <v>0</v>
      </c>
      <c r="O15" s="223"/>
      <c r="P15" s="116">
        <v>0</v>
      </c>
      <c r="Q15" s="223"/>
      <c r="R15" s="116">
        <v>0</v>
      </c>
      <c r="S15" s="223"/>
      <c r="T15" s="116">
        <v>0</v>
      </c>
      <c r="U15" s="223"/>
      <c r="V15" s="116">
        <v>0</v>
      </c>
      <c r="W15" s="223"/>
      <c r="X15" s="116">
        <v>0</v>
      </c>
      <c r="Y15" s="223"/>
      <c r="Z15" s="116">
        <v>0</v>
      </c>
      <c r="AA15" s="223"/>
      <c r="AB15" s="116">
        <v>0</v>
      </c>
      <c r="AC15" s="223"/>
      <c r="AD15" s="116">
        <v>0</v>
      </c>
      <c r="AE15" s="223"/>
      <c r="AF15" s="218">
        <v>82659</v>
      </c>
      <c r="AG15" s="223"/>
      <c r="AH15" s="116">
        <v>0</v>
      </c>
      <c r="AI15" s="149"/>
      <c r="AJ15" s="216">
        <v>82659</v>
      </c>
    </row>
    <row r="16" spans="1:38">
      <c r="A16" s="59" t="s">
        <v>119</v>
      </c>
      <c r="B16" s="171">
        <v>25.1</v>
      </c>
      <c r="C16" s="57"/>
      <c r="D16" s="116">
        <v>0</v>
      </c>
      <c r="E16" s="154"/>
      <c r="F16" s="116">
        <v>0</v>
      </c>
      <c r="G16" s="154"/>
      <c r="H16" s="116">
        <v>0</v>
      </c>
      <c r="I16" s="154"/>
      <c r="J16" s="116">
        <v>104992485</v>
      </c>
      <c r="K16" s="154"/>
      <c r="L16" s="216">
        <v>-104999999</v>
      </c>
      <c r="M16" s="154"/>
      <c r="N16" s="116">
        <v>0</v>
      </c>
      <c r="O16" s="116"/>
      <c r="P16" s="116">
        <v>0</v>
      </c>
      <c r="Q16" s="116"/>
      <c r="R16" s="116">
        <v>96275</v>
      </c>
      <c r="S16" s="223"/>
      <c r="T16" s="116">
        <v>0</v>
      </c>
      <c r="U16" s="154"/>
      <c r="V16" s="116">
        <v>0</v>
      </c>
      <c r="W16" s="154"/>
      <c r="X16" s="116">
        <v>0</v>
      </c>
      <c r="Y16" s="154"/>
      <c r="Z16" s="116">
        <v>0</v>
      </c>
      <c r="AA16" s="154"/>
      <c r="AB16" s="116">
        <v>0</v>
      </c>
      <c r="AC16" s="154"/>
      <c r="AD16" s="116">
        <v>0</v>
      </c>
      <c r="AE16" s="163"/>
      <c r="AF16" s="218">
        <v>88761</v>
      </c>
      <c r="AG16" s="154"/>
      <c r="AH16" s="116">
        <v>0</v>
      </c>
      <c r="AI16" s="154"/>
      <c r="AJ16" s="216">
        <v>88761</v>
      </c>
    </row>
    <row r="17" spans="1:38">
      <c r="A17" s="59" t="s">
        <v>124</v>
      </c>
      <c r="B17" s="171">
        <v>25.1</v>
      </c>
      <c r="C17" s="57"/>
      <c r="D17" s="116">
        <v>0</v>
      </c>
      <c r="E17" s="154"/>
      <c r="F17" s="116">
        <v>0</v>
      </c>
      <c r="G17" s="154"/>
      <c r="H17" s="116">
        <v>0</v>
      </c>
      <c r="I17" s="154"/>
      <c r="J17" s="116">
        <v>0</v>
      </c>
      <c r="K17" s="154"/>
      <c r="L17" s="116">
        <v>0</v>
      </c>
      <c r="M17" s="154"/>
      <c r="N17" s="116">
        <v>0</v>
      </c>
      <c r="O17" s="116"/>
      <c r="P17" s="116">
        <v>0</v>
      </c>
      <c r="Q17" s="116"/>
      <c r="R17" s="154">
        <v>2535247</v>
      </c>
      <c r="S17" s="116">
        <v>0</v>
      </c>
      <c r="T17" s="116">
        <v>0</v>
      </c>
      <c r="U17" s="154"/>
      <c r="V17" s="154">
        <v>3455599</v>
      </c>
      <c r="W17" s="154"/>
      <c r="X17" s="116">
        <v>0</v>
      </c>
      <c r="Y17" s="154"/>
      <c r="Z17" s="116">
        <v>0</v>
      </c>
      <c r="AA17" s="154"/>
      <c r="AB17" s="116">
        <v>0</v>
      </c>
      <c r="AC17" s="154"/>
      <c r="AD17" s="116">
        <v>0</v>
      </c>
      <c r="AE17" s="163"/>
      <c r="AF17" s="218">
        <v>5990846</v>
      </c>
      <c r="AG17" s="154"/>
      <c r="AH17" s="116">
        <v>0</v>
      </c>
      <c r="AI17" s="154"/>
      <c r="AJ17" s="216">
        <v>5990846</v>
      </c>
    </row>
    <row r="18" spans="1:38">
      <c r="A18" s="59" t="s">
        <v>150</v>
      </c>
      <c r="B18" s="171">
        <v>27</v>
      </c>
      <c r="C18" s="57"/>
      <c r="D18" s="116">
        <v>0</v>
      </c>
      <c r="E18" s="154"/>
      <c r="F18" s="116">
        <v>0</v>
      </c>
      <c r="G18" s="154"/>
      <c r="H18" s="116">
        <v>0</v>
      </c>
      <c r="I18" s="154"/>
      <c r="J18" s="116">
        <v>0</v>
      </c>
      <c r="K18" s="154"/>
      <c r="L18" s="116">
        <v>0</v>
      </c>
      <c r="M18" s="154"/>
      <c r="N18" s="116">
        <v>5455870</v>
      </c>
      <c r="O18" s="116"/>
      <c r="P18" s="116">
        <v>0</v>
      </c>
      <c r="Q18" s="116"/>
      <c r="R18" s="116">
        <v>0</v>
      </c>
      <c r="S18" s="116"/>
      <c r="T18" s="154">
        <v>-5455870</v>
      </c>
      <c r="U18" s="154"/>
      <c r="V18" s="116">
        <v>0</v>
      </c>
      <c r="W18" s="154"/>
      <c r="X18" s="116">
        <v>0</v>
      </c>
      <c r="Y18" s="154"/>
      <c r="Z18" s="116">
        <v>0</v>
      </c>
      <c r="AA18" s="154"/>
      <c r="AB18" s="116">
        <v>0</v>
      </c>
      <c r="AC18" s="154"/>
      <c r="AD18" s="116">
        <v>0</v>
      </c>
      <c r="AE18" s="163"/>
      <c r="AF18" s="116">
        <v>0</v>
      </c>
      <c r="AG18" s="154"/>
      <c r="AH18" s="116">
        <v>0</v>
      </c>
      <c r="AI18" s="154"/>
      <c r="AJ18" s="116">
        <v>0</v>
      </c>
    </row>
    <row r="19" spans="1:38">
      <c r="A19" s="59" t="s">
        <v>268</v>
      </c>
      <c r="B19" s="171">
        <v>24.2</v>
      </c>
      <c r="C19" s="57"/>
      <c r="D19" s="116">
        <v>0</v>
      </c>
      <c r="E19" s="154"/>
      <c r="F19" s="116">
        <v>0</v>
      </c>
      <c r="G19" s="154"/>
      <c r="H19" s="116">
        <v>0</v>
      </c>
      <c r="I19" s="154"/>
      <c r="J19" s="116">
        <v>0</v>
      </c>
      <c r="K19" s="154"/>
      <c r="L19" s="116">
        <v>0</v>
      </c>
      <c r="M19" s="154"/>
      <c r="N19" s="116">
        <v>0</v>
      </c>
      <c r="O19" s="116"/>
      <c r="P19" s="116">
        <v>0</v>
      </c>
      <c r="Q19" s="116"/>
      <c r="R19" s="116">
        <v>0</v>
      </c>
      <c r="S19" s="116"/>
      <c r="T19" s="154">
        <v>-34818000</v>
      </c>
      <c r="U19" s="154"/>
      <c r="V19" s="116">
        <v>0</v>
      </c>
      <c r="W19" s="154"/>
      <c r="X19" s="116">
        <v>0</v>
      </c>
      <c r="Y19" s="154"/>
      <c r="Z19" s="116">
        <v>0</v>
      </c>
      <c r="AA19" s="154"/>
      <c r="AB19" s="116">
        <v>0</v>
      </c>
      <c r="AC19" s="154"/>
      <c r="AD19" s="116">
        <v>0</v>
      </c>
      <c r="AE19" s="163"/>
      <c r="AF19" s="216">
        <v>-34818000</v>
      </c>
      <c r="AG19" s="154"/>
      <c r="AH19" s="116">
        <v>0</v>
      </c>
      <c r="AI19" s="154"/>
      <c r="AJ19" s="216">
        <v>-34818000</v>
      </c>
    </row>
    <row r="20" spans="1:38" ht="20.5">
      <c r="A20" s="64" t="s">
        <v>288</v>
      </c>
      <c r="C20" s="60"/>
      <c r="D20" s="116">
        <v>0</v>
      </c>
      <c r="E20" s="154"/>
      <c r="F20" s="116">
        <v>0</v>
      </c>
      <c r="G20" s="154"/>
      <c r="H20" s="116">
        <v>0</v>
      </c>
      <c r="I20" s="154"/>
      <c r="J20" s="116">
        <v>0</v>
      </c>
      <c r="K20" s="154"/>
      <c r="L20" s="116">
        <v>0</v>
      </c>
      <c r="M20" s="154"/>
      <c r="N20" s="116">
        <v>0</v>
      </c>
      <c r="O20" s="116"/>
      <c r="P20" s="116">
        <v>0</v>
      </c>
      <c r="Q20" s="116"/>
      <c r="R20" s="116">
        <v>0</v>
      </c>
      <c r="S20" s="116"/>
      <c r="T20" s="116">
        <v>152940167</v>
      </c>
      <c r="U20" s="116"/>
      <c r="V20" s="116">
        <v>0</v>
      </c>
      <c r="W20" s="116"/>
      <c r="X20" s="116">
        <v>0</v>
      </c>
      <c r="Y20" s="116"/>
      <c r="Z20" s="116">
        <v>0</v>
      </c>
      <c r="AA20" s="116"/>
      <c r="AB20" s="216">
        <v>-2334944</v>
      </c>
      <c r="AC20" s="116"/>
      <c r="AD20" s="216">
        <v>-2334944</v>
      </c>
      <c r="AE20" s="162"/>
      <c r="AF20" s="216">
        <v>150605223</v>
      </c>
      <c r="AG20" s="216">
        <v>152940167</v>
      </c>
      <c r="AH20" s="216">
        <v>11354140</v>
      </c>
      <c r="AI20" s="149"/>
      <c r="AJ20" s="216">
        <v>161959363</v>
      </c>
    </row>
    <row r="21" spans="1:38" ht="20.5">
      <c r="A21" s="64" t="s">
        <v>289</v>
      </c>
      <c r="C21" s="60"/>
      <c r="D21" s="116">
        <v>0</v>
      </c>
      <c r="E21" s="154"/>
      <c r="F21" s="116">
        <v>0</v>
      </c>
      <c r="G21" s="154"/>
      <c r="H21" s="116">
        <v>0</v>
      </c>
      <c r="I21" s="154"/>
      <c r="J21" s="116">
        <v>0</v>
      </c>
      <c r="K21" s="154"/>
      <c r="L21" s="116">
        <v>0</v>
      </c>
      <c r="M21" s="154"/>
      <c r="N21" s="116">
        <v>0</v>
      </c>
      <c r="O21" s="116"/>
      <c r="P21" s="116">
        <v>0</v>
      </c>
      <c r="Q21" s="116"/>
      <c r="R21" s="116">
        <v>0</v>
      </c>
      <c r="S21" s="116"/>
      <c r="T21" s="116">
        <v>0</v>
      </c>
      <c r="U21" s="116"/>
      <c r="V21" s="116">
        <v>0</v>
      </c>
      <c r="W21" s="116"/>
      <c r="X21" s="116">
        <v>0</v>
      </c>
      <c r="Y21" s="116"/>
      <c r="Z21" s="116">
        <v>0</v>
      </c>
      <c r="AA21" s="116"/>
      <c r="AB21" s="116">
        <v>0</v>
      </c>
      <c r="AC21" s="116"/>
      <c r="AD21" s="116">
        <v>0</v>
      </c>
      <c r="AE21" s="162"/>
      <c r="AF21" s="116">
        <v>0</v>
      </c>
      <c r="AG21" s="116"/>
      <c r="AH21" s="216">
        <v>123848730</v>
      </c>
      <c r="AI21" s="149"/>
      <c r="AJ21" s="216">
        <v>123848730</v>
      </c>
    </row>
    <row r="22" spans="1:38" ht="20.5">
      <c r="A22" s="59" t="s">
        <v>86</v>
      </c>
      <c r="B22" s="61"/>
      <c r="C22" s="60"/>
      <c r="D22" s="116">
        <v>0</v>
      </c>
      <c r="E22" s="221"/>
      <c r="F22" s="116">
        <v>0</v>
      </c>
      <c r="G22" s="221"/>
      <c r="H22" s="116">
        <v>0</v>
      </c>
      <c r="I22" s="221"/>
      <c r="J22" s="116">
        <v>0</v>
      </c>
      <c r="K22" s="221"/>
      <c r="L22" s="116">
        <v>0</v>
      </c>
      <c r="M22" s="221"/>
      <c r="N22" s="116">
        <v>0</v>
      </c>
      <c r="O22" s="116"/>
      <c r="P22" s="116">
        <v>0</v>
      </c>
      <c r="Q22" s="116"/>
      <c r="R22" s="116">
        <v>0</v>
      </c>
      <c r="S22" s="116"/>
      <c r="T22" s="154">
        <v>-2334944</v>
      </c>
      <c r="U22" s="116"/>
      <c r="V22" s="116">
        <v>0</v>
      </c>
      <c r="W22" s="116"/>
      <c r="X22" s="116">
        <v>0</v>
      </c>
      <c r="Y22" s="116"/>
      <c r="Z22" s="116">
        <v>0</v>
      </c>
      <c r="AA22" s="116"/>
      <c r="AB22" s="116">
        <v>2334944</v>
      </c>
      <c r="AC22" s="116"/>
      <c r="AD22" s="116">
        <v>2334944</v>
      </c>
      <c r="AE22" s="162"/>
      <c r="AF22" s="116">
        <v>0</v>
      </c>
      <c r="AG22" s="116"/>
      <c r="AH22" s="116">
        <v>0</v>
      </c>
      <c r="AI22" s="116"/>
      <c r="AJ22" s="116">
        <v>0</v>
      </c>
    </row>
    <row r="23" spans="1:38" ht="20.5">
      <c r="A23" s="56" t="s">
        <v>333</v>
      </c>
      <c r="B23" s="61"/>
      <c r="C23" s="60"/>
      <c r="D23" s="134">
        <v>37572</v>
      </c>
      <c r="E23" s="221"/>
      <c r="F23" s="134">
        <v>82659</v>
      </c>
      <c r="G23" s="221"/>
      <c r="H23" s="134">
        <v>0</v>
      </c>
      <c r="I23" s="221"/>
      <c r="J23" s="134">
        <v>104992485</v>
      </c>
      <c r="K23" s="221"/>
      <c r="L23" s="253">
        <v>-104999999</v>
      </c>
      <c r="M23" s="221"/>
      <c r="N23" s="134">
        <v>5455870</v>
      </c>
      <c r="O23" s="116"/>
      <c r="P23" s="134">
        <v>0</v>
      </c>
      <c r="Q23" s="116"/>
      <c r="R23" s="134">
        <v>2631522</v>
      </c>
      <c r="S23" s="116"/>
      <c r="T23" s="134">
        <v>110331353</v>
      </c>
      <c r="U23" s="116"/>
      <c r="V23" s="253">
        <v>3455599</v>
      </c>
      <c r="W23" s="116"/>
      <c r="X23" s="134">
        <v>0</v>
      </c>
      <c r="Y23" s="116"/>
      <c r="Z23" s="134">
        <v>0</v>
      </c>
      <c r="AA23" s="116"/>
      <c r="AB23" s="134">
        <v>0</v>
      </c>
      <c r="AC23" s="116"/>
      <c r="AD23" s="134">
        <v>0</v>
      </c>
      <c r="AE23" s="162"/>
      <c r="AF23" s="134">
        <v>121987061</v>
      </c>
      <c r="AG23" s="116"/>
      <c r="AH23" s="253">
        <v>135202870</v>
      </c>
      <c r="AI23" s="149"/>
      <c r="AJ23" s="134">
        <v>257189931</v>
      </c>
    </row>
    <row r="24" spans="1:38" ht="21" thickBot="1">
      <c r="A24" s="55" t="s">
        <v>290</v>
      </c>
      <c r="D24" s="156">
        <v>2100037576</v>
      </c>
      <c r="E24" s="133"/>
      <c r="F24" s="156">
        <v>1780327843</v>
      </c>
      <c r="G24" s="133"/>
      <c r="H24" s="156">
        <v>8925000</v>
      </c>
      <c r="I24" s="133"/>
      <c r="J24" s="156">
        <v>104992485</v>
      </c>
      <c r="K24" s="133"/>
      <c r="L24" s="142">
        <v>0</v>
      </c>
      <c r="M24" s="157"/>
      <c r="N24" s="156">
        <v>5455870</v>
      </c>
      <c r="O24" s="155"/>
      <c r="P24" s="142">
        <v>0</v>
      </c>
      <c r="Q24" s="155"/>
      <c r="R24" s="156">
        <v>4235520</v>
      </c>
      <c r="S24" s="155"/>
      <c r="T24" s="156">
        <v>-146630218</v>
      </c>
      <c r="U24" s="155"/>
      <c r="V24" s="156">
        <v>-2863332</v>
      </c>
      <c r="W24" s="155"/>
      <c r="X24" s="156">
        <v>-4390110</v>
      </c>
      <c r="Y24" s="155"/>
      <c r="Z24" s="156">
        <v>166044</v>
      </c>
      <c r="AA24" s="155"/>
      <c r="AB24" s="142">
        <v>0</v>
      </c>
      <c r="AC24" s="155"/>
      <c r="AD24" s="156">
        <v>-4224066</v>
      </c>
      <c r="AE24" s="155"/>
      <c r="AF24" s="156">
        <v>3850256678</v>
      </c>
      <c r="AG24" s="155"/>
      <c r="AH24" s="156">
        <v>137205920</v>
      </c>
      <c r="AI24" s="233"/>
      <c r="AJ24" s="156">
        <v>3987462598</v>
      </c>
      <c r="AK24" s="217"/>
      <c r="AL24" s="217"/>
    </row>
    <row r="25" spans="1:38" ht="21" thickTop="1">
      <c r="C25" s="57"/>
      <c r="D25" s="43"/>
      <c r="Z25" s="234"/>
      <c r="AB25" s="234"/>
      <c r="AH25" s="182"/>
      <c r="AJ25" s="24"/>
    </row>
    <row r="26" spans="1:38" ht="20.5">
      <c r="A26" s="55" t="s">
        <v>212</v>
      </c>
      <c r="B26" s="230"/>
      <c r="D26" s="216">
        <v>2100037576</v>
      </c>
      <c r="E26" s="62"/>
      <c r="F26" s="216">
        <v>1780327843</v>
      </c>
      <c r="G26" s="62"/>
      <c r="H26" s="216">
        <v>8925000</v>
      </c>
      <c r="I26" s="62"/>
      <c r="J26" s="116">
        <v>104992485</v>
      </c>
      <c r="K26" s="62"/>
      <c r="L26" s="116">
        <v>0</v>
      </c>
      <c r="M26" s="62"/>
      <c r="N26" s="116">
        <v>5455870</v>
      </c>
      <c r="O26" s="62"/>
      <c r="P26" s="62">
        <v>0</v>
      </c>
      <c r="Q26" s="62"/>
      <c r="R26" s="116">
        <v>4235520</v>
      </c>
      <c r="S26" s="62"/>
      <c r="T26" s="216">
        <v>-146630218</v>
      </c>
      <c r="U26" s="62"/>
      <c r="V26" s="216">
        <v>-2863332</v>
      </c>
      <c r="W26" s="62"/>
      <c r="X26" s="216">
        <v>-4390110</v>
      </c>
      <c r="Y26" s="63"/>
      <c r="Z26" s="216">
        <v>166044</v>
      </c>
      <c r="AA26" s="63"/>
      <c r="AB26" s="116">
        <v>0</v>
      </c>
      <c r="AC26" s="216"/>
      <c r="AD26" s="216">
        <v>-4224066</v>
      </c>
      <c r="AE26" s="63"/>
      <c r="AF26" s="216">
        <v>3850256678</v>
      </c>
      <c r="AG26" s="63"/>
      <c r="AH26" s="232">
        <v>137205920</v>
      </c>
      <c r="AI26" s="63"/>
      <c r="AJ26" s="232">
        <v>3987462598</v>
      </c>
    </row>
    <row r="27" spans="1:38" ht="20.5">
      <c r="A27" s="56" t="s">
        <v>332</v>
      </c>
      <c r="B27" s="230"/>
      <c r="C27" s="57"/>
      <c r="D27" s="216"/>
      <c r="E27" s="62"/>
      <c r="F27" s="224"/>
      <c r="G27" s="62"/>
      <c r="H27" s="224"/>
      <c r="I27" s="62"/>
      <c r="J27" s="62"/>
      <c r="K27" s="62"/>
      <c r="L27" s="62"/>
      <c r="M27" s="62"/>
      <c r="N27" s="224"/>
      <c r="O27" s="62"/>
      <c r="P27" s="62"/>
      <c r="Q27" s="62"/>
      <c r="R27" s="224"/>
      <c r="S27" s="62"/>
      <c r="T27" s="224"/>
      <c r="U27" s="62"/>
      <c r="V27" s="218"/>
      <c r="W27" s="62"/>
      <c r="X27" s="218"/>
      <c r="Y27" s="218"/>
      <c r="Z27" s="218"/>
      <c r="AA27" s="218"/>
      <c r="AB27" s="218"/>
      <c r="AC27" s="218"/>
      <c r="AD27" s="218"/>
      <c r="AE27" s="218"/>
      <c r="AF27" s="218"/>
      <c r="AG27" s="218"/>
      <c r="AH27" s="235"/>
      <c r="AI27" s="218"/>
      <c r="AJ27" s="235"/>
    </row>
    <row r="28" spans="1:38" hidden="1">
      <c r="A28" s="59" t="s">
        <v>148</v>
      </c>
      <c r="B28" s="171"/>
      <c r="C28" s="57"/>
      <c r="D28" s="116">
        <v>0</v>
      </c>
      <c r="E28" s="62"/>
      <c r="F28" s="116">
        <v>0</v>
      </c>
      <c r="G28" s="62"/>
      <c r="H28" s="116">
        <v>0</v>
      </c>
      <c r="I28" s="62"/>
      <c r="J28" s="62">
        <v>0</v>
      </c>
      <c r="K28" s="62"/>
      <c r="L28" s="62">
        <v>0</v>
      </c>
      <c r="M28" s="62"/>
      <c r="N28" s="62">
        <v>0</v>
      </c>
      <c r="O28" s="62"/>
      <c r="P28" s="62"/>
      <c r="Q28" s="62"/>
      <c r="R28" s="62">
        <v>0</v>
      </c>
      <c r="S28" s="62"/>
      <c r="T28" s="116">
        <v>0</v>
      </c>
      <c r="U28" s="62"/>
      <c r="V28" s="116">
        <v>0</v>
      </c>
      <c r="W28" s="62"/>
      <c r="X28" s="116">
        <v>0</v>
      </c>
      <c r="Y28" s="218"/>
      <c r="Z28" s="116">
        <v>0</v>
      </c>
      <c r="AA28" s="218"/>
      <c r="AB28" s="116">
        <v>0</v>
      </c>
      <c r="AC28" s="218"/>
      <c r="AD28" s="116">
        <v>0</v>
      </c>
      <c r="AE28" s="218"/>
      <c r="AF28" s="116">
        <v>0</v>
      </c>
      <c r="AG28" s="218"/>
      <c r="AH28" s="116">
        <v>0</v>
      </c>
      <c r="AI28" s="218"/>
      <c r="AJ28" s="116">
        <v>0</v>
      </c>
    </row>
    <row r="29" spans="1:38" hidden="1">
      <c r="A29" s="59" t="s">
        <v>149</v>
      </c>
      <c r="B29" s="171"/>
      <c r="C29" s="57"/>
      <c r="D29" s="161" t="s">
        <v>163</v>
      </c>
      <c r="E29" s="62"/>
      <c r="F29" s="218">
        <v>0</v>
      </c>
      <c r="G29" s="62"/>
      <c r="H29" s="116">
        <v>0</v>
      </c>
      <c r="I29" s="62"/>
      <c r="J29" s="62">
        <v>0</v>
      </c>
      <c r="K29" s="62"/>
      <c r="L29" s="62">
        <v>0</v>
      </c>
      <c r="M29" s="62"/>
      <c r="N29" s="62">
        <v>0</v>
      </c>
      <c r="O29" s="62"/>
      <c r="P29" s="62"/>
      <c r="Q29" s="62"/>
      <c r="R29" s="62">
        <v>0</v>
      </c>
      <c r="S29" s="62"/>
      <c r="T29" s="116">
        <v>0</v>
      </c>
      <c r="U29" s="62"/>
      <c r="V29" s="116">
        <v>0</v>
      </c>
      <c r="W29" s="62"/>
      <c r="X29" s="116">
        <v>0</v>
      </c>
      <c r="Y29" s="218"/>
      <c r="Z29" s="116">
        <v>0</v>
      </c>
      <c r="AA29" s="218"/>
      <c r="AB29" s="116">
        <v>0</v>
      </c>
      <c r="AC29" s="218"/>
      <c r="AD29" s="116">
        <v>0</v>
      </c>
      <c r="AE29" s="218"/>
      <c r="AF29" s="116">
        <v>0</v>
      </c>
      <c r="AG29" s="218"/>
      <c r="AH29" s="116">
        <v>0</v>
      </c>
      <c r="AI29" s="218"/>
      <c r="AJ29" s="116">
        <v>0</v>
      </c>
    </row>
    <row r="30" spans="1:38">
      <c r="A30" s="59" t="s">
        <v>119</v>
      </c>
      <c r="B30" s="171">
        <v>25.1</v>
      </c>
      <c r="C30" s="57"/>
      <c r="D30" s="116">
        <v>0</v>
      </c>
      <c r="E30" s="154"/>
      <c r="F30" s="116">
        <v>0</v>
      </c>
      <c r="G30" s="154"/>
      <c r="H30" s="116">
        <v>0</v>
      </c>
      <c r="I30" s="154"/>
      <c r="J30" s="62">
        <v>0</v>
      </c>
      <c r="K30" s="62"/>
      <c r="L30" s="62">
        <v>0</v>
      </c>
      <c r="M30" s="62"/>
      <c r="N30" s="62">
        <v>0</v>
      </c>
      <c r="O30" s="154"/>
      <c r="P30" s="116">
        <v>0</v>
      </c>
      <c r="Q30" s="154"/>
      <c r="R30" s="62">
        <v>60087</v>
      </c>
      <c r="S30" s="154"/>
      <c r="T30" s="116">
        <v>0</v>
      </c>
      <c r="U30" s="154"/>
      <c r="V30" s="116">
        <v>0</v>
      </c>
      <c r="W30" s="154"/>
      <c r="X30" s="116">
        <v>0</v>
      </c>
      <c r="Y30" s="116"/>
      <c r="Z30" s="116">
        <v>0</v>
      </c>
      <c r="AA30" s="116"/>
      <c r="AB30" s="116">
        <v>0</v>
      </c>
      <c r="AC30" s="116"/>
      <c r="AD30" s="116">
        <v>0</v>
      </c>
      <c r="AE30" s="116"/>
      <c r="AF30" s="116">
        <v>60087</v>
      </c>
      <c r="AG30" s="116"/>
      <c r="AH30" s="116">
        <v>0</v>
      </c>
      <c r="AI30" s="216"/>
      <c r="AJ30" s="116">
        <v>60087</v>
      </c>
    </row>
    <row r="31" spans="1:38">
      <c r="A31" s="59" t="s">
        <v>124</v>
      </c>
      <c r="B31" s="171">
        <v>25.1</v>
      </c>
      <c r="C31" s="57"/>
      <c r="D31" s="116">
        <v>0</v>
      </c>
      <c r="E31" s="154"/>
      <c r="F31" s="116">
        <v>0</v>
      </c>
      <c r="G31" s="154"/>
      <c r="H31" s="116">
        <v>0</v>
      </c>
      <c r="I31" s="154"/>
      <c r="J31" s="62">
        <v>0</v>
      </c>
      <c r="K31" s="154"/>
      <c r="L31" s="116">
        <v>0</v>
      </c>
      <c r="M31" s="154"/>
      <c r="N31" s="116">
        <v>0</v>
      </c>
      <c r="O31" s="154"/>
      <c r="P31" s="154">
        <v>3452880</v>
      </c>
      <c r="Q31" s="154"/>
      <c r="R31" s="166">
        <v>2765701</v>
      </c>
      <c r="S31" s="154"/>
      <c r="T31" s="216">
        <v>-3452880</v>
      </c>
      <c r="U31" s="154"/>
      <c r="V31" s="216">
        <v>-589548</v>
      </c>
      <c r="W31" s="154"/>
      <c r="X31" s="116">
        <v>0</v>
      </c>
      <c r="Y31" s="116"/>
      <c r="Z31" s="116">
        <v>0</v>
      </c>
      <c r="AA31" s="116"/>
      <c r="AB31" s="116">
        <v>0</v>
      </c>
      <c r="AC31" s="116"/>
      <c r="AD31" s="116">
        <v>0</v>
      </c>
      <c r="AE31" s="116"/>
      <c r="AF31" s="116">
        <v>2176153</v>
      </c>
      <c r="AG31" s="116"/>
      <c r="AH31" s="116">
        <v>0</v>
      </c>
      <c r="AI31" s="216"/>
      <c r="AJ31" s="116">
        <v>2176153</v>
      </c>
    </row>
    <row r="32" spans="1:38">
      <c r="A32" s="59" t="s">
        <v>150</v>
      </c>
      <c r="B32" s="171">
        <v>27</v>
      </c>
      <c r="C32" s="57"/>
      <c r="D32" s="116">
        <v>0</v>
      </c>
      <c r="E32" s="154"/>
      <c r="F32" s="116">
        <v>0</v>
      </c>
      <c r="G32" s="154"/>
      <c r="H32" s="116">
        <v>0</v>
      </c>
      <c r="I32" s="154"/>
      <c r="J32" s="62">
        <v>0</v>
      </c>
      <c r="K32" s="154"/>
      <c r="L32" s="116">
        <v>0</v>
      </c>
      <c r="M32" s="154"/>
      <c r="N32" s="116">
        <v>5046586.55</v>
      </c>
      <c r="O32" s="154"/>
      <c r="P32" s="116">
        <v>0</v>
      </c>
      <c r="Q32" s="154"/>
      <c r="R32" s="166">
        <v>0</v>
      </c>
      <c r="S32" s="154"/>
      <c r="T32" s="216">
        <v>-5046586.55</v>
      </c>
      <c r="U32" s="154"/>
      <c r="V32" s="116">
        <v>0</v>
      </c>
      <c r="W32" s="154"/>
      <c r="X32" s="116">
        <v>0</v>
      </c>
      <c r="Y32" s="116"/>
      <c r="Z32" s="116">
        <v>0</v>
      </c>
      <c r="AA32" s="116"/>
      <c r="AB32" s="116">
        <v>0</v>
      </c>
      <c r="AC32" s="116"/>
      <c r="AD32" s="116">
        <v>0</v>
      </c>
      <c r="AE32" s="116"/>
      <c r="AF32" s="116">
        <v>0</v>
      </c>
      <c r="AG32" s="116"/>
      <c r="AH32" s="116">
        <v>0</v>
      </c>
      <c r="AI32" s="216"/>
      <c r="AJ32" s="116">
        <v>0</v>
      </c>
    </row>
    <row r="33" spans="1:38">
      <c r="A33" s="59" t="s">
        <v>268</v>
      </c>
      <c r="B33" s="171">
        <v>24.2</v>
      </c>
      <c r="C33" s="57"/>
      <c r="D33" s="116">
        <v>0</v>
      </c>
      <c r="E33" s="154"/>
      <c r="F33" s="116">
        <v>0</v>
      </c>
      <c r="G33" s="154"/>
      <c r="H33" s="116">
        <v>0</v>
      </c>
      <c r="I33" s="154"/>
      <c r="J33" s="62">
        <v>0</v>
      </c>
      <c r="K33" s="154"/>
      <c r="L33" s="116">
        <v>0</v>
      </c>
      <c r="M33" s="154"/>
      <c r="N33" s="116">
        <v>0</v>
      </c>
      <c r="O33" s="154"/>
      <c r="P33" s="116">
        <v>0</v>
      </c>
      <c r="Q33" s="154"/>
      <c r="R33" s="166">
        <v>0</v>
      </c>
      <c r="S33" s="154"/>
      <c r="T33" s="216">
        <v>-24066431</v>
      </c>
      <c r="U33" s="154"/>
      <c r="V33" s="116">
        <v>0</v>
      </c>
      <c r="W33" s="154"/>
      <c r="X33" s="116">
        <v>0</v>
      </c>
      <c r="Y33" s="116"/>
      <c r="Z33" s="116">
        <v>0</v>
      </c>
      <c r="AA33" s="116"/>
      <c r="AB33" s="116">
        <v>0</v>
      </c>
      <c r="AC33" s="116"/>
      <c r="AD33" s="116">
        <v>0</v>
      </c>
      <c r="AE33" s="116"/>
      <c r="AF33" s="216">
        <v>-24066431</v>
      </c>
      <c r="AG33" s="116"/>
      <c r="AH33" s="216">
        <v>-24531895</v>
      </c>
      <c r="AI33" s="216"/>
      <c r="AJ33" s="216">
        <v>-48598326</v>
      </c>
    </row>
    <row r="34" spans="1:38" ht="20.5">
      <c r="A34" s="64" t="s">
        <v>288</v>
      </c>
      <c r="B34" s="230"/>
      <c r="C34" s="60"/>
      <c r="D34" s="116">
        <v>0</v>
      </c>
      <c r="E34" s="154"/>
      <c r="F34" s="116">
        <v>0</v>
      </c>
      <c r="G34" s="154"/>
      <c r="H34" s="116">
        <v>0</v>
      </c>
      <c r="I34" s="154"/>
      <c r="J34" s="62">
        <v>0</v>
      </c>
      <c r="K34" s="154"/>
      <c r="L34" s="116">
        <v>0</v>
      </c>
      <c r="M34" s="154"/>
      <c r="N34" s="116">
        <v>0</v>
      </c>
      <c r="O34" s="154"/>
      <c r="P34" s="116">
        <v>0</v>
      </c>
      <c r="Q34" s="154"/>
      <c r="R34" s="116">
        <v>0</v>
      </c>
      <c r="S34" s="154"/>
      <c r="T34" s="116">
        <v>66150356</v>
      </c>
      <c r="U34" s="154"/>
      <c r="V34" s="116">
        <v>0</v>
      </c>
      <c r="W34" s="154"/>
      <c r="X34" s="116">
        <v>0</v>
      </c>
      <c r="Y34" s="116"/>
      <c r="Z34" s="116">
        <v>0</v>
      </c>
      <c r="AA34" s="116"/>
      <c r="AB34" s="116">
        <v>6463669</v>
      </c>
      <c r="AC34" s="116"/>
      <c r="AD34" s="116">
        <v>6463669</v>
      </c>
      <c r="AE34" s="116"/>
      <c r="AF34" s="116">
        <v>72614025</v>
      </c>
      <c r="AG34" s="116"/>
      <c r="AH34" s="116">
        <v>4599827</v>
      </c>
      <c r="AI34" s="216"/>
      <c r="AJ34" s="116">
        <v>77213852</v>
      </c>
    </row>
    <row r="35" spans="1:38" ht="20.5">
      <c r="A35" s="64" t="s">
        <v>231</v>
      </c>
      <c r="B35" s="230"/>
      <c r="C35" s="60"/>
      <c r="D35" s="116">
        <v>0</v>
      </c>
      <c r="E35" s="154"/>
      <c r="F35" s="116">
        <v>0</v>
      </c>
      <c r="G35" s="154"/>
      <c r="H35" s="116">
        <v>0</v>
      </c>
      <c r="I35" s="154"/>
      <c r="J35" s="62">
        <v>0</v>
      </c>
      <c r="K35" s="154"/>
      <c r="L35" s="116">
        <v>0</v>
      </c>
      <c r="M35" s="154"/>
      <c r="N35" s="116">
        <v>0</v>
      </c>
      <c r="O35" s="154"/>
      <c r="P35" s="116">
        <v>0</v>
      </c>
      <c r="Q35" s="154"/>
      <c r="R35" s="116">
        <v>0</v>
      </c>
      <c r="S35" s="154"/>
      <c r="T35" s="166">
        <v>0</v>
      </c>
      <c r="U35" s="154"/>
      <c r="V35" s="116">
        <v>0</v>
      </c>
      <c r="W35" s="154"/>
      <c r="X35" s="116">
        <v>0</v>
      </c>
      <c r="Y35" s="116"/>
      <c r="Z35" s="116">
        <v>0</v>
      </c>
      <c r="AA35" s="116"/>
      <c r="AB35" s="116">
        <v>0</v>
      </c>
      <c r="AC35" s="116"/>
      <c r="AD35" s="116">
        <v>0</v>
      </c>
      <c r="AE35" s="116"/>
      <c r="AF35" s="116">
        <v>0</v>
      </c>
      <c r="AG35" s="116"/>
      <c r="AH35" s="116">
        <v>29767473</v>
      </c>
      <c r="AI35" s="216"/>
      <c r="AJ35" s="116">
        <v>29767473</v>
      </c>
    </row>
    <row r="36" spans="1:38" ht="20.5" hidden="1">
      <c r="A36" s="64" t="s">
        <v>196</v>
      </c>
      <c r="B36" s="230"/>
      <c r="C36" s="60"/>
      <c r="D36" s="116">
        <v>0</v>
      </c>
      <c r="E36" s="154"/>
      <c r="F36" s="116">
        <v>0</v>
      </c>
      <c r="G36" s="154"/>
      <c r="H36" s="116">
        <v>0</v>
      </c>
      <c r="I36" s="154"/>
      <c r="J36" s="116">
        <v>0</v>
      </c>
      <c r="K36" s="154"/>
      <c r="L36" s="116">
        <v>0</v>
      </c>
      <c r="M36" s="154"/>
      <c r="N36" s="116">
        <v>0</v>
      </c>
      <c r="O36" s="154"/>
      <c r="P36" s="116"/>
      <c r="Q36" s="154"/>
      <c r="R36" s="116">
        <v>0</v>
      </c>
      <c r="S36" s="154"/>
      <c r="T36" s="116">
        <v>0</v>
      </c>
      <c r="U36" s="154"/>
      <c r="V36" s="116">
        <v>0</v>
      </c>
      <c r="W36" s="154"/>
      <c r="X36" s="116">
        <v>0</v>
      </c>
      <c r="Y36" s="116"/>
      <c r="Z36" s="116">
        <v>0</v>
      </c>
      <c r="AA36" s="116"/>
      <c r="AB36" s="116">
        <v>0</v>
      </c>
      <c r="AC36" s="116"/>
      <c r="AD36" s="116">
        <v>0</v>
      </c>
      <c r="AE36" s="116"/>
      <c r="AF36" s="116">
        <v>0</v>
      </c>
      <c r="AG36" s="116"/>
      <c r="AH36" s="116">
        <v>0</v>
      </c>
      <c r="AI36" s="216"/>
      <c r="AJ36" s="116">
        <v>0</v>
      </c>
    </row>
    <row r="37" spans="1:38" ht="20.5">
      <c r="A37" s="59" t="s">
        <v>86</v>
      </c>
      <c r="B37" s="230"/>
      <c r="C37" s="60"/>
      <c r="D37" s="116">
        <v>0</v>
      </c>
      <c r="E37" s="221"/>
      <c r="F37" s="116">
        <v>0</v>
      </c>
      <c r="G37" s="221"/>
      <c r="H37" s="116">
        <v>0</v>
      </c>
      <c r="I37" s="221"/>
      <c r="J37" s="62">
        <v>0</v>
      </c>
      <c r="K37" s="221"/>
      <c r="L37" s="116">
        <v>0</v>
      </c>
      <c r="M37" s="221"/>
      <c r="N37" s="116">
        <v>0</v>
      </c>
      <c r="O37" s="218"/>
      <c r="P37" s="116">
        <v>0</v>
      </c>
      <c r="Q37" s="218"/>
      <c r="R37" s="116">
        <v>0</v>
      </c>
      <c r="S37" s="218"/>
      <c r="T37" s="116">
        <v>6463669</v>
      </c>
      <c r="U37" s="218"/>
      <c r="V37" s="116">
        <v>0</v>
      </c>
      <c r="W37" s="218"/>
      <c r="X37" s="116">
        <v>0</v>
      </c>
      <c r="Y37" s="116"/>
      <c r="Z37" s="116">
        <v>0</v>
      </c>
      <c r="AA37" s="116"/>
      <c r="AB37" s="216">
        <v>-6463669</v>
      </c>
      <c r="AC37" s="116"/>
      <c r="AD37" s="216">
        <v>-6463669</v>
      </c>
      <c r="AE37" s="116"/>
      <c r="AF37" s="172">
        <v>0</v>
      </c>
      <c r="AG37" s="116"/>
      <c r="AH37" s="116">
        <v>0</v>
      </c>
      <c r="AI37" s="218"/>
      <c r="AJ37" s="116">
        <v>0</v>
      </c>
    </row>
    <row r="38" spans="1:38" ht="20.5">
      <c r="A38" s="56" t="s">
        <v>333</v>
      </c>
      <c r="B38" s="61"/>
      <c r="C38" s="60"/>
      <c r="D38" s="134">
        <v>0</v>
      </c>
      <c r="E38" s="134">
        <v>0</v>
      </c>
      <c r="F38" s="134">
        <v>0</v>
      </c>
      <c r="G38" s="221"/>
      <c r="H38" s="134">
        <v>0</v>
      </c>
      <c r="I38" s="221"/>
      <c r="J38" s="134">
        <v>0</v>
      </c>
      <c r="K38" s="221"/>
      <c r="L38" s="134">
        <v>0</v>
      </c>
      <c r="M38" s="221"/>
      <c r="N38" s="134">
        <v>5046586.55</v>
      </c>
      <c r="O38" s="116"/>
      <c r="P38" s="134">
        <v>3452880</v>
      </c>
      <c r="Q38" s="116"/>
      <c r="R38" s="134">
        <v>2825788</v>
      </c>
      <c r="S38" s="116"/>
      <c r="T38" s="205">
        <v>40048127.450000003</v>
      </c>
      <c r="U38" s="116"/>
      <c r="V38" s="253">
        <v>-589548</v>
      </c>
      <c r="W38" s="116"/>
      <c r="X38" s="134">
        <v>0</v>
      </c>
      <c r="Y38" s="116"/>
      <c r="Z38" s="134">
        <v>0</v>
      </c>
      <c r="AA38" s="116"/>
      <c r="AB38" s="134">
        <v>0</v>
      </c>
      <c r="AC38" s="116"/>
      <c r="AD38" s="134">
        <v>0</v>
      </c>
      <c r="AE38" s="162"/>
      <c r="AF38" s="205">
        <v>50783834</v>
      </c>
      <c r="AG38" s="116"/>
      <c r="AH38" s="253">
        <v>9835405</v>
      </c>
      <c r="AI38" s="149"/>
      <c r="AJ38" s="205">
        <v>60619239</v>
      </c>
    </row>
    <row r="39" spans="1:38" ht="21" thickBot="1">
      <c r="A39" s="55" t="s">
        <v>291</v>
      </c>
      <c r="D39" s="142">
        <v>2100037576</v>
      </c>
      <c r="E39" s="154"/>
      <c r="F39" s="142">
        <v>1780327843</v>
      </c>
      <c r="G39" s="154"/>
      <c r="H39" s="142">
        <v>8925000</v>
      </c>
      <c r="I39" s="154"/>
      <c r="J39" s="142">
        <v>104992485</v>
      </c>
      <c r="K39" s="154"/>
      <c r="L39" s="142">
        <v>0</v>
      </c>
      <c r="M39" s="154"/>
      <c r="N39" s="142">
        <v>10502456.550000001</v>
      </c>
      <c r="O39" s="154"/>
      <c r="P39" s="142">
        <v>3452880</v>
      </c>
      <c r="Q39" s="154"/>
      <c r="R39" s="142">
        <v>7061308</v>
      </c>
      <c r="S39" s="62"/>
      <c r="T39" s="254">
        <v>-106582090.55</v>
      </c>
      <c r="U39" s="154"/>
      <c r="V39" s="254">
        <v>-3452880</v>
      </c>
      <c r="W39" s="154"/>
      <c r="X39" s="254">
        <v>-4390110</v>
      </c>
      <c r="Y39" s="216"/>
      <c r="Z39" s="142">
        <v>166044</v>
      </c>
      <c r="AA39" s="216"/>
      <c r="AB39" s="142">
        <v>0</v>
      </c>
      <c r="AC39" s="216"/>
      <c r="AD39" s="254">
        <v>-4224066</v>
      </c>
      <c r="AE39" s="216"/>
      <c r="AF39" s="142">
        <v>3901040512</v>
      </c>
      <c r="AG39" s="216"/>
      <c r="AH39" s="142">
        <v>147041325</v>
      </c>
      <c r="AI39" s="216"/>
      <c r="AJ39" s="142">
        <v>4048081837</v>
      </c>
      <c r="AK39" s="217"/>
      <c r="AL39" s="217"/>
    </row>
    <row r="40" spans="1:38" ht="20.5" thickTop="1"/>
    <row r="41" spans="1:38">
      <c r="AJ41" s="179"/>
    </row>
    <row r="42" spans="1:38">
      <c r="A42" s="64"/>
    </row>
    <row r="45" spans="1:38" ht="23">
      <c r="A45" s="219"/>
    </row>
  </sheetData>
  <mergeCells count="3">
    <mergeCell ref="D5:AJ5"/>
    <mergeCell ref="N6:T6"/>
    <mergeCell ref="X6:AD6"/>
  </mergeCells>
  <pageMargins left="0.59055118110236227" right="0.39370078740157483" top="0.59055118110236227" bottom="0.59055118110236227" header="0.19685039370078741" footer="0.19685039370078741"/>
  <pageSetup paperSize="9" scale="44" firstPageNumber="6" fitToHeight="0" orientation="landscape" useFirstPageNumber="1" r:id="rId1"/>
  <headerFooter>
    <oddFooter xml:space="preserve">&amp;L&amp;"Angsana New,ธรรมดา"The accompanying notes are an integral part of these financial statements.&amp;R&amp;"Angsana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06DC6-06A1-4D45-9AA4-B16921153B42}">
  <sheetPr>
    <pageSetUpPr fitToPage="1"/>
  </sheetPr>
  <dimension ref="A1:AB38"/>
  <sheetViews>
    <sheetView view="pageBreakPreview" zoomScale="70" zoomScaleNormal="100" zoomScaleSheetLayoutView="70" workbookViewId="0">
      <pane xSplit="3" ySplit="11" topLeftCell="S25" activePane="bottomRight" state="frozen"/>
      <selection activeCell="V91" sqref="V91"/>
      <selection pane="topRight" activeCell="V91" sqref="V91"/>
      <selection pane="bottomLeft" activeCell="V91" sqref="V91"/>
      <selection pane="bottomRight" activeCell="AB46" sqref="AB46"/>
    </sheetView>
  </sheetViews>
  <sheetFormatPr defaultColWidth="9.36328125" defaultRowHeight="20"/>
  <cols>
    <col min="1" max="1" width="51.36328125" style="46" bestFit="1" customWidth="1"/>
    <col min="2" max="2" width="6" style="46" customWidth="1"/>
    <col min="3" max="3" width="0.81640625" style="46" customWidth="1"/>
    <col min="4" max="4" width="17.36328125" style="46" customWidth="1"/>
    <col min="5" max="5" width="1" style="46" customWidth="1"/>
    <col min="6" max="6" width="17.36328125" style="46" customWidth="1"/>
    <col min="7" max="7" width="1" style="46" customWidth="1"/>
    <col min="8" max="8" width="17.36328125" style="46" customWidth="1"/>
    <col min="9" max="9" width="1" style="46" customWidth="1"/>
    <col min="10" max="10" width="14.54296875" style="46" customWidth="1"/>
    <col min="11" max="11" width="1" style="46" customWidth="1"/>
    <col min="12" max="12" width="14.1796875" style="46" customWidth="1"/>
    <col min="13" max="13" width="1" style="46" customWidth="1"/>
    <col min="14" max="14" width="17.36328125" style="46" customWidth="1"/>
    <col min="15" max="15" width="1" style="46" customWidth="1"/>
    <col min="16" max="16" width="14.81640625" style="46" customWidth="1"/>
    <col min="17" max="17" width="1" style="46" customWidth="1"/>
    <col min="18" max="18" width="17.36328125" style="46" customWidth="1"/>
    <col min="19" max="19" width="1" style="46" customWidth="1"/>
    <col min="20" max="20" width="17.36328125" style="46" customWidth="1"/>
    <col min="21" max="21" width="1" style="46" customWidth="1"/>
    <col min="22" max="22" width="14.6328125" style="46" customWidth="1"/>
    <col min="23" max="23" width="1" style="46" customWidth="1"/>
    <col min="24" max="24" width="20.81640625" style="46" customWidth="1"/>
    <col min="25" max="25" width="1" style="46" customWidth="1"/>
    <col min="26" max="28" width="14.54296875" style="46" customWidth="1"/>
    <col min="29" max="16384" width="9.36328125" style="46"/>
  </cols>
  <sheetData>
    <row r="1" spans="1:26" ht="20.5">
      <c r="A1" s="45" t="s">
        <v>115</v>
      </c>
      <c r="H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 t="s">
        <v>83</v>
      </c>
      <c r="Z1" s="49"/>
    </row>
    <row r="2" spans="1:26" ht="20.5">
      <c r="A2" s="50" t="s">
        <v>322</v>
      </c>
      <c r="Z2" s="49"/>
    </row>
    <row r="3" spans="1:26" ht="20.5">
      <c r="A3" s="50" t="s">
        <v>287</v>
      </c>
    </row>
    <row r="4" spans="1:26" ht="20.5">
      <c r="A4" s="22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51" t="s">
        <v>203</v>
      </c>
    </row>
    <row r="5" spans="1:26" ht="20.5" customHeight="1">
      <c r="A5" s="249"/>
      <c r="D5" s="276" t="s">
        <v>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</row>
    <row r="6" spans="1:26" s="48" customFormat="1" ht="20.5">
      <c r="A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43"/>
      <c r="W6" s="238"/>
      <c r="X6" s="243" t="s">
        <v>137</v>
      </c>
      <c r="Y6" s="238"/>
      <c r="Z6" s="238"/>
    </row>
    <row r="7" spans="1:26" s="48" customFormat="1" ht="20.5">
      <c r="A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43"/>
      <c r="W7" s="238"/>
      <c r="X7" s="243" t="s">
        <v>60</v>
      </c>
      <c r="Y7" s="238"/>
      <c r="Z7" s="238"/>
    </row>
    <row r="8" spans="1:26" s="48" customFormat="1" ht="20.5">
      <c r="A8" s="238"/>
      <c r="D8" s="236"/>
      <c r="E8" s="237"/>
      <c r="F8" s="52"/>
      <c r="G8" s="238"/>
      <c r="H8" s="52"/>
      <c r="I8" s="238"/>
      <c r="J8" s="238"/>
      <c r="K8" s="238"/>
      <c r="L8" s="238"/>
      <c r="M8" s="238"/>
      <c r="N8" s="277" t="s">
        <v>43</v>
      </c>
      <c r="O8" s="277"/>
      <c r="P8" s="277"/>
      <c r="Q8" s="277"/>
      <c r="R8" s="277"/>
      <c r="S8" s="277"/>
      <c r="T8" s="277"/>
      <c r="U8" s="236"/>
      <c r="V8" s="52"/>
      <c r="W8" s="236"/>
      <c r="X8" s="250" t="s">
        <v>117</v>
      </c>
      <c r="Y8" s="237"/>
    </row>
    <row r="9" spans="1:26" s="48" customFormat="1" ht="20.5">
      <c r="A9" s="238"/>
      <c r="D9" s="236"/>
      <c r="E9" s="237"/>
      <c r="F9" s="52" t="s">
        <v>46</v>
      </c>
      <c r="G9" s="238"/>
      <c r="H9" s="52" t="s">
        <v>49</v>
      </c>
      <c r="I9" s="238"/>
      <c r="J9" s="238"/>
      <c r="K9" s="238"/>
      <c r="L9" s="238"/>
      <c r="M9" s="238"/>
      <c r="N9" s="236" t="s">
        <v>65</v>
      </c>
      <c r="O9" s="236"/>
      <c r="P9" s="236"/>
      <c r="Q9" s="236"/>
      <c r="R9" s="236" t="s">
        <v>122</v>
      </c>
      <c r="S9" s="236"/>
      <c r="T9" s="236"/>
      <c r="U9" s="236"/>
      <c r="V9" s="186"/>
      <c r="W9" s="236"/>
      <c r="X9" s="251" t="s">
        <v>118</v>
      </c>
      <c r="Y9" s="237"/>
    </row>
    <row r="10" spans="1:26" s="48" customFormat="1" ht="20.5">
      <c r="A10" s="238"/>
      <c r="C10" s="52"/>
      <c r="D10" s="52" t="s">
        <v>44</v>
      </c>
      <c r="E10" s="238"/>
      <c r="F10" s="236" t="s">
        <v>47</v>
      </c>
      <c r="G10" s="238"/>
      <c r="H10" s="236" t="s">
        <v>50</v>
      </c>
      <c r="I10" s="238"/>
      <c r="J10" s="238" t="s">
        <v>151</v>
      </c>
      <c r="K10" s="238"/>
      <c r="L10" s="238" t="s">
        <v>125</v>
      </c>
      <c r="M10" s="238"/>
      <c r="N10" s="236" t="s">
        <v>64</v>
      </c>
      <c r="O10" s="238"/>
      <c r="P10" s="213" t="s">
        <v>260</v>
      </c>
      <c r="Q10" s="238"/>
      <c r="R10" s="236" t="s">
        <v>123</v>
      </c>
      <c r="S10" s="238"/>
      <c r="T10" s="236" t="s">
        <v>53</v>
      </c>
      <c r="U10" s="236"/>
      <c r="V10" s="243"/>
      <c r="W10" s="236"/>
      <c r="X10" s="243" t="s">
        <v>107</v>
      </c>
      <c r="Y10" s="238"/>
      <c r="Z10" s="236" t="s">
        <v>58</v>
      </c>
    </row>
    <row r="11" spans="1:26" s="48" customFormat="1" ht="20.5">
      <c r="A11" s="238"/>
      <c r="B11" s="53" t="s">
        <v>109</v>
      </c>
      <c r="D11" s="245" t="s">
        <v>45</v>
      </c>
      <c r="E11" s="238"/>
      <c r="F11" s="54" t="s">
        <v>48</v>
      </c>
      <c r="G11" s="238"/>
      <c r="H11" s="245" t="s">
        <v>51</v>
      </c>
      <c r="I11" s="238"/>
      <c r="J11" s="244" t="s">
        <v>152</v>
      </c>
      <c r="K11" s="238"/>
      <c r="L11" s="252" t="s">
        <v>106</v>
      </c>
      <c r="M11" s="238"/>
      <c r="N11" s="245" t="s">
        <v>52</v>
      </c>
      <c r="O11" s="238"/>
      <c r="P11" s="225" t="s">
        <v>261</v>
      </c>
      <c r="Q11" s="238"/>
      <c r="R11" s="245" t="s">
        <v>51</v>
      </c>
      <c r="S11" s="238"/>
      <c r="T11" s="245" t="s">
        <v>63</v>
      </c>
      <c r="U11" s="236"/>
      <c r="V11" s="252" t="s">
        <v>127</v>
      </c>
      <c r="W11" s="236"/>
      <c r="X11" s="252" t="s">
        <v>108</v>
      </c>
      <c r="Y11" s="238"/>
      <c r="Z11" s="245" t="s">
        <v>60</v>
      </c>
    </row>
    <row r="12" spans="1:26" ht="20.5">
      <c r="A12" s="55" t="s">
        <v>138</v>
      </c>
      <c r="B12" s="229"/>
      <c r="D12" s="216">
        <v>2100000004</v>
      </c>
      <c r="E12" s="62"/>
      <c r="F12" s="216">
        <v>1780245184</v>
      </c>
      <c r="G12" s="62"/>
      <c r="H12" s="216">
        <v>8925000</v>
      </c>
      <c r="I12" s="62"/>
      <c r="J12" s="62">
        <v>0</v>
      </c>
      <c r="K12" s="62"/>
      <c r="L12" s="216">
        <v>104999999</v>
      </c>
      <c r="M12" s="62"/>
      <c r="N12" s="129">
        <v>0</v>
      </c>
      <c r="O12" s="62"/>
      <c r="P12" s="62">
        <v>0</v>
      </c>
      <c r="Q12" s="62"/>
      <c r="R12" s="62">
        <v>1603998</v>
      </c>
      <c r="S12" s="62"/>
      <c r="T12" s="216">
        <v>42926242</v>
      </c>
      <c r="U12" s="216"/>
      <c r="V12" s="129">
        <v>-6318931</v>
      </c>
      <c r="W12" s="63"/>
      <c r="X12" s="129">
        <v>0</v>
      </c>
      <c r="Y12" s="152"/>
      <c r="Z12" s="153">
        <v>4032381496</v>
      </c>
    </row>
    <row r="13" spans="1:26" ht="20.5">
      <c r="A13" s="56" t="s">
        <v>332</v>
      </c>
      <c r="B13" s="229"/>
      <c r="C13" s="57"/>
      <c r="D13" s="155"/>
      <c r="E13" s="129"/>
      <c r="F13" s="222"/>
      <c r="G13" s="129"/>
      <c r="H13" s="222"/>
      <c r="I13" s="129"/>
      <c r="J13" s="129"/>
      <c r="K13" s="129"/>
      <c r="L13" s="129"/>
      <c r="M13" s="129"/>
      <c r="N13" s="222"/>
      <c r="O13" s="129"/>
      <c r="P13" s="129"/>
      <c r="Q13" s="129"/>
      <c r="R13" s="129"/>
      <c r="S13" s="129"/>
      <c r="T13" s="223"/>
      <c r="U13" s="223"/>
      <c r="V13" s="223"/>
      <c r="W13" s="223"/>
      <c r="X13" s="129"/>
      <c r="Y13" s="223"/>
      <c r="Z13" s="223"/>
    </row>
    <row r="14" spans="1:26">
      <c r="A14" s="59" t="s">
        <v>148</v>
      </c>
      <c r="B14" s="229"/>
      <c r="C14" s="57"/>
      <c r="D14" s="129">
        <v>37572</v>
      </c>
      <c r="E14" s="129"/>
      <c r="F14" s="129">
        <v>0</v>
      </c>
      <c r="G14" s="129"/>
      <c r="H14" s="129">
        <v>0</v>
      </c>
      <c r="I14" s="129"/>
      <c r="J14" s="129">
        <v>0</v>
      </c>
      <c r="K14" s="129"/>
      <c r="L14" s="129">
        <v>0</v>
      </c>
      <c r="M14" s="129"/>
      <c r="N14" s="129">
        <v>0</v>
      </c>
      <c r="O14" s="129"/>
      <c r="P14" s="129">
        <v>0</v>
      </c>
      <c r="Q14" s="129"/>
      <c r="R14" s="129">
        <v>0</v>
      </c>
      <c r="S14" s="129"/>
      <c r="T14" s="129">
        <v>0</v>
      </c>
      <c r="U14" s="223"/>
      <c r="V14" s="129">
        <v>0</v>
      </c>
      <c r="W14" s="223"/>
      <c r="X14" s="129">
        <v>0</v>
      </c>
      <c r="Y14" s="223"/>
      <c r="Z14" s="153">
        <v>37572</v>
      </c>
    </row>
    <row r="15" spans="1:26">
      <c r="A15" s="59" t="s">
        <v>149</v>
      </c>
      <c r="B15" s="229"/>
      <c r="C15" s="57"/>
      <c r="D15" s="129">
        <v>0</v>
      </c>
      <c r="E15" s="129"/>
      <c r="F15" s="223">
        <v>82659</v>
      </c>
      <c r="G15" s="129"/>
      <c r="H15" s="129">
        <v>0</v>
      </c>
      <c r="I15" s="129"/>
      <c r="J15" s="129">
        <v>0</v>
      </c>
      <c r="K15" s="129"/>
      <c r="L15" s="129">
        <v>0</v>
      </c>
      <c r="M15" s="129"/>
      <c r="N15" s="129">
        <v>0</v>
      </c>
      <c r="O15" s="129"/>
      <c r="P15" s="129">
        <v>0</v>
      </c>
      <c r="Q15" s="129"/>
      <c r="R15" s="129">
        <v>0</v>
      </c>
      <c r="S15" s="129"/>
      <c r="T15" s="129">
        <v>0</v>
      </c>
      <c r="U15" s="223"/>
      <c r="V15" s="129">
        <v>0</v>
      </c>
      <c r="W15" s="223"/>
      <c r="X15" s="129">
        <v>0</v>
      </c>
      <c r="Y15" s="223"/>
      <c r="Z15" s="153">
        <v>82659</v>
      </c>
    </row>
    <row r="16" spans="1:26">
      <c r="A16" s="59" t="s">
        <v>119</v>
      </c>
      <c r="B16" s="171">
        <v>25.1</v>
      </c>
      <c r="C16" s="57"/>
      <c r="D16" s="129">
        <v>0</v>
      </c>
      <c r="E16" s="129"/>
      <c r="F16" s="129">
        <v>0</v>
      </c>
      <c r="G16" s="129"/>
      <c r="H16" s="129">
        <v>0</v>
      </c>
      <c r="I16" s="129"/>
      <c r="J16" s="129">
        <v>104992485</v>
      </c>
      <c r="K16" s="129"/>
      <c r="L16" s="129">
        <v>-104999999</v>
      </c>
      <c r="M16" s="129"/>
      <c r="N16" s="129">
        <v>0</v>
      </c>
      <c r="O16" s="129"/>
      <c r="P16" s="129">
        <v>0</v>
      </c>
      <c r="Q16" s="129"/>
      <c r="R16" s="62">
        <v>55423</v>
      </c>
      <c r="S16" s="129"/>
      <c r="T16" s="129">
        <v>0</v>
      </c>
      <c r="U16" s="223"/>
      <c r="V16" s="129">
        <v>0</v>
      </c>
      <c r="W16" s="223"/>
      <c r="X16" s="129">
        <v>0</v>
      </c>
      <c r="Y16" s="223"/>
      <c r="Z16" s="153">
        <v>47909</v>
      </c>
    </row>
    <row r="17" spans="1:28">
      <c r="A17" s="59" t="s">
        <v>124</v>
      </c>
      <c r="B17" s="171">
        <v>25.1</v>
      </c>
      <c r="C17" s="57"/>
      <c r="D17" s="129">
        <v>0</v>
      </c>
      <c r="E17" s="129"/>
      <c r="F17" s="129">
        <v>0</v>
      </c>
      <c r="G17" s="129"/>
      <c r="H17" s="129">
        <v>0</v>
      </c>
      <c r="I17" s="129"/>
      <c r="J17" s="129">
        <v>0</v>
      </c>
      <c r="K17" s="129"/>
      <c r="L17" s="129">
        <v>0</v>
      </c>
      <c r="M17" s="129"/>
      <c r="N17" s="129">
        <v>0</v>
      </c>
      <c r="O17" s="129"/>
      <c r="P17" s="129">
        <v>0</v>
      </c>
      <c r="Q17" s="129"/>
      <c r="R17" s="62">
        <v>2582747</v>
      </c>
      <c r="S17" s="129"/>
      <c r="T17" s="129">
        <v>0</v>
      </c>
      <c r="U17" s="129"/>
      <c r="V17" s="62">
        <v>3455599</v>
      </c>
      <c r="W17" s="129"/>
      <c r="X17" s="129">
        <v>0</v>
      </c>
      <c r="Y17" s="129"/>
      <c r="Z17" s="153">
        <v>6038346</v>
      </c>
    </row>
    <row r="18" spans="1:28">
      <c r="A18" s="59" t="s">
        <v>150</v>
      </c>
      <c r="B18" s="171">
        <v>27</v>
      </c>
      <c r="C18" s="57"/>
      <c r="D18" s="129">
        <v>0</v>
      </c>
      <c r="E18" s="129"/>
      <c r="F18" s="129">
        <v>0</v>
      </c>
      <c r="G18" s="129"/>
      <c r="H18" s="129">
        <v>0</v>
      </c>
      <c r="I18" s="129"/>
      <c r="J18" s="129">
        <v>0</v>
      </c>
      <c r="K18" s="129"/>
      <c r="L18" s="129">
        <v>0</v>
      </c>
      <c r="M18" s="129"/>
      <c r="N18" s="129">
        <v>5455870</v>
      </c>
      <c r="O18" s="129"/>
      <c r="P18" s="129">
        <v>0</v>
      </c>
      <c r="Q18" s="129"/>
      <c r="R18" s="129">
        <v>0</v>
      </c>
      <c r="S18" s="129"/>
      <c r="T18" s="129">
        <v>-5455870</v>
      </c>
      <c r="U18" s="129"/>
      <c r="V18" s="129">
        <v>0</v>
      </c>
      <c r="W18" s="129"/>
      <c r="X18" s="129">
        <v>0</v>
      </c>
      <c r="Y18" s="129"/>
      <c r="Z18" s="129">
        <v>0</v>
      </c>
    </row>
    <row r="19" spans="1:28">
      <c r="A19" s="59" t="s">
        <v>268</v>
      </c>
      <c r="B19" s="171">
        <v>24.2</v>
      </c>
      <c r="C19" s="57"/>
      <c r="D19" s="129">
        <v>0</v>
      </c>
      <c r="E19" s="129"/>
      <c r="F19" s="129">
        <v>0</v>
      </c>
      <c r="G19" s="129"/>
      <c r="H19" s="129">
        <v>0</v>
      </c>
      <c r="I19" s="129"/>
      <c r="J19" s="129">
        <v>0</v>
      </c>
      <c r="K19" s="129"/>
      <c r="L19" s="129">
        <v>0</v>
      </c>
      <c r="M19" s="129"/>
      <c r="N19" s="129">
        <v>0</v>
      </c>
      <c r="O19" s="129"/>
      <c r="P19" s="129">
        <v>0</v>
      </c>
      <c r="Q19" s="129"/>
      <c r="R19" s="129">
        <v>0</v>
      </c>
      <c r="S19" s="129"/>
      <c r="T19" s="129">
        <v>-34818000</v>
      </c>
      <c r="U19" s="129"/>
      <c r="V19" s="129">
        <v>0</v>
      </c>
      <c r="W19" s="129"/>
      <c r="X19" s="129">
        <v>0</v>
      </c>
      <c r="Y19" s="129"/>
      <c r="Z19" s="153">
        <v>-34818000</v>
      </c>
    </row>
    <row r="20" spans="1:28">
      <c r="A20" s="64" t="s">
        <v>213</v>
      </c>
      <c r="B20" s="61"/>
      <c r="C20" s="57"/>
      <c r="D20" s="129">
        <v>0</v>
      </c>
      <c r="E20" s="129"/>
      <c r="F20" s="129">
        <v>0</v>
      </c>
      <c r="G20" s="129"/>
      <c r="H20" s="129">
        <v>0</v>
      </c>
      <c r="I20" s="129"/>
      <c r="J20" s="129">
        <v>0</v>
      </c>
      <c r="K20" s="129"/>
      <c r="L20" s="129">
        <v>0</v>
      </c>
      <c r="M20" s="129"/>
      <c r="N20" s="129">
        <v>0</v>
      </c>
      <c r="O20" s="129"/>
      <c r="P20" s="129">
        <v>0</v>
      </c>
      <c r="Q20" s="129"/>
      <c r="R20" s="129">
        <v>0</v>
      </c>
      <c r="S20" s="129"/>
      <c r="T20" s="129">
        <v>63291089</v>
      </c>
      <c r="U20" s="129"/>
      <c r="V20" s="129">
        <v>0</v>
      </c>
      <c r="W20" s="129"/>
      <c r="X20" s="129">
        <v>-1877995</v>
      </c>
      <c r="Y20" s="129"/>
      <c r="Z20" s="153">
        <v>61413094</v>
      </c>
    </row>
    <row r="21" spans="1:28" ht="20.5">
      <c r="A21" s="59" t="s">
        <v>86</v>
      </c>
      <c r="C21" s="60"/>
      <c r="D21" s="129">
        <v>0</v>
      </c>
      <c r="E21" s="129"/>
      <c r="F21" s="129">
        <v>0</v>
      </c>
      <c r="G21" s="129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0</v>
      </c>
      <c r="O21" s="129"/>
      <c r="P21" s="129">
        <v>0</v>
      </c>
      <c r="Q21" s="129"/>
      <c r="R21" s="129">
        <v>0</v>
      </c>
      <c r="S21" s="129"/>
      <c r="T21" s="129">
        <v>-1877995</v>
      </c>
      <c r="U21" s="129"/>
      <c r="V21" s="129">
        <v>0</v>
      </c>
      <c r="W21" s="129"/>
      <c r="X21" s="129">
        <v>1877995</v>
      </c>
      <c r="Y21" s="129"/>
      <c r="Z21" s="129">
        <v>0</v>
      </c>
    </row>
    <row r="22" spans="1:28" ht="20.5">
      <c r="A22" s="56" t="s">
        <v>333</v>
      </c>
      <c r="C22" s="60"/>
      <c r="D22" s="189">
        <v>37572</v>
      </c>
      <c r="E22" s="129"/>
      <c r="F22" s="189">
        <v>82659</v>
      </c>
      <c r="G22" s="129"/>
      <c r="H22" s="189">
        <v>0</v>
      </c>
      <c r="I22" s="129"/>
      <c r="J22" s="189">
        <v>104992485</v>
      </c>
      <c r="K22" s="129"/>
      <c r="L22" s="189">
        <v>-104999999</v>
      </c>
      <c r="M22" s="129"/>
      <c r="N22" s="189">
        <v>5455870</v>
      </c>
      <c r="O22" s="129"/>
      <c r="P22" s="189">
        <v>0</v>
      </c>
      <c r="Q22" s="129"/>
      <c r="R22" s="189">
        <v>2638170</v>
      </c>
      <c r="S22" s="129"/>
      <c r="T22" s="189">
        <v>21139224</v>
      </c>
      <c r="U22" s="129"/>
      <c r="V22" s="189">
        <v>3455599</v>
      </c>
      <c r="W22" s="129"/>
      <c r="X22" s="189">
        <v>0</v>
      </c>
      <c r="Y22" s="129"/>
      <c r="Z22" s="189">
        <v>32801580</v>
      </c>
    </row>
    <row r="23" spans="1:28" ht="21" thickBot="1">
      <c r="A23" s="55" t="s">
        <v>290</v>
      </c>
      <c r="D23" s="156">
        <v>2100037576</v>
      </c>
      <c r="E23" s="133"/>
      <c r="F23" s="156">
        <v>1780327843</v>
      </c>
      <c r="G23" s="133"/>
      <c r="H23" s="156">
        <v>8925000</v>
      </c>
      <c r="I23" s="133"/>
      <c r="J23" s="156">
        <v>104992485</v>
      </c>
      <c r="K23" s="133"/>
      <c r="L23" s="158">
        <v>0</v>
      </c>
      <c r="M23" s="133"/>
      <c r="N23" s="156">
        <v>5455870</v>
      </c>
      <c r="O23" s="157"/>
      <c r="P23" s="158">
        <v>0</v>
      </c>
      <c r="Q23" s="157"/>
      <c r="R23" s="156">
        <v>4242168</v>
      </c>
      <c r="S23" s="157"/>
      <c r="T23" s="156">
        <v>64065466</v>
      </c>
      <c r="U23" s="155"/>
      <c r="V23" s="156">
        <v>-2863332</v>
      </c>
      <c r="W23" s="155"/>
      <c r="X23" s="158">
        <v>0</v>
      </c>
      <c r="Y23" s="155"/>
      <c r="Z23" s="156">
        <v>4065183076</v>
      </c>
      <c r="AA23" s="217"/>
      <c r="AB23" s="217"/>
    </row>
    <row r="24" spans="1:28" ht="20.5" thickTop="1">
      <c r="C24" s="57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0"/>
    </row>
    <row r="25" spans="1:28" ht="20.5">
      <c r="A25" s="55" t="s">
        <v>212</v>
      </c>
      <c r="B25" s="229"/>
      <c r="D25" s="216">
        <v>2100037576</v>
      </c>
      <c r="E25" s="62"/>
      <c r="F25" s="216">
        <v>1780327843</v>
      </c>
      <c r="G25" s="62"/>
      <c r="H25" s="216">
        <v>8925000</v>
      </c>
      <c r="I25" s="62"/>
      <c r="J25" s="62">
        <v>104992485</v>
      </c>
      <c r="K25" s="62"/>
      <c r="L25" s="129">
        <v>0</v>
      </c>
      <c r="M25" s="62"/>
      <c r="N25" s="129">
        <v>5455870</v>
      </c>
      <c r="O25" s="62"/>
      <c r="P25" s="62">
        <v>0</v>
      </c>
      <c r="Q25" s="62"/>
      <c r="R25" s="62">
        <v>4242168</v>
      </c>
      <c r="S25" s="62"/>
      <c r="T25" s="216">
        <v>64065466</v>
      </c>
      <c r="U25" s="216"/>
      <c r="V25" s="129">
        <v>-2863332</v>
      </c>
      <c r="W25" s="63"/>
      <c r="X25" s="129">
        <v>0</v>
      </c>
      <c r="Y25" s="63"/>
      <c r="Z25" s="129">
        <v>4065183076</v>
      </c>
    </row>
    <row r="26" spans="1:28" ht="20.5">
      <c r="A26" s="56" t="s">
        <v>332</v>
      </c>
      <c r="B26" s="229"/>
      <c r="C26" s="57"/>
      <c r="D26" s="216"/>
      <c r="E26" s="62"/>
      <c r="F26" s="224"/>
      <c r="G26" s="62"/>
      <c r="H26" s="224"/>
      <c r="I26" s="62"/>
      <c r="J26" s="62"/>
      <c r="K26" s="62"/>
      <c r="L26" s="224"/>
      <c r="M26" s="62"/>
      <c r="N26" s="224"/>
      <c r="O26" s="62"/>
      <c r="P26" s="62"/>
      <c r="Q26" s="62"/>
      <c r="R26" s="62"/>
      <c r="S26" s="62"/>
      <c r="T26" s="218"/>
      <c r="U26" s="218"/>
      <c r="V26" s="218"/>
      <c r="W26" s="218"/>
      <c r="X26" s="218"/>
      <c r="Y26" s="218"/>
      <c r="Z26" s="218"/>
    </row>
    <row r="27" spans="1:28" hidden="1">
      <c r="A27" s="59" t="s">
        <v>148</v>
      </c>
      <c r="B27" s="171"/>
      <c r="C27" s="57"/>
      <c r="D27" s="129">
        <v>0</v>
      </c>
      <c r="E27" s="62"/>
      <c r="F27" s="129">
        <v>0</v>
      </c>
      <c r="G27" s="62"/>
      <c r="H27" s="129">
        <v>0</v>
      </c>
      <c r="I27" s="62"/>
      <c r="J27" s="62">
        <v>0</v>
      </c>
      <c r="K27" s="62"/>
      <c r="L27" s="62">
        <v>0</v>
      </c>
      <c r="M27" s="62"/>
      <c r="N27" s="62">
        <v>0</v>
      </c>
      <c r="O27" s="62"/>
      <c r="P27" s="62"/>
      <c r="Q27" s="62"/>
      <c r="R27" s="62">
        <v>0</v>
      </c>
      <c r="S27" s="62"/>
      <c r="T27" s="62">
        <v>0</v>
      </c>
      <c r="U27" s="218"/>
      <c r="V27" s="62">
        <v>0</v>
      </c>
      <c r="W27" s="218"/>
      <c r="X27" s="62">
        <v>0</v>
      </c>
      <c r="Y27" s="218"/>
      <c r="Z27" s="129">
        <v>0</v>
      </c>
    </row>
    <row r="28" spans="1:28" hidden="1">
      <c r="A28" s="59" t="s">
        <v>149</v>
      </c>
      <c r="B28" s="171"/>
      <c r="C28" s="57"/>
      <c r="D28" s="129">
        <v>0</v>
      </c>
      <c r="E28" s="62"/>
      <c r="F28" s="129">
        <v>0</v>
      </c>
      <c r="G28" s="62"/>
      <c r="H28" s="129">
        <v>0</v>
      </c>
      <c r="I28" s="62"/>
      <c r="J28" s="62">
        <v>0</v>
      </c>
      <c r="K28" s="62"/>
      <c r="L28" s="62">
        <v>0</v>
      </c>
      <c r="M28" s="62"/>
      <c r="N28" s="62">
        <v>0</v>
      </c>
      <c r="O28" s="62"/>
      <c r="P28" s="62"/>
      <c r="Q28" s="62"/>
      <c r="R28" s="62">
        <v>0</v>
      </c>
      <c r="S28" s="62"/>
      <c r="T28" s="62">
        <v>0</v>
      </c>
      <c r="U28" s="218"/>
      <c r="V28" s="62">
        <v>0</v>
      </c>
      <c r="W28" s="218"/>
      <c r="X28" s="62">
        <v>0</v>
      </c>
      <c r="Y28" s="218"/>
      <c r="Z28" s="129">
        <v>0</v>
      </c>
    </row>
    <row r="29" spans="1:28" ht="20.5">
      <c r="A29" s="59" t="s">
        <v>119</v>
      </c>
      <c r="B29" s="171">
        <v>25.1</v>
      </c>
      <c r="C29" s="226"/>
      <c r="D29" s="129">
        <v>0</v>
      </c>
      <c r="E29" s="62"/>
      <c r="F29" s="129">
        <v>0</v>
      </c>
      <c r="G29" s="62"/>
      <c r="H29" s="129">
        <v>0</v>
      </c>
      <c r="I29" s="62"/>
      <c r="J29" s="62">
        <v>0</v>
      </c>
      <c r="K29" s="62"/>
      <c r="L29" s="62">
        <v>0</v>
      </c>
      <c r="M29" s="62"/>
      <c r="N29" s="129">
        <v>0</v>
      </c>
      <c r="O29" s="62"/>
      <c r="P29" s="129">
        <v>0</v>
      </c>
      <c r="Q29" s="62"/>
      <c r="R29" s="129">
        <v>48380</v>
      </c>
      <c r="S29" s="62"/>
      <c r="T29" s="129">
        <v>0</v>
      </c>
      <c r="U29" s="129"/>
      <c r="V29" s="129">
        <v>0</v>
      </c>
      <c r="W29" s="218"/>
      <c r="X29" s="129">
        <v>0</v>
      </c>
      <c r="Y29" s="218"/>
      <c r="Z29" s="129">
        <v>48380</v>
      </c>
      <c r="AA29" s="218"/>
      <c r="AB29" s="168"/>
    </row>
    <row r="30" spans="1:28" ht="20.5">
      <c r="A30" s="59" t="s">
        <v>134</v>
      </c>
      <c r="B30" s="171">
        <v>25.1</v>
      </c>
      <c r="C30" s="226"/>
      <c r="D30" s="129">
        <v>0</v>
      </c>
      <c r="E30" s="62"/>
      <c r="F30" s="129">
        <v>0</v>
      </c>
      <c r="G30" s="62"/>
      <c r="H30" s="129">
        <v>0</v>
      </c>
      <c r="I30" s="62"/>
      <c r="J30" s="62">
        <v>0</v>
      </c>
      <c r="K30" s="62"/>
      <c r="L30" s="62">
        <v>0</v>
      </c>
      <c r="M30" s="62"/>
      <c r="N30" s="129">
        <v>0</v>
      </c>
      <c r="O30" s="62"/>
      <c r="P30" s="62">
        <v>3452880</v>
      </c>
      <c r="Q30" s="62"/>
      <c r="R30" s="129">
        <v>2718201</v>
      </c>
      <c r="S30" s="62"/>
      <c r="T30" s="129">
        <v>-3452880</v>
      </c>
      <c r="U30" s="218"/>
      <c r="V30" s="62">
        <v>-589548</v>
      </c>
      <c r="W30" s="218"/>
      <c r="X30" s="129">
        <v>0</v>
      </c>
      <c r="Y30" s="218"/>
      <c r="Z30" s="129">
        <v>2128653</v>
      </c>
      <c r="AA30" s="218"/>
      <c r="AB30" s="168"/>
    </row>
    <row r="31" spans="1:28" ht="20.5">
      <c r="A31" s="59" t="s">
        <v>150</v>
      </c>
      <c r="B31" s="171">
        <v>27</v>
      </c>
      <c r="C31" s="226"/>
      <c r="D31" s="129">
        <v>0</v>
      </c>
      <c r="E31" s="62"/>
      <c r="F31" s="129">
        <v>0</v>
      </c>
      <c r="G31" s="62"/>
      <c r="H31" s="129">
        <v>0</v>
      </c>
      <c r="I31" s="62"/>
      <c r="J31" s="62">
        <v>0</v>
      </c>
      <c r="K31" s="62"/>
      <c r="L31" s="129">
        <v>0</v>
      </c>
      <c r="M31" s="62"/>
      <c r="N31" s="129">
        <v>5046587</v>
      </c>
      <c r="O31" s="62"/>
      <c r="P31" s="62">
        <v>0</v>
      </c>
      <c r="Q31" s="62"/>
      <c r="R31" s="129">
        <v>0</v>
      </c>
      <c r="S31" s="62"/>
      <c r="T31" s="129">
        <v>-5046587</v>
      </c>
      <c r="U31" s="218"/>
      <c r="V31" s="129">
        <v>0</v>
      </c>
      <c r="W31" s="218"/>
      <c r="X31" s="129">
        <v>0</v>
      </c>
      <c r="Y31" s="218"/>
      <c r="Z31" s="129">
        <v>0</v>
      </c>
      <c r="AA31" s="218"/>
      <c r="AB31" s="168"/>
    </row>
    <row r="32" spans="1:28" ht="20.5">
      <c r="A32" s="59" t="s">
        <v>268</v>
      </c>
      <c r="B32" s="171">
        <v>24.2</v>
      </c>
      <c r="C32" s="226"/>
      <c r="D32" s="129">
        <v>0</v>
      </c>
      <c r="E32" s="62"/>
      <c r="F32" s="129">
        <v>0</v>
      </c>
      <c r="G32" s="62"/>
      <c r="H32" s="129">
        <v>0</v>
      </c>
      <c r="I32" s="62"/>
      <c r="J32" s="62">
        <v>0</v>
      </c>
      <c r="K32" s="62"/>
      <c r="L32" s="129">
        <v>0</v>
      </c>
      <c r="M32" s="62"/>
      <c r="N32" s="129">
        <v>0</v>
      </c>
      <c r="O32" s="62"/>
      <c r="P32" s="62">
        <v>0</v>
      </c>
      <c r="Q32" s="62"/>
      <c r="R32" s="129">
        <v>0</v>
      </c>
      <c r="S32" s="62"/>
      <c r="T32" s="129">
        <v>-24066431</v>
      </c>
      <c r="U32" s="218"/>
      <c r="V32" s="129">
        <v>0</v>
      </c>
      <c r="W32" s="218"/>
      <c r="X32" s="129">
        <v>0</v>
      </c>
      <c r="Y32" s="218"/>
      <c r="Z32" s="129">
        <v>-24066431</v>
      </c>
      <c r="AA32" s="218"/>
      <c r="AB32" s="168"/>
    </row>
    <row r="33" spans="1:28" ht="20.5">
      <c r="A33" s="59" t="s">
        <v>214</v>
      </c>
      <c r="B33" s="167"/>
      <c r="C33" s="226"/>
      <c r="D33" s="129">
        <v>0</v>
      </c>
      <c r="E33" s="221"/>
      <c r="F33" s="129">
        <v>0</v>
      </c>
      <c r="G33" s="221"/>
      <c r="H33" s="129">
        <v>0</v>
      </c>
      <c r="I33" s="221"/>
      <c r="J33" s="129">
        <v>0</v>
      </c>
      <c r="K33" s="221"/>
      <c r="L33" s="129">
        <v>0</v>
      </c>
      <c r="M33" s="221"/>
      <c r="N33" s="129">
        <v>0</v>
      </c>
      <c r="O33" s="62"/>
      <c r="P33" s="62">
        <v>0</v>
      </c>
      <c r="Q33" s="62"/>
      <c r="R33" s="62">
        <v>0</v>
      </c>
      <c r="S33" s="62"/>
      <c r="T33" s="129">
        <v>101482339</v>
      </c>
      <c r="U33" s="129"/>
      <c r="V33" s="129">
        <v>0</v>
      </c>
      <c r="W33" s="218"/>
      <c r="X33" s="129">
        <v>3492757</v>
      </c>
      <c r="Y33" s="218"/>
      <c r="Z33" s="129">
        <v>104975096</v>
      </c>
      <c r="AA33" s="218"/>
      <c r="AB33" s="168"/>
    </row>
    <row r="34" spans="1:28" ht="20.5">
      <c r="A34" s="59" t="s">
        <v>139</v>
      </c>
      <c r="B34" s="167"/>
      <c r="C34" s="226"/>
      <c r="D34" s="129">
        <v>0</v>
      </c>
      <c r="E34" s="221"/>
      <c r="F34" s="129">
        <v>0</v>
      </c>
      <c r="G34" s="221"/>
      <c r="H34" s="129">
        <v>0</v>
      </c>
      <c r="I34" s="221"/>
      <c r="J34" s="129">
        <v>0</v>
      </c>
      <c r="K34" s="221"/>
      <c r="L34" s="129">
        <v>0</v>
      </c>
      <c r="M34" s="221"/>
      <c r="N34" s="129">
        <v>0</v>
      </c>
      <c r="O34" s="62"/>
      <c r="P34" s="62">
        <v>0</v>
      </c>
      <c r="Q34" s="62"/>
      <c r="R34" s="62">
        <v>0</v>
      </c>
      <c r="S34" s="62"/>
      <c r="T34" s="129">
        <v>3492757</v>
      </c>
      <c r="U34" s="129"/>
      <c r="V34" s="129">
        <v>0</v>
      </c>
      <c r="W34" s="218"/>
      <c r="X34" s="129">
        <v>-3492757</v>
      </c>
      <c r="Y34" s="218"/>
      <c r="Z34" s="129">
        <v>0</v>
      </c>
      <c r="AA34" s="218"/>
      <c r="AB34" s="168"/>
    </row>
    <row r="35" spans="1:28" ht="20.5">
      <c r="A35" s="56" t="s">
        <v>333</v>
      </c>
      <c r="B35" s="167"/>
      <c r="C35" s="226"/>
      <c r="D35" s="190">
        <v>0</v>
      </c>
      <c r="E35" s="221"/>
      <c r="F35" s="190">
        <v>0</v>
      </c>
      <c r="G35" s="221"/>
      <c r="H35" s="190">
        <v>0</v>
      </c>
      <c r="I35" s="221"/>
      <c r="J35" s="190">
        <v>0</v>
      </c>
      <c r="K35" s="221"/>
      <c r="L35" s="190">
        <v>0</v>
      </c>
      <c r="M35" s="221"/>
      <c r="N35" s="190">
        <v>5046587</v>
      </c>
      <c r="O35" s="62"/>
      <c r="P35" s="190">
        <v>3452880</v>
      </c>
      <c r="Q35" s="62"/>
      <c r="R35" s="190">
        <v>2766581</v>
      </c>
      <c r="S35" s="62"/>
      <c r="T35" s="190">
        <v>72409198</v>
      </c>
      <c r="U35" s="129"/>
      <c r="V35" s="190">
        <v>-589548</v>
      </c>
      <c r="W35" s="218"/>
      <c r="X35" s="190">
        <v>0</v>
      </c>
      <c r="Y35" s="218"/>
      <c r="Z35" s="190">
        <v>83085698</v>
      </c>
      <c r="AA35" s="218"/>
      <c r="AB35" s="168"/>
    </row>
    <row r="36" spans="1:28" ht="21" thickBot="1">
      <c r="A36" s="55" t="s">
        <v>291</v>
      </c>
      <c r="B36" s="42"/>
      <c r="C36" s="41"/>
      <c r="D36" s="227">
        <v>2100037576</v>
      </c>
      <c r="E36" s="154"/>
      <c r="F36" s="227">
        <v>1780327843</v>
      </c>
      <c r="G36" s="154"/>
      <c r="H36" s="227">
        <v>8925000</v>
      </c>
      <c r="I36" s="154"/>
      <c r="J36" s="227">
        <v>104992485</v>
      </c>
      <c r="K36" s="154"/>
      <c r="L36" s="158">
        <v>0</v>
      </c>
      <c r="M36" s="154"/>
      <c r="N36" s="227">
        <v>10502457</v>
      </c>
      <c r="O36" s="62"/>
      <c r="P36" s="227">
        <v>3452880</v>
      </c>
      <c r="Q36" s="62"/>
      <c r="R36" s="227">
        <v>7008749</v>
      </c>
      <c r="S36" s="62"/>
      <c r="T36" s="227">
        <v>136474664</v>
      </c>
      <c r="U36" s="216"/>
      <c r="V36" s="227">
        <v>-3452880</v>
      </c>
      <c r="W36" s="216"/>
      <c r="X36" s="158">
        <v>0</v>
      </c>
      <c r="Y36" s="216"/>
      <c r="Z36" s="227">
        <v>4148268774</v>
      </c>
      <c r="AA36" s="217"/>
      <c r="AB36" s="217"/>
    </row>
    <row r="37" spans="1:28" ht="20.5" thickTop="1"/>
    <row r="38" spans="1:28">
      <c r="Z38" s="228"/>
    </row>
  </sheetData>
  <mergeCells count="2">
    <mergeCell ref="D5:Z5"/>
    <mergeCell ref="N8:T8"/>
  </mergeCells>
  <pageMargins left="0.39370078740157483" right="0.39370078740157483" top="0.59055118110236227" bottom="0.59055118110236227" header="0.19685039370078741" footer="0.19685039370078741"/>
  <pageSetup paperSize="9" scale="55" firstPageNumber="7" fitToHeight="0" orientation="landscape" useFirstPageNumber="1" r:id="rId1"/>
  <headerFooter>
    <oddFooter xml:space="preserve">&amp;L&amp;"Angsana New,ธรรมดา"The accompanying notes are an integral part of these financial statements.&amp;R&amp;"Angsana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55"/>
  <sheetViews>
    <sheetView view="pageBreakPreview" zoomScale="85" zoomScaleNormal="100" zoomScaleSheetLayoutView="85" workbookViewId="0">
      <pane xSplit="5" ySplit="6" topLeftCell="F143" activePane="bottomRight" state="frozen"/>
      <selection activeCell="V91" sqref="V91"/>
      <selection pane="topRight" activeCell="V91" sqref="V91"/>
      <selection pane="bottomLeft" activeCell="V91" sqref="V91"/>
      <selection pane="bottomRight" activeCell="M162" sqref="M162"/>
    </sheetView>
  </sheetViews>
  <sheetFormatPr defaultColWidth="9.36328125" defaultRowHeight="20"/>
  <cols>
    <col min="1" max="1" width="2.81640625" style="87" customWidth="1"/>
    <col min="2" max="3" width="2.6328125" style="87" customWidth="1"/>
    <col min="4" max="4" width="59" style="87" customWidth="1"/>
    <col min="5" max="5" width="0.6328125" style="87" customWidth="1"/>
    <col min="6" max="6" width="17.36328125" style="93" customWidth="1"/>
    <col min="7" max="7" width="0.6328125" style="93" customWidth="1"/>
    <col min="8" max="8" width="17.36328125" style="93" customWidth="1"/>
    <col min="9" max="9" width="0.6328125" style="93" customWidth="1"/>
    <col min="10" max="10" width="17.36328125" style="93" customWidth="1"/>
    <col min="11" max="11" width="0.6328125" style="93" customWidth="1"/>
    <col min="12" max="12" width="17.36328125" style="93" customWidth="1"/>
    <col min="13" max="16384" width="9.36328125" style="87"/>
  </cols>
  <sheetData>
    <row r="1" spans="1:12" s="85" customFormat="1" ht="20.5">
      <c r="A1" s="45" t="s">
        <v>115</v>
      </c>
      <c r="B1" s="84"/>
      <c r="C1" s="84"/>
      <c r="D1" s="84"/>
      <c r="E1" s="84"/>
      <c r="F1" s="200"/>
      <c r="G1" s="200"/>
      <c r="H1" s="200"/>
      <c r="I1" s="200"/>
      <c r="J1" s="200"/>
      <c r="K1" s="180"/>
      <c r="L1" s="49"/>
    </row>
    <row r="2" spans="1:12" s="85" customFormat="1" ht="20.5">
      <c r="A2" s="86" t="s">
        <v>66</v>
      </c>
      <c r="B2" s="84"/>
      <c r="C2" s="84"/>
      <c r="D2" s="84"/>
      <c r="E2" s="84"/>
      <c r="F2" s="200"/>
      <c r="G2" s="200"/>
      <c r="H2" s="200"/>
      <c r="I2" s="200"/>
      <c r="J2" s="200"/>
      <c r="K2" s="180"/>
      <c r="L2" s="49"/>
    </row>
    <row r="3" spans="1:12" s="85" customFormat="1" ht="20.5">
      <c r="A3" s="50" t="s">
        <v>287</v>
      </c>
      <c r="B3" s="84"/>
      <c r="C3" s="84"/>
      <c r="D3" s="84"/>
      <c r="E3" s="84"/>
      <c r="F3" s="200"/>
      <c r="G3" s="200"/>
      <c r="H3" s="79"/>
      <c r="I3" s="200"/>
      <c r="J3" s="200"/>
      <c r="K3" s="180"/>
    </row>
    <row r="4" spans="1:12" ht="20.5">
      <c r="F4" s="88"/>
      <c r="G4" s="88"/>
      <c r="H4" s="88"/>
      <c r="I4" s="88"/>
      <c r="J4" s="88"/>
      <c r="K4" s="88"/>
      <c r="L4" s="51" t="s">
        <v>203</v>
      </c>
    </row>
    <row r="5" spans="1:12" ht="20.5">
      <c r="E5" s="89"/>
      <c r="F5" s="70"/>
      <c r="G5" s="71" t="s">
        <v>3</v>
      </c>
      <c r="H5" s="70"/>
      <c r="I5" s="201"/>
      <c r="J5" s="70"/>
      <c r="K5" s="74" t="s">
        <v>4</v>
      </c>
      <c r="L5" s="73"/>
    </row>
    <row r="6" spans="1:12" ht="20.5">
      <c r="E6" s="90"/>
      <c r="F6" s="44" t="s">
        <v>219</v>
      </c>
      <c r="G6" s="91"/>
      <c r="H6" s="92">
        <v>2024</v>
      </c>
      <c r="I6" s="202"/>
      <c r="J6" s="44" t="s">
        <v>219</v>
      </c>
      <c r="K6" s="91"/>
      <c r="L6" s="92">
        <v>2024</v>
      </c>
    </row>
    <row r="7" spans="1:12" ht="20.5">
      <c r="A7" s="85" t="s">
        <v>130</v>
      </c>
      <c r="H7" s="4"/>
    </row>
    <row r="8" spans="1:12">
      <c r="B8" s="87" t="s">
        <v>38</v>
      </c>
      <c r="F8" s="78">
        <v>98574761</v>
      </c>
      <c r="G8" s="94"/>
      <c r="H8" s="78">
        <v>159595015</v>
      </c>
      <c r="I8" s="94"/>
      <c r="J8" s="78">
        <v>103286513</v>
      </c>
      <c r="K8" s="94"/>
      <c r="L8" s="78">
        <v>52675270</v>
      </c>
    </row>
    <row r="9" spans="1:12" ht="20.5">
      <c r="B9" s="85" t="s">
        <v>68</v>
      </c>
      <c r="C9" s="85"/>
      <c r="D9" s="85"/>
      <c r="F9" s="78" t="s">
        <v>0</v>
      </c>
      <c r="G9" s="94"/>
      <c r="I9" s="94"/>
      <c r="J9" s="78"/>
      <c r="K9" s="94"/>
      <c r="L9" s="78"/>
    </row>
    <row r="10" spans="1:12">
      <c r="C10" s="87" t="s">
        <v>67</v>
      </c>
      <c r="F10" s="173">
        <v>7723438</v>
      </c>
      <c r="G10" s="94"/>
      <c r="H10" s="271">
        <v>7386990</v>
      </c>
      <c r="I10" s="94"/>
      <c r="J10" s="93">
        <v>18271066</v>
      </c>
      <c r="K10" s="94"/>
      <c r="L10" s="78">
        <v>42802772</v>
      </c>
    </row>
    <row r="11" spans="1:12">
      <c r="C11" s="87" t="s">
        <v>283</v>
      </c>
      <c r="F11" s="173">
        <v>-397019</v>
      </c>
      <c r="G11" s="94"/>
      <c r="H11" s="271">
        <v>-558126</v>
      </c>
      <c r="I11" s="94"/>
      <c r="J11" s="93">
        <v>-35150997</v>
      </c>
      <c r="K11" s="94"/>
      <c r="L11" s="78">
        <v>-45008994</v>
      </c>
    </row>
    <row r="12" spans="1:12">
      <c r="C12" s="87" t="s">
        <v>153</v>
      </c>
      <c r="F12" s="78">
        <v>0</v>
      </c>
      <c r="G12" s="94"/>
      <c r="H12" s="78">
        <v>0</v>
      </c>
      <c r="I12" s="94"/>
      <c r="J12" s="78">
        <v>-91432887</v>
      </c>
      <c r="K12" s="94"/>
      <c r="L12" s="78">
        <v>-18999990</v>
      </c>
    </row>
    <row r="13" spans="1:12">
      <c r="C13" s="87" t="s">
        <v>144</v>
      </c>
      <c r="F13" s="78">
        <v>-1720357</v>
      </c>
      <c r="G13" s="94"/>
      <c r="H13" s="78">
        <v>-8040628</v>
      </c>
      <c r="I13" s="94"/>
      <c r="J13" s="78">
        <v>-471635</v>
      </c>
      <c r="K13" s="94"/>
      <c r="L13" s="78">
        <v>3555345</v>
      </c>
    </row>
    <row r="14" spans="1:12">
      <c r="C14" s="122" t="s">
        <v>282</v>
      </c>
      <c r="E14" s="121"/>
      <c r="F14" s="78">
        <v>4626439</v>
      </c>
      <c r="G14" s="94"/>
      <c r="H14" s="159">
        <v>53021381</v>
      </c>
      <c r="I14" s="94"/>
      <c r="J14" s="78">
        <v>2726682</v>
      </c>
      <c r="K14" s="94"/>
      <c r="L14" s="62">
        <v>15676728</v>
      </c>
    </row>
    <row r="15" spans="1:12">
      <c r="C15" s="87" t="s">
        <v>69</v>
      </c>
      <c r="F15" s="78">
        <v>8147550</v>
      </c>
      <c r="G15" s="94"/>
      <c r="H15" s="271">
        <v>-7038513</v>
      </c>
      <c r="I15" s="94"/>
      <c r="J15" s="78">
        <v>-27196501</v>
      </c>
      <c r="K15" s="94"/>
      <c r="L15" s="78">
        <v>-29890952</v>
      </c>
    </row>
    <row r="16" spans="1:12" hidden="1">
      <c r="C16" s="87" t="s">
        <v>247</v>
      </c>
      <c r="F16" s="78"/>
      <c r="G16" s="94"/>
      <c r="H16" s="93">
        <v>0</v>
      </c>
      <c r="I16" s="94"/>
      <c r="J16" s="78"/>
      <c r="K16" s="94"/>
      <c r="L16" s="78">
        <v>0</v>
      </c>
    </row>
    <row r="17" spans="1:12">
      <c r="C17" s="87" t="s">
        <v>244</v>
      </c>
      <c r="F17" s="78">
        <v>329513775</v>
      </c>
      <c r="G17" s="94"/>
      <c r="H17" s="271">
        <v>-20463236</v>
      </c>
      <c r="I17" s="94"/>
      <c r="J17" s="78">
        <v>143496626</v>
      </c>
      <c r="K17" s="94"/>
      <c r="L17" s="78">
        <v>47141536</v>
      </c>
    </row>
    <row r="18" spans="1:12">
      <c r="C18" s="87" t="s">
        <v>295</v>
      </c>
      <c r="F18" s="78">
        <v>771563</v>
      </c>
      <c r="G18" s="94"/>
      <c r="H18" s="271">
        <v>-2301749</v>
      </c>
      <c r="I18" s="94"/>
      <c r="J18" s="78">
        <v>0</v>
      </c>
      <c r="K18" s="94"/>
      <c r="L18" s="78">
        <v>0</v>
      </c>
    </row>
    <row r="19" spans="1:12">
      <c r="C19" s="87" t="s">
        <v>319</v>
      </c>
      <c r="F19" s="78">
        <v>0</v>
      </c>
      <c r="G19" s="94"/>
      <c r="H19" s="93">
        <v>439672</v>
      </c>
      <c r="I19" s="94"/>
      <c r="J19" s="78">
        <v>0</v>
      </c>
      <c r="K19" s="94"/>
      <c r="L19" s="78">
        <v>0</v>
      </c>
    </row>
    <row r="20" spans="1:12">
      <c r="C20" s="87" t="s">
        <v>186</v>
      </c>
      <c r="F20" s="78">
        <v>0</v>
      </c>
      <c r="G20" s="94"/>
      <c r="H20" s="78">
        <v>-8773728</v>
      </c>
      <c r="I20" s="94"/>
      <c r="J20" s="78">
        <v>0</v>
      </c>
      <c r="K20" s="94"/>
      <c r="L20" s="78">
        <v>0</v>
      </c>
    </row>
    <row r="21" spans="1:12">
      <c r="C21" s="87" t="s">
        <v>70</v>
      </c>
      <c r="F21" s="173">
        <v>-11966340</v>
      </c>
      <c r="G21" s="94"/>
      <c r="H21" s="78">
        <v>-161263945</v>
      </c>
      <c r="I21" s="94"/>
      <c r="J21" s="78">
        <v>8137352</v>
      </c>
      <c r="K21" s="94"/>
      <c r="L21" s="78">
        <v>-3011863</v>
      </c>
    </row>
    <row r="22" spans="1:12">
      <c r="C22" s="87" t="s">
        <v>187</v>
      </c>
      <c r="F22" s="94">
        <v>-14979146</v>
      </c>
      <c r="G22" s="94"/>
      <c r="H22" s="78">
        <v>3897218</v>
      </c>
      <c r="I22" s="94"/>
      <c r="J22" s="78">
        <v>-2820480</v>
      </c>
      <c r="K22" s="94"/>
      <c r="L22" s="78">
        <v>1894983</v>
      </c>
    </row>
    <row r="23" spans="1:12" ht="20.5" customHeight="1">
      <c r="C23" s="87" t="s">
        <v>248</v>
      </c>
      <c r="F23" s="78">
        <v>20645890</v>
      </c>
      <c r="G23" s="94"/>
      <c r="H23" s="29">
        <v>20116738</v>
      </c>
      <c r="I23" s="94"/>
      <c r="J23" s="94">
        <v>14271766</v>
      </c>
      <c r="K23" s="94"/>
      <c r="L23" s="94">
        <v>15693874</v>
      </c>
    </row>
    <row r="24" spans="1:12" ht="20.5" customHeight="1">
      <c r="C24" s="87" t="s">
        <v>71</v>
      </c>
      <c r="F24" s="78">
        <v>5937182</v>
      </c>
      <c r="G24" s="94"/>
      <c r="H24" s="94">
        <v>5779860</v>
      </c>
      <c r="I24" s="94"/>
      <c r="J24" s="78">
        <v>2584027</v>
      </c>
      <c r="K24" s="94"/>
      <c r="L24" s="78">
        <v>4724092</v>
      </c>
    </row>
    <row r="25" spans="1:12" ht="20.5" customHeight="1">
      <c r="C25" s="87" t="s">
        <v>284</v>
      </c>
      <c r="F25" s="78">
        <v>-29349974</v>
      </c>
      <c r="G25" s="94"/>
      <c r="H25" s="94">
        <v>27216346</v>
      </c>
      <c r="I25" s="94"/>
      <c r="J25" s="78">
        <v>0</v>
      </c>
      <c r="K25" s="94"/>
      <c r="L25" s="78">
        <v>0</v>
      </c>
    </row>
    <row r="26" spans="1:12" ht="20.5" customHeight="1">
      <c r="C26" s="87" t="s">
        <v>301</v>
      </c>
      <c r="F26" s="78">
        <v>-3002417</v>
      </c>
      <c r="G26" s="94"/>
      <c r="H26" s="94">
        <v>23587659</v>
      </c>
      <c r="I26" s="94"/>
      <c r="J26" s="78">
        <v>-3239550</v>
      </c>
      <c r="K26" s="94"/>
      <c r="L26" s="78">
        <v>26353194</v>
      </c>
    </row>
    <row r="27" spans="1:12" ht="20.5" customHeight="1">
      <c r="C27" s="87" t="s">
        <v>275</v>
      </c>
      <c r="F27" s="78">
        <v>-9802835</v>
      </c>
      <c r="G27" s="94"/>
      <c r="H27" s="94">
        <v>0</v>
      </c>
      <c r="I27" s="94"/>
      <c r="J27" s="78">
        <v>-10245491</v>
      </c>
      <c r="K27" s="94"/>
      <c r="L27" s="78">
        <v>0</v>
      </c>
    </row>
    <row r="28" spans="1:12">
      <c r="C28" s="87" t="s">
        <v>192</v>
      </c>
      <c r="F28" s="78">
        <v>659274</v>
      </c>
      <c r="G28" s="94"/>
      <c r="H28" s="78">
        <v>1012517</v>
      </c>
      <c r="I28" s="94"/>
      <c r="J28" s="78">
        <v>20</v>
      </c>
      <c r="K28" s="94"/>
      <c r="L28" s="78">
        <v>89396</v>
      </c>
    </row>
    <row r="29" spans="1:12" s="85" customFormat="1" ht="20.5">
      <c r="A29" s="87"/>
      <c r="B29" s="87"/>
      <c r="C29" s="87" t="s">
        <v>72</v>
      </c>
      <c r="D29" s="87"/>
      <c r="E29" s="87"/>
      <c r="F29" s="78">
        <v>0</v>
      </c>
      <c r="G29" s="94"/>
      <c r="H29" s="30">
        <v>-19543521</v>
      </c>
      <c r="I29" s="94"/>
      <c r="J29" s="176">
        <v>0</v>
      </c>
      <c r="K29" s="94"/>
      <c r="L29" s="176">
        <v>0</v>
      </c>
    </row>
    <row r="30" spans="1:12" s="85" customFormat="1" ht="20.5">
      <c r="A30" s="87"/>
      <c r="B30" s="87"/>
      <c r="C30" s="64" t="s">
        <v>250</v>
      </c>
      <c r="D30" s="87"/>
      <c r="E30" s="87"/>
      <c r="F30" s="78">
        <v>-3541316</v>
      </c>
      <c r="G30" s="94"/>
      <c r="H30" s="78">
        <v>-127908060</v>
      </c>
      <c r="I30" s="94"/>
      <c r="J30" s="78">
        <v>-3541316</v>
      </c>
      <c r="K30" s="94"/>
      <c r="L30" s="78">
        <v>-100737762</v>
      </c>
    </row>
    <row r="31" spans="1:12" s="85" customFormat="1" ht="20.5">
      <c r="A31" s="87"/>
      <c r="B31" s="87"/>
      <c r="C31" s="64" t="s">
        <v>262</v>
      </c>
      <c r="D31" s="87"/>
      <c r="E31" s="87"/>
      <c r="F31" s="78">
        <v>3668</v>
      </c>
      <c r="G31" s="94"/>
      <c r="H31" s="78">
        <v>-1625</v>
      </c>
      <c r="I31" s="94"/>
      <c r="J31" s="78">
        <v>-567</v>
      </c>
      <c r="K31" s="94"/>
      <c r="L31" s="78">
        <v>-1379</v>
      </c>
    </row>
    <row r="32" spans="1:12" s="85" customFormat="1" ht="20.5" hidden="1">
      <c r="A32" s="87"/>
      <c r="B32" s="87"/>
      <c r="C32" s="64" t="s">
        <v>165</v>
      </c>
      <c r="D32" s="87"/>
      <c r="E32" s="87"/>
      <c r="F32" s="78"/>
      <c r="G32" s="94"/>
      <c r="H32" s="78">
        <v>0</v>
      </c>
      <c r="I32" s="94"/>
      <c r="J32" s="78"/>
      <c r="K32" s="94"/>
      <c r="L32" s="78">
        <v>0</v>
      </c>
    </row>
    <row r="33" spans="1:12" s="85" customFormat="1" ht="20.5" hidden="1">
      <c r="A33" s="87"/>
      <c r="B33" s="87"/>
      <c r="C33" s="167" t="s">
        <v>197</v>
      </c>
      <c r="D33" s="87"/>
      <c r="E33" s="87"/>
      <c r="F33" s="78"/>
      <c r="G33" s="94"/>
      <c r="H33" s="78"/>
      <c r="I33" s="94"/>
      <c r="J33" s="78"/>
      <c r="K33" s="94"/>
      <c r="L33" s="78"/>
    </row>
    <row r="34" spans="1:12" s="85" customFormat="1" ht="20.5" hidden="1">
      <c r="A34" s="87"/>
      <c r="B34" s="87"/>
      <c r="C34" s="167"/>
      <c r="D34" s="87" t="s">
        <v>249</v>
      </c>
      <c r="E34" s="87"/>
      <c r="F34" s="78"/>
      <c r="G34" s="94"/>
      <c r="H34" s="78"/>
      <c r="I34" s="94"/>
      <c r="J34" s="78"/>
      <c r="K34" s="94"/>
      <c r="L34" s="78">
        <v>0</v>
      </c>
    </row>
    <row r="35" spans="1:12" s="85" customFormat="1" ht="20.5">
      <c r="A35" s="87"/>
      <c r="B35" s="87"/>
      <c r="C35" s="87" t="s">
        <v>168</v>
      </c>
      <c r="D35" s="87"/>
      <c r="E35" s="87"/>
      <c r="F35" s="78">
        <v>0</v>
      </c>
      <c r="G35" s="94"/>
      <c r="H35" s="78">
        <v>-7000000</v>
      </c>
      <c r="I35" s="94"/>
      <c r="J35" s="78">
        <v>0</v>
      </c>
      <c r="K35" s="94"/>
      <c r="L35" s="78">
        <v>0</v>
      </c>
    </row>
    <row r="36" spans="1:12" s="85" customFormat="1" ht="20.5">
      <c r="A36" s="87"/>
      <c r="B36" s="87"/>
      <c r="C36" s="87" t="s">
        <v>188</v>
      </c>
      <c r="D36" s="87"/>
      <c r="E36" s="87"/>
      <c r="F36" s="78">
        <v>2825788</v>
      </c>
      <c r="G36" s="94"/>
      <c r="H36" s="78">
        <v>2631522</v>
      </c>
      <c r="I36" s="94"/>
      <c r="J36" s="78">
        <v>2600538</v>
      </c>
      <c r="K36" s="94"/>
      <c r="L36" s="78">
        <v>2511503</v>
      </c>
    </row>
    <row r="37" spans="1:12" s="85" customFormat="1" ht="20.5">
      <c r="A37" s="87"/>
      <c r="B37" s="87"/>
      <c r="C37" s="87" t="s">
        <v>304</v>
      </c>
      <c r="D37" s="87"/>
      <c r="E37" s="87"/>
      <c r="F37" s="78">
        <v>-21996</v>
      </c>
      <c r="G37" s="94"/>
      <c r="H37" s="78">
        <v>0</v>
      </c>
      <c r="I37" s="94"/>
      <c r="J37" s="78">
        <v>0</v>
      </c>
      <c r="K37" s="94"/>
      <c r="L37" s="78">
        <v>0</v>
      </c>
    </row>
    <row r="38" spans="1:12" s="85" customFormat="1" ht="20.5">
      <c r="A38" s="87"/>
      <c r="B38" s="87"/>
      <c r="C38" s="87" t="s">
        <v>302</v>
      </c>
      <c r="D38" s="87"/>
      <c r="E38" s="87"/>
      <c r="F38" s="78">
        <v>14210448</v>
      </c>
      <c r="G38" s="94"/>
      <c r="H38" s="78">
        <v>0</v>
      </c>
      <c r="I38" s="94"/>
      <c r="J38" s="78">
        <v>14163087</v>
      </c>
      <c r="K38" s="94"/>
      <c r="L38" s="78">
        <v>0</v>
      </c>
    </row>
    <row r="39" spans="1:12" s="85" customFormat="1" ht="20.5">
      <c r="A39" s="87"/>
      <c r="B39" s="87"/>
      <c r="C39" s="87" t="s">
        <v>252</v>
      </c>
      <c r="D39" s="87"/>
      <c r="E39" s="87"/>
      <c r="F39" s="78"/>
      <c r="G39" s="94"/>
      <c r="I39" s="94"/>
      <c r="J39" s="78"/>
      <c r="K39" s="94"/>
    </row>
    <row r="40" spans="1:12" s="85" customFormat="1" ht="20.5">
      <c r="A40" s="87"/>
      <c r="B40" s="87"/>
      <c r="C40" s="87"/>
      <c r="D40" s="87" t="s">
        <v>251</v>
      </c>
      <c r="E40" s="87"/>
      <c r="F40" s="78">
        <v>0</v>
      </c>
      <c r="G40" s="94"/>
      <c r="H40" s="78">
        <v>-16764</v>
      </c>
      <c r="I40" s="94"/>
      <c r="J40" s="78">
        <v>0</v>
      </c>
      <c r="K40" s="94"/>
      <c r="L40" s="78">
        <v>-16764</v>
      </c>
    </row>
    <row r="41" spans="1:12" hidden="1"/>
    <row r="42" spans="1:12" s="85" customFormat="1" ht="20.5" hidden="1">
      <c r="A42" s="87"/>
      <c r="B42" s="87"/>
      <c r="C42" s="87" t="s">
        <v>204</v>
      </c>
      <c r="D42" s="87"/>
      <c r="E42" s="87"/>
      <c r="F42" s="78"/>
      <c r="G42" s="94"/>
      <c r="H42" s="78">
        <v>0</v>
      </c>
      <c r="I42" s="94"/>
      <c r="J42" s="78"/>
      <c r="K42" s="94"/>
      <c r="L42" s="176">
        <v>0</v>
      </c>
    </row>
    <row r="43" spans="1:12" s="85" customFormat="1" ht="20.5">
      <c r="A43" s="87"/>
      <c r="B43" s="87"/>
      <c r="C43" s="87" t="s">
        <v>200</v>
      </c>
      <c r="D43" s="87"/>
      <c r="E43" s="87"/>
      <c r="F43" s="78">
        <v>0</v>
      </c>
      <c r="G43" s="94"/>
      <c r="H43" s="78">
        <v>9704562</v>
      </c>
      <c r="I43" s="94"/>
      <c r="J43" s="78">
        <v>0</v>
      </c>
      <c r="K43" s="94"/>
      <c r="L43" s="176">
        <v>0</v>
      </c>
    </row>
    <row r="44" spans="1:12" s="85" customFormat="1" ht="20.5">
      <c r="A44" s="87"/>
      <c r="B44" s="87"/>
      <c r="C44" s="87" t="s">
        <v>303</v>
      </c>
      <c r="D44" s="87"/>
      <c r="E44" s="87"/>
      <c r="F44" s="78">
        <v>0</v>
      </c>
      <c r="G44" s="94"/>
      <c r="H44" s="78">
        <v>0</v>
      </c>
      <c r="I44" s="94"/>
      <c r="J44" s="78">
        <v>203088</v>
      </c>
      <c r="K44" s="94"/>
      <c r="L44" s="78">
        <v>0</v>
      </c>
    </row>
    <row r="45" spans="1:12" ht="20.5">
      <c r="A45" s="85"/>
      <c r="B45" s="85"/>
      <c r="C45" s="85" t="s">
        <v>73</v>
      </c>
      <c r="D45" s="85"/>
      <c r="E45" s="85"/>
      <c r="F45" s="10">
        <v>320283615</v>
      </c>
      <c r="G45" s="94"/>
      <c r="H45" s="10">
        <v>-208115430</v>
      </c>
      <c r="I45" s="94"/>
      <c r="J45" s="10">
        <v>32354828</v>
      </c>
      <c r="K45" s="94"/>
      <c r="L45" s="10">
        <v>-37224281</v>
      </c>
    </row>
    <row r="46" spans="1:12" ht="20.5">
      <c r="B46" s="85" t="s">
        <v>131</v>
      </c>
      <c r="F46" s="78">
        <v>418858376</v>
      </c>
      <c r="G46" s="94"/>
      <c r="H46" s="78">
        <v>-48520415</v>
      </c>
      <c r="I46" s="94"/>
      <c r="J46" s="78">
        <v>135641341</v>
      </c>
      <c r="K46" s="94"/>
      <c r="L46" s="78">
        <v>15450989</v>
      </c>
    </row>
    <row r="47" spans="1:12" ht="20.5">
      <c r="B47" s="85"/>
      <c r="C47" s="87" t="s">
        <v>74</v>
      </c>
      <c r="F47" s="78">
        <v>-25830347</v>
      </c>
      <c r="G47" s="94"/>
      <c r="H47" s="78">
        <v>-10322745</v>
      </c>
      <c r="I47" s="94"/>
      <c r="J47" s="78">
        <v>-5851865</v>
      </c>
      <c r="K47" s="94"/>
      <c r="L47" s="78">
        <v>-3701796</v>
      </c>
    </row>
    <row r="48" spans="1:12" ht="20.5">
      <c r="B48" s="85"/>
      <c r="C48" s="87" t="s">
        <v>264</v>
      </c>
      <c r="F48" s="78">
        <v>-935981</v>
      </c>
      <c r="G48" s="94"/>
      <c r="H48" s="78">
        <v>-1440000</v>
      </c>
      <c r="I48" s="94"/>
      <c r="J48" s="78">
        <v>-421230</v>
      </c>
      <c r="K48" s="94"/>
      <c r="L48" s="78">
        <v>0</v>
      </c>
    </row>
    <row r="49" spans="1:14" ht="20.5">
      <c r="B49" s="85"/>
      <c r="C49" s="87" t="s">
        <v>245</v>
      </c>
      <c r="F49" s="78">
        <v>-589548</v>
      </c>
      <c r="G49" s="94"/>
      <c r="H49" s="78">
        <v>-3549861</v>
      </c>
      <c r="I49" s="94"/>
      <c r="J49" s="78">
        <v>-589548</v>
      </c>
      <c r="K49" s="94"/>
      <c r="L49" s="78">
        <v>-3549861</v>
      </c>
    </row>
    <row r="50" spans="1:14" ht="20.5">
      <c r="B50" s="85"/>
      <c r="C50" s="87" t="s">
        <v>205</v>
      </c>
      <c r="F50" s="78">
        <v>0</v>
      </c>
      <c r="G50" s="94"/>
      <c r="H50" s="78">
        <v>7022224</v>
      </c>
      <c r="I50" s="94"/>
      <c r="J50" s="78">
        <v>0</v>
      </c>
      <c r="K50" s="94"/>
      <c r="L50" s="78">
        <v>7022224</v>
      </c>
    </row>
    <row r="51" spans="1:14" ht="20.5" hidden="1">
      <c r="B51" s="85"/>
      <c r="C51" s="87" t="s">
        <v>126</v>
      </c>
      <c r="F51" s="78"/>
      <c r="G51" s="94"/>
      <c r="H51" s="78"/>
      <c r="I51" s="94"/>
      <c r="J51" s="78"/>
      <c r="K51" s="94"/>
      <c r="L51" s="78">
        <v>0</v>
      </c>
    </row>
    <row r="52" spans="1:14" ht="20.5">
      <c r="A52" s="85"/>
      <c r="B52" s="85" t="s">
        <v>132</v>
      </c>
      <c r="C52" s="85"/>
      <c r="D52" s="85"/>
      <c r="E52" s="85"/>
      <c r="F52" s="120">
        <v>391502500</v>
      </c>
      <c r="G52" s="94"/>
      <c r="H52" s="120">
        <v>-56810797</v>
      </c>
      <c r="I52" s="94"/>
      <c r="J52" s="120">
        <v>128778698</v>
      </c>
      <c r="K52" s="94"/>
      <c r="L52" s="120">
        <v>15221556</v>
      </c>
    </row>
    <row r="53" spans="1:14" s="85" customFormat="1" ht="20.5">
      <c r="A53" s="45" t="s">
        <v>115</v>
      </c>
      <c r="B53" s="84"/>
      <c r="C53" s="84"/>
      <c r="D53" s="84"/>
      <c r="E53" s="84"/>
      <c r="F53" s="200"/>
      <c r="G53" s="200"/>
      <c r="H53" s="200"/>
      <c r="I53" s="200"/>
      <c r="J53" s="200"/>
      <c r="K53" s="180"/>
      <c r="L53" s="49"/>
    </row>
    <row r="54" spans="1:14" s="85" customFormat="1" ht="20.5">
      <c r="A54" s="86" t="s">
        <v>220</v>
      </c>
      <c r="B54" s="84"/>
      <c r="C54" s="84"/>
      <c r="D54" s="84"/>
      <c r="E54" s="84"/>
      <c r="F54" s="200"/>
      <c r="G54" s="200"/>
      <c r="H54" s="200"/>
      <c r="I54" s="200"/>
      <c r="J54" s="200"/>
      <c r="K54" s="180"/>
      <c r="L54" s="49"/>
    </row>
    <row r="55" spans="1:14" s="85" customFormat="1" ht="20.5">
      <c r="A55" s="50" t="s">
        <v>287</v>
      </c>
      <c r="B55" s="84"/>
      <c r="C55" s="84"/>
      <c r="D55" s="84"/>
      <c r="E55" s="84"/>
      <c r="F55" s="200"/>
      <c r="G55" s="200"/>
      <c r="H55" s="200"/>
      <c r="I55" s="200"/>
      <c r="J55" s="200"/>
      <c r="K55" s="180"/>
    </row>
    <row r="56" spans="1:14" ht="20.5">
      <c r="F56" s="88"/>
      <c r="G56" s="88"/>
      <c r="H56" s="88"/>
      <c r="I56" s="88"/>
      <c r="J56" s="88"/>
      <c r="K56" s="88"/>
      <c r="L56" s="51" t="s">
        <v>203</v>
      </c>
    </row>
    <row r="57" spans="1:14" ht="23">
      <c r="D57" s="188"/>
      <c r="E57" s="89"/>
      <c r="F57" s="70"/>
      <c r="G57" s="71" t="s">
        <v>3</v>
      </c>
      <c r="H57" s="70"/>
      <c r="I57" s="72"/>
      <c r="J57" s="70"/>
      <c r="K57" s="74" t="s">
        <v>4</v>
      </c>
      <c r="L57" s="73"/>
    </row>
    <row r="58" spans="1:14" ht="20.5">
      <c r="E58" s="90"/>
      <c r="F58" s="44" t="s">
        <v>219</v>
      </c>
      <c r="G58" s="91"/>
      <c r="H58" s="92">
        <v>2024</v>
      </c>
      <c r="I58" s="202"/>
      <c r="J58" s="44" t="s">
        <v>219</v>
      </c>
      <c r="K58" s="91"/>
      <c r="L58" s="92">
        <v>2024</v>
      </c>
    </row>
    <row r="59" spans="1:14" ht="20.5">
      <c r="A59" s="85" t="s">
        <v>75</v>
      </c>
      <c r="E59" s="121"/>
      <c r="F59" s="94"/>
      <c r="G59" s="94"/>
      <c r="H59" s="4"/>
      <c r="I59" s="94"/>
      <c r="J59" s="94"/>
      <c r="K59" s="94"/>
      <c r="L59" s="94"/>
    </row>
    <row r="60" spans="1:14">
      <c r="C60" s="122" t="s">
        <v>228</v>
      </c>
      <c r="E60" s="121"/>
      <c r="F60" s="78">
        <v>64090677</v>
      </c>
      <c r="G60" s="94"/>
      <c r="H60" s="78">
        <v>0</v>
      </c>
      <c r="I60" s="94"/>
      <c r="J60" s="78">
        <v>27610000</v>
      </c>
      <c r="K60" s="94"/>
      <c r="L60" s="93">
        <v>0</v>
      </c>
      <c r="N60" s="93"/>
    </row>
    <row r="61" spans="1:14">
      <c r="C61" s="64" t="s">
        <v>253</v>
      </c>
      <c r="E61" s="121"/>
      <c r="F61" s="78">
        <v>0</v>
      </c>
      <c r="G61" s="94"/>
      <c r="H61" s="93">
        <v>0</v>
      </c>
      <c r="I61" s="94"/>
      <c r="J61" s="62">
        <v>-630961527</v>
      </c>
      <c r="K61" s="94"/>
      <c r="L61" s="78">
        <v>-82821443</v>
      </c>
    </row>
    <row r="62" spans="1:14">
      <c r="C62" s="122" t="s">
        <v>240</v>
      </c>
      <c r="E62" s="121"/>
      <c r="F62" s="78">
        <v>0</v>
      </c>
      <c r="G62" s="94"/>
      <c r="H62" s="78">
        <v>0</v>
      </c>
      <c r="I62" s="94"/>
      <c r="J62" s="93">
        <v>20150000</v>
      </c>
      <c r="K62" s="94"/>
      <c r="L62" s="173">
        <v>0</v>
      </c>
    </row>
    <row r="63" spans="1:14">
      <c r="C63" s="64" t="s">
        <v>242</v>
      </c>
      <c r="D63" s="64"/>
      <c r="E63" s="183"/>
      <c r="F63" s="173">
        <v>0</v>
      </c>
      <c r="G63" s="62"/>
      <c r="H63" s="159">
        <v>12446463</v>
      </c>
      <c r="I63" s="62"/>
      <c r="J63" s="78">
        <v>0</v>
      </c>
      <c r="K63" s="62"/>
      <c r="L63" s="62">
        <v>6446463</v>
      </c>
    </row>
    <row r="64" spans="1:14">
      <c r="C64" s="87" t="s">
        <v>265</v>
      </c>
      <c r="E64" s="121"/>
      <c r="F64" s="93">
        <v>0</v>
      </c>
      <c r="G64" s="94"/>
      <c r="H64" s="94">
        <v>524014</v>
      </c>
      <c r="I64" s="94"/>
      <c r="J64" s="93">
        <v>0</v>
      </c>
      <c r="K64" s="94"/>
      <c r="L64" s="62">
        <v>18500</v>
      </c>
    </row>
    <row r="65" spans="1:12">
      <c r="C65" s="122" t="s">
        <v>254</v>
      </c>
      <c r="E65" s="121"/>
      <c r="F65" s="93">
        <v>-2982572</v>
      </c>
      <c r="G65" s="94"/>
      <c r="H65" s="78">
        <v>-8628266</v>
      </c>
      <c r="I65" s="94"/>
      <c r="J65" s="62">
        <v>-2487088</v>
      </c>
      <c r="K65" s="94"/>
      <c r="L65" s="93">
        <v>-8342496</v>
      </c>
    </row>
    <row r="66" spans="1:12" hidden="1">
      <c r="C66" s="122" t="s">
        <v>263</v>
      </c>
      <c r="D66" s="64"/>
      <c r="E66" s="183"/>
      <c r="F66" s="173"/>
      <c r="G66" s="62"/>
      <c r="H66" s="173"/>
      <c r="I66" s="62"/>
      <c r="K66" s="62"/>
      <c r="L66" s="62">
        <v>0</v>
      </c>
    </row>
    <row r="67" spans="1:12" hidden="1">
      <c r="C67" s="122" t="s">
        <v>226</v>
      </c>
      <c r="E67" s="121"/>
      <c r="F67" s="78"/>
      <c r="G67" s="94"/>
      <c r="H67" s="78"/>
      <c r="I67" s="94"/>
      <c r="J67" s="87"/>
      <c r="K67" s="94"/>
      <c r="L67" s="173">
        <v>0</v>
      </c>
    </row>
    <row r="68" spans="1:12" hidden="1"/>
    <row r="69" spans="1:12" hidden="1">
      <c r="C69" s="122" t="s">
        <v>305</v>
      </c>
      <c r="E69" s="121"/>
      <c r="G69" s="94"/>
      <c r="H69" s="78"/>
      <c r="I69" s="94"/>
      <c r="K69" s="94"/>
    </row>
    <row r="70" spans="1:12" hidden="1"/>
    <row r="71" spans="1:12" hidden="1"/>
    <row r="72" spans="1:12" hidden="1"/>
    <row r="73" spans="1:12" s="85" customFormat="1" ht="20.5">
      <c r="A73" s="87"/>
      <c r="B73" s="87"/>
      <c r="C73" s="87" t="s">
        <v>279</v>
      </c>
      <c r="D73" s="87"/>
      <c r="E73" s="121"/>
      <c r="F73" s="78">
        <v>21341408</v>
      </c>
      <c r="G73" s="94"/>
      <c r="H73" s="78">
        <v>0</v>
      </c>
      <c r="I73" s="5"/>
      <c r="J73" s="78">
        <v>0</v>
      </c>
      <c r="K73" s="5"/>
      <c r="L73" s="173">
        <v>0</v>
      </c>
    </row>
    <row r="74" spans="1:12">
      <c r="C74" s="87" t="s">
        <v>238</v>
      </c>
      <c r="E74" s="121"/>
      <c r="F74" s="78">
        <v>-8113433</v>
      </c>
      <c r="G74" s="94"/>
      <c r="H74" s="159">
        <v>-13170125</v>
      </c>
      <c r="I74" s="94"/>
      <c r="J74" s="78">
        <v>0</v>
      </c>
      <c r="K74" s="94"/>
      <c r="L74" s="173">
        <v>0</v>
      </c>
    </row>
    <row r="75" spans="1:12">
      <c r="C75" s="87" t="s">
        <v>306</v>
      </c>
      <c r="E75" s="121"/>
      <c r="F75" s="78">
        <v>-652379</v>
      </c>
      <c r="G75" s="94"/>
      <c r="H75" s="159">
        <v>0</v>
      </c>
      <c r="I75" s="94"/>
      <c r="J75" s="78">
        <v>-652379</v>
      </c>
      <c r="K75" s="94"/>
      <c r="L75" s="173">
        <v>0</v>
      </c>
    </row>
    <row r="76" spans="1:12">
      <c r="C76" s="87" t="s">
        <v>78</v>
      </c>
      <c r="E76" s="121"/>
      <c r="F76" s="78">
        <v>0</v>
      </c>
      <c r="G76" s="94"/>
      <c r="H76" s="159">
        <v>215540</v>
      </c>
      <c r="I76" s="94"/>
      <c r="J76" s="78">
        <v>621999301</v>
      </c>
      <c r="K76" s="5"/>
      <c r="L76" s="173">
        <v>183360000</v>
      </c>
    </row>
    <row r="77" spans="1:12" s="85" customFormat="1" ht="20.5">
      <c r="A77" s="87"/>
      <c r="B77" s="87"/>
      <c r="C77" s="87" t="s">
        <v>229</v>
      </c>
      <c r="D77" s="87"/>
      <c r="E77" s="121"/>
      <c r="F77" s="78">
        <v>0</v>
      </c>
      <c r="G77" s="94"/>
      <c r="H77" s="78">
        <v>0</v>
      </c>
      <c r="I77" s="5"/>
      <c r="J77" s="78">
        <v>-76700000</v>
      </c>
      <c r="K77" s="5"/>
      <c r="L77" s="173">
        <v>-214900000</v>
      </c>
    </row>
    <row r="78" spans="1:12" s="85" customFormat="1" ht="20.5">
      <c r="A78" s="87"/>
      <c r="B78" s="87"/>
      <c r="C78" s="87" t="s">
        <v>158</v>
      </c>
      <c r="D78" s="87"/>
      <c r="E78" s="121"/>
      <c r="F78" s="78">
        <v>0</v>
      </c>
      <c r="G78" s="94"/>
      <c r="H78" s="94">
        <v>0</v>
      </c>
      <c r="I78" s="5"/>
      <c r="J78" s="78">
        <v>64474970</v>
      </c>
      <c r="K78" s="5"/>
      <c r="L78" s="173">
        <v>37999980</v>
      </c>
    </row>
    <row r="79" spans="1:12">
      <c r="C79" s="87" t="s">
        <v>77</v>
      </c>
      <c r="E79" s="121"/>
      <c r="F79" s="78">
        <v>381728</v>
      </c>
      <c r="G79" s="94"/>
      <c r="H79" s="78">
        <v>703181</v>
      </c>
      <c r="I79" s="94"/>
      <c r="J79" s="78">
        <v>201323725</v>
      </c>
      <c r="K79" s="5"/>
      <c r="L79" s="62">
        <v>693265</v>
      </c>
    </row>
    <row r="80" spans="1:12" hidden="1">
      <c r="C80" s="122" t="s">
        <v>154</v>
      </c>
      <c r="E80" s="121"/>
      <c r="G80" s="94"/>
      <c r="H80" s="159">
        <v>0</v>
      </c>
      <c r="I80" s="94"/>
      <c r="K80" s="94"/>
      <c r="L80" s="93">
        <v>0</v>
      </c>
    </row>
    <row r="81" spans="1:12" hidden="1">
      <c r="C81" s="122" t="s">
        <v>166</v>
      </c>
      <c r="E81" s="121"/>
      <c r="G81" s="94"/>
      <c r="H81" s="94">
        <v>0</v>
      </c>
      <c r="I81" s="94"/>
      <c r="K81" s="94"/>
      <c r="L81" s="62">
        <v>0</v>
      </c>
    </row>
    <row r="82" spans="1:12" hidden="1"/>
    <row r="83" spans="1:12" hidden="1">
      <c r="C83" s="87" t="s">
        <v>76</v>
      </c>
      <c r="E83" s="121"/>
      <c r="G83" s="94"/>
      <c r="H83" s="78">
        <v>0</v>
      </c>
      <c r="I83" s="94"/>
      <c r="J83" s="78"/>
      <c r="K83" s="94"/>
      <c r="L83" s="173">
        <v>0</v>
      </c>
    </row>
    <row r="84" spans="1:12" hidden="1">
      <c r="C84" s="87" t="s">
        <v>116</v>
      </c>
      <c r="E84" s="121"/>
      <c r="F84" s="78"/>
      <c r="G84" s="94"/>
      <c r="H84" s="78">
        <v>0</v>
      </c>
      <c r="I84" s="94"/>
      <c r="J84" s="94"/>
      <c r="K84" s="94"/>
      <c r="L84" s="173">
        <v>0</v>
      </c>
    </row>
    <row r="85" spans="1:12" ht="20.5">
      <c r="A85" s="85"/>
      <c r="B85" s="85" t="s">
        <v>133</v>
      </c>
      <c r="C85" s="85"/>
      <c r="D85" s="85"/>
      <c r="E85" s="123"/>
      <c r="F85" s="80">
        <v>74065429</v>
      </c>
      <c r="G85" s="94"/>
      <c r="H85" s="80">
        <v>-7909193</v>
      </c>
      <c r="I85" s="94"/>
      <c r="J85" s="80">
        <v>224757002</v>
      </c>
      <c r="K85" s="94"/>
      <c r="L85" s="80">
        <v>-77545731</v>
      </c>
    </row>
    <row r="86" spans="1:12" ht="20.5">
      <c r="A86" s="85" t="s">
        <v>79</v>
      </c>
      <c r="E86" s="121"/>
      <c r="F86" s="94"/>
      <c r="G86" s="94"/>
      <c r="H86" s="94"/>
      <c r="I86" s="94"/>
      <c r="J86" s="94"/>
      <c r="K86" s="94"/>
      <c r="L86" s="94"/>
    </row>
    <row r="87" spans="1:12" ht="20.5" hidden="1">
      <c r="A87" s="85"/>
      <c r="C87" s="87" t="s">
        <v>266</v>
      </c>
      <c r="E87" s="121"/>
      <c r="F87" s="94"/>
      <c r="G87" s="94"/>
      <c r="H87" s="94">
        <v>0</v>
      </c>
      <c r="I87" s="94"/>
      <c r="J87" s="94"/>
      <c r="K87" s="94"/>
      <c r="L87" s="94">
        <v>0</v>
      </c>
    </row>
    <row r="88" spans="1:12" ht="20.5">
      <c r="A88" s="85"/>
      <c r="C88" s="64" t="s">
        <v>227</v>
      </c>
      <c r="D88" s="64"/>
      <c r="E88" s="183"/>
      <c r="F88" s="94">
        <v>29767473</v>
      </c>
      <c r="G88" s="62"/>
      <c r="H88" s="78">
        <v>0</v>
      </c>
      <c r="I88" s="62"/>
      <c r="J88" s="62">
        <v>0</v>
      </c>
      <c r="K88" s="62"/>
      <c r="L88" s="78">
        <v>0</v>
      </c>
    </row>
    <row r="89" spans="1:12" ht="20.5">
      <c r="A89" s="85"/>
      <c r="C89" s="64" t="s">
        <v>318</v>
      </c>
      <c r="D89" s="64"/>
      <c r="E89" s="183"/>
      <c r="F89" s="173">
        <v>-502647</v>
      </c>
      <c r="G89" s="62"/>
      <c r="H89" s="78">
        <v>502647</v>
      </c>
      <c r="I89" s="62"/>
      <c r="J89" s="62">
        <v>0</v>
      </c>
      <c r="K89" s="62"/>
      <c r="L89" s="78">
        <v>0</v>
      </c>
    </row>
    <row r="90" spans="1:12" ht="20.5">
      <c r="A90" s="85"/>
      <c r="C90" s="87" t="s">
        <v>155</v>
      </c>
      <c r="E90" s="121"/>
      <c r="F90" s="94">
        <v>0</v>
      </c>
      <c r="G90" s="94"/>
      <c r="H90" s="173">
        <v>112718</v>
      </c>
      <c r="I90" s="94"/>
      <c r="J90" s="78">
        <v>0</v>
      </c>
      <c r="K90" s="94"/>
      <c r="L90" s="62">
        <v>112718</v>
      </c>
    </row>
    <row r="91" spans="1:12" ht="20.5">
      <c r="A91" s="85"/>
      <c r="C91" s="87" t="s">
        <v>80</v>
      </c>
      <c r="E91" s="121"/>
      <c r="F91" s="78"/>
      <c r="G91" s="5"/>
      <c r="I91" s="5"/>
      <c r="J91" s="78"/>
      <c r="K91" s="5"/>
      <c r="L91" s="78"/>
    </row>
    <row r="92" spans="1:12">
      <c r="D92" s="122" t="s">
        <v>230</v>
      </c>
      <c r="E92" s="121"/>
      <c r="F92" s="78">
        <v>420000000</v>
      </c>
      <c r="G92" s="5"/>
      <c r="H92" s="5">
        <v>134000000</v>
      </c>
      <c r="I92" s="5"/>
      <c r="J92" s="78">
        <v>157700000</v>
      </c>
      <c r="K92" s="5"/>
      <c r="L92" s="159">
        <v>168000000</v>
      </c>
    </row>
    <row r="93" spans="1:12">
      <c r="D93" s="122" t="s">
        <v>145</v>
      </c>
      <c r="E93" s="121"/>
      <c r="F93" s="78">
        <v>132213766</v>
      </c>
      <c r="G93" s="5"/>
      <c r="H93" s="78">
        <v>249920071</v>
      </c>
      <c r="I93" s="5"/>
      <c r="J93" s="78">
        <v>67213766</v>
      </c>
      <c r="K93" s="5"/>
      <c r="L93" s="78">
        <v>225003199</v>
      </c>
    </row>
    <row r="94" spans="1:12" s="85" customFormat="1" ht="20.5">
      <c r="A94" s="87"/>
      <c r="B94" s="87"/>
      <c r="C94" s="87" t="s">
        <v>81</v>
      </c>
      <c r="D94" s="87"/>
      <c r="E94" s="121"/>
      <c r="F94" s="78"/>
      <c r="G94" s="5"/>
      <c r="H94" s="5"/>
      <c r="I94" s="94"/>
      <c r="J94" s="78"/>
      <c r="K94" s="94"/>
      <c r="L94" s="78"/>
    </row>
    <row r="95" spans="1:12" s="85" customFormat="1" ht="20.5">
      <c r="A95" s="87"/>
      <c r="B95" s="87"/>
      <c r="C95" s="87"/>
      <c r="D95" s="122" t="s">
        <v>230</v>
      </c>
      <c r="E95" s="121"/>
      <c r="F95" s="18">
        <v>-526800000</v>
      </c>
      <c r="G95" s="5"/>
      <c r="H95" s="159">
        <v>-49000000</v>
      </c>
      <c r="I95" s="5"/>
      <c r="J95" s="18">
        <v>-189300000</v>
      </c>
      <c r="K95" s="5"/>
      <c r="L95" s="78">
        <v>-59765333</v>
      </c>
    </row>
    <row r="96" spans="1:12">
      <c r="D96" s="122" t="s">
        <v>145</v>
      </c>
      <c r="E96" s="121"/>
      <c r="F96" s="78">
        <v>-400176845</v>
      </c>
      <c r="G96" s="5"/>
      <c r="H96" s="159">
        <v>-282041658</v>
      </c>
      <c r="I96" s="5"/>
      <c r="J96" s="78">
        <v>-265888423</v>
      </c>
      <c r="K96" s="5"/>
      <c r="L96" s="78">
        <v>-191808718</v>
      </c>
    </row>
    <row r="97" spans="1:12">
      <c r="C97" s="87" t="s">
        <v>194</v>
      </c>
      <c r="D97" s="122"/>
      <c r="E97" s="121"/>
      <c r="F97" s="78">
        <v>-5791331</v>
      </c>
      <c r="G97" s="5"/>
      <c r="H97" s="78">
        <v>-5325883</v>
      </c>
      <c r="I97" s="5"/>
      <c r="J97" s="78">
        <v>-4780239</v>
      </c>
      <c r="K97" s="5"/>
      <c r="L97" s="78">
        <v>-4051051</v>
      </c>
    </row>
    <row r="98" spans="1:12">
      <c r="C98" s="87" t="s">
        <v>241</v>
      </c>
      <c r="E98" s="121"/>
      <c r="F98" s="78">
        <v>-48526794</v>
      </c>
      <c r="G98" s="5"/>
      <c r="H98" s="159">
        <v>-34790307</v>
      </c>
      <c r="I98" s="5"/>
      <c r="J98" s="78">
        <v>-24022592</v>
      </c>
      <c r="K98" s="5"/>
      <c r="L98" s="159">
        <v>-34790307</v>
      </c>
    </row>
    <row r="99" spans="1:12">
      <c r="C99" s="87" t="s">
        <v>82</v>
      </c>
      <c r="E99" s="121"/>
      <c r="F99" s="78">
        <v>-123029801</v>
      </c>
      <c r="G99" s="5"/>
      <c r="H99" s="78">
        <v>-79294731</v>
      </c>
      <c r="I99" s="5"/>
      <c r="J99" s="78">
        <v>-96802715</v>
      </c>
      <c r="K99" s="5"/>
      <c r="L99" s="78">
        <v>-75937324</v>
      </c>
    </row>
    <row r="100" spans="1:12" hidden="1">
      <c r="C100" s="87" t="s">
        <v>126</v>
      </c>
      <c r="E100" s="121"/>
      <c r="F100" s="94">
        <v>0</v>
      </c>
      <c r="G100" s="5"/>
      <c r="H100" s="78"/>
      <c r="I100" s="5"/>
      <c r="J100" s="78">
        <v>0</v>
      </c>
      <c r="K100" s="5"/>
      <c r="L100" s="78"/>
    </row>
    <row r="101" spans="1:12" s="85" customFormat="1" ht="20" customHeight="1">
      <c r="A101" s="87"/>
      <c r="B101" s="85" t="s">
        <v>129</v>
      </c>
      <c r="E101" s="123"/>
      <c r="F101" s="80">
        <v>-522846179</v>
      </c>
      <c r="G101" s="94"/>
      <c r="H101" s="80">
        <v>-65917143</v>
      </c>
      <c r="I101" s="94"/>
      <c r="J101" s="80">
        <v>-355880203</v>
      </c>
      <c r="K101" s="94"/>
      <c r="L101" s="80">
        <v>26763184</v>
      </c>
    </row>
    <row r="102" spans="1:12" ht="20.5">
      <c r="A102" s="85" t="s">
        <v>193</v>
      </c>
      <c r="B102" s="85"/>
      <c r="C102" s="85"/>
      <c r="D102" s="85"/>
      <c r="E102" s="123"/>
      <c r="F102" s="78">
        <v>-57278250</v>
      </c>
      <c r="G102" s="94"/>
      <c r="H102" s="78">
        <v>-130637133</v>
      </c>
      <c r="I102" s="94"/>
      <c r="J102" s="78">
        <v>-2344503</v>
      </c>
      <c r="K102" s="94"/>
      <c r="L102" s="78">
        <v>-35560991</v>
      </c>
    </row>
    <row r="103" spans="1:12" ht="20.5">
      <c r="A103" s="85" t="s">
        <v>298</v>
      </c>
      <c r="B103" s="85"/>
      <c r="C103" s="85"/>
      <c r="D103" s="85"/>
      <c r="E103" s="121"/>
      <c r="F103" s="78">
        <v>150872396</v>
      </c>
      <c r="G103" s="94"/>
      <c r="H103" s="78">
        <v>205248799</v>
      </c>
      <c r="I103" s="94"/>
      <c r="J103" s="78">
        <v>44505141</v>
      </c>
      <c r="K103" s="94"/>
      <c r="L103" s="78">
        <v>80066132</v>
      </c>
    </row>
    <row r="104" spans="1:12" ht="20.5">
      <c r="A104" s="85" t="s">
        <v>206</v>
      </c>
      <c r="B104" s="85"/>
      <c r="C104" s="85"/>
      <c r="D104" s="85"/>
      <c r="E104" s="121"/>
      <c r="F104" s="78">
        <v>0</v>
      </c>
      <c r="G104" s="94"/>
      <c r="H104" s="78">
        <v>76260730</v>
      </c>
      <c r="I104" s="94"/>
      <c r="J104" s="78">
        <v>0</v>
      </c>
      <c r="K104" s="94"/>
      <c r="L104" s="78">
        <v>0</v>
      </c>
    </row>
    <row r="105" spans="1:12" ht="20.5" hidden="1">
      <c r="A105" s="85" t="s">
        <v>201</v>
      </c>
      <c r="B105" s="85"/>
      <c r="C105" s="85"/>
      <c r="D105" s="85"/>
      <c r="E105" s="121"/>
      <c r="F105" s="78"/>
      <c r="G105" s="94"/>
      <c r="H105" s="78"/>
      <c r="I105" s="94"/>
      <c r="J105" s="78"/>
      <c r="K105" s="94"/>
      <c r="L105" s="78"/>
    </row>
    <row r="106" spans="1:12" ht="20.5" hidden="1">
      <c r="A106" s="85"/>
      <c r="B106" s="85" t="s">
        <v>202</v>
      </c>
      <c r="C106" s="85"/>
      <c r="D106" s="85"/>
      <c r="E106" s="121"/>
      <c r="F106" s="78">
        <v>0</v>
      </c>
      <c r="G106" s="94"/>
      <c r="H106" s="78">
        <v>0</v>
      </c>
      <c r="I106" s="94"/>
      <c r="J106" s="78">
        <v>0</v>
      </c>
      <c r="K106" s="94"/>
      <c r="L106" s="78">
        <v>0</v>
      </c>
    </row>
    <row r="107" spans="1:12" ht="21" thickBot="1">
      <c r="A107" s="85" t="s">
        <v>299</v>
      </c>
      <c r="B107" s="85"/>
      <c r="C107" s="85"/>
      <c r="D107" s="85"/>
      <c r="E107" s="123"/>
      <c r="F107" s="124">
        <v>93594146</v>
      </c>
      <c r="G107" s="94"/>
      <c r="H107" s="124">
        <v>150872396</v>
      </c>
      <c r="I107" s="94"/>
      <c r="J107" s="124">
        <v>42160638</v>
      </c>
      <c r="K107" s="94"/>
      <c r="L107" s="124">
        <v>44505141</v>
      </c>
    </row>
    <row r="108" spans="1:12" s="85" customFormat="1" ht="21" hidden="1" thickTop="1">
      <c r="A108" s="50"/>
      <c r="B108" s="84"/>
      <c r="C108" s="84"/>
      <c r="D108" s="84"/>
      <c r="E108" s="84"/>
      <c r="F108" s="200"/>
      <c r="G108" s="200"/>
      <c r="H108" s="200"/>
      <c r="I108" s="200"/>
      <c r="J108" s="200"/>
      <c r="K108" s="180"/>
    </row>
    <row r="109" spans="1:12" s="85" customFormat="1" ht="20.5" hidden="1">
      <c r="A109" s="45" t="s">
        <v>115</v>
      </c>
      <c r="B109" s="84"/>
      <c r="C109" s="84"/>
      <c r="D109" s="84"/>
      <c r="E109" s="84"/>
      <c r="F109" s="200"/>
      <c r="G109" s="200"/>
      <c r="H109" s="200"/>
      <c r="I109" s="200"/>
      <c r="J109" s="200"/>
      <c r="K109" s="180"/>
      <c r="L109" s="49" t="s">
        <v>215</v>
      </c>
    </row>
    <row r="110" spans="1:12" s="85" customFormat="1" ht="20.5" hidden="1">
      <c r="A110" s="86" t="s">
        <v>220</v>
      </c>
      <c r="B110" s="84"/>
      <c r="C110" s="84"/>
      <c r="D110" s="84"/>
      <c r="E110" s="84"/>
      <c r="F110" s="200"/>
      <c r="G110" s="200"/>
      <c r="H110" s="200"/>
      <c r="I110" s="200"/>
      <c r="J110" s="200"/>
      <c r="K110" s="180"/>
      <c r="L110" s="49" t="s">
        <v>216</v>
      </c>
    </row>
    <row r="111" spans="1:12" s="85" customFormat="1" ht="20.5" hidden="1">
      <c r="A111" s="50" t="s">
        <v>208</v>
      </c>
      <c r="B111" s="84"/>
      <c r="C111" s="84"/>
      <c r="D111" s="84"/>
      <c r="E111" s="84"/>
      <c r="F111" s="200"/>
      <c r="G111" s="200"/>
      <c r="H111" s="200"/>
      <c r="I111" s="200"/>
      <c r="J111" s="200"/>
      <c r="K111" s="180"/>
    </row>
    <row r="112" spans="1:12" ht="20.5" hidden="1">
      <c r="F112" s="88"/>
      <c r="G112" s="88"/>
      <c r="H112" s="88"/>
      <c r="I112" s="88"/>
      <c r="J112" s="88"/>
      <c r="K112" s="88"/>
      <c r="L112" s="51" t="s">
        <v>203</v>
      </c>
    </row>
    <row r="113" spans="1:12" ht="20.5" hidden="1">
      <c r="E113" s="89"/>
      <c r="F113" s="70"/>
      <c r="G113" s="71" t="s">
        <v>3</v>
      </c>
      <c r="H113" s="70"/>
      <c r="I113" s="72"/>
      <c r="J113" s="70"/>
      <c r="K113" s="74" t="s">
        <v>4</v>
      </c>
      <c r="L113" s="73"/>
    </row>
    <row r="114" spans="1:12" ht="20.5" hidden="1">
      <c r="E114" s="90"/>
      <c r="F114" s="44" t="s">
        <v>219</v>
      </c>
      <c r="G114" s="91"/>
      <c r="H114" s="92">
        <v>2024</v>
      </c>
      <c r="I114" s="202"/>
      <c r="J114" s="44" t="s">
        <v>219</v>
      </c>
      <c r="K114" s="91"/>
      <c r="L114" s="92">
        <v>2024</v>
      </c>
    </row>
    <row r="115" spans="1:12" ht="21" thickTop="1">
      <c r="A115" s="45" t="s">
        <v>115</v>
      </c>
      <c r="B115" s="84"/>
      <c r="C115" s="84"/>
      <c r="D115" s="84"/>
      <c r="E115" s="84"/>
      <c r="F115" s="200"/>
      <c r="G115" s="200"/>
      <c r="H115" s="200"/>
      <c r="I115" s="200"/>
      <c r="J115" s="200"/>
      <c r="K115" s="180"/>
      <c r="L115" s="49"/>
    </row>
    <row r="116" spans="1:12" ht="20.5">
      <c r="A116" s="86" t="s">
        <v>220</v>
      </c>
      <c r="B116" s="84"/>
      <c r="C116" s="84"/>
      <c r="D116" s="84"/>
      <c r="E116" s="84"/>
      <c r="F116" s="200"/>
      <c r="G116" s="200"/>
      <c r="H116" s="200"/>
      <c r="I116" s="200"/>
      <c r="J116" s="200"/>
      <c r="K116" s="180"/>
      <c r="L116" s="49"/>
    </row>
    <row r="117" spans="1:12" ht="20.5">
      <c r="A117" s="50" t="s">
        <v>287</v>
      </c>
      <c r="B117" s="84"/>
      <c r="C117" s="84"/>
      <c r="D117" s="84"/>
      <c r="E117" s="84"/>
      <c r="F117" s="200"/>
      <c r="G117" s="200"/>
      <c r="H117" s="200"/>
      <c r="I117" s="200"/>
      <c r="J117" s="200"/>
      <c r="K117" s="180"/>
      <c r="L117" s="85"/>
    </row>
    <row r="118" spans="1:12" ht="20.5">
      <c r="A118" s="50"/>
      <c r="B118" s="84"/>
      <c r="C118" s="84"/>
      <c r="D118" s="84"/>
      <c r="E118" s="84"/>
      <c r="F118" s="200"/>
      <c r="G118" s="200"/>
      <c r="H118" s="200"/>
      <c r="I118" s="200"/>
      <c r="J118" s="200"/>
      <c r="K118" s="180"/>
      <c r="L118" s="85"/>
    </row>
    <row r="119" spans="1:12" ht="20.5">
      <c r="E119" s="90"/>
      <c r="F119" s="88"/>
      <c r="G119" s="88"/>
      <c r="H119" s="88"/>
      <c r="I119" s="88"/>
      <c r="J119" s="88"/>
      <c r="K119" s="88"/>
      <c r="L119" s="51" t="s">
        <v>203</v>
      </c>
    </row>
    <row r="120" spans="1:12" ht="20.5">
      <c r="E120" s="90"/>
      <c r="F120" s="70"/>
      <c r="G120" s="71" t="s">
        <v>3</v>
      </c>
      <c r="H120" s="70"/>
      <c r="I120" s="72"/>
      <c r="J120" s="70"/>
      <c r="K120" s="74" t="s">
        <v>4</v>
      </c>
      <c r="L120" s="73"/>
    </row>
    <row r="121" spans="1:12" ht="20.5">
      <c r="E121" s="90"/>
      <c r="F121" s="44" t="s">
        <v>219</v>
      </c>
      <c r="G121" s="91"/>
      <c r="H121" s="92">
        <v>2024</v>
      </c>
      <c r="I121" s="202"/>
      <c r="J121" s="44" t="s">
        <v>219</v>
      </c>
      <c r="K121" s="91"/>
      <c r="L121" s="92">
        <v>2024</v>
      </c>
    </row>
    <row r="122" spans="1:12" ht="20.5">
      <c r="A122" s="85" t="s">
        <v>225</v>
      </c>
      <c r="B122" s="85"/>
      <c r="C122" s="85"/>
      <c r="D122" s="85"/>
      <c r="E122" s="123"/>
      <c r="F122" s="8"/>
      <c r="G122" s="8"/>
      <c r="H122" s="4"/>
      <c r="I122" s="8"/>
      <c r="J122" s="8"/>
      <c r="K122" s="8"/>
      <c r="L122" s="8"/>
    </row>
    <row r="123" spans="1:12" ht="20.5">
      <c r="A123" s="85" t="s">
        <v>191</v>
      </c>
      <c r="C123" s="85"/>
      <c r="D123" s="85"/>
      <c r="E123" s="123"/>
      <c r="F123" s="8"/>
      <c r="G123" s="8"/>
      <c r="H123" s="8"/>
      <c r="I123" s="8"/>
      <c r="J123" s="8"/>
      <c r="K123" s="8"/>
      <c r="L123" s="8"/>
    </row>
    <row r="124" spans="1:12">
      <c r="A124" s="181" t="s">
        <v>112</v>
      </c>
      <c r="B124" s="87" t="s">
        <v>239</v>
      </c>
      <c r="E124" s="121"/>
      <c r="F124" s="78">
        <v>105105687</v>
      </c>
      <c r="G124" s="11"/>
      <c r="H124" s="78">
        <v>89134218</v>
      </c>
      <c r="I124" s="11"/>
      <c r="J124" s="78">
        <v>69438265.269999996</v>
      </c>
      <c r="K124" s="11"/>
      <c r="L124" s="18">
        <v>52894824</v>
      </c>
    </row>
    <row r="125" spans="1:12">
      <c r="A125" s="181" t="s">
        <v>113</v>
      </c>
      <c r="B125" s="87" t="s">
        <v>317</v>
      </c>
      <c r="E125" s="121"/>
      <c r="F125" s="78">
        <v>2316149</v>
      </c>
      <c r="G125" s="11"/>
      <c r="H125" s="78">
        <v>507089</v>
      </c>
      <c r="I125" s="11"/>
      <c r="J125" s="78">
        <v>2020011</v>
      </c>
      <c r="K125" s="11"/>
      <c r="L125" s="18">
        <v>0</v>
      </c>
    </row>
    <row r="126" spans="1:12">
      <c r="A126" s="171" t="s">
        <v>114</v>
      </c>
      <c r="B126" s="87" t="s">
        <v>320</v>
      </c>
      <c r="C126" s="125"/>
      <c r="D126" s="95"/>
    </row>
    <row r="127" spans="1:12">
      <c r="A127" s="181"/>
      <c r="B127" s="126"/>
      <c r="C127" s="122" t="s">
        <v>297</v>
      </c>
      <c r="D127" s="95"/>
    </row>
    <row r="128" spans="1:12">
      <c r="A128" s="181"/>
      <c r="B128" s="46"/>
      <c r="C128" s="87" t="s">
        <v>14</v>
      </c>
      <c r="F128" s="93">
        <v>0</v>
      </c>
      <c r="H128" s="93">
        <v>-756992208</v>
      </c>
      <c r="J128" s="176">
        <v>0</v>
      </c>
      <c r="L128" s="176">
        <v>0</v>
      </c>
    </row>
    <row r="129" spans="1:15">
      <c r="A129" s="181"/>
      <c r="B129" s="46"/>
      <c r="C129" s="87" t="s">
        <v>18</v>
      </c>
      <c r="F129" s="93">
        <v>0</v>
      </c>
      <c r="H129" s="93">
        <v>580813181</v>
      </c>
      <c r="J129" s="176">
        <v>0</v>
      </c>
      <c r="L129" s="176">
        <v>0</v>
      </c>
    </row>
    <row r="130" spans="1:15">
      <c r="A130" s="181"/>
      <c r="C130" s="87" t="s">
        <v>111</v>
      </c>
      <c r="F130" s="93">
        <v>0</v>
      </c>
      <c r="H130" s="93">
        <v>252439757</v>
      </c>
      <c r="J130" s="176">
        <v>0</v>
      </c>
      <c r="L130" s="176">
        <v>0</v>
      </c>
    </row>
    <row r="131" spans="1:15" ht="20.5" thickBot="1">
      <c r="A131" s="181"/>
      <c r="B131" s="46"/>
      <c r="C131" s="87" t="s">
        <v>143</v>
      </c>
      <c r="F131" s="207">
        <v>0</v>
      </c>
      <c r="H131" s="207">
        <v>76260730</v>
      </c>
      <c r="J131" s="206">
        <v>0</v>
      </c>
      <c r="L131" s="206">
        <v>0</v>
      </c>
    </row>
    <row r="132" spans="1:15" ht="20.5" hidden="1" thickTop="1">
      <c r="A132" s="171" t="s">
        <v>114</v>
      </c>
      <c r="B132" s="87" t="s">
        <v>198</v>
      </c>
      <c r="E132" s="122"/>
      <c r="F132" s="78"/>
      <c r="G132" s="94"/>
      <c r="H132" s="78"/>
      <c r="I132" s="5"/>
      <c r="J132" s="78"/>
      <c r="K132" s="5"/>
      <c r="L132" s="78"/>
      <c r="N132" s="169"/>
      <c r="O132" s="93"/>
    </row>
    <row r="133" spans="1:15" hidden="1">
      <c r="A133" s="181"/>
      <c r="C133" s="87" t="s">
        <v>199</v>
      </c>
      <c r="E133" s="122"/>
      <c r="F133" s="78"/>
      <c r="G133" s="94"/>
      <c r="H133" s="78"/>
      <c r="I133" s="5"/>
      <c r="J133" s="78"/>
      <c r="K133" s="5"/>
      <c r="L133" s="78"/>
      <c r="N133" s="169"/>
      <c r="O133" s="93"/>
    </row>
    <row r="134" spans="1:15" hidden="1">
      <c r="A134" s="181"/>
      <c r="C134" s="87" t="s">
        <v>14</v>
      </c>
      <c r="E134" s="122"/>
      <c r="F134" s="78"/>
      <c r="G134" s="94"/>
      <c r="H134" s="78"/>
      <c r="I134" s="5"/>
      <c r="J134" s="78"/>
      <c r="K134" s="5"/>
      <c r="L134" s="78">
        <v>0</v>
      </c>
      <c r="N134" s="169"/>
      <c r="O134" s="93"/>
    </row>
    <row r="135" spans="1:15" hidden="1">
      <c r="A135" s="181"/>
      <c r="C135" s="87" t="s">
        <v>18</v>
      </c>
      <c r="E135" s="122"/>
      <c r="F135" s="78"/>
      <c r="G135" s="94"/>
      <c r="H135" s="78"/>
      <c r="I135" s="5"/>
      <c r="J135" s="78"/>
      <c r="K135" s="5"/>
      <c r="L135" s="78">
        <v>0</v>
      </c>
      <c r="N135" s="169"/>
      <c r="O135" s="93"/>
    </row>
    <row r="136" spans="1:15" hidden="1">
      <c r="A136" s="181"/>
      <c r="C136" s="87" t="s">
        <v>111</v>
      </c>
      <c r="E136" s="122"/>
      <c r="F136" s="78"/>
      <c r="G136" s="94"/>
      <c r="H136" s="78"/>
      <c r="I136" s="5"/>
      <c r="J136" s="78"/>
      <c r="K136" s="5"/>
      <c r="L136" s="78">
        <v>0</v>
      </c>
      <c r="N136" s="169"/>
      <c r="O136" s="93"/>
    </row>
    <row r="137" spans="1:15" ht="20.5" hidden="1" thickBot="1">
      <c r="A137" s="181"/>
      <c r="C137" s="87" t="s">
        <v>143</v>
      </c>
      <c r="E137" s="122"/>
      <c r="F137" s="124"/>
      <c r="G137" s="94"/>
      <c r="H137" s="124"/>
      <c r="I137" s="5"/>
      <c r="J137" s="124"/>
      <c r="K137" s="5"/>
      <c r="L137" s="124">
        <v>0</v>
      </c>
      <c r="N137" s="169"/>
      <c r="O137" s="93"/>
    </row>
    <row r="138" spans="1:15" ht="20.5" hidden="1" thickTop="1">
      <c r="A138" s="181"/>
      <c r="E138" s="122"/>
      <c r="F138" s="78"/>
      <c r="G138" s="94"/>
      <c r="H138" s="78"/>
      <c r="I138" s="5"/>
      <c r="J138" s="78"/>
      <c r="K138" s="5"/>
      <c r="L138" s="78"/>
      <c r="N138" s="169"/>
      <c r="O138" s="93"/>
    </row>
    <row r="139" spans="1:15" ht="20.5" thickTop="1">
      <c r="A139" s="171" t="s">
        <v>270</v>
      </c>
      <c r="B139" s="87" t="s">
        <v>307</v>
      </c>
      <c r="F139" s="173">
        <v>35824</v>
      </c>
      <c r="G139" s="173"/>
      <c r="H139" s="272">
        <v>0</v>
      </c>
      <c r="I139" s="173"/>
      <c r="J139" s="176">
        <v>35824</v>
      </c>
      <c r="K139" s="173"/>
      <c r="L139" s="176">
        <v>0</v>
      </c>
      <c r="M139" s="95"/>
    </row>
    <row r="140" spans="1:15">
      <c r="A140" s="171" t="s">
        <v>271</v>
      </c>
      <c r="B140" s="87" t="s">
        <v>278</v>
      </c>
      <c r="F140" s="173">
        <v>73756</v>
      </c>
      <c r="G140" s="173"/>
      <c r="H140" s="176">
        <v>73641</v>
      </c>
      <c r="I140" s="173"/>
      <c r="J140" s="176">
        <v>73756</v>
      </c>
      <c r="K140" s="173"/>
      <c r="L140" s="176">
        <v>20865</v>
      </c>
      <c r="M140" s="95"/>
    </row>
    <row r="141" spans="1:15">
      <c r="A141" s="171" t="s">
        <v>272</v>
      </c>
      <c r="B141" s="87" t="s">
        <v>296</v>
      </c>
      <c r="F141" s="173">
        <v>0</v>
      </c>
      <c r="H141" s="176">
        <v>960000</v>
      </c>
      <c r="J141" s="93">
        <v>0</v>
      </c>
      <c r="L141" s="93">
        <v>0</v>
      </c>
    </row>
    <row r="142" spans="1:15">
      <c r="A142" s="171" t="s">
        <v>311</v>
      </c>
      <c r="B142" s="87" t="s">
        <v>167</v>
      </c>
      <c r="F142" s="173">
        <v>0</v>
      </c>
      <c r="G142" s="173"/>
      <c r="H142" s="173">
        <v>0</v>
      </c>
      <c r="I142" s="173"/>
      <c r="J142" s="176">
        <v>0</v>
      </c>
      <c r="K142" s="173"/>
      <c r="L142" s="93">
        <v>18750000</v>
      </c>
      <c r="M142" s="95"/>
    </row>
    <row r="143" spans="1:15">
      <c r="A143" s="171" t="s">
        <v>312</v>
      </c>
      <c r="B143" s="87" t="s">
        <v>156</v>
      </c>
      <c r="F143" s="173">
        <v>71532</v>
      </c>
      <c r="G143" s="192"/>
      <c r="H143" s="173">
        <v>27693</v>
      </c>
      <c r="I143" s="192"/>
      <c r="J143" s="173">
        <v>43839</v>
      </c>
      <c r="K143" s="192"/>
      <c r="L143" s="93">
        <v>27693</v>
      </c>
    </row>
    <row r="144" spans="1:15">
      <c r="A144" s="171" t="s">
        <v>313</v>
      </c>
      <c r="B144" s="87" t="s">
        <v>308</v>
      </c>
      <c r="F144" s="173">
        <v>701620</v>
      </c>
      <c r="G144" s="192" t="s">
        <v>163</v>
      </c>
      <c r="H144" s="173">
        <v>0</v>
      </c>
      <c r="I144" s="192"/>
      <c r="J144" s="173">
        <v>0</v>
      </c>
      <c r="K144" s="192"/>
      <c r="L144" s="93">
        <v>0</v>
      </c>
    </row>
    <row r="145" spans="1:15">
      <c r="A145" s="171" t="s">
        <v>276</v>
      </c>
      <c r="B145" s="87" t="s">
        <v>328</v>
      </c>
      <c r="F145" s="173">
        <v>395439</v>
      </c>
      <c r="G145" s="192"/>
      <c r="H145" s="173">
        <v>0</v>
      </c>
      <c r="I145" s="192"/>
      <c r="J145" s="173">
        <v>0</v>
      </c>
      <c r="K145" s="192"/>
      <c r="L145" s="93">
        <v>0</v>
      </c>
    </row>
    <row r="146" spans="1:15">
      <c r="A146" s="87" t="s">
        <v>277</v>
      </c>
      <c r="B146" s="87" t="s">
        <v>309</v>
      </c>
      <c r="F146" s="173">
        <v>1423100</v>
      </c>
      <c r="G146" s="192"/>
      <c r="H146" s="173">
        <v>0</v>
      </c>
      <c r="I146" s="192"/>
      <c r="J146" s="173">
        <v>0</v>
      </c>
      <c r="K146" s="192"/>
      <c r="L146" s="93">
        <v>0</v>
      </c>
    </row>
    <row r="147" spans="1:15">
      <c r="A147" s="87" t="s">
        <v>280</v>
      </c>
      <c r="B147" s="87" t="s">
        <v>281</v>
      </c>
      <c r="F147" s="173">
        <v>0</v>
      </c>
      <c r="G147" s="192"/>
      <c r="H147" s="173">
        <v>0</v>
      </c>
      <c r="I147" s="192"/>
      <c r="J147" s="173">
        <v>26957917</v>
      </c>
      <c r="K147" s="192"/>
      <c r="L147" s="93">
        <v>0</v>
      </c>
    </row>
    <row r="148" spans="1:15">
      <c r="A148" s="87" t="s">
        <v>314</v>
      </c>
      <c r="B148" s="87" t="s">
        <v>329</v>
      </c>
      <c r="F148" s="173">
        <v>341619227</v>
      </c>
      <c r="G148" s="192"/>
      <c r="H148" s="173">
        <v>0</v>
      </c>
      <c r="I148" s="192"/>
      <c r="J148" s="173">
        <v>186863640</v>
      </c>
      <c r="K148" s="192"/>
      <c r="L148" s="93">
        <v>0</v>
      </c>
    </row>
    <row r="149" spans="1:15">
      <c r="A149" s="87" t="s">
        <v>315</v>
      </c>
      <c r="B149" s="87" t="s">
        <v>330</v>
      </c>
      <c r="F149" s="173">
        <v>30813229</v>
      </c>
      <c r="G149" s="192"/>
      <c r="H149" s="173">
        <v>0</v>
      </c>
      <c r="I149" s="192"/>
      <c r="J149" s="173">
        <v>1382758</v>
      </c>
      <c r="K149" s="192"/>
      <c r="L149" s="93">
        <v>0</v>
      </c>
    </row>
    <row r="150" spans="1:15">
      <c r="A150" s="87" t="s">
        <v>316</v>
      </c>
      <c r="B150" s="87" t="s">
        <v>331</v>
      </c>
      <c r="F150" s="173">
        <v>24921665</v>
      </c>
      <c r="H150" s="93">
        <v>0</v>
      </c>
      <c r="J150" s="93">
        <v>26955444</v>
      </c>
      <c r="L150" s="93">
        <v>0</v>
      </c>
    </row>
    <row r="151" spans="1:15" hidden="1">
      <c r="B151" s="87" t="s">
        <v>310</v>
      </c>
      <c r="F151" s="173"/>
    </row>
    <row r="152" spans="1:15" hidden="1">
      <c r="A152" s="171"/>
      <c r="B152" s="87" t="s">
        <v>267</v>
      </c>
      <c r="E152" s="122"/>
      <c r="F152" s="173"/>
      <c r="G152" s="94"/>
      <c r="H152" s="78"/>
      <c r="I152" s="5"/>
      <c r="J152" s="176"/>
      <c r="K152" s="5"/>
      <c r="L152" s="78"/>
      <c r="N152" s="169"/>
      <c r="O152" s="93"/>
    </row>
    <row r="153" spans="1:15" hidden="1">
      <c r="B153" s="87" t="s">
        <v>273</v>
      </c>
      <c r="F153" s="173"/>
      <c r="J153" s="176"/>
    </row>
    <row r="154" spans="1:15" hidden="1">
      <c r="B154" s="87" t="s">
        <v>274</v>
      </c>
      <c r="F154" s="173"/>
      <c r="J154" s="176"/>
    </row>
    <row r="155" spans="1:15">
      <c r="F155" s="273"/>
      <c r="G155" s="273"/>
      <c r="H155" s="273"/>
      <c r="I155" s="273"/>
      <c r="J155" s="273"/>
      <c r="K155" s="273"/>
      <c r="L155" s="273"/>
    </row>
  </sheetData>
  <pageMargins left="0.59055118110236227" right="0.39370078740157483" top="0.59055118110236227" bottom="0.59055118110236227" header="0.19685039370078741" footer="0.19685039370078741"/>
  <pageSetup paperSize="9" scale="71" firstPageNumber="8" fitToHeight="0" orientation="portrait" useFirstPageNumber="1" r:id="rId1"/>
  <headerFooter>
    <oddFooter xml:space="preserve">&amp;L&amp;"Angsana New,ธรรมดา"The accompanying notes are an integral part of these financial statements.&amp;R&amp;"Angsana New,ธรรมดา"&amp;P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52" max="16383" man="1"/>
    <brk id="10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PL_12M</vt:lpstr>
      <vt:lpstr>PL_9M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PL_12M!Print_Area</vt:lpstr>
      <vt:lpstr>PL_9M!Print_Area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2026-02-24T13:34:08Z</cp:lastPrinted>
  <dcterms:created xsi:type="dcterms:W3CDTF">2010-02-24T06:21:24Z</dcterms:created>
  <dcterms:modified xsi:type="dcterms:W3CDTF">2026-02-24T13:40:10Z</dcterms:modified>
</cp:coreProperties>
</file>