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Vichitbhan Palm Oil Public Company Limited\Vichitbhan (VPO)_Dec25\"/>
    </mc:Choice>
  </mc:AlternateContent>
  <xr:revisionPtr revIDLastSave="0" documentId="13_ncr:1_{35402B8A-229B-4954-9F2E-B2435E96E231}" xr6:coauthVersionLast="47" xr6:coauthVersionMax="47" xr10:uidLastSave="{00000000-0000-0000-0000-000000000000}"/>
  <bookViews>
    <workbookView xWindow="-120" yWindow="-120" windowWidth="29040" windowHeight="15720" activeTab="3" xr2:uid="{BF874A86-B466-4596-BDCC-9EB66A36CD92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g_1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_1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st14">#REF!</definedName>
    <definedName name="__________________st15">#REF!</definedName>
    <definedName name="_________________st14">#REF!</definedName>
    <definedName name="_________________st15">#REF!</definedName>
    <definedName name="________________st14">#REF!</definedName>
    <definedName name="________________st15">#REF!</definedName>
    <definedName name="_______________st14">#REF!</definedName>
    <definedName name="_______________st15">#REF!</definedName>
    <definedName name="______________st14">#REF!</definedName>
    <definedName name="______________st15">#REF!</definedName>
    <definedName name="_____________st14">#REF!</definedName>
    <definedName name="_____________st15">#REF!</definedName>
    <definedName name="____________st14">#REF!</definedName>
    <definedName name="____________st15">#REF!</definedName>
    <definedName name="___________h1">#REF!</definedName>
    <definedName name="___________pa2">#N/A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st14">#REF!</definedName>
    <definedName name="___________st15">#REF!</definedName>
    <definedName name="__________h1">#REF!</definedName>
    <definedName name="__________pa2">#N/A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st14">#REF!</definedName>
    <definedName name="__________st15">#REF!</definedName>
    <definedName name="_________h1">#REF!</definedName>
    <definedName name="_________pa2">#N/A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st14">#REF!</definedName>
    <definedName name="_________st15">#REF!</definedName>
    <definedName name="________h1">#REF!</definedName>
    <definedName name="________pa2">#N/A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st14">#REF!</definedName>
    <definedName name="________st15">#REF!</definedName>
    <definedName name="_______h1">#REF!</definedName>
    <definedName name="_______pa2">#N/A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st14">#REF!</definedName>
    <definedName name="_______st15">#REF!</definedName>
    <definedName name="______h1">#REF!</definedName>
    <definedName name="______pa2">#N/A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st14">#REF!</definedName>
    <definedName name="______st15">#REF!</definedName>
    <definedName name="_____h1">#REF!</definedName>
    <definedName name="_____pa2">#N/A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st14">#REF!</definedName>
    <definedName name="_____st15">#REF!</definedName>
    <definedName name="____h1">#REF!</definedName>
    <definedName name="____pa2">#N/A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st14">#REF!</definedName>
    <definedName name="____st15">#REF!</definedName>
    <definedName name="___h1">#REF!</definedName>
    <definedName name="___K2" hidden="1">#REF!</definedName>
    <definedName name="___OCT334">#REF!</definedName>
    <definedName name="___pa2">#N/A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st14">#REF!</definedName>
    <definedName name="___st15">#REF!</definedName>
    <definedName name="___UB1" hidden="1">{"'Feb 99'!$A$1:$G$30"}</definedName>
    <definedName name="___UB1_1" hidden="1">{"'Feb 99'!$A$1:$G$30"}</definedName>
    <definedName name="___UB2" hidden="1">{"'Feb 99'!$A$1:$G$30"}</definedName>
    <definedName name="___UB2_1" hidden="1">{"'Feb 99'!$A$1:$G$30"}</definedName>
    <definedName name="___weg33">#N/A</definedName>
    <definedName name="__123Graph_D" hidden="1">#REF!</definedName>
    <definedName name="__AIR12">"$#REF!.#REF!$#REF!"</definedName>
    <definedName name="__AP110">#REF!</definedName>
    <definedName name="__BCV1918">"$#REF!.$D$40"</definedName>
    <definedName name="__BEC3457">"$#REF!.$#REF!$#REF!"</definedName>
    <definedName name="__BEC3508">"$#REF!.$#REF!$#REF!"</definedName>
    <definedName name="__h1">#REF!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OCT334">#REF!</definedName>
    <definedName name="__pa2">#N/A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st14">#REF!</definedName>
    <definedName name="__st15">#REF!</definedName>
    <definedName name="__UB1" hidden="1">{"'Feb 99'!$A$1:$G$30"}</definedName>
    <definedName name="__UB1_1" hidden="1">{"'Feb 99'!$A$1:$G$30"}</definedName>
    <definedName name="__UB2" hidden="1">{"'Feb 99'!$A$1:$G$30"}</definedName>
    <definedName name="__UB2_1" hidden="1">{"'Feb 99'!$A$1:$G$30"}</definedName>
    <definedName name="__WAS7962">"$#REF!.#REF!$#REF!"</definedName>
    <definedName name="__WCA8822">"$#REF!.$E$40"</definedName>
    <definedName name="__weg33">#N/A</definedName>
    <definedName name="_1__123Graph_ACHART_5" hidden="1">#REF!</definedName>
    <definedName name="_1Excel_BuiltIn_Print_Area_1_1">#REF!,#REF!,#REF!,#REF!,#REF!,#REF!,#REF!,#REF!</definedName>
    <definedName name="_1Excel_BuiltIn_Print_Area_26_1">#REF!</definedName>
    <definedName name="_2__123Graph_BCHART_5" hidden="1">#REF!</definedName>
    <definedName name="_213___214100_214401_2151___231___233___2191___232100">#REF!</definedName>
    <definedName name="_2Excel_BuiltIn_Print_Area_1_1_1">#REF!</definedName>
    <definedName name="_3__123Graph_XCHART_5" hidden="1">#REF!</definedName>
    <definedName name="_3Excel_BuiltIn_Print_Area_26_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#REF!</definedName>
    <definedName name="_Dis1">#REF!</definedName>
    <definedName name="_e1">#REF!</definedName>
    <definedName name="_Fill" hidden="1">#REF!</definedName>
    <definedName name="_fsa4">#REF!</definedName>
    <definedName name="_h1">#REF!</definedName>
    <definedName name="_H3" hidden="1">{#N/A,#N/A,FALSE,"Sheet1"}</definedName>
    <definedName name="_H3_1" hidden="1">{#N/A,#N/A,FALSE,"Sheet1"}</definedName>
    <definedName name="_H3_1_1" hidden="1">{#N/A,#N/A,FALSE,"Sheet1"}</definedName>
    <definedName name="_H3_1_1_1" hidden="1">{#N/A,#N/A,FALSE,"Sheet1"}</definedName>
    <definedName name="_H3_1_1_2" hidden="1">{#N/A,#N/A,FALSE,"Sheet1"}</definedName>
    <definedName name="_H3_1_2" hidden="1">{#N/A,#N/A,FALSE,"Sheet1"}</definedName>
    <definedName name="_H3_1_2_1" hidden="1">{#N/A,#N/A,FALSE,"Sheet1"}</definedName>
    <definedName name="_H3_1_3" hidden="1">{#N/A,#N/A,FALSE,"Sheet1"}</definedName>
    <definedName name="_H3_1_3_1" hidden="1">{#N/A,#N/A,FALSE,"Sheet1"}</definedName>
    <definedName name="_H3_1_4" hidden="1">{#N/A,#N/A,FALSE,"Sheet1"}</definedName>
    <definedName name="_H3_1_4_1" hidden="1">{#N/A,#N/A,FALSE,"Sheet1"}</definedName>
    <definedName name="_H3_2" hidden="1">{#N/A,#N/A,FALSE,"Sheet1"}</definedName>
    <definedName name="_H3_2_1" hidden="1">{#N/A,#N/A,FALSE,"Sheet1"}</definedName>
    <definedName name="_H3_2_2" hidden="1">{#N/A,#N/A,FALSE,"Sheet1"}</definedName>
    <definedName name="_H3_3" hidden="1">{#N/A,#N/A,FALSE,"Sheet1"}</definedName>
    <definedName name="_H3_3_1" hidden="1">{#N/A,#N/A,FALSE,"Sheet1"}</definedName>
    <definedName name="_H3_3_2" hidden="1">{#N/A,#N/A,FALSE,"Sheet1"}</definedName>
    <definedName name="_H3_4" hidden="1">{#N/A,#N/A,FALSE,"Sheet1"}</definedName>
    <definedName name="_H3_4_1" hidden="1">{#N/A,#N/A,FALSE,"Sheet1"}</definedName>
    <definedName name="_H3_5" hidden="1">{#N/A,#N/A,FALSE,"Sheet1"}</definedName>
    <definedName name="_H3_5_1" hidden="1">{#N/A,#N/A,FALSE,"Sheet1"}</definedName>
    <definedName name="_hp11">#REF!</definedName>
    <definedName name="_hp2">#REF!</definedName>
    <definedName name="_IA1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A1_1" hidden="1">{#N/A,#N/A,FALSE,"Sheet1"}</definedName>
    <definedName name="_KA1_1_1" hidden="1">{#N/A,#N/A,FALSE,"Sheet1"}</definedName>
    <definedName name="_KA1_1_1_1" hidden="1">{#N/A,#N/A,FALSE,"Sheet1"}</definedName>
    <definedName name="_KA1_1_1_2" hidden="1">{#N/A,#N/A,FALSE,"Sheet1"}</definedName>
    <definedName name="_KA1_1_2" hidden="1">{#N/A,#N/A,FALSE,"Sheet1"}</definedName>
    <definedName name="_KA1_1_2_1" hidden="1">{#N/A,#N/A,FALSE,"Sheet1"}</definedName>
    <definedName name="_KA1_1_3" hidden="1">{#N/A,#N/A,FALSE,"Sheet1"}</definedName>
    <definedName name="_KA1_1_3_1" hidden="1">{#N/A,#N/A,FALSE,"Sheet1"}</definedName>
    <definedName name="_KA1_1_4" hidden="1">{#N/A,#N/A,FALSE,"Sheet1"}</definedName>
    <definedName name="_KA1_1_4_1" hidden="1">{#N/A,#N/A,FALSE,"Sheet1"}</definedName>
    <definedName name="_KA1_2" hidden="1">{#N/A,#N/A,FALSE,"Sheet1"}</definedName>
    <definedName name="_KA1_2_1" hidden="1">{#N/A,#N/A,FALSE,"Sheet1"}</definedName>
    <definedName name="_KA1_2_2" hidden="1">{#N/A,#N/A,FALSE,"Sheet1"}</definedName>
    <definedName name="_KA1_3" hidden="1">{#N/A,#N/A,FALSE,"Sheet1"}</definedName>
    <definedName name="_KA1_3_1" hidden="1">{#N/A,#N/A,FALSE,"Sheet1"}</definedName>
    <definedName name="_KA1_3_2" hidden="1">{#N/A,#N/A,FALSE,"Sheet1"}</definedName>
    <definedName name="_KA1_4" hidden="1">{#N/A,#N/A,FALSE,"Sheet1"}</definedName>
    <definedName name="_KA1_4_1" hidden="1">{#N/A,#N/A,FALSE,"Sheet1"}</definedName>
    <definedName name="_KA1_5" hidden="1">{#N/A,#N/A,FALSE,"Sheet1"}</definedName>
    <definedName name="_KA1_5_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M1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#REF!</definedName>
    <definedName name="_N4" hidden="1">{#N/A,#N/A,FALSE,"Sheet1"}</definedName>
    <definedName name="_N4_1" hidden="1">{#N/A,#N/A,FALSE,"Sheet1"}</definedName>
    <definedName name="_N4_1_1" hidden="1">{#N/A,#N/A,FALSE,"Sheet1"}</definedName>
    <definedName name="_N4_1_1_1" hidden="1">{#N/A,#N/A,FALSE,"Sheet1"}</definedName>
    <definedName name="_N4_1_1_2" hidden="1">{#N/A,#N/A,FALSE,"Sheet1"}</definedName>
    <definedName name="_N4_1_2" hidden="1">{#N/A,#N/A,FALSE,"Sheet1"}</definedName>
    <definedName name="_N4_1_2_1" hidden="1">{#N/A,#N/A,FALSE,"Sheet1"}</definedName>
    <definedName name="_N4_1_3" hidden="1">{#N/A,#N/A,FALSE,"Sheet1"}</definedName>
    <definedName name="_N4_1_3_1" hidden="1">{#N/A,#N/A,FALSE,"Sheet1"}</definedName>
    <definedName name="_N4_1_4" hidden="1">{#N/A,#N/A,FALSE,"Sheet1"}</definedName>
    <definedName name="_N4_1_4_1" hidden="1">{#N/A,#N/A,FALSE,"Sheet1"}</definedName>
    <definedName name="_N4_2" hidden="1">{#N/A,#N/A,FALSE,"Sheet1"}</definedName>
    <definedName name="_N4_2_1" hidden="1">{#N/A,#N/A,FALSE,"Sheet1"}</definedName>
    <definedName name="_N4_2_2" hidden="1">{#N/A,#N/A,FALSE,"Sheet1"}</definedName>
    <definedName name="_N4_3" hidden="1">{#N/A,#N/A,FALSE,"Sheet1"}</definedName>
    <definedName name="_N4_3_1" hidden="1">{#N/A,#N/A,FALSE,"Sheet1"}</definedName>
    <definedName name="_N4_3_2" hidden="1">{#N/A,#N/A,FALSE,"Sheet1"}</definedName>
    <definedName name="_N4_4" hidden="1">{#N/A,#N/A,FALSE,"Sheet1"}</definedName>
    <definedName name="_N4_4_1" hidden="1">{#N/A,#N/A,FALSE,"Sheet1"}</definedName>
    <definedName name="_N4_5" hidden="1">{#N/A,#N/A,FALSE,"Sheet1"}</definedName>
    <definedName name="_N4_5_1" hidden="1">{#N/A,#N/A,FALSE,"Sheet1"}</definedName>
    <definedName name="_no1">#REF!</definedName>
    <definedName name="_o2">#REF!</definedName>
    <definedName name="_OCT334">#REF!</definedName>
    <definedName name="_Order1" hidden="1">255</definedName>
    <definedName name="_Order2" hidden="1">255</definedName>
    <definedName name="_Order2_1" hidden="1">0</definedName>
    <definedName name="_pa2">#N/A</definedName>
    <definedName name="_Pbs1">#REF!</definedName>
    <definedName name="_Pbs2">#REF!</definedName>
    <definedName name="_PG2">#N/A</definedName>
    <definedName name="_PL11">Scheduled_Payment+Extra_Payment</definedName>
    <definedName name="_Pnl10">#REF!</definedName>
    <definedName name="_Pnl20">#REF!</definedName>
    <definedName name="_Pnl30">#REF!</definedName>
    <definedName name="_Pnl7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1_1" hidden="1">{"'Feb 99'!$A$1:$G$30"}</definedName>
    <definedName name="_UB1_1_1" hidden="1">{"'Feb 99'!$A$1:$G$30"}</definedName>
    <definedName name="_UB1_1_1_1" hidden="1">{"'Feb 99'!$A$1:$G$30"}</definedName>
    <definedName name="_UB1_1_1_2" hidden="1">{"'Feb 99'!$A$1:$G$30"}</definedName>
    <definedName name="_UB1_1_2" hidden="1">{"'Feb 99'!$A$1:$G$30"}</definedName>
    <definedName name="_UB1_1_2_1" hidden="1">{"'Feb 99'!$A$1:$G$30"}</definedName>
    <definedName name="_UB1_1_3" hidden="1">{"'Feb 99'!$A$1:$G$30"}</definedName>
    <definedName name="_UB1_1_3_1" hidden="1">{"'Feb 99'!$A$1:$G$30"}</definedName>
    <definedName name="_UB1_1_4" hidden="1">{"'Feb 99'!$A$1:$G$30"}</definedName>
    <definedName name="_UB1_1_4_1" hidden="1">{"'Feb 99'!$A$1:$G$30"}</definedName>
    <definedName name="_UB1_2" hidden="1">{"'Feb 99'!$A$1:$G$30"}</definedName>
    <definedName name="_UB1_2_1" hidden="1">{"'Feb 99'!$A$1:$G$30"}</definedName>
    <definedName name="_UB1_2_2" hidden="1">{"'Feb 99'!$A$1:$G$30"}</definedName>
    <definedName name="_UB1_3" hidden="1">{"'Feb 99'!$A$1:$G$30"}</definedName>
    <definedName name="_UB1_3_1" hidden="1">{"'Feb 99'!$A$1:$G$30"}</definedName>
    <definedName name="_UB1_3_2" hidden="1">{"'Feb 99'!$A$1:$G$30"}</definedName>
    <definedName name="_UB1_4" hidden="1">{"'Feb 99'!$A$1:$G$30"}</definedName>
    <definedName name="_UB1_4_1" hidden="1">{"'Feb 99'!$A$1:$G$30"}</definedName>
    <definedName name="_UB1_5" hidden="1">{"'Feb 99'!$A$1:$G$30"}</definedName>
    <definedName name="_UB1_5_1" hidden="1">{"'Feb 99'!$A$1:$G$30"}</definedName>
    <definedName name="_UB2" hidden="1">{"'Feb 99'!$A$1:$G$30"}</definedName>
    <definedName name="_UB2_1" hidden="1">{"'Feb 99'!$A$1:$G$30"}</definedName>
    <definedName name="_UB2_1_1" hidden="1">{"'Feb 99'!$A$1:$G$30"}</definedName>
    <definedName name="_UB2_1_1_1" hidden="1">{"'Feb 99'!$A$1:$G$30"}</definedName>
    <definedName name="_UB2_1_1_2" hidden="1">{"'Feb 99'!$A$1:$G$30"}</definedName>
    <definedName name="_UB2_1_2" hidden="1">{"'Feb 99'!$A$1:$G$30"}</definedName>
    <definedName name="_UB2_1_2_1" hidden="1">{"'Feb 99'!$A$1:$G$30"}</definedName>
    <definedName name="_UB2_1_3" hidden="1">{"'Feb 99'!$A$1:$G$30"}</definedName>
    <definedName name="_UB2_1_3_1" hidden="1">{"'Feb 99'!$A$1:$G$30"}</definedName>
    <definedName name="_UB2_1_4" hidden="1">{"'Feb 99'!$A$1:$G$30"}</definedName>
    <definedName name="_UB2_1_4_1" hidden="1">{"'Feb 99'!$A$1:$G$30"}</definedName>
    <definedName name="_UB2_2" hidden="1">{"'Feb 99'!$A$1:$G$30"}</definedName>
    <definedName name="_UB2_2_1" hidden="1">{"'Feb 99'!$A$1:$G$30"}</definedName>
    <definedName name="_UB2_2_2" hidden="1">{"'Feb 99'!$A$1:$G$30"}</definedName>
    <definedName name="_UB2_3" hidden="1">{"'Feb 99'!$A$1:$G$30"}</definedName>
    <definedName name="_UB2_3_1" hidden="1">{"'Feb 99'!$A$1:$G$30"}</definedName>
    <definedName name="_UB2_3_2" hidden="1">{"'Feb 99'!$A$1:$G$30"}</definedName>
    <definedName name="_UB2_4" hidden="1">{"'Feb 99'!$A$1:$G$30"}</definedName>
    <definedName name="_UB2_4_1" hidden="1">{"'Feb 99'!$A$1:$G$30"}</definedName>
    <definedName name="_UB2_5" hidden="1">{"'Feb 99'!$A$1:$G$30"}</definedName>
    <definedName name="_UB2_5_1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eg33_1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#REF!</definedName>
    <definedName name="A.C.I.B.Carpet_Int.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_Top_Pain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A_1" hidden="1">{#N/A,#N/A,FALSE,"Sheet1"}</definedName>
    <definedName name="A2A_1_1" hidden="1">{#N/A,#N/A,FALSE,"Sheet1"}</definedName>
    <definedName name="A2A_1_1_1" hidden="1">{#N/A,#N/A,FALSE,"Sheet1"}</definedName>
    <definedName name="A2A_1_1_2" hidden="1">{#N/A,#N/A,FALSE,"Sheet1"}</definedName>
    <definedName name="A2A_1_2" hidden="1">{#N/A,#N/A,FALSE,"Sheet1"}</definedName>
    <definedName name="A2A_1_2_1" hidden="1">{#N/A,#N/A,FALSE,"Sheet1"}</definedName>
    <definedName name="A2A_1_3" hidden="1">{#N/A,#N/A,FALSE,"Sheet1"}</definedName>
    <definedName name="A2A_1_3_1" hidden="1">{#N/A,#N/A,FALSE,"Sheet1"}</definedName>
    <definedName name="A2A_1_4" hidden="1">{#N/A,#N/A,FALSE,"Sheet1"}</definedName>
    <definedName name="A2A_1_4_1" hidden="1">{#N/A,#N/A,FALSE,"Sheet1"}</definedName>
    <definedName name="A2A_2" hidden="1">{#N/A,#N/A,FALSE,"Sheet1"}</definedName>
    <definedName name="A2A_2_1" hidden="1">{#N/A,#N/A,FALSE,"Sheet1"}</definedName>
    <definedName name="A2A_2_2" hidden="1">{#N/A,#N/A,FALSE,"Sheet1"}</definedName>
    <definedName name="A2A_3" hidden="1">{#N/A,#N/A,FALSE,"Sheet1"}</definedName>
    <definedName name="A2A_3_1" hidden="1">{#N/A,#N/A,FALSE,"Sheet1"}</definedName>
    <definedName name="A2A_3_2" hidden="1">{#N/A,#N/A,FALSE,"Sheet1"}</definedName>
    <definedName name="A2A_4" hidden="1">{#N/A,#N/A,FALSE,"Sheet1"}</definedName>
    <definedName name="A2A_4_1" hidden="1">{#N/A,#N/A,FALSE,"Sheet1"}</definedName>
    <definedName name="A2A_5" hidden="1">{#N/A,#N/A,FALSE,"Sheet1"}</definedName>
    <definedName name="A2A_5_1" hidden="1">{#N/A,#N/A,FALSE,"Sheet1"}</definedName>
    <definedName name="A2PRJE" hidden="1">{#N/A,#N/A,FALSE,"Sheet1"}</definedName>
    <definedName name="A2PRJE_1" hidden="1">{#N/A,#N/A,FALSE,"Sheet1"}</definedName>
    <definedName name="A2PRJE_1_1" hidden="1">{#N/A,#N/A,FALSE,"Sheet1"}</definedName>
    <definedName name="A2PRJE_1_1_1" hidden="1">{#N/A,#N/A,FALSE,"Sheet1"}</definedName>
    <definedName name="A2PRJE_1_1_2" hidden="1">{#N/A,#N/A,FALSE,"Sheet1"}</definedName>
    <definedName name="A2PRJE_1_2" hidden="1">{#N/A,#N/A,FALSE,"Sheet1"}</definedName>
    <definedName name="A2PRJE_1_2_1" hidden="1">{#N/A,#N/A,FALSE,"Sheet1"}</definedName>
    <definedName name="A2PRJE_1_3" hidden="1">{#N/A,#N/A,FALSE,"Sheet1"}</definedName>
    <definedName name="A2PRJE_1_3_1" hidden="1">{#N/A,#N/A,FALSE,"Sheet1"}</definedName>
    <definedName name="A2PRJE_1_4" hidden="1">{#N/A,#N/A,FALSE,"Sheet1"}</definedName>
    <definedName name="A2PRJE_1_4_1" hidden="1">{#N/A,#N/A,FALSE,"Sheet1"}</definedName>
    <definedName name="A2PRJE_2" hidden="1">{#N/A,#N/A,FALSE,"Sheet1"}</definedName>
    <definedName name="A2PRJE_2_1" hidden="1">{#N/A,#N/A,FALSE,"Sheet1"}</definedName>
    <definedName name="A2PRJE_2_2" hidden="1">{#N/A,#N/A,FALSE,"Sheet1"}</definedName>
    <definedName name="A2PRJE_3" hidden="1">{#N/A,#N/A,FALSE,"Sheet1"}</definedName>
    <definedName name="A2PRJE_3_1" hidden="1">{#N/A,#N/A,FALSE,"Sheet1"}</definedName>
    <definedName name="A2PRJE_3_2" hidden="1">{#N/A,#N/A,FALSE,"Sheet1"}</definedName>
    <definedName name="A2PRJE_4" hidden="1">{#N/A,#N/A,FALSE,"Sheet1"}</definedName>
    <definedName name="A2PRJE_4_1" hidden="1">{#N/A,#N/A,FALSE,"Sheet1"}</definedName>
    <definedName name="A2PRJE_5" hidden="1">{#N/A,#N/A,FALSE,"Sheet1"}</definedName>
    <definedName name="A2PRJE_5_1" hidden="1">{#N/A,#N/A,FALSE,"Sheet1"}</definedName>
    <definedName name="aa">#REF!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">#N/A</definedName>
    <definedName name="aaaaaaaaaaaa">#REF!</definedName>
    <definedName name="AAAAAAAAAAAAA" hidden="1">{#N/A,#N/A,FALSE,"Sheet1"}</definedName>
    <definedName name="AAAAAAAAAAAAA_1" hidden="1">{#N/A,#N/A,FALSE,"Sheet1"}</definedName>
    <definedName name="AAAAAAAAAAAAA_1_1" hidden="1">{#N/A,#N/A,FALSE,"Sheet1"}</definedName>
    <definedName name="AAAAAAAAAAAAA_1_1_1" hidden="1">{#N/A,#N/A,FALSE,"Sheet1"}</definedName>
    <definedName name="AAAAAAAAAAAAA_1_1_2" hidden="1">{#N/A,#N/A,FALSE,"Sheet1"}</definedName>
    <definedName name="AAAAAAAAAAAAA_1_2" hidden="1">{#N/A,#N/A,FALSE,"Sheet1"}</definedName>
    <definedName name="AAAAAAAAAAAAA_1_2_1" hidden="1">{#N/A,#N/A,FALSE,"Sheet1"}</definedName>
    <definedName name="AAAAAAAAAAAAA_1_3" hidden="1">{#N/A,#N/A,FALSE,"Sheet1"}</definedName>
    <definedName name="AAAAAAAAAAAAA_1_3_1" hidden="1">{#N/A,#N/A,FALSE,"Sheet1"}</definedName>
    <definedName name="AAAAAAAAAAAAA_1_4" hidden="1">{#N/A,#N/A,FALSE,"Sheet1"}</definedName>
    <definedName name="AAAAAAAAAAAAA_1_4_1" hidden="1">{#N/A,#N/A,FALSE,"Sheet1"}</definedName>
    <definedName name="AAAAAAAAAAAAA_2" hidden="1">{#N/A,#N/A,FALSE,"Sheet1"}</definedName>
    <definedName name="AAAAAAAAAAAAA_2_1" hidden="1">{#N/A,#N/A,FALSE,"Sheet1"}</definedName>
    <definedName name="AAAAAAAAAAAAA_2_2" hidden="1">{#N/A,#N/A,FALSE,"Sheet1"}</definedName>
    <definedName name="AAAAAAAAAAAAA_3" hidden="1">{#N/A,#N/A,FALSE,"Sheet1"}</definedName>
    <definedName name="AAAAAAAAAAAAA_3_1" hidden="1">{#N/A,#N/A,FALSE,"Sheet1"}</definedName>
    <definedName name="AAAAAAAAAAAAA_3_2" hidden="1">{#N/A,#N/A,FALSE,"Sheet1"}</definedName>
    <definedName name="AAAAAAAAAAAAA_4" hidden="1">{#N/A,#N/A,FALSE,"Sheet1"}</definedName>
    <definedName name="AAAAAAAAAAAAA_4_1" hidden="1">{#N/A,#N/A,FALSE,"Sheet1"}</definedName>
    <definedName name="AAAAAAAAAAAAA_5" hidden="1">{#N/A,#N/A,FALSE,"Sheet1"}</definedName>
    <definedName name="AAAAAAAAAAAAA_5_1" hidden="1">{#N/A,#N/A,FALSE,"Sheet1"}</definedName>
    <definedName name="AAClaim">#REF!</definedName>
    <definedName name="AAClaim1">#REF!</definedName>
    <definedName name="aafaf">#N/A</definedName>
    <definedName name="aafaf_1">#N/A</definedName>
    <definedName name="aawa">#REF!</definedName>
    <definedName name="AB">#REF!</definedName>
    <definedName name="abc">#REF!</definedName>
    <definedName name="ac_id_thai">#REF!</definedName>
    <definedName name="ac_thai">#REF!</definedName>
    <definedName name="aCBName101">#REF!</definedName>
    <definedName name="aCBName102">#REF!</definedName>
    <definedName name="aCBName103">#REF!</definedName>
    <definedName name="aCBName111">#REF!</definedName>
    <definedName name="aCBName112">#REF!</definedName>
    <definedName name="aCBName113">#REF!</definedName>
    <definedName name="aCBName121">#REF!</definedName>
    <definedName name="aCBName122">#REF!</definedName>
    <definedName name="aCBName123">#REF!</definedName>
    <definedName name="aCBName131">#REF!</definedName>
    <definedName name="aCBName132">#REF!</definedName>
    <definedName name="aCBName133">#REF!</definedName>
    <definedName name="aCBName141">#REF!</definedName>
    <definedName name="aCBName142">#REF!</definedName>
    <definedName name="aCBName143">#REF!</definedName>
    <definedName name="aCBName151">#REF!</definedName>
    <definedName name="aCBName152">#REF!</definedName>
    <definedName name="aCBName153">#REF!</definedName>
    <definedName name="aCBName161">#REF!</definedName>
    <definedName name="aCBName162">#REF!</definedName>
    <definedName name="aCBName163">#REF!</definedName>
    <definedName name="aCBName201">#REF!</definedName>
    <definedName name="aCBName202">#REF!</definedName>
    <definedName name="aCBName203">#REF!</definedName>
    <definedName name="aCBName211">#REF!</definedName>
    <definedName name="aCBName212">#REF!</definedName>
    <definedName name="aCBName213">#REF!</definedName>
    <definedName name="aCBName221">#REF!</definedName>
    <definedName name="aCBName222">#REF!</definedName>
    <definedName name="aCBName223">#REF!</definedName>
    <definedName name="aCBName301">#REF!</definedName>
    <definedName name="aCBName302">#REF!</definedName>
    <definedName name="aCBName303">#REF!</definedName>
    <definedName name="aCBName311">#REF!</definedName>
    <definedName name="aCBName312">#REF!</definedName>
    <definedName name="aCBName313">#REF!</definedName>
    <definedName name="aCBName321">#REF!</definedName>
    <definedName name="aCBName322">#REF!</definedName>
    <definedName name="aCBName323">#REF!</definedName>
    <definedName name="aCBName401">#REF!</definedName>
    <definedName name="aCBName402">#REF!</definedName>
    <definedName name="aCBName403">#REF!</definedName>
    <definedName name="aCBName411">#REF!</definedName>
    <definedName name="aCBName412">#REF!</definedName>
    <definedName name="aCBName413">#REF!</definedName>
    <definedName name="aCBName421">#REF!</definedName>
    <definedName name="aCBName422">#REF!</definedName>
    <definedName name="aCBName423">#REF!</definedName>
    <definedName name="Acc_Depreciation">#REF!</definedName>
    <definedName name="Acc_Limit">#REF!</definedName>
    <definedName name="Acc_Names">#REF!</definedName>
    <definedName name="Acc_Numbers">#REF!</definedName>
    <definedName name="account_code">#REF!</definedName>
    <definedName name="account_lao">#REF!</definedName>
    <definedName name="Accounting_records">#REF!</definedName>
    <definedName name="Accruals">#REF!</definedName>
    <definedName name="Acct.code">#REF!</definedName>
    <definedName name="accTrend7.9">#REF!</definedName>
    <definedName name="ACT">#REF!</definedName>
    <definedName name="ACT__THAILAND__CO._LTD.">#REF!</definedName>
    <definedName name="adc">#REF!</definedName>
    <definedName name="Add_Less">#REF!</definedName>
    <definedName name="AddInfoCommentBox4">#REF!</definedName>
    <definedName name="AddInfoName4">#REF!</definedName>
    <definedName name="AddInfoTextBox4">#REF!</definedName>
    <definedName name="ADJ">#REF!</definedName>
    <definedName name="adjnes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vance_Paint___Chemical">#REF!</definedName>
    <definedName name="adwdWQ">#REF!</definedName>
    <definedName name="ae">#REF!</definedName>
    <definedName name="AEGFQEWG">#N/A</definedName>
    <definedName name="AEGFQEWG_1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a_1">#N/A</definedName>
    <definedName name="afafgg">#N/A</definedName>
    <definedName name="afafgg_1">#N/A</definedName>
    <definedName name="afafqwf">#REF!</definedName>
    <definedName name="afaq">#N/A</definedName>
    <definedName name="afaq_1">#N/A</definedName>
    <definedName name="afavaqv">#N/A</definedName>
    <definedName name="afavaqv_1">#N/A</definedName>
    <definedName name="afavew" hidden="1">#REF!</definedName>
    <definedName name="afawfawf">#N/A</definedName>
    <definedName name="afawfawf_1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ewvgevg_1" hidden="1">{#N/A,#N/A,FALSE,"Sheet1"}</definedName>
    <definedName name="afewvgevg_1_1" hidden="1">{#N/A,#N/A,FALSE,"Sheet1"}</definedName>
    <definedName name="afewvgevg_1_1_1" hidden="1">{#N/A,#N/A,FALSE,"Sheet1"}</definedName>
    <definedName name="afewvgevg_1_1_2" hidden="1">{#N/A,#N/A,FALSE,"Sheet1"}</definedName>
    <definedName name="afewvgevg_1_2" hidden="1">{#N/A,#N/A,FALSE,"Sheet1"}</definedName>
    <definedName name="afewvgevg_1_2_1" hidden="1">{#N/A,#N/A,FALSE,"Sheet1"}</definedName>
    <definedName name="afewvgevg_1_3" hidden="1">{#N/A,#N/A,FALSE,"Sheet1"}</definedName>
    <definedName name="afewvgevg_1_3_1" hidden="1">{#N/A,#N/A,FALSE,"Sheet1"}</definedName>
    <definedName name="afewvgevg_1_4" hidden="1">{#N/A,#N/A,FALSE,"Sheet1"}</definedName>
    <definedName name="afewvgevg_1_4_1" hidden="1">{#N/A,#N/A,FALSE,"Sheet1"}</definedName>
    <definedName name="afewvgevg_2" hidden="1">{#N/A,#N/A,FALSE,"Sheet1"}</definedName>
    <definedName name="afewvgevg_2_1" hidden="1">{#N/A,#N/A,FALSE,"Sheet1"}</definedName>
    <definedName name="afewvgevg_2_2" hidden="1">{#N/A,#N/A,FALSE,"Sheet1"}</definedName>
    <definedName name="afewvgevg_3" hidden="1">{#N/A,#N/A,FALSE,"Sheet1"}</definedName>
    <definedName name="afewvgevg_3_1" hidden="1">{#N/A,#N/A,FALSE,"Sheet1"}</definedName>
    <definedName name="afewvgevg_3_2" hidden="1">{#N/A,#N/A,FALSE,"Sheet1"}</definedName>
    <definedName name="afewvgevg_4" hidden="1">{#N/A,#N/A,FALSE,"Sheet1"}</definedName>
    <definedName name="afewvgevg_4_1" hidden="1">{#N/A,#N/A,FALSE,"Sheet1"}</definedName>
    <definedName name="afewvgevg_5" hidden="1">{#N/A,#N/A,FALSE,"Sheet1"}</definedName>
    <definedName name="afewvgevg_5_1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egfqew_1">#N/A</definedName>
    <definedName name="afqfqe">#N/A</definedName>
    <definedName name="afqfqe_1">#N/A</definedName>
    <definedName name="afqfqwf" hidden="1">{#N/A,#N/A,FALSE,"Sheet1"}</definedName>
    <definedName name="afqfqwf_1" hidden="1">{#N/A,#N/A,FALSE,"Sheet1"}</definedName>
    <definedName name="afqfqwf_1_1" hidden="1">{#N/A,#N/A,FALSE,"Sheet1"}</definedName>
    <definedName name="afqfqwf_1_1_1" hidden="1">{#N/A,#N/A,FALSE,"Sheet1"}</definedName>
    <definedName name="afqfqwf_1_1_2" hidden="1">{#N/A,#N/A,FALSE,"Sheet1"}</definedName>
    <definedName name="afqfqwf_1_2" hidden="1">{#N/A,#N/A,FALSE,"Sheet1"}</definedName>
    <definedName name="afqfqwf_1_2_1" hidden="1">{#N/A,#N/A,FALSE,"Sheet1"}</definedName>
    <definedName name="afqfqwf_1_3" hidden="1">{#N/A,#N/A,FALSE,"Sheet1"}</definedName>
    <definedName name="afqfqwf_1_3_1" hidden="1">{#N/A,#N/A,FALSE,"Sheet1"}</definedName>
    <definedName name="afqfqwf_1_4" hidden="1">{#N/A,#N/A,FALSE,"Sheet1"}</definedName>
    <definedName name="afqfqwf_1_4_1" hidden="1">{#N/A,#N/A,FALSE,"Sheet1"}</definedName>
    <definedName name="afqfqwf_2" hidden="1">{#N/A,#N/A,FALSE,"Sheet1"}</definedName>
    <definedName name="afqfqwf_2_1" hidden="1">{#N/A,#N/A,FALSE,"Sheet1"}</definedName>
    <definedName name="afqfqwf_2_2" hidden="1">{#N/A,#N/A,FALSE,"Sheet1"}</definedName>
    <definedName name="afqfqwf_3" hidden="1">{#N/A,#N/A,FALSE,"Sheet1"}</definedName>
    <definedName name="afqfqwf_3_1" hidden="1">{#N/A,#N/A,FALSE,"Sheet1"}</definedName>
    <definedName name="afqfqwf_3_2" hidden="1">{#N/A,#N/A,FALSE,"Sheet1"}</definedName>
    <definedName name="afqfqwf_4" hidden="1">{#N/A,#N/A,FALSE,"Sheet1"}</definedName>
    <definedName name="afqfqwf_4_1" hidden="1">{#N/A,#N/A,FALSE,"Sheet1"}</definedName>
    <definedName name="afqfqwf_5" hidden="1">{#N/A,#N/A,FALSE,"Sheet1"}</definedName>
    <definedName name="afqfqwf_5_1" hidden="1">{#N/A,#N/A,FALSE,"Sheet1"}</definedName>
    <definedName name="AFQWEF">#REF!</definedName>
    <definedName name="afqwff">#REF!</definedName>
    <definedName name="afqwg" hidden="1">{#N/A,#N/A,FALSE,"Sheet1"}</definedName>
    <definedName name="afqwg_1" hidden="1">{#N/A,#N/A,FALSE,"Sheet1"}</definedName>
    <definedName name="afqwg_1_1" hidden="1">{#N/A,#N/A,FALSE,"Sheet1"}</definedName>
    <definedName name="afqwg_1_1_1" hidden="1">{#N/A,#N/A,FALSE,"Sheet1"}</definedName>
    <definedName name="afqwg_1_1_2" hidden="1">{#N/A,#N/A,FALSE,"Sheet1"}</definedName>
    <definedName name="afqwg_1_2" hidden="1">{#N/A,#N/A,FALSE,"Sheet1"}</definedName>
    <definedName name="afqwg_1_2_1" hidden="1">{#N/A,#N/A,FALSE,"Sheet1"}</definedName>
    <definedName name="afqwg_1_3" hidden="1">{#N/A,#N/A,FALSE,"Sheet1"}</definedName>
    <definedName name="afqwg_1_3_1" hidden="1">{#N/A,#N/A,FALSE,"Sheet1"}</definedName>
    <definedName name="afqwg_1_4" hidden="1">{#N/A,#N/A,FALSE,"Sheet1"}</definedName>
    <definedName name="afqwg_1_4_1" hidden="1">{#N/A,#N/A,FALSE,"Sheet1"}</definedName>
    <definedName name="afqwg_2" hidden="1">{#N/A,#N/A,FALSE,"Sheet1"}</definedName>
    <definedName name="afqwg_2_1" hidden="1">{#N/A,#N/A,FALSE,"Sheet1"}</definedName>
    <definedName name="afqwg_2_2" hidden="1">{#N/A,#N/A,FALSE,"Sheet1"}</definedName>
    <definedName name="afqwg_3" hidden="1">{#N/A,#N/A,FALSE,"Sheet1"}</definedName>
    <definedName name="afqwg_3_1" hidden="1">{#N/A,#N/A,FALSE,"Sheet1"}</definedName>
    <definedName name="afqwg_3_2" hidden="1">{#N/A,#N/A,FALSE,"Sheet1"}</definedName>
    <definedName name="afqwg_4" hidden="1">{#N/A,#N/A,FALSE,"Sheet1"}</definedName>
    <definedName name="afqwg_4_1" hidden="1">{#N/A,#N/A,FALSE,"Sheet1"}</definedName>
    <definedName name="afqwg_5" hidden="1">{#N/A,#N/A,FALSE,"Sheet1"}</definedName>
    <definedName name="afqwg_5_1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aggeq_1" hidden="1">{#N/A,#N/A,FALSE,"Sheet1"}</definedName>
    <definedName name="ageaggeq_1_1" hidden="1">{#N/A,#N/A,FALSE,"Sheet1"}</definedName>
    <definedName name="ageaggeq_1_1_1" hidden="1">{#N/A,#N/A,FALSE,"Sheet1"}</definedName>
    <definedName name="ageaggeq_1_1_2" hidden="1">{#N/A,#N/A,FALSE,"Sheet1"}</definedName>
    <definedName name="ageaggeq_1_2" hidden="1">{#N/A,#N/A,FALSE,"Sheet1"}</definedName>
    <definedName name="ageaggeq_1_2_1" hidden="1">{#N/A,#N/A,FALSE,"Sheet1"}</definedName>
    <definedName name="ageaggeq_1_3" hidden="1">{#N/A,#N/A,FALSE,"Sheet1"}</definedName>
    <definedName name="ageaggeq_1_3_1" hidden="1">{#N/A,#N/A,FALSE,"Sheet1"}</definedName>
    <definedName name="ageaggeq_1_4" hidden="1">{#N/A,#N/A,FALSE,"Sheet1"}</definedName>
    <definedName name="ageaggeq_1_4_1" hidden="1">{#N/A,#N/A,FALSE,"Sheet1"}</definedName>
    <definedName name="ageaggeq_2" hidden="1">{#N/A,#N/A,FALSE,"Sheet1"}</definedName>
    <definedName name="ageaggeq_2_1" hidden="1">{#N/A,#N/A,FALSE,"Sheet1"}</definedName>
    <definedName name="ageaggeq_2_2" hidden="1">{#N/A,#N/A,FALSE,"Sheet1"}</definedName>
    <definedName name="ageaggeq_3" hidden="1">{#N/A,#N/A,FALSE,"Sheet1"}</definedName>
    <definedName name="ageaggeq_3_1" hidden="1">{#N/A,#N/A,FALSE,"Sheet1"}</definedName>
    <definedName name="ageaggeq_3_2" hidden="1">{#N/A,#N/A,FALSE,"Sheet1"}</definedName>
    <definedName name="ageaggeq_4" hidden="1">{#N/A,#N/A,FALSE,"Sheet1"}</definedName>
    <definedName name="ageaggeq_4_1" hidden="1">{#N/A,#N/A,FALSE,"Sheet1"}</definedName>
    <definedName name="ageaggeq_5" hidden="1">{#N/A,#N/A,FALSE,"Sheet1"}</definedName>
    <definedName name="ageaggeq_5_1" hidden="1">{#N/A,#N/A,FALSE,"Sheet1"}</definedName>
    <definedName name="agege">#N/A</definedName>
    <definedName name="agege_1">#N/A</definedName>
    <definedName name="Ageing">#REF!</definedName>
    <definedName name="agfqeg">#N/A</definedName>
    <definedName name="agfqeg_1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I_1" hidden="1">{"'Feb 99'!$A$1:$G$30"}</definedName>
    <definedName name="ALI_1_1" hidden="1">{"'Feb 99'!$A$1:$G$30"}</definedName>
    <definedName name="ALI_1_1_1" hidden="1">{"'Feb 99'!$A$1:$G$30"}</definedName>
    <definedName name="ALI_1_1_2" hidden="1">{"'Feb 99'!$A$1:$G$30"}</definedName>
    <definedName name="ALI_1_2" hidden="1">{"'Feb 99'!$A$1:$G$30"}</definedName>
    <definedName name="ALI_1_2_1" hidden="1">{"'Feb 99'!$A$1:$G$30"}</definedName>
    <definedName name="ALI_1_3" hidden="1">{"'Feb 99'!$A$1:$G$30"}</definedName>
    <definedName name="ALI_1_3_1" hidden="1">{"'Feb 99'!$A$1:$G$30"}</definedName>
    <definedName name="ALI_1_4" hidden="1">{"'Feb 99'!$A$1:$G$30"}</definedName>
    <definedName name="ALI_1_4_1" hidden="1">{"'Feb 99'!$A$1:$G$30"}</definedName>
    <definedName name="ALI_2" hidden="1">{"'Feb 99'!$A$1:$G$30"}</definedName>
    <definedName name="ALI_2_1" hidden="1">{"'Feb 99'!$A$1:$G$30"}</definedName>
    <definedName name="ALI_2_2" hidden="1">{"'Feb 99'!$A$1:$G$30"}</definedName>
    <definedName name="ALI_3" hidden="1">{"'Feb 99'!$A$1:$G$30"}</definedName>
    <definedName name="ALI_3_1" hidden="1">{"'Feb 99'!$A$1:$G$30"}</definedName>
    <definedName name="ALI_3_2" hidden="1">{"'Feb 99'!$A$1:$G$30"}</definedName>
    <definedName name="ALI_4" hidden="1">{"'Feb 99'!$A$1:$G$30"}</definedName>
    <definedName name="ALI_4_1" hidden="1">{"'Feb 99'!$A$1:$G$30"}</definedName>
    <definedName name="ALI_5" hidden="1">{"'Feb 99'!$A$1:$G$30"}</definedName>
    <definedName name="ALI_5_1" hidden="1">{"'Feb 99'!$A$1:$G$30"}</definedName>
    <definedName name="ALLIED_PRODUCTS_THAILAND__LTD.">#REF!</definedName>
    <definedName name="ALLOT1">#REF!</definedName>
    <definedName name="ALLOT2">#REF!</definedName>
    <definedName name="Alpha_Envirotech_Eng.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aewg_1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fas">#REF!</definedName>
    <definedName name="asdgtwegeg">#N/A</definedName>
    <definedName name="asdgtwegeg_1">#N/A</definedName>
    <definedName name="asfadfad">#REF!</definedName>
    <definedName name="asfafa">#REF!</definedName>
    <definedName name="asfafgeag">#REF!</definedName>
    <definedName name="asfagfeq">#N/A</definedName>
    <definedName name="asfagfeq_1">#N/A</definedName>
    <definedName name="asfasfca">#REF!</definedName>
    <definedName name="asfasgfe">#REF!</definedName>
    <definedName name="asff">#N/A</definedName>
    <definedName name="asff_1">#N/A</definedName>
    <definedName name="asfwf">#N/A</definedName>
    <definedName name="asfwf_1">#N/A</definedName>
    <definedName name="asgdsage" hidden="1">{#N/A,#N/A,FALSE,"Sheet1"}</definedName>
    <definedName name="asgdsage_1" hidden="1">{#N/A,#N/A,FALSE,"Sheet1"}</definedName>
    <definedName name="asgdsage_1_1" hidden="1">{#N/A,#N/A,FALSE,"Sheet1"}</definedName>
    <definedName name="asgdsage_1_1_1" hidden="1">{#N/A,#N/A,FALSE,"Sheet1"}</definedName>
    <definedName name="asgdsage_1_1_2" hidden="1">{#N/A,#N/A,FALSE,"Sheet1"}</definedName>
    <definedName name="asgdsage_1_2" hidden="1">{#N/A,#N/A,FALSE,"Sheet1"}</definedName>
    <definedName name="asgdsage_1_2_1" hidden="1">{#N/A,#N/A,FALSE,"Sheet1"}</definedName>
    <definedName name="asgdsage_1_3" hidden="1">{#N/A,#N/A,FALSE,"Sheet1"}</definedName>
    <definedName name="asgdsage_1_3_1" hidden="1">{#N/A,#N/A,FALSE,"Sheet1"}</definedName>
    <definedName name="asgdsage_1_4" hidden="1">{#N/A,#N/A,FALSE,"Sheet1"}</definedName>
    <definedName name="asgdsage_1_4_1" hidden="1">{#N/A,#N/A,FALSE,"Sheet1"}</definedName>
    <definedName name="asgdsage_2" hidden="1">{#N/A,#N/A,FALSE,"Sheet1"}</definedName>
    <definedName name="asgdsage_2_1" hidden="1">{#N/A,#N/A,FALSE,"Sheet1"}</definedName>
    <definedName name="asgdsage_2_2" hidden="1">{#N/A,#N/A,FALSE,"Sheet1"}</definedName>
    <definedName name="asgdsage_3" hidden="1">{#N/A,#N/A,FALSE,"Sheet1"}</definedName>
    <definedName name="asgdsage_3_1" hidden="1">{#N/A,#N/A,FALSE,"Sheet1"}</definedName>
    <definedName name="asgdsage_3_2" hidden="1">{#N/A,#N/A,FALSE,"Sheet1"}</definedName>
    <definedName name="asgdsage_4" hidden="1">{#N/A,#N/A,FALSE,"Sheet1"}</definedName>
    <definedName name="asgdsage_4_1" hidden="1">{#N/A,#N/A,FALSE,"Sheet1"}</definedName>
    <definedName name="asgdsage_5" hidden="1">{#N/A,#N/A,FALSE,"Sheet1"}</definedName>
    <definedName name="asgdsage_5_1" hidden="1">{#N/A,#N/A,FALSE,"Sheet1"}</definedName>
    <definedName name="ASGEAGEQW">#N/A</definedName>
    <definedName name="ASGEAGEQW_1">#N/A</definedName>
    <definedName name="asgsg">#REF!</definedName>
    <definedName name="ASHKALIT_CHEMIPROD_LTD.">#REF!</definedName>
    <definedName name="ass">#N/A</definedName>
    <definedName name="ASSET">#REF!</definedName>
    <definedName name="asss">#REF!</definedName>
    <definedName name="assss">#N/A</definedName>
    <definedName name="asvbvadv">#REF!</definedName>
    <definedName name="asvsa">#REF!</definedName>
    <definedName name="ATAC_CHEMICAL_CO._LTD.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st">#REF!</definedName>
    <definedName name="AURABOOKMARK6762">#REF!</definedName>
    <definedName name="AURABOOKMARK93">#REF!</definedName>
    <definedName name="AuraStyleDefaultsReset" hidden="1">#N/A</definedName>
    <definedName name="Austco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av_1">#N/A</definedName>
    <definedName name="avgavgbvg">#N/A</definedName>
    <definedName name="avgavgbvg_1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ff_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awtaqg_1">#N/A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anceSheetDates">#REF!</definedName>
    <definedName name="BALLRM">#REF!</definedName>
    <definedName name="BAMCO_LIMITED">#REF!</definedName>
    <definedName name="Bangkok_China_Paint_MFG.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B">#REF!</definedName>
    <definedName name="BB_1" hidden="1">{"'Eng (page2)'!$A$1:$D$52"}</definedName>
    <definedName name="BB_1a">#REF!</definedName>
    <definedName name="BB_2" hidden="1">{"'Eng (page2)'!$A$1:$D$52"}</definedName>
    <definedName name="BB_2a">#REF!</definedName>
    <definedName name="BB_3">#REF!</definedName>
    <definedName name="BB_4" hidden="1">{"'Eng (page2)'!$A$1:$D$52"}</definedName>
    <definedName name="BBB">#REF!</definedName>
    <definedName name="bbc">#N/A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e">#N/A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NJAKIT_GROUP__THAILAND__CO._LTD.">#REF!</definedName>
    <definedName name="bfd">#REF!</definedName>
    <definedName name="bkon">#REF!</definedName>
    <definedName name="BldgContractor">#REF!</definedName>
    <definedName name="BLUE_LABEL_LIMITED">#REF!</definedName>
    <definedName name="BOH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_COAT_CO._LTD.">#REF!</definedName>
    <definedName name="BUILDINGS8">"$#REF!.$P$105"</definedName>
    <definedName name="BUILDINGS8_72">"$#REF!.$P$106"</definedName>
    <definedName name="BuiltIn_Print_Area">#N/A</definedName>
    <definedName name="button_area_1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JE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_1">#N/A</definedName>
    <definedName name="ccccccccccccccccc">#REF!</definedName>
    <definedName name="cccccccccccccccccc">#N/A</definedName>
    <definedName name="cccccccccccccccccc_1">#N/A</definedName>
    <definedName name="cccccccccccccccccccccc">#N/A</definedName>
    <definedName name="cccccccccccccccccccccc_1">#N/A</definedName>
    <definedName name="cccccusuuus">#REF!</definedName>
    <definedName name="cccccuuuu">#REF!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ELL_PRO_INTERNATIONAL_CO._LTD.">#REF!</definedName>
    <definedName name="celltips_area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ECK">#REF!</definedName>
    <definedName name="CHING_MEI_PAPER_CO._LTD.">#REF!</definedName>
    <definedName name="ChoosePic">INDEX(PicTable,#REF!)</definedName>
    <definedName name="ChoosePic_1">#N/A</definedName>
    <definedName name="CHUAN_INDUSTRIES_PTE_LTD">#REF!</definedName>
    <definedName name="CI">#REF!</definedName>
    <definedName name="Cis.Comm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ient_name">"Reinhausen Asia-Pacific Sdn Bhd"</definedName>
    <definedName name="CN">OFFSET([0]!Full_Print,0,0,VDO.DE.08.CN)</definedName>
    <definedName name="Cn.VDO.United">OFFSET([0]!Full_Print,0,0,[0]!Last_Row)</definedName>
    <definedName name="cname">#REF!</definedName>
    <definedName name="Co_name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mNo">#REF!</definedName>
    <definedName name="ColorNames">#REF!</definedName>
    <definedName name="CommentBox3c">#REF!,#REF!,#REF!,#REF!,#REF!</definedName>
    <definedName name="CommentBox4a">#REF!</definedName>
    <definedName name="CommentBox4b">#REF!</definedName>
    <definedName name="CommentBox4c">#REF!,#REF!,#REF!,#REF!</definedName>
    <definedName name="CommentBox4d">#REF!</definedName>
    <definedName name="COMMITMENTS">#N/A</definedName>
    <definedName name="Comp_Mult">#REF!</definedName>
    <definedName name="Comp_Numb">#REF!</definedName>
    <definedName name="Company_Name">#REF!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ession">#REF!</definedName>
    <definedName name="CONCIERGE">#REF!</definedName>
    <definedName name="conso">#REF!</definedName>
    <definedName name="CONSOL_BS">#REF!</definedName>
    <definedName name="CONSOL_JNL">#N/A</definedName>
    <definedName name="CONSOL_P_L">#REF!</definedName>
    <definedName name="Construction_contracts">#REF!</definedName>
    <definedName name="CONTINGENCY">#N/A</definedName>
    <definedName name="CONTROL">#N/A</definedName>
    <definedName name="Conventions">#REF!</definedName>
    <definedName name="CONVENTN">#REF!</definedName>
    <definedName name="Cormix_Int.">#REF!</definedName>
    <definedName name="CORRIDOR">#REF!</definedName>
    <definedName name="cost">#REF!</definedName>
    <definedName name="CoTrend">#REF!</definedName>
    <definedName name="COtrendNew">#REF!</definedName>
    <definedName name="Cover">#REF!</definedName>
    <definedName name="Coy_name">#REF!</definedName>
    <definedName name="CR">#REF!</definedName>
    <definedName name="crate">#REF!</definedName>
    <definedName name="CREATE">#REF!</definedName>
    <definedName name="CREATE_COLOR_LTD._PART.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DesignMode">1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rent">#REF!</definedName>
    <definedName name="current_ya">2001</definedName>
    <definedName name="CurrentYA">#REF!</definedName>
    <definedName name="CurrYA">#REF!</definedName>
    <definedName name="Customize">#REF!</definedName>
    <definedName name="CVCV" hidden="1">{#VALUE!,#N/A,FALSE,0}</definedName>
    <definedName name="CVCV_1" hidden="1">{#VALUE!,#N/A,FALSE,0}</definedName>
    <definedName name="CVCV_1_1" hidden="1">{#VALUE!,#N/A,FALSE,0}</definedName>
    <definedName name="CVCV_1_1_1" hidden="1">{#VALUE!,#N/A,FALSE,0}</definedName>
    <definedName name="CVCV_1_1_2" hidden="1">{#VALUE!,#N/A,FALSE,0}</definedName>
    <definedName name="CVCV_1_2" hidden="1">{#VALUE!,#N/A,FALSE,0}</definedName>
    <definedName name="CVCV_1_2_1" hidden="1">{#VALUE!,#N/A,FALSE,0}</definedName>
    <definedName name="CVCV_1_3" hidden="1">{#VALUE!,#N/A,FALSE,0}</definedName>
    <definedName name="CVCV_1_3_1" hidden="1">{#VALUE!,#N/A,FALSE,0}</definedName>
    <definedName name="CVCV_1_4" hidden="1">{#VALUE!,#N/A,FALSE,0}</definedName>
    <definedName name="CVCV_1_4_1" hidden="1">{#VALUE!,#N/A,FALSE,0}</definedName>
    <definedName name="CVCV_2" hidden="1">{#VALUE!,#N/A,FALSE,0}</definedName>
    <definedName name="CVCV_2_1" hidden="1">{#VALUE!,#N/A,FALSE,0}</definedName>
    <definedName name="CVCV_2_2" hidden="1">{#VALUE!,#N/A,FALSE,0}</definedName>
    <definedName name="CVCV_3" hidden="1">{#VALUE!,#N/A,FALSE,0}</definedName>
    <definedName name="CVCV_3_1" hidden="1">{#VALUE!,#N/A,FALSE,0}</definedName>
    <definedName name="CVCV_3_2" hidden="1">{#VALUE!,#N/A,FALSE,0}</definedName>
    <definedName name="CVCV_4" hidden="1">{#VALUE!,#N/A,FALSE,0}</definedName>
    <definedName name="CVCV_4_1" hidden="1">{#VALUE!,#N/A,FALSE,0}</definedName>
    <definedName name="CVCV_5" hidden="1">{#VALUE!,#N/A,FALSE,0}</definedName>
    <definedName name="CVCV_5_1" hidden="1">{#VALUE!,#N/A,FALSE,0}</definedName>
    <definedName name="CVT">#REF!</definedName>
    <definedName name="cyear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a">"TOA Paint (Malaysia) Sdn Bhd"</definedName>
    <definedName name="dagdsgds">#REF!</definedName>
    <definedName name="DASH">#REF!</definedName>
    <definedName name="Data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_xlnm.Database">#REF!</definedName>
    <definedName name="Date">#REF!</definedName>
    <definedName name="dAWDAWDA">#REF!</definedName>
    <definedName name="DB_ben">#REF!</definedName>
    <definedName name="DBfactor">#REF!</definedName>
    <definedName name="dd">#N/A</definedName>
    <definedName name="dd_1">#N/A</definedName>
    <definedName name="DDD">#REF!</definedName>
    <definedName name="dddd">#N/A</definedName>
    <definedName name="dddd_1">#N/A</definedName>
    <definedName name="ddddd" hidden="1">{#N/A,#N/A,FALSE,"Sheet1"}</definedName>
    <definedName name="ddddd_1" hidden="1">{#N/A,#N/A,FALSE,"Sheet1"}</definedName>
    <definedName name="ddddd_1_1" hidden="1">{#N/A,#N/A,FALSE,"Sheet1"}</definedName>
    <definedName name="ddddd_1_1_1" hidden="1">{#N/A,#N/A,FALSE,"Sheet1"}</definedName>
    <definedName name="ddddd_1_1_2" hidden="1">{#N/A,#N/A,FALSE,"Sheet1"}</definedName>
    <definedName name="ddddd_1_2" hidden="1">{#N/A,#N/A,FALSE,"Sheet1"}</definedName>
    <definedName name="ddddd_1_2_1" hidden="1">{#N/A,#N/A,FALSE,"Sheet1"}</definedName>
    <definedName name="ddddd_1_3" hidden="1">{#N/A,#N/A,FALSE,"Sheet1"}</definedName>
    <definedName name="ddddd_1_3_1" hidden="1">{#N/A,#N/A,FALSE,"Sheet1"}</definedName>
    <definedName name="ddddd_1_4" hidden="1">{#N/A,#N/A,FALSE,"Sheet1"}</definedName>
    <definedName name="ddddd_1_4_1" hidden="1">{#N/A,#N/A,FALSE,"Sheet1"}</definedName>
    <definedName name="ddddd_2" hidden="1">{#N/A,#N/A,FALSE,"Sheet1"}</definedName>
    <definedName name="ddddd_2_1" hidden="1">{#N/A,#N/A,FALSE,"Sheet1"}</definedName>
    <definedName name="ddddd_2_2" hidden="1">{#N/A,#N/A,FALSE,"Sheet1"}</definedName>
    <definedName name="ddddd_3" hidden="1">{#N/A,#N/A,FALSE,"Sheet1"}</definedName>
    <definedName name="ddddd_3_1" hidden="1">{#N/A,#N/A,FALSE,"Sheet1"}</definedName>
    <definedName name="ddddd_3_2" hidden="1">{#N/A,#N/A,FALSE,"Sheet1"}</definedName>
    <definedName name="ddddd_4" hidden="1">{#N/A,#N/A,FALSE,"Sheet1"}</definedName>
    <definedName name="ddddd_4_1" hidden="1">{#N/A,#N/A,FALSE,"Sheet1"}</definedName>
    <definedName name="ddddd_5" hidden="1">{#N/A,#N/A,FALSE,"Sheet1"}</definedName>
    <definedName name="ddddd_5_1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1">#N/A</definedName>
    <definedName name="DGASG">#N/A</definedName>
    <definedName name="DGASG_1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_ADL4">#REF!</definedName>
    <definedName name="Disc_ADL5">#REF!</definedName>
    <definedName name="Disc_ADL6">#REF!</definedName>
    <definedName name="Discount_Rate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M2_">#REF!</definedName>
    <definedName name="DM95_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V">#REF!</definedName>
    <definedName name="dqewedqewd">#REF!</definedName>
    <definedName name="DR">#REF!</definedName>
    <definedName name="DRAGA_PAINT_CO._LTD.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rerehhr_1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dyu_1">#N/A</definedName>
    <definedName name="dthtdht">#REF!</definedName>
    <definedName name="Duracrete">#REF!</definedName>
    <definedName name="DURASEAL_SUPPLY_CO._LTD.">#REF!</definedName>
    <definedName name="dvvsv">#REF!</definedName>
    <definedName name="dwfq">#REF!</definedName>
    <definedName name="dwqdq">#REF!</definedName>
    <definedName name="DYNEA__THAILAND__CO._LTD.">#REF!</definedName>
    <definedName name="e">#REF!</definedName>
    <definedName name="E_I2">"$#REF!.$O$197"</definedName>
    <definedName name="E_I2_72">"$#REF!.$O$198"</definedName>
    <definedName name="ea">#REF!</definedName>
    <definedName name="EAC_CHEMICALS_SINGAPORE_PTE_LTD.">#REF!</definedName>
    <definedName name="Eastern_Marketing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1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_1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ewgeg_1">#N/A</definedName>
    <definedName name="efgwegge">#REF!</definedName>
    <definedName name="efwegwge">#N/A</definedName>
    <definedName name="efwegwge_1">#N/A</definedName>
    <definedName name="efwgewg">#REF!</definedName>
    <definedName name="eg2wr3gwf" hidden="1">{#N/A,#N/A,FALSE,"Sheet1"}</definedName>
    <definedName name="eg2wr3gwf_1" hidden="1">{#N/A,#N/A,FALSE,"Sheet1"}</definedName>
    <definedName name="eg2wr3gwf_1_1" hidden="1">{#N/A,#N/A,FALSE,"Sheet1"}</definedName>
    <definedName name="eg2wr3gwf_1_1_1" hidden="1">{#N/A,#N/A,FALSE,"Sheet1"}</definedName>
    <definedName name="eg2wr3gwf_1_1_2" hidden="1">{#N/A,#N/A,FALSE,"Sheet1"}</definedName>
    <definedName name="eg2wr3gwf_1_2" hidden="1">{#N/A,#N/A,FALSE,"Sheet1"}</definedName>
    <definedName name="eg2wr3gwf_1_2_1" hidden="1">{#N/A,#N/A,FALSE,"Sheet1"}</definedName>
    <definedName name="eg2wr3gwf_1_3" hidden="1">{#N/A,#N/A,FALSE,"Sheet1"}</definedName>
    <definedName name="eg2wr3gwf_1_3_1" hidden="1">{#N/A,#N/A,FALSE,"Sheet1"}</definedName>
    <definedName name="eg2wr3gwf_1_4" hidden="1">{#N/A,#N/A,FALSE,"Sheet1"}</definedName>
    <definedName name="eg2wr3gwf_1_4_1" hidden="1">{#N/A,#N/A,FALSE,"Sheet1"}</definedName>
    <definedName name="eg2wr3gwf_2" hidden="1">{#N/A,#N/A,FALSE,"Sheet1"}</definedName>
    <definedName name="eg2wr3gwf_2_1" hidden="1">{#N/A,#N/A,FALSE,"Sheet1"}</definedName>
    <definedName name="eg2wr3gwf_2_2" hidden="1">{#N/A,#N/A,FALSE,"Sheet1"}</definedName>
    <definedName name="eg2wr3gwf_3" hidden="1">{#N/A,#N/A,FALSE,"Sheet1"}</definedName>
    <definedName name="eg2wr3gwf_3_1" hidden="1">{#N/A,#N/A,FALSE,"Sheet1"}</definedName>
    <definedName name="eg2wr3gwf_3_2" hidden="1">{#N/A,#N/A,FALSE,"Sheet1"}</definedName>
    <definedName name="eg2wr3gwf_4" hidden="1">{#N/A,#N/A,FALSE,"Sheet1"}</definedName>
    <definedName name="eg2wr3gwf_4_1" hidden="1">{#N/A,#N/A,FALSE,"Sheet1"}</definedName>
    <definedName name="eg2wr3gwf_5" hidden="1">{#N/A,#N/A,FALSE,"Sheet1"}</definedName>
    <definedName name="eg2wr3gwf_5_1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g2g31_1">#N/A</definedName>
    <definedName name="egqeg">#N/A</definedName>
    <definedName name="egqeg_1">#N/A</definedName>
    <definedName name="egreger">#REF!</definedName>
    <definedName name="egrfrfg">#REF!</definedName>
    <definedName name="egtweg">#N/A</definedName>
    <definedName name="egtweg_1">#N/A</definedName>
    <definedName name="egwetrfewt">#REF!</definedName>
    <definedName name="egwg">#N/A</definedName>
    <definedName name="egwg_1">#N/A</definedName>
    <definedName name="egwgwrh">#N/A</definedName>
    <definedName name="egwgwrh_1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058">#REF!</definedName>
    <definedName name="Enum124">#REF!</definedName>
    <definedName name="Enum129">#REF!</definedName>
    <definedName name="Enum134">#REF!</definedName>
    <definedName name="Enum175">#REF!</definedName>
    <definedName name="Enum281">#REF!</definedName>
    <definedName name="Enum61469">#REF!</definedName>
    <definedName name="Enum65">#REF!</definedName>
    <definedName name="EO">#REF!</definedName>
    <definedName name="EOC_Polymer_Inv">#REF!</definedName>
    <definedName name="EOCB">#REF!</definedName>
    <definedName name="EP">#REF!</definedName>
    <definedName name="eqaavs">#N/A</definedName>
    <definedName name="eqaavs_1">#N/A</definedName>
    <definedName name="eqfqew">#N/A</definedName>
    <definedName name="eqfqew_1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erur_1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ERNAL_SAKATA_INX_CO._LTD.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ERRED_CO._LTD.">#REF!</definedName>
    <definedName name="EVOL">#REF!</definedName>
    <definedName name="ew">#REF!</definedName>
    <definedName name="ewew">#REF!</definedName>
    <definedName name="ewfewfef">#REF!</definedName>
    <definedName name="ewgr4hreh">#REF!</definedName>
    <definedName name="ewgwege">#N/A</definedName>
    <definedName name="ewgwege_1">#N/A</definedName>
    <definedName name="ewgwegg">#REF!</definedName>
    <definedName name="ewgwegwg">#REF!</definedName>
    <definedName name="ewqfwqgf" hidden="1">{#N/A,#N/A,FALSE,"Sheet1"}</definedName>
    <definedName name="ewqfwqgf_1" hidden="1">{#N/A,#N/A,FALSE,"Sheet1"}</definedName>
    <definedName name="ewqfwqgf_1_1" hidden="1">{#N/A,#N/A,FALSE,"Sheet1"}</definedName>
    <definedName name="ewqfwqgf_1_1_1" hidden="1">{#N/A,#N/A,FALSE,"Sheet1"}</definedName>
    <definedName name="ewqfwqgf_1_1_2" hidden="1">{#N/A,#N/A,FALSE,"Sheet1"}</definedName>
    <definedName name="ewqfwqgf_1_2" hidden="1">{#N/A,#N/A,FALSE,"Sheet1"}</definedName>
    <definedName name="ewqfwqgf_1_2_1" hidden="1">{#N/A,#N/A,FALSE,"Sheet1"}</definedName>
    <definedName name="ewqfwqgf_1_3" hidden="1">{#N/A,#N/A,FALSE,"Sheet1"}</definedName>
    <definedName name="ewqfwqgf_1_3_1" hidden="1">{#N/A,#N/A,FALSE,"Sheet1"}</definedName>
    <definedName name="ewqfwqgf_1_4" hidden="1">{#N/A,#N/A,FALSE,"Sheet1"}</definedName>
    <definedName name="ewqfwqgf_1_4_1" hidden="1">{#N/A,#N/A,FALSE,"Sheet1"}</definedName>
    <definedName name="ewqfwqgf_2" hidden="1">{#N/A,#N/A,FALSE,"Sheet1"}</definedName>
    <definedName name="ewqfwqgf_2_1" hidden="1">{#N/A,#N/A,FALSE,"Sheet1"}</definedName>
    <definedName name="ewqfwqgf_2_2" hidden="1">{#N/A,#N/A,FALSE,"Sheet1"}</definedName>
    <definedName name="ewqfwqgf_3" hidden="1">{#N/A,#N/A,FALSE,"Sheet1"}</definedName>
    <definedName name="ewqfwqgf_3_1" hidden="1">{#N/A,#N/A,FALSE,"Sheet1"}</definedName>
    <definedName name="ewqfwqgf_3_2" hidden="1">{#N/A,#N/A,FALSE,"Sheet1"}</definedName>
    <definedName name="ewqfwqgf_4" hidden="1">{#N/A,#N/A,FALSE,"Sheet1"}</definedName>
    <definedName name="ewqfwqgf_4_1" hidden="1">{#N/A,#N/A,FALSE,"Sheet1"}</definedName>
    <definedName name="ewqfwqgf_5" hidden="1">{#N/A,#N/A,FALSE,"Sheet1"}</definedName>
    <definedName name="ewqfwqgf_5_1" hidden="1">{#N/A,#N/A,FALSE,"Sheet1"}</definedName>
    <definedName name="ewqgftwg" hidden="1">{#N/A,#N/A,FALSE,"Sheet1"}</definedName>
    <definedName name="ewqgftwg_1" hidden="1">{#N/A,#N/A,FALSE,"Sheet1"}</definedName>
    <definedName name="ewqgftwg_1_1" hidden="1">{#N/A,#N/A,FALSE,"Sheet1"}</definedName>
    <definedName name="ewqgftwg_1_1_1" hidden="1">{#N/A,#N/A,FALSE,"Sheet1"}</definedName>
    <definedName name="ewqgftwg_1_1_2" hidden="1">{#N/A,#N/A,FALSE,"Sheet1"}</definedName>
    <definedName name="ewqgftwg_1_2" hidden="1">{#N/A,#N/A,FALSE,"Sheet1"}</definedName>
    <definedName name="ewqgftwg_1_2_1" hidden="1">{#N/A,#N/A,FALSE,"Sheet1"}</definedName>
    <definedName name="ewqgftwg_1_3" hidden="1">{#N/A,#N/A,FALSE,"Sheet1"}</definedName>
    <definedName name="ewqgftwg_1_3_1" hidden="1">{#N/A,#N/A,FALSE,"Sheet1"}</definedName>
    <definedName name="ewqgftwg_1_4" hidden="1">{#N/A,#N/A,FALSE,"Sheet1"}</definedName>
    <definedName name="ewqgftwg_1_4_1" hidden="1">{#N/A,#N/A,FALSE,"Sheet1"}</definedName>
    <definedName name="ewqgftwg_2" hidden="1">{#N/A,#N/A,FALSE,"Sheet1"}</definedName>
    <definedName name="ewqgftwg_2_1" hidden="1">{#N/A,#N/A,FALSE,"Sheet1"}</definedName>
    <definedName name="ewqgftwg_2_2" hidden="1">{#N/A,#N/A,FALSE,"Sheet1"}</definedName>
    <definedName name="ewqgftwg_3" hidden="1">{#N/A,#N/A,FALSE,"Sheet1"}</definedName>
    <definedName name="ewqgftwg_3_1" hidden="1">{#N/A,#N/A,FALSE,"Sheet1"}</definedName>
    <definedName name="ewqgftwg_3_2" hidden="1">{#N/A,#N/A,FALSE,"Sheet1"}</definedName>
    <definedName name="ewqgftwg_4" hidden="1">{#N/A,#N/A,FALSE,"Sheet1"}</definedName>
    <definedName name="ewqgftwg_4_1" hidden="1">{#N/A,#N/A,FALSE,"Sheet1"}</definedName>
    <definedName name="ewqgftwg_5" hidden="1">{#N/A,#N/A,FALSE,"Sheet1"}</definedName>
    <definedName name="ewqgftwg_5_1" hidden="1">{#N/A,#N/A,FALSE,"Sheet1"}</definedName>
    <definedName name="ewqgtwqg" hidden="1">{#N/A,#N/A,FALSE,"Sheet1"}</definedName>
    <definedName name="ewqgtwqg_1" hidden="1">{#N/A,#N/A,FALSE,"Sheet1"}</definedName>
    <definedName name="ewqgtwqg_1_1" hidden="1">{#N/A,#N/A,FALSE,"Sheet1"}</definedName>
    <definedName name="ewqgtwqg_1_1_1" hidden="1">{#N/A,#N/A,FALSE,"Sheet1"}</definedName>
    <definedName name="ewqgtwqg_1_1_2" hidden="1">{#N/A,#N/A,FALSE,"Sheet1"}</definedName>
    <definedName name="ewqgtwqg_1_2" hidden="1">{#N/A,#N/A,FALSE,"Sheet1"}</definedName>
    <definedName name="ewqgtwqg_1_2_1" hidden="1">{#N/A,#N/A,FALSE,"Sheet1"}</definedName>
    <definedName name="ewqgtwqg_1_3" hidden="1">{#N/A,#N/A,FALSE,"Sheet1"}</definedName>
    <definedName name="ewqgtwqg_1_3_1" hidden="1">{#N/A,#N/A,FALSE,"Sheet1"}</definedName>
    <definedName name="ewqgtwqg_1_4" hidden="1">{#N/A,#N/A,FALSE,"Sheet1"}</definedName>
    <definedName name="ewqgtwqg_1_4_1" hidden="1">{#N/A,#N/A,FALSE,"Sheet1"}</definedName>
    <definedName name="ewqgtwqg_2" hidden="1">{#N/A,#N/A,FALSE,"Sheet1"}</definedName>
    <definedName name="ewqgtwqg_2_1" hidden="1">{#N/A,#N/A,FALSE,"Sheet1"}</definedName>
    <definedName name="ewqgtwqg_2_2" hidden="1">{#N/A,#N/A,FALSE,"Sheet1"}</definedName>
    <definedName name="ewqgtwqg_3" hidden="1">{#N/A,#N/A,FALSE,"Sheet1"}</definedName>
    <definedName name="ewqgtwqg_3_1" hidden="1">{#N/A,#N/A,FALSE,"Sheet1"}</definedName>
    <definedName name="ewqgtwqg_3_2" hidden="1">{#N/A,#N/A,FALSE,"Sheet1"}</definedName>
    <definedName name="ewqgtwqg_4" hidden="1">{#N/A,#N/A,FALSE,"Sheet1"}</definedName>
    <definedName name="ewqgtwqg_4_1" hidden="1">{#N/A,#N/A,FALSE,"Sheet1"}</definedName>
    <definedName name="ewqgtwqg_5" hidden="1">{#N/A,#N/A,FALSE,"Sheet1"}</definedName>
    <definedName name="ewqgtwqg_5_1" hidden="1">{#N/A,#N/A,FALSE,"Sheet1"}</definedName>
    <definedName name="ewr">#REF!</definedName>
    <definedName name="EWRHETHTRJ">#REF!</definedName>
    <definedName name="ewtfwegw4g">#N/A</definedName>
    <definedName name="ewtfwegw4g_1">#N/A</definedName>
    <definedName name="ewtqetqe">#REF!</definedName>
    <definedName name="ewttew">#REF!</definedName>
    <definedName name="ewtw2tew">#REF!</definedName>
    <definedName name="ewtwg">#N/A</definedName>
    <definedName name="ewtwg_1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">#REF!</definedName>
    <definedName name="EXPORT1">#N/A</definedName>
    <definedName name="EXPORT1_1">#N/A</definedName>
    <definedName name="EXPORT2">#N/A</definedName>
    <definedName name="EXPORT2_1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_1" hidden="1">{"'Feb 99'!$A$1:$G$30"}</definedName>
    <definedName name="EY_1_1" hidden="1">{"'Feb 99'!$A$1:$G$30"}</definedName>
    <definedName name="EY_1_1_1" hidden="1">{"'Feb 99'!$A$1:$G$30"}</definedName>
    <definedName name="EY_1_1_2" hidden="1">{"'Feb 99'!$A$1:$G$30"}</definedName>
    <definedName name="EY_1_2" hidden="1">{"'Feb 99'!$A$1:$G$30"}</definedName>
    <definedName name="EY_1_2_1" hidden="1">{"'Feb 99'!$A$1:$G$30"}</definedName>
    <definedName name="EY_1_3" hidden="1">{"'Feb 99'!$A$1:$G$30"}</definedName>
    <definedName name="EY_1_3_1" hidden="1">{"'Feb 99'!$A$1:$G$30"}</definedName>
    <definedName name="EY_1_4" hidden="1">{"'Feb 99'!$A$1:$G$30"}</definedName>
    <definedName name="EY_1_4_1" hidden="1">{"'Feb 99'!$A$1:$G$30"}</definedName>
    <definedName name="EY_2" hidden="1">{"'Feb 99'!$A$1:$G$30"}</definedName>
    <definedName name="EY_2_1" hidden="1">{"'Feb 99'!$A$1:$G$30"}</definedName>
    <definedName name="EY_2_2" hidden="1">{"'Feb 99'!$A$1:$G$30"}</definedName>
    <definedName name="EY_3" hidden="1">{"'Feb 99'!$A$1:$G$30"}</definedName>
    <definedName name="EY_3_1" hidden="1">{"'Feb 99'!$A$1:$G$30"}</definedName>
    <definedName name="EY_3_2" hidden="1">{"'Feb 99'!$A$1:$G$30"}</definedName>
    <definedName name="EY_4" hidden="1">{"'Feb 99'!$A$1:$G$30"}</definedName>
    <definedName name="EY_4_1" hidden="1">{"'Feb 99'!$A$1:$G$30"}</definedName>
    <definedName name="EY_5" hidden="1">{"'Feb 99'!$A$1:$G$30"}</definedName>
    <definedName name="EY_5_1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"'file://Nil-yxra5hg0hp5/company/Assurance/Premium Tyre Retreading05/WeltaxcompPY.xls'#$AFA.$#REF!$#REF!"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id">#REF!</definedName>
    <definedName name="fasrfew">#REF!</definedName>
    <definedName name="FAsset">#REF!</definedName>
    <definedName name="faveawv">#N/A</definedName>
    <definedName name="faveawv_1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fs_1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#REF!</definedName>
    <definedName name="First">#REF!</definedName>
    <definedName name="fixasset">#REF!</definedName>
    <definedName name="fixedasset">#REF!</definedName>
    <definedName name="fixTo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gfewq_1" hidden="1">{#N/A,#N/A,FALSE,"Sheet1"}</definedName>
    <definedName name="frgfewq_1_1" hidden="1">{#N/A,#N/A,FALSE,"Sheet1"}</definedName>
    <definedName name="frgfewq_1_1_1" hidden="1">{#N/A,#N/A,FALSE,"Sheet1"}</definedName>
    <definedName name="frgfewq_1_1_2" hidden="1">{#N/A,#N/A,FALSE,"Sheet1"}</definedName>
    <definedName name="frgfewq_1_2" hidden="1">{#N/A,#N/A,FALSE,"Sheet1"}</definedName>
    <definedName name="frgfewq_1_2_1" hidden="1">{#N/A,#N/A,FALSE,"Sheet1"}</definedName>
    <definedName name="frgfewq_1_3" hidden="1">{#N/A,#N/A,FALSE,"Sheet1"}</definedName>
    <definedName name="frgfewq_1_3_1" hidden="1">{#N/A,#N/A,FALSE,"Sheet1"}</definedName>
    <definedName name="frgfewq_1_4" hidden="1">{#N/A,#N/A,FALSE,"Sheet1"}</definedName>
    <definedName name="frgfewq_1_4_1" hidden="1">{#N/A,#N/A,FALSE,"Sheet1"}</definedName>
    <definedName name="frgfewq_2" hidden="1">{#N/A,#N/A,FALSE,"Sheet1"}</definedName>
    <definedName name="frgfewq_2_1" hidden="1">{#N/A,#N/A,FALSE,"Sheet1"}</definedName>
    <definedName name="frgfewq_2_2" hidden="1">{#N/A,#N/A,FALSE,"Sheet1"}</definedName>
    <definedName name="frgfewq_3" hidden="1">{#N/A,#N/A,FALSE,"Sheet1"}</definedName>
    <definedName name="frgfewq_3_1" hidden="1">{#N/A,#N/A,FALSE,"Sheet1"}</definedName>
    <definedName name="frgfewq_3_2" hidden="1">{#N/A,#N/A,FALSE,"Sheet1"}</definedName>
    <definedName name="frgfewq_4" hidden="1">{#N/A,#N/A,FALSE,"Sheet1"}</definedName>
    <definedName name="frgfewq_4_1" hidden="1">{#N/A,#N/A,FALSE,"Sheet1"}</definedName>
    <definedName name="frgfewq_5" hidden="1">{#N/A,#N/A,FALSE,"Sheet1"}</definedName>
    <definedName name="frgfewq_5_1" hidden="1">{#N/A,#N/A,FALSE,"Sheet1"}</definedName>
    <definedName name="From">#REF!</definedName>
    <definedName name="fs">#REF!</definedName>
    <definedName name="FSA">#REF!</definedName>
    <definedName name="fsavav">#N/A</definedName>
    <definedName name="fsavav_1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egew2_1" hidden="1">{#N/A,#N/A,FALSE,"Sheet1"}</definedName>
    <definedName name="fwegew2_1_1" hidden="1">{#N/A,#N/A,FALSE,"Sheet1"}</definedName>
    <definedName name="fwegew2_1_1_1" hidden="1">{#N/A,#N/A,FALSE,"Sheet1"}</definedName>
    <definedName name="fwegew2_1_1_2" hidden="1">{#N/A,#N/A,FALSE,"Sheet1"}</definedName>
    <definedName name="fwegew2_1_2" hidden="1">{#N/A,#N/A,FALSE,"Sheet1"}</definedName>
    <definedName name="fwegew2_1_2_1" hidden="1">{#N/A,#N/A,FALSE,"Sheet1"}</definedName>
    <definedName name="fwegew2_1_3" hidden="1">{#N/A,#N/A,FALSE,"Sheet1"}</definedName>
    <definedName name="fwegew2_1_3_1" hidden="1">{#N/A,#N/A,FALSE,"Sheet1"}</definedName>
    <definedName name="fwegew2_1_4" hidden="1">{#N/A,#N/A,FALSE,"Sheet1"}</definedName>
    <definedName name="fwegew2_1_4_1" hidden="1">{#N/A,#N/A,FALSE,"Sheet1"}</definedName>
    <definedName name="fwegew2_2" hidden="1">{#N/A,#N/A,FALSE,"Sheet1"}</definedName>
    <definedName name="fwegew2_2_1" hidden="1">{#N/A,#N/A,FALSE,"Sheet1"}</definedName>
    <definedName name="fwegew2_2_2" hidden="1">{#N/A,#N/A,FALSE,"Sheet1"}</definedName>
    <definedName name="fwegew2_3" hidden="1">{#N/A,#N/A,FALSE,"Sheet1"}</definedName>
    <definedName name="fwegew2_3_1" hidden="1">{#N/A,#N/A,FALSE,"Sheet1"}</definedName>
    <definedName name="fwegew2_3_2" hidden="1">{#N/A,#N/A,FALSE,"Sheet1"}</definedName>
    <definedName name="fwegew2_4" hidden="1">{#N/A,#N/A,FALSE,"Sheet1"}</definedName>
    <definedName name="fwegew2_4_1" hidden="1">{#N/A,#N/A,FALSE,"Sheet1"}</definedName>
    <definedName name="fwegew2_5" hidden="1">{#N/A,#N/A,FALSE,"Sheet1"}</definedName>
    <definedName name="fwegew2_5_1" hidden="1">{#N/A,#N/A,FALSE,"Sheet1"}</definedName>
    <definedName name="FWQFWQF">#N/A</definedName>
    <definedName name="FWQFWQF_1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ddsf">#REF!</definedName>
    <definedName name="gdffdfd">#REF!</definedName>
    <definedName name="gdhdgh">#REF!</definedName>
    <definedName name="gdk">#N/A</definedName>
    <definedName name="gdsg">#REF!</definedName>
    <definedName name="gdvdsv">#REF!</definedName>
    <definedName name="gegew">#REF!</definedName>
    <definedName name="gem">#N/A</definedName>
    <definedName name="gems">#N/A</definedName>
    <definedName name="gerherher">#REF!</definedName>
    <definedName name="gew">#N/A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qgeqg_1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guu_1">#N/A</definedName>
    <definedName name="gh">#REF!</definedName>
    <definedName name="ghngfngfnm">#REF!</definedName>
    <definedName name="GIG" hidden="1">{#N/A,#N/A,FALSE,"Sheet1"}</definedName>
    <definedName name="GIG_1" hidden="1">{#N/A,#N/A,FALSE,"Sheet1"}</definedName>
    <definedName name="GIG_1_1" hidden="1">{#N/A,#N/A,FALSE,"Sheet1"}</definedName>
    <definedName name="GIG_1_1_1" hidden="1">{#N/A,#N/A,FALSE,"Sheet1"}</definedName>
    <definedName name="GIG_1_1_2" hidden="1">{#N/A,#N/A,FALSE,"Sheet1"}</definedName>
    <definedName name="GIG_1_2" hidden="1">{#N/A,#N/A,FALSE,"Sheet1"}</definedName>
    <definedName name="GIG_1_2_1" hidden="1">{#N/A,#N/A,FALSE,"Sheet1"}</definedName>
    <definedName name="GIG_1_3" hidden="1">{#N/A,#N/A,FALSE,"Sheet1"}</definedName>
    <definedName name="GIG_1_3_1" hidden="1">{#N/A,#N/A,FALSE,"Sheet1"}</definedName>
    <definedName name="GIG_1_4" hidden="1">{#N/A,#N/A,FALSE,"Sheet1"}</definedName>
    <definedName name="GIG_1_4_1" hidden="1">{#N/A,#N/A,FALSE,"Sheet1"}</definedName>
    <definedName name="GIG_2" hidden="1">{#N/A,#N/A,FALSE,"Sheet1"}</definedName>
    <definedName name="GIG_2_1" hidden="1">{#N/A,#N/A,FALSE,"Sheet1"}</definedName>
    <definedName name="GIG_2_2" hidden="1">{#N/A,#N/A,FALSE,"Sheet1"}</definedName>
    <definedName name="GIG_3" hidden="1">{#N/A,#N/A,FALSE,"Sheet1"}</definedName>
    <definedName name="GIG_3_1" hidden="1">{#N/A,#N/A,FALSE,"Sheet1"}</definedName>
    <definedName name="GIG_3_2" hidden="1">{#N/A,#N/A,FALSE,"Sheet1"}</definedName>
    <definedName name="GIG_4" hidden="1">{#N/A,#N/A,FALSE,"Sheet1"}</definedName>
    <definedName name="GIG_4_1" hidden="1">{#N/A,#N/A,FALSE,"Sheet1"}</definedName>
    <definedName name="GIG_5" hidden="1">{#N/A,#N/A,FALSE,"Sheet1"}</definedName>
    <definedName name="GIG_5_1" hidden="1">{#N/A,#N/A,FALSE,"Sheet1"}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AssetChart_1">#N/A</definedName>
    <definedName name="GoBack">#N/A</definedName>
    <definedName name="GoBack_1">#N/A</definedName>
    <definedName name="GoBalanceSheet">#N/A</definedName>
    <definedName name="GoBalanceSheet_1">#N/A</definedName>
    <definedName name="GoCashFlow">#N/A</definedName>
    <definedName name="GoCashFlow_1">#N/A</definedName>
    <definedName name="GoData">#N/A</definedName>
    <definedName name="GoData_1">#N/A</definedName>
    <definedName name="goi">Scheduled_Payment+Extra_Payment</definedName>
    <definedName name="GoIncomeChart">#N/A</definedName>
    <definedName name="GoIncomeChart_1">#N/A</definedName>
    <definedName name="Goodwill">#REF!</definedName>
    <definedName name="GOP" hidden="1">{#N/A,#N/A,FALSE,"Sheet1"}</definedName>
    <definedName name="GOP_1" hidden="1">{#N/A,#N/A,FALSE,"Sheet1"}</definedName>
    <definedName name="GOP_1_1" hidden="1">{#N/A,#N/A,FALSE,"Sheet1"}</definedName>
    <definedName name="GOP_1_1_1" hidden="1">{#N/A,#N/A,FALSE,"Sheet1"}</definedName>
    <definedName name="GOP_1_1_2" hidden="1">{#N/A,#N/A,FALSE,"Sheet1"}</definedName>
    <definedName name="GOP_1_2" hidden="1">{#N/A,#N/A,FALSE,"Sheet1"}</definedName>
    <definedName name="GOP_1_2_1" hidden="1">{#N/A,#N/A,FALSE,"Sheet1"}</definedName>
    <definedName name="GOP_1_3" hidden="1">{#N/A,#N/A,FALSE,"Sheet1"}</definedName>
    <definedName name="GOP_1_3_1" hidden="1">{#N/A,#N/A,FALSE,"Sheet1"}</definedName>
    <definedName name="GOP_1_4" hidden="1">{#N/A,#N/A,FALSE,"Sheet1"}</definedName>
    <definedName name="GOP_1_4_1" hidden="1">{#N/A,#N/A,FALSE,"Sheet1"}</definedName>
    <definedName name="GOP_2" hidden="1">{#N/A,#N/A,FALSE,"Sheet1"}</definedName>
    <definedName name="GOP_2_1" hidden="1">{#N/A,#N/A,FALSE,"Sheet1"}</definedName>
    <definedName name="GOP_2_2" hidden="1">{#N/A,#N/A,FALSE,"Sheet1"}</definedName>
    <definedName name="GOP_3" hidden="1">{#N/A,#N/A,FALSE,"Sheet1"}</definedName>
    <definedName name="GOP_3_1" hidden="1">{#N/A,#N/A,FALSE,"Sheet1"}</definedName>
    <definedName name="GOP_3_2" hidden="1">{#N/A,#N/A,FALSE,"Sheet1"}</definedName>
    <definedName name="GOP_4" hidden="1">{#N/A,#N/A,FALSE,"Sheet1"}</definedName>
    <definedName name="GOP_4_1" hidden="1">{#N/A,#N/A,FALSE,"Sheet1"}</definedName>
    <definedName name="GOP_5" hidden="1">{#N/A,#N/A,FALSE,"Sheet1"}</definedName>
    <definedName name="GOP_5_1" hidden="1">{#N/A,#N/A,FALSE,"Sheet1"}</definedName>
    <definedName name="GOT" hidden="1">{#N/A,#N/A,FALSE,"Sheet1"}</definedName>
    <definedName name="GOT_1" hidden="1">{#N/A,#N/A,FALSE,"Sheet1"}</definedName>
    <definedName name="GOT_1_1" hidden="1">{#N/A,#N/A,FALSE,"Sheet1"}</definedName>
    <definedName name="GOT_1_1_1" hidden="1">{#N/A,#N/A,FALSE,"Sheet1"}</definedName>
    <definedName name="GOT_1_1_2" hidden="1">{#N/A,#N/A,FALSE,"Sheet1"}</definedName>
    <definedName name="GOT_1_2" hidden="1">{#N/A,#N/A,FALSE,"Sheet1"}</definedName>
    <definedName name="GOT_1_2_1" hidden="1">{#N/A,#N/A,FALSE,"Sheet1"}</definedName>
    <definedName name="GOT_1_3" hidden="1">{#N/A,#N/A,FALSE,"Sheet1"}</definedName>
    <definedName name="GOT_1_3_1" hidden="1">{#N/A,#N/A,FALSE,"Sheet1"}</definedName>
    <definedName name="GOT_1_4" hidden="1">{#N/A,#N/A,FALSE,"Sheet1"}</definedName>
    <definedName name="GOT_1_4_1" hidden="1">{#N/A,#N/A,FALSE,"Sheet1"}</definedName>
    <definedName name="GOT_2" hidden="1">{#N/A,#N/A,FALSE,"Sheet1"}</definedName>
    <definedName name="GOT_2_1" hidden="1">{#N/A,#N/A,FALSE,"Sheet1"}</definedName>
    <definedName name="GOT_2_2" hidden="1">{#N/A,#N/A,FALSE,"Sheet1"}</definedName>
    <definedName name="GOT_3" hidden="1">{#N/A,#N/A,FALSE,"Sheet1"}</definedName>
    <definedName name="GOT_3_1" hidden="1">{#N/A,#N/A,FALSE,"Sheet1"}</definedName>
    <definedName name="GOT_3_2" hidden="1">{#N/A,#N/A,FALSE,"Sheet1"}</definedName>
    <definedName name="GOT_4" hidden="1">{#N/A,#N/A,FALSE,"Sheet1"}</definedName>
    <definedName name="GOT_4_1" hidden="1">{#N/A,#N/A,FALSE,"Sheet1"}</definedName>
    <definedName name="GOT_5" hidden="1">{#N/A,#N/A,FALSE,"Sheet1"}</definedName>
    <definedName name="GOT_5_1" hidden="1">{#N/A,#N/A,FALSE,"Sheet1"}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#N/A</definedName>
    <definedName name="grewghrwh_1">#N/A</definedName>
    <definedName name="grgregfre">#REF!</definedName>
    <definedName name="grgrger">#REF!</definedName>
    <definedName name="GROOM">#REF!</definedName>
    <definedName name="GRP">#REF!</definedName>
    <definedName name="Grp_Bench">#REF!</definedName>
    <definedName name="Grp_Hair">#REF!</definedName>
    <definedName name="Grp_Mat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wrrw_1">#N/A</definedName>
    <definedName name="gukguk">#REF!</definedName>
    <definedName name="gwegwege">#REF!</definedName>
    <definedName name="gwrgwrg">#REF!</definedName>
    <definedName name="gz">#REF!</definedName>
    <definedName name="h">"'file://Mindy//Jhb2_gen_mal_3/AabsData/DATA/CLIENT/Tan358/Ye01/31.12.01/09-AWPs/Tan358-awp.xls'#$'61 HR'.$#REF!$#REF!"</definedName>
    <definedName name="H.B.FULLER__THAILAND_CO._LTD.">#REF!</definedName>
    <definedName name="h_1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bitat_Industries__Thailand">#REF!</definedName>
    <definedName name="Hachem_Paint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P" hidden="1">{#N/A,#N/A,FALSE,"Sheet1"}</definedName>
    <definedName name="HIP_1" hidden="1">{#N/A,#N/A,FALSE,"Sheet1"}</definedName>
    <definedName name="HIP_1_1" hidden="1">{#N/A,#N/A,FALSE,"Sheet1"}</definedName>
    <definedName name="HIP_1_1_1" hidden="1">{#N/A,#N/A,FALSE,"Sheet1"}</definedName>
    <definedName name="HIP_1_1_2" hidden="1">{#N/A,#N/A,FALSE,"Sheet1"}</definedName>
    <definedName name="HIP_1_2" hidden="1">{#N/A,#N/A,FALSE,"Sheet1"}</definedName>
    <definedName name="HIP_1_2_1" hidden="1">{#N/A,#N/A,FALSE,"Sheet1"}</definedName>
    <definedName name="HIP_1_3" hidden="1">{#N/A,#N/A,FALSE,"Sheet1"}</definedName>
    <definedName name="HIP_1_3_1" hidden="1">{#N/A,#N/A,FALSE,"Sheet1"}</definedName>
    <definedName name="HIP_1_4" hidden="1">{#N/A,#N/A,FALSE,"Sheet1"}</definedName>
    <definedName name="HIP_1_4_1" hidden="1">{#N/A,#N/A,FALSE,"Sheet1"}</definedName>
    <definedName name="HIP_2" hidden="1">{#N/A,#N/A,FALSE,"Sheet1"}</definedName>
    <definedName name="HIP_2_1" hidden="1">{#N/A,#N/A,FALSE,"Sheet1"}</definedName>
    <definedName name="HIP_2_2" hidden="1">{#N/A,#N/A,FALSE,"Sheet1"}</definedName>
    <definedName name="HIP_3" hidden="1">{#N/A,#N/A,FALSE,"Sheet1"}</definedName>
    <definedName name="HIP_3_1" hidden="1">{#N/A,#N/A,FALSE,"Sheet1"}</definedName>
    <definedName name="HIP_3_2" hidden="1">{#N/A,#N/A,FALSE,"Sheet1"}</definedName>
    <definedName name="HIP_4" hidden="1">{#N/A,#N/A,FALSE,"Sheet1"}</definedName>
    <definedName name="HIP_4_1" hidden="1">{#N/A,#N/A,FALSE,"Sheet1"}</definedName>
    <definedName name="HIP_5" hidden="1">{#N/A,#N/A,FALSE,"Sheet1"}</definedName>
    <definedName name="HIP_5_1" hidden="1">{#N/A,#N/A,FALSE,"Sheet1"}</definedName>
    <definedName name="hjh">#N/A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o">#REF!</definedName>
    <definedName name="HOP" hidden="1">{#N/A,#N/A,FALSE,"Sheet1"}</definedName>
    <definedName name="HOP_1" hidden="1">{#N/A,#N/A,FALSE,"Sheet1"}</definedName>
    <definedName name="HOP_1_1" hidden="1">{#N/A,#N/A,FALSE,"Sheet1"}</definedName>
    <definedName name="HOP_1_1_1" hidden="1">{#N/A,#N/A,FALSE,"Sheet1"}</definedName>
    <definedName name="HOP_1_1_2" hidden="1">{#N/A,#N/A,FALSE,"Sheet1"}</definedName>
    <definedName name="HOP_1_2" hidden="1">{#N/A,#N/A,FALSE,"Sheet1"}</definedName>
    <definedName name="HOP_1_2_1" hidden="1">{#N/A,#N/A,FALSE,"Sheet1"}</definedName>
    <definedName name="HOP_1_3" hidden="1">{#N/A,#N/A,FALSE,"Sheet1"}</definedName>
    <definedName name="HOP_1_3_1" hidden="1">{#N/A,#N/A,FALSE,"Sheet1"}</definedName>
    <definedName name="HOP_1_4" hidden="1">{#N/A,#N/A,FALSE,"Sheet1"}</definedName>
    <definedName name="HOP_1_4_1" hidden="1">{#N/A,#N/A,FALSE,"Sheet1"}</definedName>
    <definedName name="HOP_2" hidden="1">{#N/A,#N/A,FALSE,"Sheet1"}</definedName>
    <definedName name="HOP_2_1" hidden="1">{#N/A,#N/A,FALSE,"Sheet1"}</definedName>
    <definedName name="HOP_2_2" hidden="1">{#N/A,#N/A,FALSE,"Sheet1"}</definedName>
    <definedName name="HOP_3" hidden="1">{#N/A,#N/A,FALSE,"Sheet1"}</definedName>
    <definedName name="HOP_3_1" hidden="1">{#N/A,#N/A,FALSE,"Sheet1"}</definedName>
    <definedName name="HOP_3_2" hidden="1">{#N/A,#N/A,FALSE,"Sheet1"}</definedName>
    <definedName name="HOP_4" hidden="1">{#N/A,#N/A,FALSE,"Sheet1"}</definedName>
    <definedName name="HOP_4_1" hidden="1">{#N/A,#N/A,FALSE,"Sheet1"}</definedName>
    <definedName name="HOP_5" hidden="1">{#N/A,#N/A,FALSE,"Sheet1"}</definedName>
    <definedName name="HOP_5_1" hidden="1">{#N/A,#N/A,FALSE,"Sheet1"}</definedName>
    <definedName name="HOSPITALITY_CO._LTD.">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gsg">#REF!</definedName>
    <definedName name="ht">#REF!</definedName>
    <definedName name="htht">#REF!</definedName>
    <definedName name="HTML" hidden="1">{"'Eng (page2)'!$A$1:$D$52"}</definedName>
    <definedName name="HTML_1" hidden="1">{"'Eng (page2)'!$A$1:$D$52"}</definedName>
    <definedName name="HTML_2" hidden="1">{"'Eng (page2)'!$A$1:$D$52"}</definedName>
    <definedName name="HTML_3" hidden="1">{"'Eng (page2)'!$A$1:$D$52"}</definedName>
    <definedName name="HTML_4" hidden="1">{"'Eng (page2)'!$A$1:$D$52"}</definedName>
    <definedName name="HTML_CodePage" hidden="1">1252</definedName>
    <definedName name="HTML_CodePage_1" hidden="1">874</definedName>
    <definedName name="HTML_Control" hidden="1">{"'Feb 99'!$A$1:$G$30"}</definedName>
    <definedName name="HTML_Control_1" hidden="1">{"'Feb 99'!$A$1:$G$30"}</definedName>
    <definedName name="HTML_Control_1_1" hidden="1">{"'Feb 99'!$A$1:$G$30"}</definedName>
    <definedName name="HTML_Control_1_1_1" hidden="1">{"'Feb 99'!$A$1:$G$30"}</definedName>
    <definedName name="HTML_Control_1_1_2" hidden="1">{"'Feb 99'!$A$1:$G$30"}</definedName>
    <definedName name="HTML_Control_1_2" hidden="1">{"'Feb 99'!$A$1:$G$30"}</definedName>
    <definedName name="HTML_Control_1_2_1" hidden="1">{"'Feb 99'!$A$1:$G$30"}</definedName>
    <definedName name="HTML_Control_1_3" hidden="1">{"'Feb 99'!$A$1:$G$30"}</definedName>
    <definedName name="HTML_Control_1_3_1" hidden="1">{"'Feb 99'!$A$1:$G$30"}</definedName>
    <definedName name="HTML_Control_1_4" hidden="1">{"'Feb 99'!$A$1:$G$30"}</definedName>
    <definedName name="HTML_Control_1_4_1" hidden="1">{"'Feb 99'!$A$1:$G$30"}</definedName>
    <definedName name="HTML_Control_2" hidden="1">{"'Feb 99'!$A$1:$G$30"}</definedName>
    <definedName name="HTML_Control_2_1" hidden="1">{"'Feb 99'!$A$1:$G$30"}</definedName>
    <definedName name="HTML_Control_2_2" hidden="1">{"'Feb 99'!$A$1:$G$30"}</definedName>
    <definedName name="HTML_Control_3" hidden="1">{"'Eng (page2)'!$A$1:$D$52"}</definedName>
    <definedName name="HTML_Control_3_1" hidden="1">{"'Feb 99'!$A$1:$G$30"}</definedName>
    <definedName name="HTML_Control_3_2" hidden="1">{"'Feb 99'!$A$1:$G$30"}</definedName>
    <definedName name="HTML_Control_4" hidden="1">{"'Eng (page2)'!$A$1:$D$52"}</definedName>
    <definedName name="HTML_Control_4_1" hidden="1">{"'Feb 99'!$A$1:$G$30"}</definedName>
    <definedName name="HTML_Control_4_2" hidden="1">{"'Feb 99'!$A$1:$G$30"}</definedName>
    <definedName name="HTML_Control_5" hidden="1">{"'Eng (page2)'!$A$1:$D$52"}</definedName>
    <definedName name="HTML_Control_5_1" hidden="1">{"'Feb 99'!$A$1:$G$30"}</definedName>
    <definedName name="HTML_Control_5_2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Header_1" hidden="1">"Foreign Exchange Rates (Page 2)"</definedName>
    <definedName name="HTML_LastUpdate" hidden="1">"06/Apr/99"</definedName>
    <definedName name="HTML_LastUpdate_1" hidden="1">"5/6/00"</definedName>
    <definedName name="HTML_LineAfter" hidden="1">FALSE</definedName>
    <definedName name="HTML_LineBefore" hidden="1">FALSE</definedName>
    <definedName name="HTML_Name" hidden="1">"DBMI"</definedName>
    <definedName name="HTML_Name_1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_1" hidden="1">"c:\fer2.html"</definedName>
    <definedName name="HTML_Title" hidden="1">"4PAST_P"</definedName>
    <definedName name="HTML_Title_1" hidden="1">""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1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I">#REF!</definedName>
    <definedName name="III">#REF!</definedName>
    <definedName name="IMG___ASIA_CO._LTD.">#REF!</definedName>
    <definedName name="income">#REF!</definedName>
    <definedName name="Income_statement">#REF!</definedName>
    <definedName name="IncomeStatementDates">#REF!</definedName>
    <definedName name="Ind_Position">#REF!</definedName>
    <definedName name="index">#REF!</definedName>
    <definedName name="indYavg">#REF!</definedName>
    <definedName name="INFINITE_CHEMICAL_LTD.__PART.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#REF!</definedName>
    <definedName name="INT">#REF!</definedName>
    <definedName name="Intangibles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v.No.">#REF!,#REF!,#REF!</definedName>
    <definedName name="Inventory">#REF!</definedName>
    <definedName name="Invest_properties">#REF!</definedName>
    <definedName name="Invest_subsidiaries">#REF!</definedName>
    <definedName name="ipodsf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44866.345462963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S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_1" hidden="1">{"'Feb 99'!$A$1:$G$30"}</definedName>
    <definedName name="Jas_1_1" hidden="1">{"'Feb 99'!$A$1:$G$30"}</definedName>
    <definedName name="Jas_1_1_1" hidden="1">{"'Feb 99'!$A$1:$G$30"}</definedName>
    <definedName name="Jas_1_1_2" hidden="1">{"'Feb 99'!$A$1:$G$30"}</definedName>
    <definedName name="Jas_1_2" hidden="1">{"'Feb 99'!$A$1:$G$30"}</definedName>
    <definedName name="Jas_1_2_1" hidden="1">{"'Feb 99'!$A$1:$G$30"}</definedName>
    <definedName name="Jas_1_3" hidden="1">{"'Feb 99'!$A$1:$G$30"}</definedName>
    <definedName name="Jas_1_3_1" hidden="1">{"'Feb 99'!$A$1:$G$30"}</definedName>
    <definedName name="Jas_1_4" hidden="1">{"'Feb 99'!$A$1:$G$30"}</definedName>
    <definedName name="Jas_1_4_1" hidden="1">{"'Feb 99'!$A$1:$G$30"}</definedName>
    <definedName name="Jas_2" hidden="1">{"'Feb 99'!$A$1:$G$30"}</definedName>
    <definedName name="Jas_2_1" hidden="1">{"'Feb 99'!$A$1:$G$30"}</definedName>
    <definedName name="Jas_2_2" hidden="1">{"'Feb 99'!$A$1:$G$30"}</definedName>
    <definedName name="Jas_3" hidden="1">{"'Feb 99'!$A$1:$G$30"}</definedName>
    <definedName name="Jas_3_1" hidden="1">{"'Feb 99'!$A$1:$G$30"}</definedName>
    <definedName name="Jas_3_2" hidden="1">{"'Feb 99'!$A$1:$G$30"}</definedName>
    <definedName name="Jas_4" hidden="1">{"'Feb 99'!$A$1:$G$30"}</definedName>
    <definedName name="Jas_4_1" hidden="1">{"'Feb 99'!$A$1:$G$30"}</definedName>
    <definedName name="Jas_5" hidden="1">{"'Feb 99'!$A$1:$G$30"}</definedName>
    <definedName name="Jas_5_1" hidden="1">{"'Feb 99'!$A$1:$G$30"}</definedName>
    <definedName name="JAX_PAINTS__THAILAND__CO._LTD.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ournal_Details">#REF!</definedName>
    <definedName name="Journal_Headers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.R.Color_Mixed">#REF!</definedName>
    <definedName name="K_1">{#N/A,#N/A,FALSE,"Sheet1"}</definedName>
    <definedName name="K_1_1">{#N/A,#N/A,FALSE,"Sheet1"}</definedName>
    <definedName name="K_1_1_1">{#N/A,#N/A,FALSE,"Sheet1"}</definedName>
    <definedName name="K_1_1_2">{#N/A,#N/A,FALSE,"Sheet1"}</definedName>
    <definedName name="K_1_2">{#N/A,#N/A,FALSE,"Sheet1"}</definedName>
    <definedName name="K_1_2_1">{#N/A,#N/A,FALSE,"Sheet1"}</definedName>
    <definedName name="K_1_3">{#N/A,#N/A,FALSE,"Sheet1"}</definedName>
    <definedName name="K_1_3_1">{#N/A,#N/A,FALSE,"Sheet1"}</definedName>
    <definedName name="K_1_4">{#N/A,#N/A,FALSE,"Sheet1"}</definedName>
    <definedName name="K_1_4_1">{#N/A,#N/A,FALSE,"Sheet1"}</definedName>
    <definedName name="K_2">{#N/A,#N/A,FALSE,"Sheet1"}</definedName>
    <definedName name="K_2_1">{#N/A,#N/A,FALSE,"Sheet1"}</definedName>
    <definedName name="K_2_2">{#N/A,#N/A,FALSE,"Sheet1"}</definedName>
    <definedName name="K_3">{#N/A,#N/A,FALSE,"Sheet1"}</definedName>
    <definedName name="K_3_1">{#N/A,#N/A,FALSE,"Sheet1"}</definedName>
    <definedName name="K_3_2">{#N/A,#N/A,FALSE,"Sheet1"}</definedName>
    <definedName name="K_4">{#N/A,#N/A,FALSE,"Sheet1"}</definedName>
    <definedName name="K_4_1">{#N/A,#N/A,FALSE,"Sheet1"}</definedName>
    <definedName name="K_5">{#N/A,#N/A,FALSE,"Sheet1"}</definedName>
    <definedName name="K_5_1">{#N/A,#N/A,FALSE,"Sheet1"}</definedName>
    <definedName name="K_BOND_INDUSTRY_CO._LTD.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2a_1" hidden="1">{#N/A,#N/A,FALSE,"Sheet1"}</definedName>
    <definedName name="K2a_1_1" hidden="1">{#N/A,#N/A,FALSE,"Sheet1"}</definedName>
    <definedName name="K2a_1_1_1" hidden="1">{#N/A,#N/A,FALSE,"Sheet1"}</definedName>
    <definedName name="K2a_1_1_2" hidden="1">{#N/A,#N/A,FALSE,"Sheet1"}</definedName>
    <definedName name="K2a_1_2" hidden="1">{#N/A,#N/A,FALSE,"Sheet1"}</definedName>
    <definedName name="K2a_1_2_1" hidden="1">{#N/A,#N/A,FALSE,"Sheet1"}</definedName>
    <definedName name="K2a_1_3" hidden="1">{#N/A,#N/A,FALSE,"Sheet1"}</definedName>
    <definedName name="K2a_1_3_1" hidden="1">{#N/A,#N/A,FALSE,"Sheet1"}</definedName>
    <definedName name="K2a_1_4" hidden="1">{#N/A,#N/A,FALSE,"Sheet1"}</definedName>
    <definedName name="K2a_1_4_1" hidden="1">{#N/A,#N/A,FALSE,"Sheet1"}</definedName>
    <definedName name="K2a_2" hidden="1">{#N/A,#N/A,FALSE,"Sheet1"}</definedName>
    <definedName name="K2a_2_1" hidden="1">{#N/A,#N/A,FALSE,"Sheet1"}</definedName>
    <definedName name="K2a_2_2" hidden="1">{#N/A,#N/A,FALSE,"Sheet1"}</definedName>
    <definedName name="K2a_3" hidden="1">{#N/A,#N/A,FALSE,"Sheet1"}</definedName>
    <definedName name="K2a_3_1" hidden="1">{#N/A,#N/A,FALSE,"Sheet1"}</definedName>
    <definedName name="K2a_3_2" hidden="1">{#N/A,#N/A,FALSE,"Sheet1"}</definedName>
    <definedName name="K2a_4" hidden="1">{#N/A,#N/A,FALSE,"Sheet1"}</definedName>
    <definedName name="K2a_4_1" hidden="1">{#N/A,#N/A,FALSE,"Sheet1"}</definedName>
    <definedName name="K2a_5" hidden="1">{#N/A,#N/A,FALSE,"Sheet1"}</definedName>
    <definedName name="K2a_5_1" hidden="1">{#N/A,#N/A,FALSE,"Sheet1"}</definedName>
    <definedName name="KAA" hidden="1">{#N/A,#N/A,FALSE,"Sheet1"}</definedName>
    <definedName name="KAA_1" hidden="1">{#N/A,#N/A,FALSE,"Sheet1"}</definedName>
    <definedName name="KAA_1_1" hidden="1">{#N/A,#N/A,FALSE,"Sheet1"}</definedName>
    <definedName name="KAA_1_1_1" hidden="1">{#N/A,#N/A,FALSE,"Sheet1"}</definedName>
    <definedName name="KAA_1_1_2" hidden="1">{#N/A,#N/A,FALSE,"Sheet1"}</definedName>
    <definedName name="KAA_1_2" hidden="1">{#N/A,#N/A,FALSE,"Sheet1"}</definedName>
    <definedName name="KAA_1_2_1" hidden="1">{#N/A,#N/A,FALSE,"Sheet1"}</definedName>
    <definedName name="KAA_1_3" hidden="1">{#N/A,#N/A,FALSE,"Sheet1"}</definedName>
    <definedName name="KAA_1_3_1" hidden="1">{#N/A,#N/A,FALSE,"Sheet1"}</definedName>
    <definedName name="KAA_1_4" hidden="1">{#N/A,#N/A,FALSE,"Sheet1"}</definedName>
    <definedName name="KAA_1_4_1" hidden="1">{#N/A,#N/A,FALSE,"Sheet1"}</definedName>
    <definedName name="KAA_2" hidden="1">{#N/A,#N/A,FALSE,"Sheet1"}</definedName>
    <definedName name="KAA_2_1" hidden="1">{#N/A,#N/A,FALSE,"Sheet1"}</definedName>
    <definedName name="KAA_2_2" hidden="1">{#N/A,#N/A,FALSE,"Sheet1"}</definedName>
    <definedName name="KAA_3" hidden="1">{#N/A,#N/A,FALSE,"Sheet1"}</definedName>
    <definedName name="KAA_3_1" hidden="1">{#N/A,#N/A,FALSE,"Sheet1"}</definedName>
    <definedName name="KAA_3_2" hidden="1">{#N/A,#N/A,FALSE,"Sheet1"}</definedName>
    <definedName name="KAA_4" hidden="1">{#N/A,#N/A,FALSE,"Sheet1"}</definedName>
    <definedName name="KAA_4_1" hidden="1">{#N/A,#N/A,FALSE,"Sheet1"}</definedName>
    <definedName name="KAA_5" hidden="1">{#N/A,#N/A,FALSE,"Sheet1"}</definedName>
    <definedName name="KAA_5_1" hidden="1">{#N/A,#N/A,FALSE,"Sheet1"}</definedName>
    <definedName name="Karen">#REF!</definedName>
    <definedName name="KarnUTH">#REF!</definedName>
    <definedName name="KB" hidden="1">{#N/A,#N/A,FALSE,"Sheet1"}</definedName>
    <definedName name="KB_1" hidden="1">{#N/A,#N/A,FALSE,"Sheet1"}</definedName>
    <definedName name="KB_1_1" hidden="1">{#N/A,#N/A,FALSE,"Sheet1"}</definedName>
    <definedName name="KB_1_1_1" hidden="1">{#N/A,#N/A,FALSE,"Sheet1"}</definedName>
    <definedName name="KB_1_1_2" hidden="1">{#N/A,#N/A,FALSE,"Sheet1"}</definedName>
    <definedName name="KB_1_2" hidden="1">{#N/A,#N/A,FALSE,"Sheet1"}</definedName>
    <definedName name="KB_1_2_1" hidden="1">{#N/A,#N/A,FALSE,"Sheet1"}</definedName>
    <definedName name="KB_1_3" hidden="1">{#N/A,#N/A,FALSE,"Sheet1"}</definedName>
    <definedName name="KB_1_3_1" hidden="1">{#N/A,#N/A,FALSE,"Sheet1"}</definedName>
    <definedName name="KB_1_4" hidden="1">{#N/A,#N/A,FALSE,"Sheet1"}</definedName>
    <definedName name="KB_1_4_1" hidden="1">{#N/A,#N/A,FALSE,"Sheet1"}</definedName>
    <definedName name="KB_2" hidden="1">{#N/A,#N/A,FALSE,"Sheet1"}</definedName>
    <definedName name="KB_2_1" hidden="1">{#N/A,#N/A,FALSE,"Sheet1"}</definedName>
    <definedName name="KB_2_2" hidden="1">{#N/A,#N/A,FALSE,"Sheet1"}</definedName>
    <definedName name="KB_3" hidden="1">{#N/A,#N/A,FALSE,"Sheet1"}</definedName>
    <definedName name="KB_3_1" hidden="1">{#N/A,#N/A,FALSE,"Sheet1"}</definedName>
    <definedName name="KB_3_2" hidden="1">{#N/A,#N/A,FALSE,"Sheet1"}</definedName>
    <definedName name="KB_4" hidden="1">{#N/A,#N/A,FALSE,"Sheet1"}</definedName>
    <definedName name="KB_4_1" hidden="1">{#N/A,#N/A,FALSE,"Sheet1"}</definedName>
    <definedName name="KB_5" hidden="1">{#N/A,#N/A,FALSE,"Sheet1"}</definedName>
    <definedName name="KB_5_1" hidden="1">{#N/A,#N/A,FALSE,"Sheet1"}</definedName>
    <definedName name="KC">#REF!</definedName>
    <definedName name="KCC">#REF!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CK_1" hidden="1">{#N/A,#N/A,FALSE,"Sheet1"}</definedName>
    <definedName name="KICK_1_1" hidden="1">{#N/A,#N/A,FALSE,"Sheet1"}</definedName>
    <definedName name="KICK_1_1_1" hidden="1">{#N/A,#N/A,FALSE,"Sheet1"}</definedName>
    <definedName name="KICK_1_1_2" hidden="1">{#N/A,#N/A,FALSE,"Sheet1"}</definedName>
    <definedName name="KICK_1_2" hidden="1">{#N/A,#N/A,FALSE,"Sheet1"}</definedName>
    <definedName name="KICK_1_2_1" hidden="1">{#N/A,#N/A,FALSE,"Sheet1"}</definedName>
    <definedName name="KICK_1_3" hidden="1">{#N/A,#N/A,FALSE,"Sheet1"}</definedName>
    <definedName name="KICK_1_3_1" hidden="1">{#N/A,#N/A,FALSE,"Sheet1"}</definedName>
    <definedName name="KICK_1_4" hidden="1">{#N/A,#N/A,FALSE,"Sheet1"}</definedName>
    <definedName name="KICK_1_4_1" hidden="1">{#N/A,#N/A,FALSE,"Sheet1"}</definedName>
    <definedName name="KICK_2" hidden="1">{#N/A,#N/A,FALSE,"Sheet1"}</definedName>
    <definedName name="KICK_2_1" hidden="1">{#N/A,#N/A,FALSE,"Sheet1"}</definedName>
    <definedName name="KICK_2_2" hidden="1">{#N/A,#N/A,FALSE,"Sheet1"}</definedName>
    <definedName name="KICK_3" hidden="1">{#N/A,#N/A,FALSE,"Sheet1"}</definedName>
    <definedName name="KICK_3_1" hidden="1">{#N/A,#N/A,FALSE,"Sheet1"}</definedName>
    <definedName name="KICK_3_2" hidden="1">{#N/A,#N/A,FALSE,"Sheet1"}</definedName>
    <definedName name="KICK_4" hidden="1">{#N/A,#N/A,FALSE,"Sheet1"}</definedName>
    <definedName name="KICK_4_1" hidden="1">{#N/A,#N/A,FALSE,"Sheet1"}</definedName>
    <definedName name="KICK_5" hidden="1">{#N/A,#N/A,FALSE,"Sheet1"}</definedName>
    <definedName name="KICK_5_1" hidden="1">{#N/A,#N/A,FALSE,"Sheet1"}</definedName>
    <definedName name="kikjki">#REF!</definedName>
    <definedName name="kiyklyillyur">#REF!</definedName>
    <definedName name="kjkj">#REF!</definedName>
    <definedName name="kk">#REF!</definedName>
    <definedName name="KK_UTH">#REF!</definedName>
    <definedName name="kkk">#REF!</definedName>
    <definedName name="kkkk">#REF!</definedName>
    <definedName name="kkzc" hidden="1">{#N/A,#N/A,FALSE,"Sheet1"}</definedName>
    <definedName name="kkzc_1" hidden="1">{#N/A,#N/A,FALSE,"Sheet1"}</definedName>
    <definedName name="kkzc_1_1" hidden="1">{#N/A,#N/A,FALSE,"Sheet1"}</definedName>
    <definedName name="kkzc_1_1_1" hidden="1">{#N/A,#N/A,FALSE,"Sheet1"}</definedName>
    <definedName name="kkzc_1_1_2" hidden="1">{#N/A,#N/A,FALSE,"Sheet1"}</definedName>
    <definedName name="kkzc_1_2" hidden="1">{#N/A,#N/A,FALSE,"Sheet1"}</definedName>
    <definedName name="kkzc_1_2_1" hidden="1">{#N/A,#N/A,FALSE,"Sheet1"}</definedName>
    <definedName name="kkzc_1_3" hidden="1">{#N/A,#N/A,FALSE,"Sheet1"}</definedName>
    <definedName name="kkzc_1_3_1" hidden="1">{#N/A,#N/A,FALSE,"Sheet1"}</definedName>
    <definedName name="kkzc_1_4" hidden="1">{#N/A,#N/A,FALSE,"Sheet1"}</definedName>
    <definedName name="kkzc_1_4_1" hidden="1">{#N/A,#N/A,FALSE,"Sheet1"}</definedName>
    <definedName name="kkzc_2" hidden="1">{#N/A,#N/A,FALSE,"Sheet1"}</definedName>
    <definedName name="kkzc_2_1" hidden="1">{#N/A,#N/A,FALSE,"Sheet1"}</definedName>
    <definedName name="kkzc_2_2" hidden="1">{#N/A,#N/A,FALSE,"Sheet1"}</definedName>
    <definedName name="kkzc_3" hidden="1">{#N/A,#N/A,FALSE,"Sheet1"}</definedName>
    <definedName name="kkzc_3_1" hidden="1">{#N/A,#N/A,FALSE,"Sheet1"}</definedName>
    <definedName name="kkzc_3_2" hidden="1">{#N/A,#N/A,FALSE,"Sheet1"}</definedName>
    <definedName name="kkzc_4" hidden="1">{#N/A,#N/A,FALSE,"Sheet1"}</definedName>
    <definedName name="kkzc_4_1" hidden="1">{#N/A,#N/A,FALSE,"Sheet1"}</definedName>
    <definedName name="kkzc_5" hidden="1">{#N/A,#N/A,FALSE,"Sheet1"}</definedName>
    <definedName name="kkzc_5_1" hidden="1">{#N/A,#N/A,FALSE,"Sheet1"}</definedName>
    <definedName name="KLP" hidden="1">{#N/A,#N/A,FALSE,"Sheet1"}</definedName>
    <definedName name="KLP_1" hidden="1">{#N/A,#N/A,FALSE,"Sheet1"}</definedName>
    <definedName name="KLP_1_1" hidden="1">{#N/A,#N/A,FALSE,"Sheet1"}</definedName>
    <definedName name="KLP_1_1_1" hidden="1">{#N/A,#N/A,FALSE,"Sheet1"}</definedName>
    <definedName name="KLP_1_1_2" hidden="1">{#N/A,#N/A,FALSE,"Sheet1"}</definedName>
    <definedName name="KLP_1_2" hidden="1">{#N/A,#N/A,FALSE,"Sheet1"}</definedName>
    <definedName name="KLP_1_2_1" hidden="1">{#N/A,#N/A,FALSE,"Sheet1"}</definedName>
    <definedName name="KLP_1_3" hidden="1">{#N/A,#N/A,FALSE,"Sheet1"}</definedName>
    <definedName name="KLP_1_3_1" hidden="1">{#N/A,#N/A,FALSE,"Sheet1"}</definedName>
    <definedName name="KLP_1_4" hidden="1">{#N/A,#N/A,FALSE,"Sheet1"}</definedName>
    <definedName name="KLP_1_4_1" hidden="1">{#N/A,#N/A,FALSE,"Sheet1"}</definedName>
    <definedName name="KLP_2" hidden="1">{#N/A,#N/A,FALSE,"Sheet1"}</definedName>
    <definedName name="KLP_2_1" hidden="1">{#N/A,#N/A,FALSE,"Sheet1"}</definedName>
    <definedName name="KLP_2_2" hidden="1">{#N/A,#N/A,FALSE,"Sheet1"}</definedName>
    <definedName name="KLP_3" hidden="1">{#N/A,#N/A,FALSE,"Sheet1"}</definedName>
    <definedName name="KLP_3_1" hidden="1">{#N/A,#N/A,FALSE,"Sheet1"}</definedName>
    <definedName name="KLP_3_2" hidden="1">{#N/A,#N/A,FALSE,"Sheet1"}</definedName>
    <definedName name="KLP_4" hidden="1">{#N/A,#N/A,FALSE,"Sheet1"}</definedName>
    <definedName name="KLP_4_1" hidden="1">{#N/A,#N/A,FALSE,"Sheet1"}</definedName>
    <definedName name="KLP_5" hidden="1">{#N/A,#N/A,FALSE,"Sheet1"}</definedName>
    <definedName name="KLP_5_1" hidden="1">{#N/A,#N/A,FALSE,"Sheet1"}</definedName>
    <definedName name="kmghkfjd">#REF!</definedName>
    <definedName name="KOGU_CHEMICAL">#REF!</definedName>
    <definedName name="Korale_Carpet_Industry">#REF!</definedName>
    <definedName name="KOS_PENGILANGAN">#REF!</definedName>
    <definedName name="KOSMIK_POLYMER_CO._LTD.">#REF!</definedName>
    <definedName name="ktkrywyw">#REF!</definedName>
    <definedName name="ktukmtukm">#REF!</definedName>
    <definedName name="kutktuk">#REF!</definedName>
    <definedName name="l">#N/A</definedName>
    <definedName name="L.I.S._INTERNATIONAL_CO._LTD.">#REF!</definedName>
    <definedName name="l_1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>IF(Values_Entered,Header_Row+Number_of_Payments,Header_Row)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f">#REF!</definedName>
    <definedName name="lhulhlulu">#REF!</definedName>
    <definedName name="liab">#REF!</definedName>
    <definedName name="Liang_Chemical">#REF!</definedName>
    <definedName name="LIEW">#REF!</definedName>
    <definedName name="LIK" hidden="1">{#N/A,#N/A,FALSE,"Sheet1"}</definedName>
    <definedName name="LIK_1" hidden="1">{#N/A,#N/A,FALSE,"Sheet1"}</definedName>
    <definedName name="LIK_1_1" hidden="1">{#N/A,#N/A,FALSE,"Sheet1"}</definedName>
    <definedName name="LIK_1_1_1" hidden="1">{#N/A,#N/A,FALSE,"Sheet1"}</definedName>
    <definedName name="LIK_1_1_2" hidden="1">{#N/A,#N/A,FALSE,"Sheet1"}</definedName>
    <definedName name="LIK_1_2" hidden="1">{#N/A,#N/A,FALSE,"Sheet1"}</definedName>
    <definedName name="LIK_1_2_1" hidden="1">{#N/A,#N/A,FALSE,"Sheet1"}</definedName>
    <definedName name="LIK_1_3" hidden="1">{#N/A,#N/A,FALSE,"Sheet1"}</definedName>
    <definedName name="LIK_1_3_1" hidden="1">{#N/A,#N/A,FALSE,"Sheet1"}</definedName>
    <definedName name="LIK_1_4" hidden="1">{#N/A,#N/A,FALSE,"Sheet1"}</definedName>
    <definedName name="LIK_1_4_1" hidden="1">{#N/A,#N/A,FALSE,"Sheet1"}</definedName>
    <definedName name="LIK_2" hidden="1">{#N/A,#N/A,FALSE,"Sheet1"}</definedName>
    <definedName name="LIK_2_1" hidden="1">{#N/A,#N/A,FALSE,"Sheet1"}</definedName>
    <definedName name="LIK_2_2" hidden="1">{#N/A,#N/A,FALSE,"Sheet1"}</definedName>
    <definedName name="LIK_3" hidden="1">{#N/A,#N/A,FALSE,"Sheet1"}</definedName>
    <definedName name="LIK_3_1" hidden="1">{#N/A,#N/A,FALSE,"Sheet1"}</definedName>
    <definedName name="LIK_3_2" hidden="1">{#N/A,#N/A,FALSE,"Sheet1"}</definedName>
    <definedName name="LIK_4" hidden="1">{#N/A,#N/A,FALSE,"Sheet1"}</definedName>
    <definedName name="LIK_4_1" hidden="1">{#N/A,#N/A,FALSE,"Sheet1"}</definedName>
    <definedName name="LIK_5" hidden="1">{#N/A,#N/A,FALSE,"Sheet1"}</definedName>
    <definedName name="LIK_5_1" hidden="1">{#N/A,#N/A,FALSE,"Sheet1"}</definedName>
    <definedName name="List_AT">#REF!</definedName>
    <definedName name="List_LevelAssurance">#REF!</definedName>
    <definedName name="List_Meth">#REF!</definedName>
    <definedName name="List_TypeProcedure">#REF!</definedName>
    <definedName name="ListofCountries">#REF!</definedName>
    <definedName name="ListofExhibitors">#REF!</definedName>
    <definedName name="liyen">#REF!</definedName>
    <definedName name="ll">"$#REF!.$A$1:$M$73"</definedName>
    <definedName name="ll_1">"$#REF!.$A$1:$M$73"</definedName>
    <definedName name="ll_72">"$#REF!.$A$1:$M$74"</definedName>
    <definedName name="lll">#REF!</definedName>
    <definedName name="Loan_Amount">#REF!</definedName>
    <definedName name="Loan_Start">#REF!</definedName>
    <definedName name="Loan_Years">#REF!</definedName>
    <definedName name="LoanTotals">#REF!</definedName>
    <definedName name="LOC">#REF!</definedName>
    <definedName name="loc_cur">#REF!</definedName>
    <definedName name="Locationcodes">#REF!</definedName>
    <definedName name="LOP" hidden="1">{#N/A,#N/A,FALSE,"Sheet1"}</definedName>
    <definedName name="LOP_1" hidden="1">{#N/A,#N/A,FALSE,"Sheet1"}</definedName>
    <definedName name="LOP_1_1" hidden="1">{#N/A,#N/A,FALSE,"Sheet1"}</definedName>
    <definedName name="LOP_1_1_1" hidden="1">{#N/A,#N/A,FALSE,"Sheet1"}</definedName>
    <definedName name="LOP_1_1_2" hidden="1">{#N/A,#N/A,FALSE,"Sheet1"}</definedName>
    <definedName name="LOP_1_2" hidden="1">{#N/A,#N/A,FALSE,"Sheet1"}</definedName>
    <definedName name="LOP_1_2_1" hidden="1">{#N/A,#N/A,FALSE,"Sheet1"}</definedName>
    <definedName name="LOP_1_3" hidden="1">{#N/A,#N/A,FALSE,"Sheet1"}</definedName>
    <definedName name="LOP_1_3_1" hidden="1">{#N/A,#N/A,FALSE,"Sheet1"}</definedName>
    <definedName name="LOP_1_4" hidden="1">{#N/A,#N/A,FALSE,"Sheet1"}</definedName>
    <definedName name="LOP_1_4_1" hidden="1">{#N/A,#N/A,FALSE,"Sheet1"}</definedName>
    <definedName name="LOP_2" hidden="1">{#N/A,#N/A,FALSE,"Sheet1"}</definedName>
    <definedName name="LOP_2_1" hidden="1">{#N/A,#N/A,FALSE,"Sheet1"}</definedName>
    <definedName name="LOP_2_2" hidden="1">{#N/A,#N/A,FALSE,"Sheet1"}</definedName>
    <definedName name="LOP_3" hidden="1">{#N/A,#N/A,FALSE,"Sheet1"}</definedName>
    <definedName name="LOP_3_1" hidden="1">{#N/A,#N/A,FALSE,"Sheet1"}</definedName>
    <definedName name="LOP_3_2" hidden="1">{#N/A,#N/A,FALSE,"Sheet1"}</definedName>
    <definedName name="LOP_4" hidden="1">{#N/A,#N/A,FALSE,"Sheet1"}</definedName>
    <definedName name="LOP_4_1" hidden="1">{#N/A,#N/A,FALSE,"Sheet1"}</definedName>
    <definedName name="LOP_5" hidden="1">{#N/A,#N/A,FALSE,"Sheet1"}</definedName>
    <definedName name="LOP_5_1" hidden="1">{#N/A,#N/A,FALSE,"Sheet1"}</definedName>
    <definedName name="lpo">#N/A</definedName>
    <definedName name="ltultuklt">#REF!</definedName>
    <definedName name="LUCK" hidden="1">{#N/A,#N/A,FALSE,"Sheet1"}</definedName>
    <definedName name="LUCK_1" hidden="1">{#N/A,#N/A,FALSE,"Sheet1"}</definedName>
    <definedName name="LUCK_1_1" hidden="1">{#N/A,#N/A,FALSE,"Sheet1"}</definedName>
    <definedName name="LUCK_1_1_1" hidden="1">{#N/A,#N/A,FALSE,"Sheet1"}</definedName>
    <definedName name="LUCK_1_1_2" hidden="1">{#N/A,#N/A,FALSE,"Sheet1"}</definedName>
    <definedName name="LUCK_1_2" hidden="1">{#N/A,#N/A,FALSE,"Sheet1"}</definedName>
    <definedName name="LUCK_1_2_1" hidden="1">{#N/A,#N/A,FALSE,"Sheet1"}</definedName>
    <definedName name="LUCK_1_3" hidden="1">{#N/A,#N/A,FALSE,"Sheet1"}</definedName>
    <definedName name="LUCK_1_3_1" hidden="1">{#N/A,#N/A,FALSE,"Sheet1"}</definedName>
    <definedName name="LUCK_1_4" hidden="1">{#N/A,#N/A,FALSE,"Sheet1"}</definedName>
    <definedName name="LUCK_1_4_1" hidden="1">{#N/A,#N/A,FALSE,"Sheet1"}</definedName>
    <definedName name="LUCK_2" hidden="1">{#N/A,#N/A,FALSE,"Sheet1"}</definedName>
    <definedName name="LUCK_2_1" hidden="1">{#N/A,#N/A,FALSE,"Sheet1"}</definedName>
    <definedName name="LUCK_2_2" hidden="1">{#N/A,#N/A,FALSE,"Sheet1"}</definedName>
    <definedName name="LUCK_3" hidden="1">{#N/A,#N/A,FALSE,"Sheet1"}</definedName>
    <definedName name="LUCK_3_1" hidden="1">{#N/A,#N/A,FALSE,"Sheet1"}</definedName>
    <definedName name="LUCK_3_2" hidden="1">{#N/A,#N/A,FALSE,"Sheet1"}</definedName>
    <definedName name="LUCK_4" hidden="1">{#N/A,#N/A,FALSE,"Sheet1"}</definedName>
    <definedName name="LUCK_4_1" hidden="1">{#N/A,#N/A,FALSE,"Sheet1"}</definedName>
    <definedName name="LUCK_5" hidden="1">{#N/A,#N/A,FALSE,"Sheet1"}</definedName>
    <definedName name="LUCK_5_1" hidden="1">{#N/A,#N/A,FALSE,"Sheet1"}</definedName>
    <definedName name="luglkguu">#REF!</definedName>
    <definedName name="LYN">#REF!</definedName>
    <definedName name="m">#REF!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jor_Cineplex_Group_PLC.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T__Malaysia">#REF!</definedName>
    <definedName name="mc">#REF!</definedName>
    <definedName name="mctrend">#REF!</definedName>
    <definedName name="mdsmf">#REF!</definedName>
    <definedName name="Mduration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in_1" hidden="1">{"'Feb 99'!$A$1:$G$30"}</definedName>
    <definedName name="min_1_1" hidden="1">{"'Feb 99'!$A$1:$G$30"}</definedName>
    <definedName name="min_1_1_1" hidden="1">{"'Feb 99'!$A$1:$G$30"}</definedName>
    <definedName name="min_1_1_2" hidden="1">{"'Feb 99'!$A$1:$G$30"}</definedName>
    <definedName name="min_1_2" hidden="1">{"'Feb 99'!$A$1:$G$30"}</definedName>
    <definedName name="min_1_2_1" hidden="1">{"'Feb 99'!$A$1:$G$30"}</definedName>
    <definedName name="min_1_3" hidden="1">{"'Feb 99'!$A$1:$G$30"}</definedName>
    <definedName name="min_1_3_1" hidden="1">{"'Feb 99'!$A$1:$G$30"}</definedName>
    <definedName name="min_1_4" hidden="1">{"'Feb 99'!$A$1:$G$30"}</definedName>
    <definedName name="min_1_4_1" hidden="1">{"'Feb 99'!$A$1:$G$30"}</definedName>
    <definedName name="min_2" hidden="1">{"'Feb 99'!$A$1:$G$30"}</definedName>
    <definedName name="min_2_1" hidden="1">{"'Feb 99'!$A$1:$G$30"}</definedName>
    <definedName name="min_2_2" hidden="1">{"'Feb 99'!$A$1:$G$30"}</definedName>
    <definedName name="min_3" hidden="1">{"'Feb 99'!$A$1:$G$30"}</definedName>
    <definedName name="min_3_1" hidden="1">{"'Feb 99'!$A$1:$G$30"}</definedName>
    <definedName name="min_3_2" hidden="1">{"'Feb 99'!$A$1:$G$30"}</definedName>
    <definedName name="min_4" hidden="1">{"'Feb 99'!$A$1:$G$30"}</definedName>
    <definedName name="min_4_1" hidden="1">{"'Feb 99'!$A$1:$G$30"}</definedName>
    <definedName name="min_5" hidden="1">{"'Feb 99'!$A$1:$G$30"}</definedName>
    <definedName name="min_5_1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s">#N/A</definedName>
    <definedName name="mnfmfgm">#REF!</definedName>
    <definedName name="monthcode">#REF!</definedName>
    <definedName name="Monthnu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">#N/A</definedName>
    <definedName name="MS.SUNASSADA">#N/A</definedName>
    <definedName name="msj">#REF!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>#REF!</definedName>
    <definedName name="n">#REF!</definedName>
    <definedName name="N.S.PAINT_CO._LTD.">#REF!</definedName>
    <definedName name="N.T.P.GROUP_CO._LTD.">#REF!</definedName>
    <definedName name="n3a">#REF!</definedName>
    <definedName name="na">#N/A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c">#REF!</definedName>
    <definedName name="Name12d">#REF!</definedName>
    <definedName name="Name12e">#REF!</definedName>
    <definedName name="Name12f">#REF!</definedName>
    <definedName name="Name12g">#REF!</definedName>
    <definedName name="Name12h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9a">#REF!</definedName>
    <definedName name="Name9b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Ref">#REF!</definedName>
    <definedName name="NameRef1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TIONAL_ADHESIVES_CO._LTD.">#REF!</definedName>
    <definedName name="NATIONAL_STARCH">#REF!</definedName>
    <definedName name="NATIONAL_STARCH_AND_CHEMICAL">#REF!</definedName>
    <definedName name="NBV">#REF!</definedName>
    <definedName name="NCode">#REF!</definedName>
    <definedName name="NCVR">#REF!</definedName>
    <definedName name="NCVR1">#REF!</definedName>
    <definedName name="NCVR2">#REF!</definedName>
    <definedName name="ne">#N/A</definedName>
    <definedName name="NEOMAT_CO._LTD.">"NEOMAT CO.,LTD."</definedName>
    <definedName name="nesadj">#REF!</definedName>
    <definedName name="NESMAL\FUNDS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jgj">#REF!</definedName>
    <definedName name="NN">#REF!</definedName>
    <definedName name="NO">#REF!</definedName>
    <definedName name="NOMO">#REF!</definedName>
    <definedName name="note">#REF!</definedName>
    <definedName name="NOTE2">#REF!</definedName>
    <definedName name="noteAUDITED">#REF!</definedName>
    <definedName name="Notes">#REF!</definedName>
    <definedName name="Notes_exp">#REF!</definedName>
    <definedName name="Notes_payable">#REF!</definedName>
    <definedName name="Notes_Profit_and_loss">#REF!</definedName>
    <definedName name="notes2To4">#REF!</definedName>
    <definedName name="Nov">#REF!</definedName>
    <definedName name="NOW">#REF!</definedName>
    <definedName name="NRA">#REF!</definedName>
    <definedName name="NS">#REF!</definedName>
    <definedName name="NSProjectionMethodIndex">#REF!</definedName>
    <definedName name="NSRequiredLevelOfEvidenceItems">#REF!</definedName>
    <definedName name="NSTargetedTestingItem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CHECK_1">AND(ISNUMBER(#REF!),ISNUMBER(#REF!),ISNUMBER(#REF!),ISNUMBER(#REF!))</definedName>
    <definedName name="NUMCHECK_1_1">AND(ISNUMBER(#REF!),ISNUMBER(#REF!),ISNUMBER(#REF!),ISNUMBER(#REF!))</definedName>
    <definedName name="NUMCHECK_1_1_1">AND(ISNUMBER(#REF!),ISNUMBER(#REF!),ISNUMBER(#REF!),ISNUMBER(#REF!))</definedName>
    <definedName name="NUMCHECK_1_2">AND(ISNUMBER(#REF!),ISNUMBER(#REF!),ISNUMBER(#REF!),ISNUMBER(#REF!))</definedName>
    <definedName name="NUMCHECK_1_2_1">AND(ISNUMBER(#REF!),ISNUMBER(#REF!),ISNUMBER(#REF!),ISNUMBER(#REF!))</definedName>
    <definedName name="NUMCHECK_1_3">AND(ISNUMBER(#REF!),ISNUMBER(#REF!),ISNUMBER(#REF!),ISNUMBER(#REF!))</definedName>
    <definedName name="NUMCHECK_1_3_1">AND(ISNUMBER(#REF!),ISNUMBER(#REF!),ISNUMBER(#REF!),ISNUMBER(#REF!))</definedName>
    <definedName name="NUMCHECK_1_4">AND(ISNUMBER(#REF!),ISNUMBER(#REF!),ISNUMBER(#REF!),ISNUMBER(#REF!))</definedName>
    <definedName name="NUMCHECK_1_4_1">AND(ISNUMBER(#REF!),ISNUMBER(#REF!),ISNUMBER(#REF!),ISNUMBER(#REF!))</definedName>
    <definedName name="NUMCHECK_2">AND(ISNUMBER(#REF!),ISNUMBER(#REF!),ISNUMBER(#REF!),ISNUMBER(#REF!))</definedName>
    <definedName name="NUMCHECK_2_1">AND(ISNUMBER(#REF!),ISNUMBER(#REF!),ISNUMBER(#REF!),ISNUMBER(#REF!))</definedName>
    <definedName name="NUMCHECK_2_2">AND(ISNUMBER(#REF!),ISNUMBER(#REF!),ISNUMBER(#REF!),ISNUMBER(#REF!))</definedName>
    <definedName name="NUMCHECK_3">AND(ISNUMBER(#REF!),ISNUMBER(#REF!),ISNUMBER(#REF!),ISNUMBER(#REF!))</definedName>
    <definedName name="NUMCHECK_3_1">AND(ISNUMBER(#REF!),ISNUMBER(#REF!),ISNUMBER(#REF!),ISNUMBER(#REF!))</definedName>
    <definedName name="NUMCHECK_4">AND(ISNUMBER(#REF!),ISNUMBER(#REF!),ISNUMBER(#REF!),ISNUMBER(#REF!))</definedName>
    <definedName name="NUMCHECK_4_1">AND(ISNUMBER(#REF!),ISNUMBER(#REF!),ISNUMBER(#REF!),ISNUMBER(#REF!))</definedName>
    <definedName name="NUMCHECK_5">AND(ISNUMBER(#REF!),ISNUMBER(#REF!),ISNUMBER(#REF!),ISNUMBER(#REF!))</definedName>
    <definedName name="NUMCHECK_5_1">AND(ISNUMBER(#REF!),ISNUMBER(#REF!),ISNUMBER(#REF!),ISNUMBER(#REF!))</definedName>
    <definedName name="NUMENTRIES">#REF!</definedName>
    <definedName name="numUnits">#REF!</definedName>
    <definedName name="nut" hidden="1">#REF!</definedName>
    <definedName name="NvsASD">"V2013-07-31"</definedName>
    <definedName name="NvsAutoDrillOk">"VN"</definedName>
    <definedName name="NvsElapsedTime">0.0000810185156296939</definedName>
    <definedName name="NvsEndTime">41486.690787037</definedName>
    <definedName name="NvsInstLang">"VENG"</definedName>
    <definedName name="NvsInstSpec">"%,FBUSINESS_UNIT,TCPRCONSOLBU,NASIAANIM"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"%,X,RPF.ACCOUNT.,CNF.."</definedName>
    <definedName name="NvsPanelEffdt">"V2006-01-01"</definedName>
    <definedName name="NvsPanelSetid">"VCORP"</definedName>
    <definedName name="NvsReqBU">"V1180"</definedName>
    <definedName name="NvsReqBUOnly">"VN"</definedName>
    <definedName name="NvsTransLed">"VN"</definedName>
    <definedName name="NvsTreeASD">"V2013-07-31"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SCENARIO">"BD_SCENARIO_TBL"</definedName>
    <definedName name="O">#REF!</definedName>
    <definedName name="O.1">#N/A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_1">#N/A</definedName>
    <definedName name="OK">#REF!</definedName>
    <definedName name="Omnova_Solutions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ning">INDEX(PicTable,#REF!)</definedName>
    <definedName name="openning_1">#N/A</definedName>
    <definedName name="ORIENTAL_WEAVERS_CO.">#REF!</definedName>
    <definedName name="othcred">[0]!Visible</definedName>
    <definedName name="othcred_1">#N/A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ts_1" hidden="1">{#VALUE!,#N/A,FALSE,0}</definedName>
    <definedName name="ots_1_1" hidden="1">{#VALUE!,#N/A,FALSE,0}</definedName>
    <definedName name="ots_1_1_1" hidden="1">{#VALUE!,#N/A,FALSE,0}</definedName>
    <definedName name="ots_1_1_2" hidden="1">{#VALUE!,#N/A,FALSE,0}</definedName>
    <definedName name="ots_1_2" hidden="1">{#VALUE!,#N/A,FALSE,0}</definedName>
    <definedName name="ots_1_2_1" hidden="1">{#VALUE!,#N/A,FALSE,0}</definedName>
    <definedName name="ots_1_3" hidden="1">{#VALUE!,#N/A,FALSE,0}</definedName>
    <definedName name="ots_1_3_1" hidden="1">{#VALUE!,#N/A,FALSE,0}</definedName>
    <definedName name="ots_1_4" hidden="1">{#VALUE!,#N/A,FALSE,0}</definedName>
    <definedName name="ots_1_4_1" hidden="1">{#VALUE!,#N/A,FALSE,0}</definedName>
    <definedName name="ots_2" hidden="1">{#VALUE!,#N/A,FALSE,0}</definedName>
    <definedName name="ots_2_1" hidden="1">{#VALUE!,#N/A,FALSE,0}</definedName>
    <definedName name="ots_2_2" hidden="1">{#VALUE!,#N/A,FALSE,0}</definedName>
    <definedName name="ots_3" hidden="1">{#VALUE!,#N/A,FALSE,0}</definedName>
    <definedName name="ots_3_1" hidden="1">{#VALUE!,#N/A,FALSE,0}</definedName>
    <definedName name="ots_3_2" hidden="1">{#VALUE!,#N/A,FALSE,0}</definedName>
    <definedName name="ots_4" hidden="1">{#VALUE!,#N/A,FALSE,0}</definedName>
    <definedName name="ots_4_1" hidden="1">{#VALUE!,#N/A,FALSE,0}</definedName>
    <definedName name="ots_5" hidden="1">{#VALUE!,#N/A,FALSE,0}</definedName>
    <definedName name="ots_5_1" hidden="1">{#VALUE!,#N/A,FALSE,0}</definedName>
    <definedName name="Over_Mat">#REF!</definedName>
    <definedName name="OVERSEA">"$#REF!.$EW$1196"</definedName>
    <definedName name="OVERSEA_72">"$#REF!.$EW$1197"</definedName>
    <definedName name="P">#REF!</definedName>
    <definedName name="P.D.P._Trading">#REF!</definedName>
    <definedName name="P.T.CLASSIC_PRIMA_CARPET_INDUSTRIES">#REF!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#REF!</definedName>
    <definedName name="P9B95">#REF!</definedName>
    <definedName name="pa">#REF!</definedName>
    <definedName name="Pacific_Carpet_co._ltd.">#REF!</definedName>
    <definedName name="PAGE1">#N/A</definedName>
    <definedName name="PAGE2">#N/A</definedName>
    <definedName name="PAGE4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">#REF!</definedName>
    <definedName name="PCC">#REF!</definedName>
    <definedName name="PD">#REF!</definedName>
    <definedName name="PDD">#REF!</definedName>
    <definedName name="Pelco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iodsInYear">#REF!</definedName>
    <definedName name="PERMA_FLEX_CO._LTD.">#REF!</definedName>
    <definedName name="PERYR">#REF!</definedName>
    <definedName name="Philippine_Carpet">#REF!</definedName>
    <definedName name="PhpYavg">#REF!</definedName>
    <definedName name="PicTable">#REF!</definedName>
    <definedName name="PIE">#REF!</definedName>
    <definedName name="pin">#REF!</definedName>
    <definedName name="pl">#REF!</definedName>
    <definedName name="Plannedresponse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rend">#REF!</definedName>
    <definedName name="plrend2">#REF!</definedName>
    <definedName name="PLstme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#REF!</definedName>
    <definedName name="Premier_Products">#REF!</definedName>
    <definedName name="PrepytFD">#REF!</definedName>
    <definedName name="previous">#REF!</definedName>
    <definedName name="prinarea">#REF!</definedName>
    <definedName name="Princ">#REF!</definedName>
    <definedName name="_xlnm.Print_Area" localSheetId="1">'10'!$A$1:$K$54</definedName>
    <definedName name="_xlnm.Print_Area" localSheetId="2">'11'!$A$1:$S$30</definedName>
    <definedName name="_xlnm.Print_Area" localSheetId="3">'12'!$A$1:$M$28</definedName>
    <definedName name="_xlnm.Print_Area" localSheetId="0">'7-9'!$A$1:$K$132</definedName>
    <definedName name="_xlnm.Print_Area">#REF!</definedName>
    <definedName name="Print_Area_MI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OFFSET(Full_Print,0,0,Last_Row)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cbal">#N/A</definedName>
    <definedName name="Printacbal_1">#N/A</definedName>
    <definedName name="PrintArea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orMake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ex_co._ltd.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3t3242t32_1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qeg_1" hidden="1">{#N/A,#N/A,FALSE,"Sheet1"}</definedName>
    <definedName name="qegqeg_1_1" hidden="1">{#N/A,#N/A,FALSE,"Sheet1"}</definedName>
    <definedName name="qegqeg_1_1_1" hidden="1">{#N/A,#N/A,FALSE,"Sheet1"}</definedName>
    <definedName name="qegqeg_1_1_2" hidden="1">{#N/A,#N/A,FALSE,"Sheet1"}</definedName>
    <definedName name="qegqeg_1_2" hidden="1">{#N/A,#N/A,FALSE,"Sheet1"}</definedName>
    <definedName name="qegqeg_1_2_1" hidden="1">{#N/A,#N/A,FALSE,"Sheet1"}</definedName>
    <definedName name="qegqeg_1_3" hidden="1">{#N/A,#N/A,FALSE,"Sheet1"}</definedName>
    <definedName name="qegqeg_1_3_1" hidden="1">{#N/A,#N/A,FALSE,"Sheet1"}</definedName>
    <definedName name="qegqeg_1_4" hidden="1">{#N/A,#N/A,FALSE,"Sheet1"}</definedName>
    <definedName name="qegqeg_1_4_1" hidden="1">{#N/A,#N/A,FALSE,"Sheet1"}</definedName>
    <definedName name="qegqeg_2" hidden="1">{#N/A,#N/A,FALSE,"Sheet1"}</definedName>
    <definedName name="qegqeg_2_1" hidden="1">{#N/A,#N/A,FALSE,"Sheet1"}</definedName>
    <definedName name="qegqeg_2_2" hidden="1">{#N/A,#N/A,FALSE,"Sheet1"}</definedName>
    <definedName name="qegqeg_3" hidden="1">{#N/A,#N/A,FALSE,"Sheet1"}</definedName>
    <definedName name="qegqeg_3_1" hidden="1">{#N/A,#N/A,FALSE,"Sheet1"}</definedName>
    <definedName name="qegqeg_3_2" hidden="1">{#N/A,#N/A,FALSE,"Sheet1"}</definedName>
    <definedName name="qegqeg_4" hidden="1">{#N/A,#N/A,FALSE,"Sheet1"}</definedName>
    <definedName name="qegqeg_4_1" hidden="1">{#N/A,#N/A,FALSE,"Sheet1"}</definedName>
    <definedName name="qegqeg_5" hidden="1">{#N/A,#N/A,FALSE,"Sheet1"}</definedName>
    <definedName name="qegqeg_5_1" hidden="1">{#N/A,#N/A,FALSE,"Sheet1"}</definedName>
    <definedName name="qegwerwhreh">#REF!</definedName>
    <definedName name="qerdqedqw">#REF!</definedName>
    <definedName name="qere" hidden="1">{#N/A,#N/A,FALSE,"Sheet1"}</definedName>
    <definedName name="qere_1" hidden="1">{#N/A,#N/A,FALSE,"Sheet1"}</definedName>
    <definedName name="qere_1_1" hidden="1">{#N/A,#N/A,FALSE,"Sheet1"}</definedName>
    <definedName name="qere_1_1_1" hidden="1">{#N/A,#N/A,FALSE,"Sheet1"}</definedName>
    <definedName name="qere_1_1_2" hidden="1">{#N/A,#N/A,FALSE,"Sheet1"}</definedName>
    <definedName name="qere_1_2" hidden="1">{#N/A,#N/A,FALSE,"Sheet1"}</definedName>
    <definedName name="qere_1_2_1" hidden="1">{#N/A,#N/A,FALSE,"Sheet1"}</definedName>
    <definedName name="qere_1_3" hidden="1">{#N/A,#N/A,FALSE,"Sheet1"}</definedName>
    <definedName name="qere_1_3_1" hidden="1">{#N/A,#N/A,FALSE,"Sheet1"}</definedName>
    <definedName name="qere_1_4" hidden="1">{#N/A,#N/A,FALSE,"Sheet1"}</definedName>
    <definedName name="qere_1_4_1" hidden="1">{#N/A,#N/A,FALSE,"Sheet1"}</definedName>
    <definedName name="qere_2" hidden="1">{#N/A,#N/A,FALSE,"Sheet1"}</definedName>
    <definedName name="qere_2_1" hidden="1">{#N/A,#N/A,FALSE,"Sheet1"}</definedName>
    <definedName name="qere_2_2" hidden="1">{#N/A,#N/A,FALSE,"Sheet1"}</definedName>
    <definedName name="qere_3" hidden="1">{#N/A,#N/A,FALSE,"Sheet1"}</definedName>
    <definedName name="qere_3_1" hidden="1">{#N/A,#N/A,FALSE,"Sheet1"}</definedName>
    <definedName name="qere_3_2" hidden="1">{#N/A,#N/A,FALSE,"Sheet1"}</definedName>
    <definedName name="qere_4" hidden="1">{#N/A,#N/A,FALSE,"Sheet1"}</definedName>
    <definedName name="qere_4_1" hidden="1">{#N/A,#N/A,FALSE,"Sheet1"}</definedName>
    <definedName name="qere_5" hidden="1">{#N/A,#N/A,FALSE,"Sheet1"}</definedName>
    <definedName name="qere_5_1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ffff_1">#N/A</definedName>
    <definedName name="qgegqe">#N/A</definedName>
    <definedName name="qgegqe_1">#N/A</definedName>
    <definedName name="qgqege">#REF!</definedName>
    <definedName name="qgqegeg">"Reinhausen Asia-Pacific Sdn Bhd"</definedName>
    <definedName name="qhxd">#REF!</definedName>
    <definedName name="qq">#N/A</definedName>
    <definedName name="qq_1">#N/A</definedName>
    <definedName name="qqq" hidden="1">{#N/A,#N/A,FALSE,"Sheet1"}</definedName>
    <definedName name="qqq_1" hidden="1">{#N/A,#N/A,FALSE,"Sheet1"}</definedName>
    <definedName name="qqq_1_1" hidden="1">{#N/A,#N/A,FALSE,"Sheet1"}</definedName>
    <definedName name="qqq_1_1_1" hidden="1">{#N/A,#N/A,FALSE,"Sheet1"}</definedName>
    <definedName name="qqq_1_1_2" hidden="1">{#N/A,#N/A,FALSE,"Sheet1"}</definedName>
    <definedName name="qqq_1_2" hidden="1">{#N/A,#N/A,FALSE,"Sheet1"}</definedName>
    <definedName name="qqq_1_2_1" hidden="1">{#N/A,#N/A,FALSE,"Sheet1"}</definedName>
    <definedName name="qqq_1_3" hidden="1">{#N/A,#N/A,FALSE,"Sheet1"}</definedName>
    <definedName name="qqq_1_3_1" hidden="1">{#N/A,#N/A,FALSE,"Sheet1"}</definedName>
    <definedName name="qqq_1_4" hidden="1">{#N/A,#N/A,FALSE,"Sheet1"}</definedName>
    <definedName name="qqq_1_4_1" hidden="1">{#N/A,#N/A,FALSE,"Sheet1"}</definedName>
    <definedName name="qqq_2" hidden="1">{#N/A,#N/A,FALSE,"Sheet1"}</definedName>
    <definedName name="qqq_2_1" hidden="1">{#N/A,#N/A,FALSE,"Sheet1"}</definedName>
    <definedName name="qqq_2_2" hidden="1">{#N/A,#N/A,FALSE,"Sheet1"}</definedName>
    <definedName name="qqq_3" hidden="1">{#N/A,#N/A,FALSE,"Sheet1"}</definedName>
    <definedName name="qqq_3_1" hidden="1">{#N/A,#N/A,FALSE,"Sheet1"}</definedName>
    <definedName name="qqq_3_2" hidden="1">{#N/A,#N/A,FALSE,"Sheet1"}</definedName>
    <definedName name="qqq_4" hidden="1">{#N/A,#N/A,FALSE,"Sheet1"}</definedName>
    <definedName name="qqq_4_1" hidden="1">{#N/A,#N/A,FALSE,"Sheet1"}</definedName>
    <definedName name="qqq_5" hidden="1">{#N/A,#N/A,FALSE,"Sheet1"}</definedName>
    <definedName name="qqq_5_1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fqwfwq_1">#N/A</definedName>
    <definedName name="qrqfqe">#REF!</definedName>
    <definedName name="qrqfr12fr" hidden="1">{#N/A,#N/A,FALSE,"Sheet1"}</definedName>
    <definedName name="qrqfr12fr_1" hidden="1">{#N/A,#N/A,FALSE,"Sheet1"}</definedName>
    <definedName name="qrqfr12fr_1_1" hidden="1">{#N/A,#N/A,FALSE,"Sheet1"}</definedName>
    <definedName name="qrqfr12fr_1_1_1" hidden="1">{#N/A,#N/A,FALSE,"Sheet1"}</definedName>
    <definedName name="qrqfr12fr_1_1_2" hidden="1">{#N/A,#N/A,FALSE,"Sheet1"}</definedName>
    <definedName name="qrqfr12fr_1_2" hidden="1">{#N/A,#N/A,FALSE,"Sheet1"}</definedName>
    <definedName name="qrqfr12fr_1_2_1" hidden="1">{#N/A,#N/A,FALSE,"Sheet1"}</definedName>
    <definedName name="qrqfr12fr_1_3" hidden="1">{#N/A,#N/A,FALSE,"Sheet1"}</definedName>
    <definedName name="qrqfr12fr_1_3_1" hidden="1">{#N/A,#N/A,FALSE,"Sheet1"}</definedName>
    <definedName name="qrqfr12fr_1_4" hidden="1">{#N/A,#N/A,FALSE,"Sheet1"}</definedName>
    <definedName name="qrqfr12fr_1_4_1" hidden="1">{#N/A,#N/A,FALSE,"Sheet1"}</definedName>
    <definedName name="qrqfr12fr_2" hidden="1">{#N/A,#N/A,FALSE,"Sheet1"}</definedName>
    <definedName name="qrqfr12fr_2_1" hidden="1">{#N/A,#N/A,FALSE,"Sheet1"}</definedName>
    <definedName name="qrqfr12fr_2_2" hidden="1">{#N/A,#N/A,FALSE,"Sheet1"}</definedName>
    <definedName name="qrqfr12fr_3" hidden="1">{#N/A,#N/A,FALSE,"Sheet1"}</definedName>
    <definedName name="qrqfr12fr_3_1" hidden="1">{#N/A,#N/A,FALSE,"Sheet1"}</definedName>
    <definedName name="qrqfr12fr_3_2" hidden="1">{#N/A,#N/A,FALSE,"Sheet1"}</definedName>
    <definedName name="qrqfr12fr_4" hidden="1">{#N/A,#N/A,FALSE,"Sheet1"}</definedName>
    <definedName name="qrqfr12fr_4_1" hidden="1">{#N/A,#N/A,FALSE,"Sheet1"}</definedName>
    <definedName name="qrqfr12fr_5" hidden="1">{#N/A,#N/A,FALSE,"Sheet1"}</definedName>
    <definedName name="qrqfr12fr_5_1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gwge_1">#N/A</definedName>
    <definedName name="qtq3t321t31t" hidden="1">{#N/A,#N/A,FALSE,"Sheet1"}</definedName>
    <definedName name="qtq3t321t31t_1" hidden="1">{#N/A,#N/A,FALSE,"Sheet1"}</definedName>
    <definedName name="qtq3t321t31t_1_1" hidden="1">{#N/A,#N/A,FALSE,"Sheet1"}</definedName>
    <definedName name="qtq3t321t31t_1_1_1" hidden="1">{#N/A,#N/A,FALSE,"Sheet1"}</definedName>
    <definedName name="qtq3t321t31t_1_1_2" hidden="1">{#N/A,#N/A,FALSE,"Sheet1"}</definedName>
    <definedName name="qtq3t321t31t_1_2" hidden="1">{#N/A,#N/A,FALSE,"Sheet1"}</definedName>
    <definedName name="qtq3t321t31t_1_2_1" hidden="1">{#N/A,#N/A,FALSE,"Sheet1"}</definedName>
    <definedName name="qtq3t321t31t_1_3" hidden="1">{#N/A,#N/A,FALSE,"Sheet1"}</definedName>
    <definedName name="qtq3t321t31t_1_3_1" hidden="1">{#N/A,#N/A,FALSE,"Sheet1"}</definedName>
    <definedName name="qtq3t321t31t_1_4" hidden="1">{#N/A,#N/A,FALSE,"Sheet1"}</definedName>
    <definedName name="qtq3t321t31t_1_4_1" hidden="1">{#N/A,#N/A,FALSE,"Sheet1"}</definedName>
    <definedName name="qtq3t321t31t_2" hidden="1">{#N/A,#N/A,FALSE,"Sheet1"}</definedName>
    <definedName name="qtq3t321t31t_2_1" hidden="1">{#N/A,#N/A,FALSE,"Sheet1"}</definedName>
    <definedName name="qtq3t321t31t_2_2" hidden="1">{#N/A,#N/A,FALSE,"Sheet1"}</definedName>
    <definedName name="qtq3t321t31t_3" hidden="1">{#N/A,#N/A,FALSE,"Sheet1"}</definedName>
    <definedName name="qtq3t321t31t_3_1" hidden="1">{#N/A,#N/A,FALSE,"Sheet1"}</definedName>
    <definedName name="qtq3t321t31t_3_2" hidden="1">{#N/A,#N/A,FALSE,"Sheet1"}</definedName>
    <definedName name="qtq3t321t31t_4" hidden="1">{#N/A,#N/A,FALSE,"Sheet1"}</definedName>
    <definedName name="qtq3t321t31t_4_1" hidden="1">{#N/A,#N/A,FALSE,"Sheet1"}</definedName>
    <definedName name="qtq3t321t31t_5" hidden="1">{#N/A,#N/A,FALSE,"Sheet1"}</definedName>
    <definedName name="qtq3t321t31t_5_1" hidden="1">{#N/A,#N/A,FALSE,"Sheet1"}</definedName>
    <definedName name="Qualifying_Cost">#REF!</definedName>
    <definedName name="qw">#REF!</definedName>
    <definedName name="qwe">#N/A</definedName>
    <definedName name="qwe_1">#N/A</definedName>
    <definedName name="qwegfewgwr">#REF!</definedName>
    <definedName name="QWERQER">#REF!</definedName>
    <definedName name="qwfwqf">#N/A</definedName>
    <definedName name="qwfwqf_1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tqt_1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#N/A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N">#REF!</definedName>
    <definedName name="RBU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eivables">#REF!</definedName>
    <definedName name="RECF">#REF!</definedName>
    <definedName name="RECF1">#REF!</definedName>
    <definedName name="RecnPage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ax">#REF!</definedName>
    <definedName name="Repax_Construction">#REF!</definedName>
    <definedName name="Report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ID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nd_Man">#REF!</definedName>
    <definedName name="Rnd_Val">#REF!</definedName>
    <definedName name="ROP" hidden="1">{#N/A,#N/A,FALSE,"Sheet1"}</definedName>
    <definedName name="ROP_1" hidden="1">{#N/A,#N/A,FALSE,"Sheet1"}</definedName>
    <definedName name="ROP_1_1" hidden="1">{#N/A,#N/A,FALSE,"Sheet1"}</definedName>
    <definedName name="ROP_1_1_1" hidden="1">{#N/A,#N/A,FALSE,"Sheet1"}</definedName>
    <definedName name="ROP_1_1_2" hidden="1">{#N/A,#N/A,FALSE,"Sheet1"}</definedName>
    <definedName name="ROP_1_2" hidden="1">{#N/A,#N/A,FALSE,"Sheet1"}</definedName>
    <definedName name="ROP_1_2_1" hidden="1">{#N/A,#N/A,FALSE,"Sheet1"}</definedName>
    <definedName name="ROP_1_3" hidden="1">{#N/A,#N/A,FALSE,"Sheet1"}</definedName>
    <definedName name="ROP_1_3_1" hidden="1">{#N/A,#N/A,FALSE,"Sheet1"}</definedName>
    <definedName name="ROP_1_4" hidden="1">{#N/A,#N/A,FALSE,"Sheet1"}</definedName>
    <definedName name="ROP_1_4_1" hidden="1">{#N/A,#N/A,FALSE,"Sheet1"}</definedName>
    <definedName name="ROP_2" hidden="1">{#N/A,#N/A,FALSE,"Sheet1"}</definedName>
    <definedName name="ROP_2_1" hidden="1">{#N/A,#N/A,FALSE,"Sheet1"}</definedName>
    <definedName name="ROP_2_2" hidden="1">{#N/A,#N/A,FALSE,"Sheet1"}</definedName>
    <definedName name="ROP_3" hidden="1">{#N/A,#N/A,FALSE,"Sheet1"}</definedName>
    <definedName name="ROP_3_1" hidden="1">{#N/A,#N/A,FALSE,"Sheet1"}</definedName>
    <definedName name="ROP_3_2" hidden="1">{#N/A,#N/A,FALSE,"Sheet1"}</definedName>
    <definedName name="ROP_4" hidden="1">{#N/A,#N/A,FALSE,"Sheet1"}</definedName>
    <definedName name="ROP_4_1" hidden="1">{#N/A,#N/A,FALSE,"Sheet1"}</definedName>
    <definedName name="ROP_5" hidden="1">{#N/A,#N/A,FALSE,"Sheet1"}</definedName>
    <definedName name="ROP_5_1" hidden="1">{#N/A,#N/A,FALSE,"Sheet1"}</definedName>
    <definedName name="ROT" hidden="1">{#N/A,#N/A,FALSE,"Sheet1"}</definedName>
    <definedName name="ROT_1" hidden="1">{#N/A,#N/A,FALSE,"Sheet1"}</definedName>
    <definedName name="ROT_1_1" hidden="1">{#N/A,#N/A,FALSE,"Sheet1"}</definedName>
    <definedName name="ROT_1_1_1" hidden="1">{#N/A,#N/A,FALSE,"Sheet1"}</definedName>
    <definedName name="ROT_1_1_2" hidden="1">{#N/A,#N/A,FALSE,"Sheet1"}</definedName>
    <definedName name="ROT_1_2" hidden="1">{#N/A,#N/A,FALSE,"Sheet1"}</definedName>
    <definedName name="ROT_1_2_1" hidden="1">{#N/A,#N/A,FALSE,"Sheet1"}</definedName>
    <definedName name="ROT_1_3" hidden="1">{#N/A,#N/A,FALSE,"Sheet1"}</definedName>
    <definedName name="ROT_1_3_1" hidden="1">{#N/A,#N/A,FALSE,"Sheet1"}</definedName>
    <definedName name="ROT_1_4" hidden="1">{#N/A,#N/A,FALSE,"Sheet1"}</definedName>
    <definedName name="ROT_1_4_1" hidden="1">{#N/A,#N/A,FALSE,"Sheet1"}</definedName>
    <definedName name="ROT_2" hidden="1">{#N/A,#N/A,FALSE,"Sheet1"}</definedName>
    <definedName name="ROT_2_1" hidden="1">{#N/A,#N/A,FALSE,"Sheet1"}</definedName>
    <definedName name="ROT_2_2" hidden="1">{#N/A,#N/A,FALSE,"Sheet1"}</definedName>
    <definedName name="ROT_3" hidden="1">{#N/A,#N/A,FALSE,"Sheet1"}</definedName>
    <definedName name="ROT_3_1" hidden="1">{#N/A,#N/A,FALSE,"Sheet1"}</definedName>
    <definedName name="ROT_3_2" hidden="1">{#N/A,#N/A,FALSE,"Sheet1"}</definedName>
    <definedName name="ROT_4" hidden="1">{#N/A,#N/A,FALSE,"Sheet1"}</definedName>
    <definedName name="ROT_4_1" hidden="1">{#N/A,#N/A,FALSE,"Sheet1"}</definedName>
    <definedName name="ROT_5" hidden="1">{#N/A,#N/A,FALSE,"Sheet1"}</definedName>
    <definedName name="ROT_5_1" hidden="1">{#N/A,#N/A,FALSE,"Sheet1"}</definedName>
    <definedName name="RPSC_CHEMICAL_CO._LTD.">#REF!</definedName>
    <definedName name="RQ2RQE">#REF!</definedName>
    <definedName name="rqf1fr" hidden="1">{#N/A,#N/A,FALSE,"Sheet1"}</definedName>
    <definedName name="rqf1fr_1" hidden="1">{#N/A,#N/A,FALSE,"Sheet1"}</definedName>
    <definedName name="rqf1fr_1_1" hidden="1">{#N/A,#N/A,FALSE,"Sheet1"}</definedName>
    <definedName name="rqf1fr_1_1_1" hidden="1">{#N/A,#N/A,FALSE,"Sheet1"}</definedName>
    <definedName name="rqf1fr_1_1_2" hidden="1">{#N/A,#N/A,FALSE,"Sheet1"}</definedName>
    <definedName name="rqf1fr_1_2" hidden="1">{#N/A,#N/A,FALSE,"Sheet1"}</definedName>
    <definedName name="rqf1fr_1_2_1" hidden="1">{#N/A,#N/A,FALSE,"Sheet1"}</definedName>
    <definedName name="rqf1fr_1_3" hidden="1">{#N/A,#N/A,FALSE,"Sheet1"}</definedName>
    <definedName name="rqf1fr_1_3_1" hidden="1">{#N/A,#N/A,FALSE,"Sheet1"}</definedName>
    <definedName name="rqf1fr_1_4" hidden="1">{#N/A,#N/A,FALSE,"Sheet1"}</definedName>
    <definedName name="rqf1fr_1_4_1" hidden="1">{#N/A,#N/A,FALSE,"Sheet1"}</definedName>
    <definedName name="rqf1fr_2" hidden="1">{#N/A,#N/A,FALSE,"Sheet1"}</definedName>
    <definedName name="rqf1fr_2_1" hidden="1">{#N/A,#N/A,FALSE,"Sheet1"}</definedName>
    <definedName name="rqf1fr_2_2" hidden="1">{#N/A,#N/A,FALSE,"Sheet1"}</definedName>
    <definedName name="rqf1fr_3" hidden="1">{#N/A,#N/A,FALSE,"Sheet1"}</definedName>
    <definedName name="rqf1fr_3_1" hidden="1">{#N/A,#N/A,FALSE,"Sheet1"}</definedName>
    <definedName name="rqf1fr_3_2" hidden="1">{#N/A,#N/A,FALSE,"Sheet1"}</definedName>
    <definedName name="rqf1fr_4" hidden="1">{#N/A,#N/A,FALSE,"Sheet1"}</definedName>
    <definedName name="rqf1fr_4_1" hidden="1">{#N/A,#N/A,FALSE,"Sheet1"}</definedName>
    <definedName name="rqf1fr_5" hidden="1">{#N/A,#N/A,FALSE,"Sheet1"}</definedName>
    <definedName name="rqf1fr_5_1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cName2a">#REF!</definedName>
    <definedName name="rtcName2b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">#N/A</definedName>
    <definedName name="RTYJUTKUY">#REF!</definedName>
    <definedName name="rtytt">#REF!</definedName>
    <definedName name="RUBRICK_THAI_CO._LTD.">#REF!</definedName>
    <definedName name="Run_Counter">#REF!</definedName>
    <definedName name="RUT" hidden="1">{#N/A,#N/A,FALSE,"Sheet1"}</definedName>
    <definedName name="RUT_1" hidden="1">{#N/A,#N/A,FALSE,"Sheet1"}</definedName>
    <definedName name="RUT_1_1" hidden="1">{#N/A,#N/A,FALSE,"Sheet1"}</definedName>
    <definedName name="RUT_1_1_1" hidden="1">{#N/A,#N/A,FALSE,"Sheet1"}</definedName>
    <definedName name="RUT_1_1_2" hidden="1">{#N/A,#N/A,FALSE,"Sheet1"}</definedName>
    <definedName name="RUT_1_2" hidden="1">{#N/A,#N/A,FALSE,"Sheet1"}</definedName>
    <definedName name="RUT_1_2_1" hidden="1">{#N/A,#N/A,FALSE,"Sheet1"}</definedName>
    <definedName name="RUT_1_3" hidden="1">{#N/A,#N/A,FALSE,"Sheet1"}</definedName>
    <definedName name="RUT_1_3_1" hidden="1">{#N/A,#N/A,FALSE,"Sheet1"}</definedName>
    <definedName name="RUT_1_4" hidden="1">{#N/A,#N/A,FALSE,"Sheet1"}</definedName>
    <definedName name="RUT_1_4_1" hidden="1">{#N/A,#N/A,FALSE,"Sheet1"}</definedName>
    <definedName name="RUT_2" hidden="1">{#N/A,#N/A,FALSE,"Sheet1"}</definedName>
    <definedName name="RUT_2_1" hidden="1">{#N/A,#N/A,FALSE,"Sheet1"}</definedName>
    <definedName name="RUT_2_2" hidden="1">{#N/A,#N/A,FALSE,"Sheet1"}</definedName>
    <definedName name="RUT_3" hidden="1">{#N/A,#N/A,FALSE,"Sheet1"}</definedName>
    <definedName name="RUT_3_1" hidden="1">{#N/A,#N/A,FALSE,"Sheet1"}</definedName>
    <definedName name="RUT_3_2" hidden="1">{#N/A,#N/A,FALSE,"Sheet1"}</definedName>
    <definedName name="RUT_4" hidden="1">{#N/A,#N/A,FALSE,"Sheet1"}</definedName>
    <definedName name="RUT_4_1" hidden="1">{#N/A,#N/A,FALSE,"Sheet1"}</definedName>
    <definedName name="RUT_5" hidden="1">{#N/A,#N/A,FALSE,"Sheet1"}</definedName>
    <definedName name="RUT_5_1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fafwq">#REF!</definedName>
    <definedName name="safeffe">#N/A</definedName>
    <definedName name="safeffe_1">#N/A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">#REF!</definedName>
    <definedName name="sasadsasd">#REF!</definedName>
    <definedName name="sasfqwdqw">#REF!</definedName>
    <definedName name="SBT_Abs_Total">#REF!</definedName>
    <definedName name="sc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asgfa_1">#N/A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esggewq_1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hshd_1" hidden="1">{#N/A,#N/A,FALSE,"Sheet1"}</definedName>
    <definedName name="sdhshd_1_1" hidden="1">{#N/A,#N/A,FALSE,"Sheet1"}</definedName>
    <definedName name="sdhshd_1_1_1" hidden="1">{#N/A,#N/A,FALSE,"Sheet1"}</definedName>
    <definedName name="sdhshd_1_1_2" hidden="1">{#N/A,#N/A,FALSE,"Sheet1"}</definedName>
    <definedName name="sdhshd_1_2" hidden="1">{#N/A,#N/A,FALSE,"Sheet1"}</definedName>
    <definedName name="sdhshd_1_2_1" hidden="1">{#N/A,#N/A,FALSE,"Sheet1"}</definedName>
    <definedName name="sdhshd_1_3" hidden="1">{#N/A,#N/A,FALSE,"Sheet1"}</definedName>
    <definedName name="sdhshd_1_3_1" hidden="1">{#N/A,#N/A,FALSE,"Sheet1"}</definedName>
    <definedName name="sdhshd_1_4" hidden="1">{#N/A,#N/A,FALSE,"Sheet1"}</definedName>
    <definedName name="sdhshd_1_4_1" hidden="1">{#N/A,#N/A,FALSE,"Sheet1"}</definedName>
    <definedName name="sdhshd_2" hidden="1">{#N/A,#N/A,FALSE,"Sheet1"}</definedName>
    <definedName name="sdhshd_2_1" hidden="1">{#N/A,#N/A,FALSE,"Sheet1"}</definedName>
    <definedName name="sdhshd_2_2" hidden="1">{#N/A,#N/A,FALSE,"Sheet1"}</definedName>
    <definedName name="sdhshd_3" hidden="1">{#N/A,#N/A,FALSE,"Sheet1"}</definedName>
    <definedName name="sdhshd_3_1" hidden="1">{#N/A,#N/A,FALSE,"Sheet1"}</definedName>
    <definedName name="sdhshd_3_2" hidden="1">{#N/A,#N/A,FALSE,"Sheet1"}</definedName>
    <definedName name="sdhshd_4" hidden="1">{#N/A,#N/A,FALSE,"Sheet1"}</definedName>
    <definedName name="sdhshd_4_1" hidden="1">{#N/A,#N/A,FALSE,"Sheet1"}</definedName>
    <definedName name="sdhshd_5" hidden="1">{#N/A,#N/A,FALSE,"Sheet1"}</definedName>
    <definedName name="sdhshd_5_1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arch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gtwewegt">#REF!</definedName>
    <definedName name="segweg">#REF!</definedName>
    <definedName name="Sept">#REF!</definedName>
    <definedName name="SERI_SELANGIN_SDN_BHD">#REF!</definedName>
    <definedName name="sesa" hidden="1">{#N/A,#N/A,FALSE,"Sheet1"}</definedName>
    <definedName name="sesa_1" hidden="1">{#N/A,#N/A,FALSE,"Sheet1"}</definedName>
    <definedName name="sesa_1_1" hidden="1">{#N/A,#N/A,FALSE,"Sheet1"}</definedName>
    <definedName name="sesa_1_1_1" hidden="1">{#N/A,#N/A,FALSE,"Sheet1"}</definedName>
    <definedName name="sesa_1_1_2" hidden="1">{#N/A,#N/A,FALSE,"Sheet1"}</definedName>
    <definedName name="sesa_1_2" hidden="1">{#N/A,#N/A,FALSE,"Sheet1"}</definedName>
    <definedName name="sesa_1_2_1" hidden="1">{#N/A,#N/A,FALSE,"Sheet1"}</definedName>
    <definedName name="sesa_1_3" hidden="1">{#N/A,#N/A,FALSE,"Sheet1"}</definedName>
    <definedName name="sesa_1_3_1" hidden="1">{#N/A,#N/A,FALSE,"Sheet1"}</definedName>
    <definedName name="sesa_1_4" hidden="1">{#N/A,#N/A,FALSE,"Sheet1"}</definedName>
    <definedName name="sesa_1_4_1" hidden="1">{#N/A,#N/A,FALSE,"Sheet1"}</definedName>
    <definedName name="sesa_2" hidden="1">{#N/A,#N/A,FALSE,"Sheet1"}</definedName>
    <definedName name="sesa_2_1" hidden="1">{#N/A,#N/A,FALSE,"Sheet1"}</definedName>
    <definedName name="sesa_2_2" hidden="1">{#N/A,#N/A,FALSE,"Sheet1"}</definedName>
    <definedName name="sesa_3" hidden="1">{#N/A,#N/A,FALSE,"Sheet1"}</definedName>
    <definedName name="sesa_3_1" hidden="1">{#N/A,#N/A,FALSE,"Sheet1"}</definedName>
    <definedName name="sesa_3_2" hidden="1">{#N/A,#N/A,FALSE,"Sheet1"}</definedName>
    <definedName name="sesa_4" hidden="1">{#N/A,#N/A,FALSE,"Sheet1"}</definedName>
    <definedName name="sesa_4_1" hidden="1">{#N/A,#N/A,FALSE,"Sheet1"}</definedName>
    <definedName name="sesa_5" hidden="1">{#N/A,#N/A,FALSE,"Sheet1"}</definedName>
    <definedName name="sesa_5_1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sf_1" hidden="1">{#N/A,#N/A,FALSE,"Sheet1"}</definedName>
    <definedName name="sfasf_1_1" hidden="1">{#N/A,#N/A,FALSE,"Sheet1"}</definedName>
    <definedName name="sfasf_1_1_1" hidden="1">{#N/A,#N/A,FALSE,"Sheet1"}</definedName>
    <definedName name="sfasf_1_1_2" hidden="1">{#N/A,#N/A,FALSE,"Sheet1"}</definedName>
    <definedName name="sfasf_1_2" hidden="1">{#N/A,#N/A,FALSE,"Sheet1"}</definedName>
    <definedName name="sfasf_1_2_1" hidden="1">{#N/A,#N/A,FALSE,"Sheet1"}</definedName>
    <definedName name="sfasf_1_3" hidden="1">{#N/A,#N/A,FALSE,"Sheet1"}</definedName>
    <definedName name="sfasf_1_3_1" hidden="1">{#N/A,#N/A,FALSE,"Sheet1"}</definedName>
    <definedName name="sfasf_1_4" hidden="1">{#N/A,#N/A,FALSE,"Sheet1"}</definedName>
    <definedName name="sfasf_1_4_1" hidden="1">{#N/A,#N/A,FALSE,"Sheet1"}</definedName>
    <definedName name="sfasf_2" hidden="1">{#N/A,#N/A,FALSE,"Sheet1"}</definedName>
    <definedName name="sfasf_2_1" hidden="1">{#N/A,#N/A,FALSE,"Sheet1"}</definedName>
    <definedName name="sfasf_2_2" hidden="1">{#N/A,#N/A,FALSE,"Sheet1"}</definedName>
    <definedName name="sfasf_3" hidden="1">{#N/A,#N/A,FALSE,"Sheet1"}</definedName>
    <definedName name="sfasf_3_1" hidden="1">{#N/A,#N/A,FALSE,"Sheet1"}</definedName>
    <definedName name="sfasf_3_2" hidden="1">{#N/A,#N/A,FALSE,"Sheet1"}</definedName>
    <definedName name="sfasf_4" hidden="1">{#N/A,#N/A,FALSE,"Sheet1"}</definedName>
    <definedName name="sfasf_4_1" hidden="1">{#N/A,#N/A,FALSE,"Sheet1"}</definedName>
    <definedName name="sfasf_5" hidden="1">{#N/A,#N/A,FALSE,"Sheet1"}</definedName>
    <definedName name="sfasf_5_1" hidden="1">{#N/A,#N/A,FALSE,"Sheet1"}</definedName>
    <definedName name="sfawfwqf">#N/A</definedName>
    <definedName name="sfawfwqf_1">#N/A</definedName>
    <definedName name="SFD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V">#REF!</definedName>
    <definedName name="sg">#N/A</definedName>
    <definedName name="sg_1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egqeg_1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esgweh_1">#N/A</definedName>
    <definedName name="sgwsegwr">#N/A</definedName>
    <definedName name="sgwsegwr_1">#N/A</definedName>
    <definedName name="SHANGHAI_PAINTS_AND_HARDWARE_LTD.">#REF!</definedName>
    <definedName name="sheet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wshrwhrewh_1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jas">#REF!</definedName>
    <definedName name="sld">#REF!</definedName>
    <definedName name="som">#REF!</definedName>
    <definedName name="SOMBOON_SCREEN_CO._LTD.">#REF!</definedName>
    <definedName name="sp">#REF!</definedName>
    <definedName name="Spec">#REF!</definedName>
    <definedName name="sq">#REF!</definedName>
    <definedName name="srgetgwe">#REF!</definedName>
    <definedName name="SS">#REF!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r">#REF!</definedName>
    <definedName name="Star_Carpet_co._ltd.">#REF!</definedName>
    <definedName name="Star_Tech_Che.">#REF!</definedName>
    <definedName name="Start">#REF!</definedName>
    <definedName name="StartBP">#REF!</definedName>
    <definedName name="StartCode">#REF!</definedName>
    <definedName name="STATACC">#REF!</definedName>
    <definedName name="SU">#REF!</definedName>
    <definedName name="SUBPANTAVEE_CO._LTD.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D_Demin">#REF!</definedName>
    <definedName name="Summary">#REF!</definedName>
    <definedName name="SundryReceipts">#REF!</definedName>
    <definedName name="Superior_Construction_C.">#REF!</definedName>
    <definedName name="svavvvbw">#N/A</definedName>
    <definedName name="svavvvbw_1">#N/A</definedName>
    <definedName name="SW">#REF!</definedName>
    <definedName name="swfewq">#REF!</definedName>
    <definedName name="Syntec_Quality">#REF!</definedName>
    <definedName name="syt">#REF!</definedName>
    <definedName name="T">#REF!</definedName>
    <definedName name="T.A.T.C.">#REF!</definedName>
    <definedName name="T.R.Y_INTERNATIONAL_CO._LTD.">#REF!</definedName>
    <definedName name="t2g42" hidden="1">{#N/A,#N/A,FALSE,"Sheet1"}</definedName>
    <definedName name="t2g42_1" hidden="1">{#N/A,#N/A,FALSE,"Sheet1"}</definedName>
    <definedName name="t2g42_1_1" hidden="1">{#N/A,#N/A,FALSE,"Sheet1"}</definedName>
    <definedName name="t2g42_1_1_1" hidden="1">{#N/A,#N/A,FALSE,"Sheet1"}</definedName>
    <definedName name="t2g42_1_1_2" hidden="1">{#N/A,#N/A,FALSE,"Sheet1"}</definedName>
    <definedName name="t2g42_1_2" hidden="1">{#N/A,#N/A,FALSE,"Sheet1"}</definedName>
    <definedName name="t2g42_1_2_1" hidden="1">{#N/A,#N/A,FALSE,"Sheet1"}</definedName>
    <definedName name="t2g42_1_3" hidden="1">{#N/A,#N/A,FALSE,"Sheet1"}</definedName>
    <definedName name="t2g42_1_3_1" hidden="1">{#N/A,#N/A,FALSE,"Sheet1"}</definedName>
    <definedName name="t2g42_1_4" hidden="1">{#N/A,#N/A,FALSE,"Sheet1"}</definedName>
    <definedName name="t2g42_1_4_1" hidden="1">{#N/A,#N/A,FALSE,"Sheet1"}</definedName>
    <definedName name="t2g42_2" hidden="1">{#N/A,#N/A,FALSE,"Sheet1"}</definedName>
    <definedName name="t2g42_2_1" hidden="1">{#N/A,#N/A,FALSE,"Sheet1"}</definedName>
    <definedName name="t2g42_2_2" hidden="1">{#N/A,#N/A,FALSE,"Sheet1"}</definedName>
    <definedName name="t2g42_3" hidden="1">{#N/A,#N/A,FALSE,"Sheet1"}</definedName>
    <definedName name="t2g42_3_1" hidden="1">{#N/A,#N/A,FALSE,"Sheet1"}</definedName>
    <definedName name="t2g42_3_2" hidden="1">{#N/A,#N/A,FALSE,"Sheet1"}</definedName>
    <definedName name="t2g42_4" hidden="1">{#N/A,#N/A,FALSE,"Sheet1"}</definedName>
    <definedName name="t2g42_4_1" hidden="1">{#N/A,#N/A,FALSE,"Sheet1"}</definedName>
    <definedName name="t2g42_5" hidden="1">{#N/A,#N/A,FALSE,"Sheet1"}</definedName>
    <definedName name="t2g42_5_1" hidden="1">{#N/A,#N/A,FALSE,"Sheet1"}</definedName>
    <definedName name="t2gg43g">#N/A</definedName>
    <definedName name="t2gg43g_1">#N/A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2">#REF!</definedName>
    <definedName name="TABpl">#REF!</definedName>
    <definedName name="tam">#N/A</definedName>
    <definedName name="TANG_TIHUA_HENG_CO._LTD.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es">#REF!</definedName>
    <definedName name="TaxRef">#REF!</definedName>
    <definedName name="TB_Manual_JEs">#REF!</definedName>
    <definedName name="TB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#REF!</definedName>
    <definedName name="test2">#REF!</definedName>
    <definedName name="test3">#REF!</definedName>
    <definedName name="test4">#REF!</definedName>
    <definedName name="Text">#REF!</definedName>
    <definedName name="TextBox4a">#REF!</definedName>
    <definedName name="TextBox4b">#REF!</definedName>
    <definedName name="TextBox4c">#REF!</definedName>
    <definedName name="TextRefCopy1">#REF!</definedName>
    <definedName name="TextRefCopy14">#REF!</definedName>
    <definedName name="TextRefCopy57">#REF!</definedName>
    <definedName name="TextRefCopyRangeCount" hidden="1">1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ETHEQ">#REF!</definedName>
    <definedName name="thhy">#REF!</definedName>
    <definedName name="thhyy">#REF!</definedName>
    <definedName name="this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ansin_Carpet_Industry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_YO_INK__THAILAND__CO._LTD.">#REF!</definedName>
    <definedName name="TODAY">#REF!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#REF!</definedName>
    <definedName name="TotalFound">#REF!</definedName>
    <definedName name="TotalIBA">#REF!</definedName>
    <definedName name="TOTALS">#REF!</definedName>
    <definedName name="TPM" hidden="1">{#N/A,#N/A,FALSE,"Sheet1"}</definedName>
    <definedName name="TPM_1" hidden="1">{#N/A,#N/A,FALSE,"Sheet1"}</definedName>
    <definedName name="TPM_1_1" hidden="1">{#N/A,#N/A,FALSE,"Sheet1"}</definedName>
    <definedName name="TPM_1_1_1" hidden="1">{#N/A,#N/A,FALSE,"Sheet1"}</definedName>
    <definedName name="TPM_1_1_2" hidden="1">{#N/A,#N/A,FALSE,"Sheet1"}</definedName>
    <definedName name="TPM_1_2" hidden="1">{#N/A,#N/A,FALSE,"Sheet1"}</definedName>
    <definedName name="TPM_1_2_1" hidden="1">{#N/A,#N/A,FALSE,"Sheet1"}</definedName>
    <definedName name="TPM_1_3" hidden="1">{#N/A,#N/A,FALSE,"Sheet1"}</definedName>
    <definedName name="TPM_1_3_1" hidden="1">{#N/A,#N/A,FALSE,"Sheet1"}</definedName>
    <definedName name="TPM_1_4" hidden="1">{#N/A,#N/A,FALSE,"Sheet1"}</definedName>
    <definedName name="TPM_1_4_1" hidden="1">{#N/A,#N/A,FALSE,"Sheet1"}</definedName>
    <definedName name="TPM_2" hidden="1">{#N/A,#N/A,FALSE,"Sheet1"}</definedName>
    <definedName name="TPM_2_1" hidden="1">{#N/A,#N/A,FALSE,"Sheet1"}</definedName>
    <definedName name="TPM_2_2" hidden="1">{#N/A,#N/A,FALSE,"Sheet1"}</definedName>
    <definedName name="TPM_3" hidden="1">{#N/A,#N/A,FALSE,"Sheet1"}</definedName>
    <definedName name="TPM_3_1" hidden="1">{#N/A,#N/A,FALSE,"Sheet1"}</definedName>
    <definedName name="TPM_3_2" hidden="1">{#N/A,#N/A,FALSE,"Sheet1"}</definedName>
    <definedName name="TPM_4" hidden="1">{#N/A,#N/A,FALSE,"Sheet1"}</definedName>
    <definedName name="TPM_4_1" hidden="1">{#N/A,#N/A,FALSE,"Sheet1"}</definedName>
    <definedName name="TPM_5" hidden="1">{#N/A,#N/A,FALSE,"Sheet1"}</definedName>
    <definedName name="TPM_5_1" hidden="1">{#N/A,#N/A,FALSE,"Sheet1"}</definedName>
    <definedName name="Trade_Debtors_Breakdown">#REF!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elect">#REF!</definedName>
    <definedName name="tsrdf">#REF!</definedName>
    <definedName name="tt">#REF!</definedName>
    <definedName name="TTDesiredLevelOfEvidenceItems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gg4_1">#N/A</definedName>
    <definedName name="TwoStepMisstatementIdentified">#REF!</definedName>
    <definedName name="TwoStepTolerableEstMisstmtCalc">#REF!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sof3D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gop_1">#N/A</definedName>
    <definedName name="uj">#REF!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Margin">#REF!</definedName>
    <definedName name="unitPrice">#REF!</definedName>
    <definedName name="Units">#REF!</definedName>
    <definedName name="UnitsOrDollars">#REF!</definedName>
    <definedName name="Upkeep">#REF!</definedName>
    <definedName name="URAI_PHANICH">#REF!</definedName>
    <definedName name="URAI_PHANICH_CO._LTD.">#REF!</definedName>
    <definedName name="US">#REF!</definedName>
    <definedName name="usdYavg">#REF!</definedName>
    <definedName name="utituit">#REF!</definedName>
    <definedName name="UU">#REF!</definedName>
    <definedName name="ux">#REF!</definedName>
    <definedName name="V" hidden="1">{#N/A,#N/A,FALSE,"Sheet1"}</definedName>
    <definedName name="V.P.">#REF!</definedName>
    <definedName name="V.P.HARDWARE_LTD._PART.">#REF!</definedName>
    <definedName name="V_1" hidden="1">{#N/A,#N/A,FALSE,"Sheet1"}</definedName>
    <definedName name="V_1_1" hidden="1">{#N/A,#N/A,FALSE,"Sheet1"}</definedName>
    <definedName name="V_1_1_1" hidden="1">{#N/A,#N/A,FALSE,"Sheet1"}</definedName>
    <definedName name="V_1_1_2" hidden="1">{#N/A,#N/A,FALSE,"Sheet1"}</definedName>
    <definedName name="V_1_2" hidden="1">{#N/A,#N/A,FALSE,"Sheet1"}</definedName>
    <definedName name="V_1_2_1" hidden="1">{#N/A,#N/A,FALSE,"Sheet1"}</definedName>
    <definedName name="V_1_3" hidden="1">{#N/A,#N/A,FALSE,"Sheet1"}</definedName>
    <definedName name="V_1_3_1" hidden="1">{#N/A,#N/A,FALSE,"Sheet1"}</definedName>
    <definedName name="V_1_4" hidden="1">{#N/A,#N/A,FALSE,"Sheet1"}</definedName>
    <definedName name="V_1_4_1" hidden="1">{#N/A,#N/A,FALSE,"Sheet1"}</definedName>
    <definedName name="V_2" hidden="1">{#N/A,#N/A,FALSE,"Sheet1"}</definedName>
    <definedName name="V_2_1" hidden="1">{#N/A,#N/A,FALSE,"Sheet1"}</definedName>
    <definedName name="V_2_2" hidden="1">{#N/A,#N/A,FALSE,"Sheet1"}</definedName>
    <definedName name="V_3" hidden="1">{#N/A,#N/A,FALSE,"Sheet1"}</definedName>
    <definedName name="V_3_1" hidden="1">{#N/A,#N/A,FALSE,"Sheet1"}</definedName>
    <definedName name="V_3_2" hidden="1">{#N/A,#N/A,FALSE,"Sheet1"}</definedName>
    <definedName name="V_4" hidden="1">{#N/A,#N/A,FALSE,"Sheet1"}</definedName>
    <definedName name="V_4_1" hidden="1">{#N/A,#N/A,FALSE,"Sheet1"}</definedName>
    <definedName name="V_5" hidden="1">{#N/A,#N/A,FALSE,"Sheet1"}</definedName>
    <definedName name="V_5_1" hidden="1">{#N/A,#N/A,FALSE,"Sheet1"}</definedName>
    <definedName name="va">#REF!,#REF!</definedName>
    <definedName name="vaa">#REF!</definedName>
    <definedName name="vaava">#N/A</definedName>
    <definedName name="vaava_1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_Show_1">#N/A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Tot">#REF!</definedName>
    <definedName name="vas">#REF!</definedName>
    <definedName name="VDO.DE.08.CN">#N/A</definedName>
    <definedName name="vdsabvdsabv">#REF!</definedName>
    <definedName name="Vendor_Summary">#REF!</definedName>
    <definedName name="viiuuiiu" hidden="1">#REF!</definedName>
    <definedName name="VIR">#REF!</definedName>
    <definedName name="vital5">#REF!</definedName>
    <definedName name="vjksv">#REF!</definedName>
    <definedName name="vjkz">#REF!</definedName>
    <definedName name="VKL" hidden="1">{#N/A,#N/A,FALSE,"Sheet1"}</definedName>
    <definedName name="VKL_1" hidden="1">{#N/A,#N/A,FALSE,"Sheet1"}</definedName>
    <definedName name="VKL_1_1" hidden="1">{#N/A,#N/A,FALSE,"Sheet1"}</definedName>
    <definedName name="VKL_1_1_1" hidden="1">{#N/A,#N/A,FALSE,"Sheet1"}</definedName>
    <definedName name="VKL_1_1_2" hidden="1">{#N/A,#N/A,FALSE,"Sheet1"}</definedName>
    <definedName name="VKL_1_2" hidden="1">{#N/A,#N/A,FALSE,"Sheet1"}</definedName>
    <definedName name="VKL_1_2_1" hidden="1">{#N/A,#N/A,FALSE,"Sheet1"}</definedName>
    <definedName name="VKL_1_3" hidden="1">{#N/A,#N/A,FALSE,"Sheet1"}</definedName>
    <definedName name="VKL_1_3_1" hidden="1">{#N/A,#N/A,FALSE,"Sheet1"}</definedName>
    <definedName name="VKL_1_4" hidden="1">{#N/A,#N/A,FALSE,"Sheet1"}</definedName>
    <definedName name="VKL_1_4_1" hidden="1">{#N/A,#N/A,FALSE,"Sheet1"}</definedName>
    <definedName name="VKL_2" hidden="1">{#N/A,#N/A,FALSE,"Sheet1"}</definedName>
    <definedName name="VKL_2_1" hidden="1">{#N/A,#N/A,FALSE,"Sheet1"}</definedName>
    <definedName name="VKL_2_2" hidden="1">{#N/A,#N/A,FALSE,"Sheet1"}</definedName>
    <definedName name="VKL_3" hidden="1">{#N/A,#N/A,FALSE,"Sheet1"}</definedName>
    <definedName name="VKL_3_1" hidden="1">{#N/A,#N/A,FALSE,"Sheet1"}</definedName>
    <definedName name="VKL_3_2" hidden="1">{#N/A,#N/A,FALSE,"Sheet1"}</definedName>
    <definedName name="VKL_4" hidden="1">{#N/A,#N/A,FALSE,"Sheet1"}</definedName>
    <definedName name="VKL_4_1" hidden="1">{#N/A,#N/A,FALSE,"Sheet1"}</definedName>
    <definedName name="VKL_5" hidden="1">{#N/A,#N/A,FALSE,"Sheet1"}</definedName>
    <definedName name="VKL_5_1" hidden="1">{#N/A,#N/A,FALSE,"Sheet1"}</definedName>
    <definedName name="VRP" hidden="1">{"'Feb 99'!$A$1:$G$30"}</definedName>
    <definedName name="VRP_1" hidden="1">{"'Feb 99'!$A$1:$G$30"}</definedName>
    <definedName name="VRP_1_1" hidden="1">{"'Feb 99'!$A$1:$G$30"}</definedName>
    <definedName name="VRP_1_1_1" hidden="1">{"'Feb 99'!$A$1:$G$30"}</definedName>
    <definedName name="VRP_1_1_2" hidden="1">{"'Feb 99'!$A$1:$G$30"}</definedName>
    <definedName name="VRP_1_2" hidden="1">{"'Feb 99'!$A$1:$G$30"}</definedName>
    <definedName name="VRP_1_2_1" hidden="1">{"'Feb 99'!$A$1:$G$30"}</definedName>
    <definedName name="VRP_1_3" hidden="1">{"'Feb 99'!$A$1:$G$30"}</definedName>
    <definedName name="VRP_1_3_1" hidden="1">{"'Feb 99'!$A$1:$G$30"}</definedName>
    <definedName name="VRP_1_4" hidden="1">{"'Feb 99'!$A$1:$G$30"}</definedName>
    <definedName name="VRP_1_4_1" hidden="1">{"'Feb 99'!$A$1:$G$30"}</definedName>
    <definedName name="VRP_2" hidden="1">{"'Feb 99'!$A$1:$G$30"}</definedName>
    <definedName name="VRP_2_1" hidden="1">{"'Feb 99'!$A$1:$G$30"}</definedName>
    <definedName name="VRP_2_2" hidden="1">{"'Feb 99'!$A$1:$G$30"}</definedName>
    <definedName name="VRP_3" hidden="1">{"'Feb 99'!$A$1:$G$30"}</definedName>
    <definedName name="VRP_3_1" hidden="1">{"'Feb 99'!$A$1:$G$30"}</definedName>
    <definedName name="VRP_3_2" hidden="1">{"'Feb 99'!$A$1:$G$30"}</definedName>
    <definedName name="VRP_4" hidden="1">{"'Feb 99'!$A$1:$G$30"}</definedName>
    <definedName name="VRP_4_1" hidden="1">{"'Feb 99'!$A$1:$G$30"}</definedName>
    <definedName name="VRP_5" hidden="1">{"'Feb 99'!$A$1:$G$30"}</definedName>
    <definedName name="VRP_5_1" hidden="1">{"'Feb 99'!$A$1:$G$30"}</definedName>
    <definedName name="vs">#REF!</definedName>
    <definedName name="VV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fasfs">#REF!</definedName>
    <definedName name="wafqwqftwf">#N/A</definedName>
    <definedName name="wafqwqftwf_1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CHAI_TRADING_LTD._PART.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marking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ewgegwe_1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23gt23g32_1">#N/A</definedName>
    <definedName name="wetg">#REF!</definedName>
    <definedName name="wetgqwt">#REF!</definedName>
    <definedName name="wetweywy\">#N/A</definedName>
    <definedName name="wetweywy\_1">#N/A</definedName>
    <definedName name="wetwgwtyw">#N/A</definedName>
    <definedName name="wetwgwtyw_1">#N/A</definedName>
    <definedName name="weweg">#N/A</definedName>
    <definedName name="weweg_1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fewqge_1" hidden="1">{#N/A,#N/A,FALSE,"Sheet1"}</definedName>
    <definedName name="wgfewqge_1_1" hidden="1">{#N/A,#N/A,FALSE,"Sheet1"}</definedName>
    <definedName name="wgfewqge_1_1_1" hidden="1">{#N/A,#N/A,FALSE,"Sheet1"}</definedName>
    <definedName name="wgfewqge_1_1_2" hidden="1">{#N/A,#N/A,FALSE,"Sheet1"}</definedName>
    <definedName name="wgfewqge_1_2" hidden="1">{#N/A,#N/A,FALSE,"Sheet1"}</definedName>
    <definedName name="wgfewqge_1_2_1" hidden="1">{#N/A,#N/A,FALSE,"Sheet1"}</definedName>
    <definedName name="wgfewqge_1_3" hidden="1">{#N/A,#N/A,FALSE,"Sheet1"}</definedName>
    <definedName name="wgfewqge_1_3_1" hidden="1">{#N/A,#N/A,FALSE,"Sheet1"}</definedName>
    <definedName name="wgfewqge_1_4" hidden="1">{#N/A,#N/A,FALSE,"Sheet1"}</definedName>
    <definedName name="wgfewqge_1_4_1" hidden="1">{#N/A,#N/A,FALSE,"Sheet1"}</definedName>
    <definedName name="wgfewqge_2" hidden="1">{#N/A,#N/A,FALSE,"Sheet1"}</definedName>
    <definedName name="wgfewqge_2_1" hidden="1">{#N/A,#N/A,FALSE,"Sheet1"}</definedName>
    <definedName name="wgfewqge_2_2" hidden="1">{#N/A,#N/A,FALSE,"Sheet1"}</definedName>
    <definedName name="wgfewqge_3" hidden="1">{#N/A,#N/A,FALSE,"Sheet1"}</definedName>
    <definedName name="wgfewqge_3_1" hidden="1">{#N/A,#N/A,FALSE,"Sheet1"}</definedName>
    <definedName name="wgfewqge_3_2" hidden="1">{#N/A,#N/A,FALSE,"Sheet1"}</definedName>
    <definedName name="wgfewqge_4" hidden="1">{#N/A,#N/A,FALSE,"Sheet1"}</definedName>
    <definedName name="wgfewqge_4_1" hidden="1">{#N/A,#N/A,FALSE,"Sheet1"}</definedName>
    <definedName name="wgfewqge_5" hidden="1">{#N/A,#N/A,FALSE,"Sheet1"}</definedName>
    <definedName name="wgfewqge_5_1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_1">#N/A</definedName>
    <definedName name="whatever">#N/A</definedName>
    <definedName name="whatever_1">#N/A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an_1" hidden="1">{#N/A,#N/A,FALSE,"Sheet1"}</definedName>
    <definedName name="woan_1_1" hidden="1">{#N/A,#N/A,FALSE,"Sheet1"}</definedName>
    <definedName name="woan_1_1_1" hidden="1">{#N/A,#N/A,FALSE,"Sheet1"}</definedName>
    <definedName name="woan_1_1_2" hidden="1">{#N/A,#N/A,FALSE,"Sheet1"}</definedName>
    <definedName name="woan_1_2" hidden="1">{#N/A,#N/A,FALSE,"Sheet1"}</definedName>
    <definedName name="woan_1_2_1" hidden="1">{#N/A,#N/A,FALSE,"Sheet1"}</definedName>
    <definedName name="woan_1_3" hidden="1">{#N/A,#N/A,FALSE,"Sheet1"}</definedName>
    <definedName name="woan_1_3_1" hidden="1">{#N/A,#N/A,FALSE,"Sheet1"}</definedName>
    <definedName name="woan_1_4" hidden="1">{#N/A,#N/A,FALSE,"Sheet1"}</definedName>
    <definedName name="woan_1_4_1" hidden="1">{#N/A,#N/A,FALSE,"Sheet1"}</definedName>
    <definedName name="woan_2" hidden="1">{#N/A,#N/A,FALSE,"Sheet1"}</definedName>
    <definedName name="woan_2_1" hidden="1">{#N/A,#N/A,FALSE,"Sheet1"}</definedName>
    <definedName name="woan_2_2" hidden="1">{#N/A,#N/A,FALSE,"Sheet1"}</definedName>
    <definedName name="woan_3" hidden="1">{#N/A,#N/A,FALSE,"Sheet1"}</definedName>
    <definedName name="woan_3_1" hidden="1">{#N/A,#N/A,FALSE,"Sheet1"}</definedName>
    <definedName name="woan_3_2" hidden="1">{#N/A,#N/A,FALSE,"Sheet1"}</definedName>
    <definedName name="woan_4" hidden="1">{#N/A,#N/A,FALSE,"Sheet1"}</definedName>
    <definedName name="woan_4_1" hidden="1">{#N/A,#N/A,FALSE,"Sheet1"}</definedName>
    <definedName name="woan_5" hidden="1">{#N/A,#N/A,FALSE,"Sheet1"}</definedName>
    <definedName name="woan_5_1" hidden="1">{#N/A,#N/A,FALSE,"Sheet1"}</definedName>
    <definedName name="work1">#REF!</definedName>
    <definedName name="wps">#REF!</definedName>
    <definedName name="wqfqfqfw">#N/A</definedName>
    <definedName name="wqfqfqfw_1">#N/A</definedName>
    <definedName name="wqfwf">#N/A</definedName>
    <definedName name="wqfwf_1">#N/A</definedName>
    <definedName name="wqfwqfwqf">#N/A</definedName>
    <definedName name="wqfwqfwqf_1">#N/A</definedName>
    <definedName name="wqr">#N/A</definedName>
    <definedName name="wqr_1">#N/A</definedName>
    <definedName name="wqtqg3g" hidden="1">{#N/A,#N/A,FALSE,"Sheet1"}</definedName>
    <definedName name="wqtqg3g_1" hidden="1">{#N/A,#N/A,FALSE,"Sheet1"}</definedName>
    <definedName name="wqtqg3g_1_1" hidden="1">{#N/A,#N/A,FALSE,"Sheet1"}</definedName>
    <definedName name="wqtqg3g_1_1_1" hidden="1">{#N/A,#N/A,FALSE,"Sheet1"}</definedName>
    <definedName name="wqtqg3g_1_1_2" hidden="1">{#N/A,#N/A,FALSE,"Sheet1"}</definedName>
    <definedName name="wqtqg3g_1_2" hidden="1">{#N/A,#N/A,FALSE,"Sheet1"}</definedName>
    <definedName name="wqtqg3g_1_2_1" hidden="1">{#N/A,#N/A,FALSE,"Sheet1"}</definedName>
    <definedName name="wqtqg3g_1_3" hidden="1">{#N/A,#N/A,FALSE,"Sheet1"}</definedName>
    <definedName name="wqtqg3g_1_3_1" hidden="1">{#N/A,#N/A,FALSE,"Sheet1"}</definedName>
    <definedName name="wqtqg3g_1_4" hidden="1">{#N/A,#N/A,FALSE,"Sheet1"}</definedName>
    <definedName name="wqtqg3g_1_4_1" hidden="1">{#N/A,#N/A,FALSE,"Sheet1"}</definedName>
    <definedName name="wqtqg3g_2" hidden="1">{#N/A,#N/A,FALSE,"Sheet1"}</definedName>
    <definedName name="wqtqg3g_2_1" hidden="1">{#N/A,#N/A,FALSE,"Sheet1"}</definedName>
    <definedName name="wqtqg3g_2_2" hidden="1">{#N/A,#N/A,FALSE,"Sheet1"}</definedName>
    <definedName name="wqtqg3g_3" hidden="1">{#N/A,#N/A,FALSE,"Sheet1"}</definedName>
    <definedName name="wqtqg3g_3_1" hidden="1">{#N/A,#N/A,FALSE,"Sheet1"}</definedName>
    <definedName name="wqtqg3g_3_2" hidden="1">{#N/A,#N/A,FALSE,"Sheet1"}</definedName>
    <definedName name="wqtqg3g_4" hidden="1">{#N/A,#N/A,FALSE,"Sheet1"}</definedName>
    <definedName name="wqtqg3g_4_1" hidden="1">{#N/A,#N/A,FALSE,"Sheet1"}</definedName>
    <definedName name="wqtqg3g_5" hidden="1">{#N/A,#N/A,FALSE,"Sheet1"}</definedName>
    <definedName name="wqtqg3g_5_1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MPLTC._1" hidden="1">{#VALUE!,#N/A,FALSE,0}</definedName>
    <definedName name="wrn.MPLTC._1_1" hidden="1">{#VALUE!,#N/A,FALSE,0}</definedName>
    <definedName name="wrn.MPLTC._1_1_1" hidden="1">{#VALUE!,#N/A,FALSE,0}</definedName>
    <definedName name="wrn.MPLTC._1_1_2" hidden="1">{#VALUE!,#N/A,FALSE,0}</definedName>
    <definedName name="wrn.MPLTC._1_2" hidden="1">{#VALUE!,#N/A,FALSE,0}</definedName>
    <definedName name="wrn.MPLTC._1_2_1" hidden="1">{#VALUE!,#N/A,FALSE,0}</definedName>
    <definedName name="wrn.MPLTC._1_3" hidden="1">{#VALUE!,#N/A,FALSE,0}</definedName>
    <definedName name="wrn.MPLTC._1_3_1" hidden="1">{#VALUE!,#N/A,FALSE,0}</definedName>
    <definedName name="wrn.MPLTC._1_4" hidden="1">{#VALUE!,#N/A,FALSE,0}</definedName>
    <definedName name="wrn.MPLTC._1_4_1" hidden="1">{#VALUE!,#N/A,FALSE,0}</definedName>
    <definedName name="wrn.MPLTC._2" hidden="1">{#VALUE!,#N/A,FALSE,0}</definedName>
    <definedName name="wrn.MPLTC._2_1" hidden="1">{#VALUE!,#N/A,FALSE,0}</definedName>
    <definedName name="wrn.MPLTC._2_2" hidden="1">{#VALUE!,#N/A,FALSE,0}</definedName>
    <definedName name="wrn.MPLTC._3" hidden="1">{#VALUE!,#N/A,FALSE,0}</definedName>
    <definedName name="wrn.MPLTC._3_1" hidden="1">{#VALUE!,#N/A,FALSE,0}</definedName>
    <definedName name="wrn.MPLTC._3_2" hidden="1">{#VALUE!,#N/A,FALSE,0}</definedName>
    <definedName name="wrn.MPLTC._4" hidden="1">{#VALUE!,#N/A,FALSE,0}</definedName>
    <definedName name="wrn.MPLTC._4_1" hidden="1">{#VALUE!,#N/A,FALSE,0}</definedName>
    <definedName name="wrn.MPLTC._5" hidden="1">{#VALUE!,#N/A,FALSE,0}</definedName>
    <definedName name="wrn.MPLTC._5_1" hidden="1">{#VALUE!,#N/A,FALSE,0}</definedName>
    <definedName name="wrqwr">#N/A</definedName>
    <definedName name="wrqwr_1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wyw24_1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rw">#N/A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_1" hidden="1">{#N/A,#N/A,FALSE,"Sheet1"}</definedName>
    <definedName name="x_1_1" hidden="1">{#N/A,#N/A,FALSE,"Sheet1"}</definedName>
    <definedName name="x_1_1_1" hidden="1">{#N/A,#N/A,FALSE,"Sheet1"}</definedName>
    <definedName name="x_1_1_2" hidden="1">{#N/A,#N/A,FALSE,"Sheet1"}</definedName>
    <definedName name="x_1_2" hidden="1">{#N/A,#N/A,FALSE,"Sheet1"}</definedName>
    <definedName name="x_1_2_1" hidden="1">{#N/A,#N/A,FALSE,"Sheet1"}</definedName>
    <definedName name="x_1_3" hidden="1">{#N/A,#N/A,FALSE,"Sheet1"}</definedName>
    <definedName name="x_1_3_1" hidden="1">{#N/A,#N/A,FALSE,"Sheet1"}</definedName>
    <definedName name="x_1_4" hidden="1">{#N/A,#N/A,FALSE,"Sheet1"}</definedName>
    <definedName name="x_1_4_1" hidden="1">{#N/A,#N/A,FALSE,"Sheet1"}</definedName>
    <definedName name="x_2" hidden="1">{#N/A,#N/A,FALSE,"Sheet1"}</definedName>
    <definedName name="x_2_1" hidden="1">{#N/A,#N/A,FALSE,"Sheet1"}</definedName>
    <definedName name="x_2_2" hidden="1">{#N/A,#N/A,FALSE,"Sheet1"}</definedName>
    <definedName name="x_3" hidden="1">{"'Eng (page2)'!$A$1:$D$52"}</definedName>
    <definedName name="x_3_1" hidden="1">{#N/A,#N/A,FALSE,"Sheet1"}</definedName>
    <definedName name="x_3_2" hidden="1">{#N/A,#N/A,FALSE,"Sheet1"}</definedName>
    <definedName name="x_4" hidden="1">{"'Eng (page2)'!$A$1:$D$52"}</definedName>
    <definedName name="x_4_1" hidden="1">{#N/A,#N/A,FALSE,"Sheet1"}</definedName>
    <definedName name="x_4_2" hidden="1">{#N/A,#N/A,FALSE,"Sheet1"}</definedName>
    <definedName name="x_5" hidden="1">{"'Eng (page2)'!$A$1:$D$52"}</definedName>
    <definedName name="x_5_1" hidden="1">{#N/A,#N/A,FALSE,"Sheet1"}</definedName>
    <definedName name="x_5_2" hidden="1">{#N/A,#N/A,FALSE,"Sheet1"}</definedName>
    <definedName name="xbdsb">#REF!</definedName>
    <definedName name="xuus">#REF!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6etrsyfr_1" hidden="1">{#N/A,#N/A,FALSE,"Sheet1"}</definedName>
    <definedName name="y6etrsyfr_1_1" hidden="1">{#N/A,#N/A,FALSE,"Sheet1"}</definedName>
    <definedName name="y6etrsyfr_1_1_1" hidden="1">{#N/A,#N/A,FALSE,"Sheet1"}</definedName>
    <definedName name="y6etrsyfr_1_1_2" hidden="1">{#N/A,#N/A,FALSE,"Sheet1"}</definedName>
    <definedName name="y6etrsyfr_1_2" hidden="1">{#N/A,#N/A,FALSE,"Sheet1"}</definedName>
    <definedName name="y6etrsyfr_1_2_1" hidden="1">{#N/A,#N/A,FALSE,"Sheet1"}</definedName>
    <definedName name="y6etrsyfr_1_3" hidden="1">{#N/A,#N/A,FALSE,"Sheet1"}</definedName>
    <definedName name="y6etrsyfr_1_3_1" hidden="1">{#N/A,#N/A,FALSE,"Sheet1"}</definedName>
    <definedName name="y6etrsyfr_1_4" hidden="1">{#N/A,#N/A,FALSE,"Sheet1"}</definedName>
    <definedName name="y6etrsyfr_1_4_1" hidden="1">{#N/A,#N/A,FALSE,"Sheet1"}</definedName>
    <definedName name="y6etrsyfr_2" hidden="1">{#N/A,#N/A,FALSE,"Sheet1"}</definedName>
    <definedName name="y6etrsyfr_2_1" hidden="1">{#N/A,#N/A,FALSE,"Sheet1"}</definedName>
    <definedName name="y6etrsyfr_2_2" hidden="1">{#N/A,#N/A,FALSE,"Sheet1"}</definedName>
    <definedName name="y6etrsyfr_3" hidden="1">{#N/A,#N/A,FALSE,"Sheet1"}</definedName>
    <definedName name="y6etrsyfr_3_1" hidden="1">{#N/A,#N/A,FALSE,"Sheet1"}</definedName>
    <definedName name="y6etrsyfr_3_2" hidden="1">{#N/A,#N/A,FALSE,"Sheet1"}</definedName>
    <definedName name="y6etrsyfr_4" hidden="1">{#N/A,#N/A,FALSE,"Sheet1"}</definedName>
    <definedName name="y6etrsyfr_4_1" hidden="1">{#N/A,#N/A,FALSE,"Sheet1"}</definedName>
    <definedName name="y6etrsyfr_5" hidden="1">{#N/A,#N/A,FALSE,"Sheet1"}</definedName>
    <definedName name="y6etrsyfr_5_1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esNoNa">#REF!</definedName>
    <definedName name="yhjryhry">#REF!</definedName>
    <definedName name="yil88l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1">#N/A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x">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3" hidden="1">{"'Eng (page2)'!$A$1:$D$52"}</definedName>
    <definedName name="เงินเดือน_4" hidden="1">{"'Eng (page2)'!$A$1:$D$52"}</definedName>
    <definedName name="กเก">#N/A</definedName>
    <definedName name="กก">#REF!</definedName>
    <definedName name="กรง">#N/A</definedName>
    <definedName name="กระแส">#REF!</definedName>
    <definedName name="ก้อบ">#N/A</definedName>
    <definedName name="คชจ.อบรม">#REF!</definedName>
    <definedName name="บรีส">IF(Values_Entered,Header_Row+Number_of_Payments,Header_Row)</definedName>
    <definedName name="บ้าน">#REF!</definedName>
    <definedName name="ปปปป">#REF!</definedName>
    <definedName name="ฟ1">#REF!</definedName>
    <definedName name="ฟ2">#REF!</definedName>
    <definedName name="ฟ31">#REF!</definedName>
    <definedName name="ฟ80">#REF!</definedName>
    <definedName name="ภงด1">#N/A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อ">#REF!</definedName>
    <definedName name="อ6?Fz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2" l="1"/>
  <c r="E46" i="2"/>
  <c r="G43" i="2" l="1"/>
  <c r="S25" i="3" l="1"/>
  <c r="I35" i="2"/>
  <c r="E35" i="2"/>
  <c r="I68" i="1"/>
  <c r="K49" i="2" l="1"/>
  <c r="K43" i="2"/>
  <c r="K37" i="2"/>
  <c r="K12" i="2"/>
  <c r="K24" i="2" s="1"/>
  <c r="G49" i="2"/>
  <c r="G37" i="2"/>
  <c r="G12" i="2"/>
  <c r="G24" i="2" s="1"/>
  <c r="K116" i="1"/>
  <c r="K119" i="1" s="1"/>
  <c r="K76" i="1"/>
  <c r="K68" i="1"/>
  <c r="K34" i="1"/>
  <c r="K19" i="1"/>
  <c r="G116" i="1"/>
  <c r="G119" i="1" s="1"/>
  <c r="G76" i="1"/>
  <c r="G68" i="1"/>
  <c r="G34" i="1"/>
  <c r="G19" i="1"/>
  <c r="P89" i="5"/>
  <c r="P78" i="5"/>
  <c r="P66" i="5"/>
  <c r="P39" i="5"/>
  <c r="P45" i="5" s="1"/>
  <c r="L89" i="5"/>
  <c r="L78" i="5"/>
  <c r="L66" i="5"/>
  <c r="L39" i="5"/>
  <c r="L45" i="5" s="1"/>
  <c r="K24" i="4"/>
  <c r="I24" i="4"/>
  <c r="G24" i="4"/>
  <c r="E24" i="4"/>
  <c r="M22" i="4"/>
  <c r="M19" i="4"/>
  <c r="I17" i="4"/>
  <c r="Q27" i="3"/>
  <c r="K27" i="3"/>
  <c r="I27" i="3"/>
  <c r="G27" i="3"/>
  <c r="E27" i="3"/>
  <c r="S20" i="3"/>
  <c r="K18" i="3"/>
  <c r="I19" i="1"/>
  <c r="N89" i="5"/>
  <c r="N78" i="5"/>
  <c r="J78" i="5"/>
  <c r="N66" i="5"/>
  <c r="J66" i="5"/>
  <c r="G17" i="4"/>
  <c r="I18" i="3"/>
  <c r="G18" i="3"/>
  <c r="E18" i="3"/>
  <c r="A3" i="3"/>
  <c r="A3" i="4" s="1"/>
  <c r="A54" i="2"/>
  <c r="A30" i="3" s="1"/>
  <c r="A28" i="4" s="1"/>
  <c r="A102" i="5" s="1"/>
  <c r="I12" i="2"/>
  <c r="I24" i="2" s="1"/>
  <c r="I27" i="2" s="1"/>
  <c r="A132" i="1"/>
  <c r="I116" i="1"/>
  <c r="I119" i="1" s="1"/>
  <c r="A88" i="1"/>
  <c r="I76" i="1"/>
  <c r="A47" i="1"/>
  <c r="A91" i="1" s="1"/>
  <c r="I34" i="1"/>
  <c r="J89" i="5"/>
  <c r="G78" i="1" l="1"/>
  <c r="G121" i="1" s="1"/>
  <c r="K36" i="1"/>
  <c r="L80" i="5"/>
  <c r="L83" i="5" s="1"/>
  <c r="P80" i="5"/>
  <c r="P83" i="5" s="1"/>
  <c r="G36" i="1"/>
  <c r="M24" i="4"/>
  <c r="K78" i="1"/>
  <c r="K121" i="1" s="1"/>
  <c r="I36" i="1"/>
  <c r="I78" i="1"/>
  <c r="I121" i="1" s="1"/>
  <c r="N39" i="5"/>
  <c r="N45" i="5" s="1"/>
  <c r="N80" i="5" s="1"/>
  <c r="N83" i="5" s="1"/>
  <c r="Q18" i="3"/>
  <c r="E19" i="1"/>
  <c r="S13" i="3"/>
  <c r="M12" i="4"/>
  <c r="E17" i="4"/>
  <c r="E34" i="1"/>
  <c r="E68" i="1"/>
  <c r="E76" i="1"/>
  <c r="E12" i="2"/>
  <c r="E24" i="2" l="1"/>
  <c r="E27" i="2" s="1"/>
  <c r="I37" i="2"/>
  <c r="I46" i="2" s="1"/>
  <c r="E36" i="1"/>
  <c r="E78" i="1"/>
  <c r="J39" i="5"/>
  <c r="J45" i="5" s="1"/>
  <c r="J80" i="5" l="1"/>
  <c r="J83" i="5" s="1"/>
  <c r="E37" i="2"/>
  <c r="I49" i="2"/>
  <c r="I43" i="2"/>
  <c r="S16" i="3" l="1"/>
  <c r="M18" i="3"/>
  <c r="M15" i="4"/>
  <c r="K17" i="4"/>
  <c r="M17" i="4" s="1"/>
  <c r="E43" i="2"/>
  <c r="E116" i="1"/>
  <c r="E119" i="1" s="1"/>
  <c r="E121" i="1" s="1"/>
  <c r="M27" i="3" l="1"/>
  <c r="E49" i="2"/>
  <c r="S18" i="3"/>
  <c r="O18" i="3"/>
  <c r="S23" i="3" l="1"/>
  <c r="S27" i="3" s="1"/>
  <c r="O27" i="3"/>
</calcChain>
</file>

<file path=xl/sharedStrings.xml><?xml version="1.0" encoding="utf-8"?>
<sst xmlns="http://schemas.openxmlformats.org/spreadsheetml/2006/main" count="342" uniqueCount="192">
  <si>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</si>
  <si>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</si>
  <si>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</si>
  <si>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</si>
  <si>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</si>
  <si>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</si>
  <si>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</si>
  <si>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</si>
  <si>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</si>
  <si>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</si>
  <si>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</si>
  <si>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</si>
  <si>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</si>
  <si>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สินค้าคงเหลือ </t>
  </si>
  <si>
    <t>เงินฝากธนาคารที่มีภาระค้ำประกัน</t>
  </si>
  <si>
    <t>รวมสินทรัพย์หมุนเวียน</t>
  </si>
  <si>
    <t>สินทรัพย์ไม่หมุนเวียน</t>
  </si>
  <si>
    <t>-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</si>
  <si>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</si>
  <si>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</si>
  <si>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</si>
  <si>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</si>
  <si>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</si>
  <si>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</si>
  <si>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</si>
  <si>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</si>
  <si>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</si>
  <si>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</si>
  <si>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</si>
  <si>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</si>
  <si>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</si>
  <si>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</si>
  <si>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</si>
  <si>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</si>
  <si>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</si>
  <si>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</si>
  <si>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</si>
  <si>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</si>
  <si>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</si>
  <si>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</t>
  </si>
  <si>
    <t>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</si>
  <si>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</si>
  <si>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</si>
  <si>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t>ประมาณการหนี้สินสำหรับการเลิกจ้างพนักงาน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</si>
  <si>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</si>
  <si>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</si>
  <si>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</si>
  <si>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</si>
  <si>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</si>
  <si>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เงินประกันผลงาน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</si>
  <si>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</si>
  <si>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</si>
  <si>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</si>
  <si>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</si>
  <si>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</si>
  <si>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</si>
  <si>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</si>
  <si>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</si>
  <si>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</si>
  <si>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</si>
  <si>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</si>
  <si>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</si>
  <si>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</si>
  <si>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</si>
  <si>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</si>
  <si>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</si>
  <si>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</si>
  <si>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</si>
  <si>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</si>
  <si>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</si>
  <si>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</si>
  <si>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</si>
  <si>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</si>
  <si>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</t>
  </si>
  <si>
    <t>ต้นทุนขาย</t>
  </si>
  <si>
    <t>กำไรขั้นต้น</t>
  </si>
  <si>
    <t>ดอกเบี้ยรับ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</si>
  <si>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</si>
  <si>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</si>
  <si>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</si>
  <si>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ขาดทุนจากการด้อยค่าของเงินลงทุนในบริษัทย่อย</t>
  </si>
  <si>
    <t>ต้นทุนทางการเงิน</t>
  </si>
  <si>
    <t>ในบริษัทร่วมตามวิธีส่วนได้เสีย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</si>
  <si>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</si>
  <si>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</si>
  <si>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</si>
  <si>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</si>
  <si>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</si>
  <si>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</si>
  <si>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</si>
  <si>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>กำไร (ขาดทุน) เบ็ดเสร็จรวมสำหรับปี</t>
  </si>
  <si>
    <t>การปันส่วนของกำไร (ขาดทุน) รวม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</si>
  <si>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</si>
  <si>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</si>
  <si>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___________________________________________</t>
  </si>
  <si>
    <t>การปันส่วนของกำไร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</si>
  <si>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</si>
  <si>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</si>
  <si>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 xml:space="preserve"> 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</si>
  <si>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</si>
  <si>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</si>
  <si>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</si>
  <si>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กำไร(ขาดทุน)สะสม</t>
  </si>
  <si>
    <t>ส่วนเกินทุน(ส่วนต่ำ)</t>
  </si>
  <si>
    <t>จัดสรรแล้ว</t>
  </si>
  <si>
    <t>รวมส่วนของ</t>
  </si>
  <si>
    <t>ส่วนได้เสีย</t>
  </si>
  <si>
    <t>ทุนเรือนหุ้นที่ออก</t>
  </si>
  <si>
    <t>ส่วนเกิน</t>
  </si>
  <si>
    <t>จากการรวมธุรกิจภายใต้</t>
  </si>
  <si>
    <t>- ทุนสำรอง</t>
  </si>
  <si>
    <t>ยังไม่จัดสรร</t>
  </si>
  <si>
    <t>ผู้เป็นเจ้าของ</t>
  </si>
  <si>
    <t>ที่ไม่มี</t>
  </si>
  <si>
    <t>รวม</t>
  </si>
  <si>
    <t>และชำระแล้ว</t>
  </si>
  <si>
    <t>มูลค่าหุ้นสามัญ</t>
  </si>
  <si>
    <t>ตามกฎหมาย</t>
  </si>
  <si>
    <t>(ขาดทุนสะสม)</t>
  </si>
  <si>
    <t>ของบริษัทใหญ่</t>
  </si>
  <si>
    <t>อำนาจควบคุม</t>
  </si>
  <si>
    <t>ยอดคงเหลือวันที่ 1 มกราคม พ.ศ. 2567</t>
  </si>
  <si>
    <t>การเปลี่ยนแปลงในส่วนของเจ้าของสำหรับปี</t>
  </si>
  <si>
    <t>กำไรเบ็ดเสร็จรวมสำหรับปี</t>
  </si>
  <si>
    <t>ยอดคงเหลือวันที่ 31 ธันวาคม พ.ศ. 2567</t>
  </si>
  <si>
    <t>ยอดคงเหลือวันที่ 1 มกราคม พ.ศ. 2568</t>
  </si>
  <si>
    <t>ส่วนได้เสียที่ไม่มีอำนาจควบคุมจากการลงทุน</t>
  </si>
  <si>
    <t>ในบริษัทย่อย</t>
  </si>
  <si>
    <t>ยอดคงเหลือวันที่ 31 ธันวาคม พ.ศ. 2568</t>
  </si>
  <si>
    <t>การเปลี่ยนแปลงในรายการกับผู้เป็นเจ้าของสำหรับปี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</si>
  <si>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</si>
  <si>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</si>
  <si>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</si>
  <si>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</si>
  <si>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ค่าเสื่อมราคาที่ดิน อาคาร 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</si>
  <si>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</si>
  <si>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</si>
  <si>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 xml:space="preserve">   ระยะสั้นแก่กิจการที่เกี่ยวข้องกัน</t>
  </si>
  <si>
    <t>ขาดทุนจากการตัดจำหน่ายที่ดิน อาคาร และอุปกรณ์</t>
  </si>
  <si>
    <t>ขาดทุนจากการตัดจำหน่ายสินทรัพย์ไม่มีตัวตน</t>
  </si>
  <si>
    <t>ประมาณการหนี้สินสำหรับผลประโยชน์พนักงาน</t>
  </si>
  <si>
    <t>ดอกเบี้ยจ่าย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</si>
  <si>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</si>
  <si>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</si>
  <si>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จ่ายผลประโยชน์พนักงาน</t>
  </si>
  <si>
    <t>การจ่ายดอกเบี้ย</t>
  </si>
  <si>
    <t>การรับดอกเบี้ย</t>
  </si>
  <si>
    <t>การจ่ายภาษีเงินได้</t>
  </si>
  <si>
    <t>การรับภาษีเงินได้หัก ณ ที่จ่าย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</si>
  <si>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</si>
  <si>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กระแสเงินสดจากกิจกรรมลงทุน </t>
  </si>
  <si>
    <t>เงินสดจ่ายสำหรับเงินให้กู้ยืมระยะสั้น</t>
  </si>
  <si>
    <t>แก่กิจการที่เกี่ยวข้องกัน</t>
  </si>
  <si>
    <t>รับชำระเงินจากเงินให้กู้ยืมระยะสั้น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</si>
  <si>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</si>
  <si>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</si>
  <si>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เงินสดจ่ายเพื่อซื้อสินทรัพย์ไม่มีตัวตน</t>
  </si>
  <si>
    <t>เงินสดจ่ายเพื่อลงทุนในบริษัทย่อย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</si>
  <si>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</si>
  <si>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</si>
  <si>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เงินสดรับจากเงินกู้ยืมระยะสั้นจากกิจการที่เกี่ยวข้องกัน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</si>
  <si>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</si>
  <si>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</si>
  <si>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จ่ายคืนหนี้สินตามสัญญาเช่า</t>
  </si>
  <si>
    <t>เงินสดรับจากกู้ยืมระยะยาว</t>
  </si>
  <si>
    <t>จ่ายคืนเงินกู้ยืมระยะยาว</t>
  </si>
  <si>
    <t>เงินสดรับชำระค่าหุ้นจากส่วนได้ส่วนเสีย</t>
  </si>
  <si>
    <t>ที่ไม่มีอำนาจควบคุม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</si>
  <si>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</si>
  <si>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</si>
  <si>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</si>
  <si>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</si>
  <si>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</si>
  <si>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สิทธิการใช้ภายใต้สัญญาเช่า</t>
  </si>
  <si>
    <t>ขาดทุน (กลับรายการ) จากสินค้าเสื่อมสภาพ</t>
  </si>
  <si>
    <t>ขาดทุน (กำไร) จากอัตราแลกเปลี่ยน</t>
  </si>
  <si>
    <t>ขาดทุนที่คาดว่าจะเกิดขึ้นสำหรับรายได้ค้างรับ</t>
  </si>
  <si>
    <t xml:space="preserve">(ขาดทุน) กำไรจากอัตราแลกเปลี่ยน </t>
  </si>
  <si>
    <t>(ผลขาดทุน) กลับรายการด้านเครดิตที่คาดว่าจะเกิดขึ้น</t>
  </si>
  <si>
    <t>ขาดทุน (กลับรายการ) จากมูลค่าสินค้าลดลง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</si>
  <si>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</si>
  <si>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(เพิ่มขึ้น) สุทธิ</t>
  </si>
  <si>
    <t>เงินสดใช้ไปใน (ได้มาจาก) การดำเนินงาน</t>
  </si>
  <si>
    <t>ส่วนแบ่งกำไรจากเงินลงทุน</t>
  </si>
  <si>
    <t>กลับรายการขาดทุนที่คาดว่าจะเกิดขึ้นสำหรับเงินให้กู้ยืม</t>
  </si>
  <si>
    <t>กลับรายการขาดทุนที่คาดว่าจะเกิดขึ้นสำหรับดอกเบี้ยค้างรับ</t>
  </si>
  <si>
    <t>ส่วนแบ่งกำไรของบริษัทร่วมตามวิธีส่วนได้เสีย</t>
  </si>
  <si>
    <t>เงินสดสุทธิ(ใช้ไปใน) ได้มาจากกิจกรรมดำเนินงาน</t>
  </si>
  <si>
    <t>ขาดทุนเบ็ดเสร็จอื่นสำหรับปี - สุทธิจากภาษี</t>
  </si>
  <si>
    <t>ภาษีเงินได้</t>
  </si>
  <si>
    <t>กลับรายการค่าเผื่อการด้อยค่าของส่วนปรับปรุงอาคาร</t>
  </si>
  <si>
    <t>ขาดทุน (กำไร) จากการจำหน่ายส่วนปรับปรุงอาคาร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</si>
</sst>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;@"/>
    <numFmt numFmtId="172" formatCode="#,##0;\(#,##0\)"/>
    <numFmt numFmtId="173" formatCode="_-* #,##0_-;\-* #,##0_-;_-* &quot;-&quot;??_-;_-@_-"/>
    <numFmt numFmtId="174" formatCode="#,##0;\(#,##0\);\-"/>
    <numFmt numFmtId="175" formatCode="#,##0.0;\(#,##0.0\);&quot;-&quot;;@"/>
    <numFmt numFmtId="176" formatCode="#,##0.0;\(#,##0.0\);\-"/>
    <numFmt numFmtId="177" formatCode="#,##0.00;\(#,##0.00\);\-"/>
    <numFmt numFmtId="178" formatCode="_-* #,##0.0000_-;\-* #,##0.0000_-;_-* &quot;-&quot;??_-;_-@_-"/>
    <numFmt numFmtId="179" formatCode="_(* #,##0_);_(* \(#,##0\);_(* &quot;-&quot;??_);_(@_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0."/>
    <numFmt numFmtId="183" formatCode="_(* #,##0.00_);_(* \(#,##0.00\);_(* &quot;-&quot;_);_(@_)"/>
    <numFmt numFmtId="184" formatCode="#,##0.00_ ;\-#,##0.00\ "/>
    <numFmt numFmtId="185" formatCode="_(* #,##0.0000_);_(* \(#,##0.0000\);_(* &quot;-&quot;??_);_(@_)"/>
    <numFmt numFmtId="186" formatCode="0.0%"/>
    <numFmt numFmtId="187" formatCode="#,##0.00_ ;[Red]\-#,##0.00\ "/>
    <numFmt numFmtId="188" formatCode="0.0"/>
    <numFmt numFmtId="189" formatCode="0.00_)"/>
    <numFmt numFmtId="190" formatCode="_(* #,##0.0000_);_(* \(#,##0.0000\);_(* &quot;-&quot;_);_(@_)"/>
    <numFmt numFmtId="191" formatCode="\t&quot;$&quot;#,##0.00_);[Red]\(\t&quot;$&quot;#,##0.00\)"/>
    <numFmt numFmtId="192" formatCode="_-* #,##0.000000_-;\-* #,##0.000000_-;_-* &quot;-&quot;??_-;_-@_-"/>
    <numFmt numFmtId="193" formatCode="#,##0.00;[Red]#,##0.00"/>
    <numFmt numFmtId="194" formatCode="##,##0.0_);\(#,##0.0\)"/>
    <numFmt numFmtId="195" formatCode="_(* #,##0.000_);_(* \(#,##0.000\);_(* &quot;-&quot;_);_(@_)"/>
    <numFmt numFmtId="196" formatCode="_(* #,##0.0_);_(* \(#,##0.0\);_(* &quot;-&quot;_);_(@_)"/>
    <numFmt numFmtId="197" formatCode="_(&quot;Rp&quot;* #,##0_);_(&quot;Rp&quot;* \(#,##0\);_(&quot;Rp&quot;* &quot;-&quot;_);_(@_)"/>
    <numFmt numFmtId="198" formatCode="mmmm\ d\,\ yyyy"/>
    <numFmt numFmtId="199" formatCode="&quot;RM&quot;#,##0_);[Red]\(&quot;RM&quot;#,##0\)"/>
    <numFmt numFmtId="200" formatCode="&quot;RM&quot;#,##0.00;\-&quot;RM&quot;#,##0.00"/>
    <numFmt numFmtId="201" formatCode="_-&quot;$&quot;* #,##0.00_-;\-&quot;$&quot;* #,##0.00_-;_-&quot;$&quot;* &quot;-&quot;??_-;_-@_-"/>
    <numFmt numFmtId="202" formatCode="_-&quot;$&quot;* #,##0_-;\-&quot;$&quot;* #,##0_-;_-&quot;$&quot;* &quot;-&quot;_-;_-@_-"/>
    <numFmt numFmtId="203" formatCode="_(* #,##0.000000_);_(* \(#,##0.000000\);_(* &quot;-&quot;_);_(@_)"/>
    <numFmt numFmtId="204" formatCode="#,##0;[Red]#,##0"/>
    <numFmt numFmtId="205" formatCode="#,##0.00&quot;£&quot;_);[Red]\(#,##0.00&quot;£&quot;\)"/>
    <numFmt numFmtId="206" formatCode="_ * #,##0_)&quot;£&quot;_ ;_ * \(#,##0\)&quot;£&quot;_ ;_ * &quot;-&quot;_)&quot;£&quot;_ ;_ @_ "/>
    <numFmt numFmtId="207" formatCode="#,##0.00\ &quot;F&quot;;\-#,##0.00\ &quot;F&quot;"/>
    <numFmt numFmtId="208" formatCode="#,##0.00\ ;\-#,##0.00\ ;&quot; -&quot;#\ ;@\ "/>
    <numFmt numFmtId="209" formatCode="\t&quot;฿&quot;#,##0.00_);[Red]\(\t&quot;฿&quot;#,##0.00\)"/>
    <numFmt numFmtId="210" formatCode="_(* #,##0.00_);_(* \(#,##0.00\);_(* \-??_);_(@_)"/>
    <numFmt numFmtId="211" formatCode="dd\-mmm\-yy_)"/>
    <numFmt numFmtId="212" formatCode="&quot;$&quot;#,##0.00;[Red]\-&quot;$&quot;#,##0.00"/>
    <numFmt numFmtId="213" formatCode="#,##0.0;\-#,##0.0"/>
    <numFmt numFmtId="214" formatCode="#."/>
    <numFmt numFmtId="215" formatCode="0.00%;\(0.00\)%"/>
    <numFmt numFmtId="216" formatCode="_-[$€-2]* #,##0.00_-;\-[$€-2]* #,##0.00_-;_-[$€-2]* &quot;-&quot;??_-"/>
    <numFmt numFmtId="217" formatCode="&quot;0&quot;#.0"/>
    <numFmt numFmtId="218" formatCode="&quot;0&quot;#"/>
    <numFmt numFmtId="219" formatCode="#,##0.0_);\(#,##0.0\)"/>
    <numFmt numFmtId="220" formatCode="_-* #,##0\ _F_-;\-* #,##0\ _F_-;_-* &quot;-&quot;\ _F_-;_-@_-"/>
    <numFmt numFmtId="221" formatCode="_-* #,##0.00\ _F_-;\-* #,##0.00\ _F_-;_-* &quot;-&quot;??\ _F_-;_-@_-"/>
    <numFmt numFmtId="222" formatCode="_-* #,##0\ &quot;F&quot;_-;\-* #,##0\ &quot;F&quot;_-;_-* &quot;-&quot;\ &quot;F&quot;_-;_-@_-"/>
    <numFmt numFmtId="223" formatCode="000\-000000"/>
    <numFmt numFmtId="224" formatCode="_-* #,##0.00\ &quot;F&quot;_-;\-* #,##0.00\ &quot;F&quot;_-;_-* &quot;-&quot;??\ &quot;F&quot;_-;_-@_-"/>
    <numFmt numFmtId="225" formatCode="&quot;$&quot;#,##0.0_);\(&quot;$&quot;#,##0.0\)"/>
    <numFmt numFmtId="226" formatCode="_(&quot;RM&quot;* #,##0_);_(&quot;RM&quot;* \(#,##0\);_(&quot;RM&quot;* &quot;-&quot;_);_(@_)"/>
    <numFmt numFmtId="227" formatCode="0.000"/>
    <numFmt numFmtId="228" formatCode="mm\/dd\/yy"/>
    <numFmt numFmtId="229" formatCode="&quot;$&quot;#,##0.00\ ;\(&quot;$&quot;#,##0.00\)"/>
    <numFmt numFmtId="230" formatCode="#,##0_);[Red]\(#,##0\);\ \ \-\ \ \ \ \ "/>
    <numFmt numFmtId="231" formatCode="&quot;$&quot;#,##0;[Red]\-&quot;$&quot;#,##0"/>
    <numFmt numFmtId="232" formatCode="0.00\ \ \ ;\-0.00\ \ \ ;0.00\ \ \ ;[Red]@&quot;    &quot;"/>
    <numFmt numFmtId="233" formatCode="_ * #,##0_ ;_ * \-#,##0_ ;_ * &quot;-&quot;_ ;_ @_ "/>
    <numFmt numFmtId="234" formatCode="#,##0\ ;[Red]\(#,##0\);&quot;      -     &quot;"/>
    <numFmt numFmtId="235" formatCode="#,##0_);[Red]\(#,##0\);&quot;     -    &quot;"/>
    <numFmt numFmtId="236" formatCode="_-&quot;RM&quot;* #,##0_-;\-&quot;RM&quot;* #,##0_-;_-&quot;RM&quot;* &quot;-&quot;_-;_-@_-"/>
    <numFmt numFmtId="237" formatCode="General_)"/>
    <numFmt numFmtId="238" formatCode="_ * #,##0.00_ ;_ * \-#,##0.00_ ;_ * &quot;-&quot;??_ ;_ @_ "/>
    <numFmt numFmtId="239" formatCode="_-&quot;¥&quot;* #,##0_-;\-&quot;¥&quot;* #,##0_-;_-&quot;¥&quot;* &quot;-&quot;_-;_-@_-"/>
    <numFmt numFmtId="240" formatCode="_-&quot;¥&quot;* #,##0.00_-;\-&quot;¥&quot;* #,##0.00_-;_-&quot;¥&quot;* &quot;-&quot;??_-;_-@_-"/>
    <numFmt numFmtId="241" formatCode="#,##0.0;\(#,##0.0\)"/>
    <numFmt numFmtId="242" formatCode="0.000%"/>
  </numFmts>
  <fonts count="193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9"/>
      <name val="Arial"/>
      <family val="2"/>
    </font>
    <font>
      <b/>
      <u/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sz val="16"/>
      <name val="AngsanaUPC"/>
      <family val="1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u/>
      <sz val="10"/>
      <color theme="10"/>
      <name val="Arial Unicode MS"/>
      <family val="2"/>
    </font>
    <font>
      <sz val="11"/>
      <color theme="1"/>
      <name val="Aptos Narrow"/>
      <family val="2"/>
      <charset val="222"/>
      <scheme val="minor"/>
    </font>
    <font>
      <sz val="11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theme="10"/>
      <name val="Cordia New"/>
      <family val="2"/>
    </font>
    <font>
      <sz val="10"/>
      <color theme="1"/>
      <name val="Arial"/>
      <family val="2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Calibri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Tahoma"/>
      <family val="2"/>
      <charset val="222"/>
    </font>
    <font>
      <sz val="9"/>
      <color indexed="8"/>
      <name val="Verdana"/>
      <family val="2"/>
    </font>
    <font>
      <sz val="11"/>
      <color theme="1"/>
      <name val="Calibri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นูลมรผ"/>
    </font>
    <font>
      <sz val="11"/>
      <name val="ตธฟ๒"/>
    </font>
    <font>
      <sz val="12"/>
      <name val="宋体"/>
      <charset val="134"/>
    </font>
    <font>
      <u/>
      <sz val="11"/>
      <color rgb="FF0000FF"/>
      <name val="Aptos Narrow"/>
      <family val="2"/>
      <scheme val="minor"/>
    </font>
    <font>
      <sz val="14"/>
      <color theme="1"/>
      <name val="AngsanaUPC"/>
      <family val="2"/>
      <charset val="22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sz val="14"/>
      <name val="Cordia New"/>
      <family val="2"/>
    </font>
  </fonts>
  <fills count="9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1861">
    <xf numFmtId="0" fontId="0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0" fontId="12" fillId="0" borderId="0"/>
    <xf numFmtId="0" fontId="13" fillId="0" borderId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5" fillId="0" borderId="8" applyNumberFormat="0" applyFill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5" fillId="0" borderId="8" applyNumberFormat="0" applyFill="0" applyAlignment="0">
      <protection locked="0"/>
    </xf>
    <xf numFmtId="0" fontId="19" fillId="0" borderId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4" fontId="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9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0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7" borderId="0" applyNumberFormat="0" applyBorder="0" applyAlignment="0" applyProtection="0"/>
    <xf numFmtId="0" fontId="32" fillId="10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24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4" fillId="14" borderId="0" applyNumberFormat="0" applyBorder="0" applyAlignment="0" applyProtection="0"/>
    <xf numFmtId="0" fontId="35" fillId="26" borderId="24" applyNumberFormat="0" applyAlignment="0" applyProtection="0"/>
    <xf numFmtId="0" fontId="36" fillId="27" borderId="25" applyNumberFormat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41" fillId="0" borderId="28" applyNumberFormat="0" applyFill="0" applyAlignment="0" applyProtection="0"/>
    <xf numFmtId="0" fontId="41" fillId="0" borderId="0" applyNumberFormat="0" applyFill="0" applyBorder="0" applyAlignment="0" applyProtection="0"/>
    <xf numFmtId="0" fontId="42" fillId="15" borderId="24" applyNumberFormat="0" applyAlignment="0" applyProtection="0"/>
    <xf numFmtId="0" fontId="43" fillId="0" borderId="29" applyNumberFormat="0" applyFill="0" applyAlignment="0" applyProtection="0"/>
    <xf numFmtId="0" fontId="44" fillId="15" borderId="0" applyNumberFormat="0" applyBorder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6" fillId="0" borderId="0" applyNumberFormat="0" applyFill="0" applyBorder="0" applyAlignment="0" applyProtection="0"/>
    <xf numFmtId="0" fontId="47" fillId="0" borderId="32" applyNumberFormat="0" applyFill="0" applyAlignment="0" applyProtection="0"/>
    <xf numFmtId="0" fontId="43" fillId="0" borderId="0" applyNumberFormat="0" applyFill="0" applyBorder="0" applyAlignment="0" applyProtection="0"/>
    <xf numFmtId="0" fontId="48" fillId="28" borderId="24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27" borderId="25" applyNumberFormat="0" applyAlignment="0" applyProtection="0"/>
    <xf numFmtId="0" fontId="53" fillId="0" borderId="33" applyNumberFormat="0" applyFill="0" applyAlignment="0" applyProtection="0"/>
    <xf numFmtId="0" fontId="54" fillId="13" borderId="0" applyNumberFormat="0" applyBorder="0" applyAlignment="0" applyProtection="0"/>
    <xf numFmtId="0" fontId="55" fillId="9" borderId="24" applyNumberFormat="0" applyAlignment="0" applyProtection="0"/>
    <xf numFmtId="0" fontId="56" fillId="15" borderId="0" applyNumberFormat="0" applyBorder="0" applyAlignment="0" applyProtection="0"/>
    <xf numFmtId="0" fontId="57" fillId="0" borderId="34" applyNumberFormat="0" applyFill="0" applyAlignment="0" applyProtection="0"/>
    <xf numFmtId="0" fontId="58" fillId="12" borderId="0" applyNumberFormat="0" applyBorder="0" applyAlignment="0" applyProtection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3" fillId="3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8" borderId="0" applyNumberFormat="0" applyBorder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60" fillId="0" borderId="35" applyNumberFormat="0" applyFill="0" applyAlignment="0" applyProtection="0"/>
    <xf numFmtId="0" fontId="61" fillId="0" borderId="36" applyNumberFormat="0" applyFill="0" applyAlignment="0" applyProtection="0"/>
    <xf numFmtId="0" fontId="62" fillId="0" borderId="37" applyNumberFormat="0" applyFill="0" applyAlignment="0" applyProtection="0"/>
    <xf numFmtId="0" fontId="62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8" borderId="30" applyNumberFormat="0" applyFont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65" fillId="31" borderId="0"/>
    <xf numFmtId="19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6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0" fontId="20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3" fontId="20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/>
    <xf numFmtId="0" fontId="9" fillId="0" borderId="0"/>
    <xf numFmtId="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5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65" fillId="31" borderId="0"/>
    <xf numFmtId="0" fontId="65" fillId="31" borderId="0"/>
    <xf numFmtId="0" fontId="65" fillId="31" borderId="0"/>
    <xf numFmtId="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65" fillId="31" borderId="0"/>
    <xf numFmtId="0" fontId="65" fillId="31" borderId="0"/>
    <xf numFmtId="0" fontId="65" fillId="31" borderId="0"/>
    <xf numFmtId="0" fontId="65" fillId="31" borderId="0"/>
    <xf numFmtId="0" fontId="65" fillId="31" borderId="0"/>
    <xf numFmtId="0" fontId="72" fillId="31" borderId="0"/>
    <xf numFmtId="0" fontId="65" fillId="31" borderId="0"/>
    <xf numFmtId="0" fontId="65" fillId="31" borderId="0"/>
    <xf numFmtId="0" fontId="73" fillId="0" borderId="0"/>
    <xf numFmtId="195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72" fillId="31" borderId="0"/>
    <xf numFmtId="0" fontId="65" fillId="31" borderId="0"/>
    <xf numFmtId="200" fontId="70" fillId="0" borderId="0" applyFont="0" applyFill="0" applyBorder="0" applyAlignment="0" applyProtection="0"/>
    <xf numFmtId="18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7" fillId="0" borderId="0" applyNumberFormat="0" applyBorder="0" applyAlignment="0"/>
    <xf numFmtId="0" fontId="73" fillId="0" borderId="0"/>
    <xf numFmtId="0" fontId="29" fillId="11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1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10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188" fontId="9" fillId="2" borderId="20" applyNumberFormat="0" applyFill="0" applyBorder="0">
      <alignment vertical="top" wrapText="1"/>
    </xf>
    <xf numFmtId="188" fontId="9" fillId="2" borderId="20" applyNumberFormat="0" applyFill="0" applyBorder="0">
      <alignment vertical="top" wrapText="1"/>
    </xf>
    <xf numFmtId="0" fontId="29" fillId="6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6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29" fillId="1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29" fillId="1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6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7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16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32" fillId="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2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2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76" fillId="0" borderId="14">
      <alignment horizontal="center"/>
    </xf>
    <xf numFmtId="0" fontId="77" fillId="0" borderId="0"/>
    <xf numFmtId="0" fontId="77" fillId="0" borderId="17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5" borderId="0"/>
    <xf numFmtId="0" fontId="76" fillId="0" borderId="0">
      <protection locked="0"/>
    </xf>
    <xf numFmtId="4" fontId="73" fillId="0" borderId="0"/>
    <xf numFmtId="203" fontId="9" fillId="0" borderId="0"/>
    <xf numFmtId="203" fontId="9" fillId="0" borderId="0"/>
    <xf numFmtId="204" fontId="9" fillId="0" borderId="0"/>
    <xf numFmtId="204" fontId="9" fillId="0" borderId="0"/>
    <xf numFmtId="0" fontId="77" fillId="46" borderId="0">
      <alignment horizontal="right"/>
    </xf>
    <xf numFmtId="0" fontId="76" fillId="0" borderId="0"/>
    <xf numFmtId="0" fontId="32" fillId="2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2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2" fillId="25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25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32" fillId="30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30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2" fillId="2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2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32" fillId="1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1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205" fontId="70" fillId="0" borderId="0" applyFont="0" applyFill="0" applyBorder="0" applyAlignment="0" applyProtection="0"/>
    <xf numFmtId="206" fontId="70" fillId="0" borderId="0" applyFont="0" applyFill="0" applyBorder="0" applyAlignment="0" applyProtection="0"/>
    <xf numFmtId="0" fontId="78" fillId="0" borderId="0">
      <alignment horizontal="center" wrapText="1"/>
      <protection locked="0"/>
    </xf>
    <xf numFmtId="173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0" fontId="34" fillId="1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1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188" fontId="80" fillId="0" borderId="0" applyNumberFormat="0" applyFill="0">
      <alignment vertical="top" wrapText="1"/>
    </xf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84" fillId="28" borderId="24" applyNumberFormat="0" applyAlignment="0" applyProtection="0"/>
    <xf numFmtId="0" fontId="84" fillId="51" borderId="24" applyNumberFormat="0" applyAlignment="0" applyProtection="0"/>
    <xf numFmtId="0" fontId="84" fillId="51" borderId="24" applyNumberFormat="0" applyAlignment="0" applyProtection="0"/>
    <xf numFmtId="0" fontId="84" fillId="51" borderId="24" applyNumberFormat="0" applyAlignment="0" applyProtection="0"/>
    <xf numFmtId="0" fontId="84" fillId="51" borderId="24" applyNumberFormat="0" applyAlignment="0" applyProtection="0"/>
    <xf numFmtId="0" fontId="84" fillId="51" borderId="24" applyNumberFormat="0" applyAlignment="0" applyProtection="0"/>
    <xf numFmtId="0" fontId="84" fillId="28" borderId="24" applyNumberFormat="0" applyAlignment="0" applyProtection="0"/>
    <xf numFmtId="0" fontId="84" fillId="51" borderId="24" applyNumberFormat="0" applyAlignment="0" applyProtection="0"/>
    <xf numFmtId="0" fontId="84" fillId="51" borderId="24" applyNumberFormat="0" applyAlignment="0" applyProtection="0"/>
    <xf numFmtId="0" fontId="84" fillId="51" borderId="24" applyNumberFormat="0" applyAlignment="0" applyProtection="0"/>
    <xf numFmtId="0" fontId="84" fillId="51" borderId="24" applyNumberFormat="0" applyAlignment="0" applyProtection="0"/>
    <xf numFmtId="0" fontId="84" fillId="51" borderId="24" applyNumberFormat="0" applyAlignment="0" applyProtection="0"/>
    <xf numFmtId="0" fontId="85" fillId="28" borderId="24" applyNumberFormat="0" applyAlignment="0" applyProtection="0"/>
    <xf numFmtId="0" fontId="85" fillId="28" borderId="24" applyNumberFormat="0" applyAlignment="0" applyProtection="0"/>
    <xf numFmtId="0" fontId="86" fillId="0" borderId="0"/>
    <xf numFmtId="3" fontId="87" fillId="0" borderId="14"/>
    <xf numFmtId="0" fontId="36" fillId="52" borderId="25" applyNumberFormat="0" applyAlignment="0" applyProtection="0"/>
    <xf numFmtId="0" fontId="36" fillId="52" borderId="25" applyNumberFormat="0" applyAlignment="0" applyProtection="0"/>
    <xf numFmtId="0" fontId="36" fillId="52" borderId="25" applyNumberFormat="0" applyAlignment="0" applyProtection="0"/>
    <xf numFmtId="0" fontId="36" fillId="52" borderId="25" applyNumberFormat="0" applyAlignment="0" applyProtection="0"/>
    <xf numFmtId="0" fontId="36" fillId="52" borderId="25" applyNumberFormat="0" applyAlignment="0" applyProtection="0"/>
    <xf numFmtId="0" fontId="36" fillId="27" borderId="25" applyNumberFormat="0" applyAlignment="0" applyProtection="0"/>
    <xf numFmtId="0" fontId="36" fillId="52" borderId="25" applyNumberFormat="0" applyAlignment="0" applyProtection="0"/>
    <xf numFmtId="0" fontId="36" fillId="52" borderId="25" applyNumberFormat="0" applyAlignment="0" applyProtection="0"/>
    <xf numFmtId="0" fontId="36" fillId="52" borderId="25" applyNumberFormat="0" applyAlignment="0" applyProtection="0"/>
    <xf numFmtId="0" fontId="36" fillId="52" borderId="25" applyNumberFormat="0" applyAlignment="0" applyProtection="0"/>
    <xf numFmtId="0" fontId="36" fillId="52" borderId="25" applyNumberFormat="0" applyAlignment="0" applyProtection="0"/>
    <xf numFmtId="0" fontId="88" fillId="27" borderId="25" applyNumberFormat="0" applyAlignment="0" applyProtection="0"/>
    <xf numFmtId="0" fontId="88" fillId="27" borderId="2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83" fontId="89" fillId="0" borderId="0" applyFill="0" applyBorder="0" applyAlignment="0" applyProtection="0"/>
    <xf numFmtId="43" fontId="9" fillId="0" borderId="0" applyFont="0" applyFill="0" applyBorder="0" applyAlignment="0" applyProtection="0"/>
    <xf numFmtId="183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89" fillId="0" borderId="0" applyFill="0" applyBorder="0" applyAlignment="0" applyProtection="0"/>
    <xf numFmtId="43" fontId="19" fillId="0" borderId="0" applyFont="0" applyFill="0" applyBorder="0" applyAlignment="0" applyProtection="0"/>
    <xf numFmtId="183" fontId="89" fillId="0" borderId="0" applyFill="0" applyBorder="0" applyAlignment="0" applyProtection="0"/>
    <xf numFmtId="43" fontId="9" fillId="0" borderId="0" applyFont="0" applyFill="0" applyBorder="0" applyAlignment="0" applyProtection="0"/>
    <xf numFmtId="183" fontId="8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9" fillId="0" borderId="0" applyFont="0" applyFill="0" applyBorder="0" applyAlignment="0" applyProtection="0"/>
    <xf numFmtId="208" fontId="2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87" fillId="0" borderId="0" applyFont="0" applyFill="0" applyBorder="0" applyAlignment="0" applyProtection="0"/>
    <xf numFmtId="208" fontId="29" fillId="0" borderId="0" applyFill="0" applyBorder="0" applyAlignment="0" applyProtection="0"/>
    <xf numFmtId="43" fontId="9" fillId="0" borderId="0" applyFont="0" applyFill="0" applyBorder="0" applyAlignment="0" applyProtection="0"/>
    <xf numFmtId="208" fontId="2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9" fillId="0" borderId="0" applyFill="0" applyBorder="0" applyAlignment="0" applyProtection="0"/>
    <xf numFmtId="0" fontId="9" fillId="0" borderId="0" applyFont="0" applyFill="0" applyBorder="0" applyAlignment="0" applyProtection="0"/>
    <xf numFmtId="208" fontId="29" fillId="0" borderId="0" applyFill="0" applyBorder="0" applyAlignment="0" applyProtection="0"/>
    <xf numFmtId="208" fontId="2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0" fontId="87" fillId="0" borderId="0" applyFont="0" applyFill="0" applyBorder="0" applyAlignment="0" applyProtection="0"/>
    <xf numFmtId="19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89" fillId="0" borderId="0" applyFont="0" applyFill="0" applyBorder="0" applyAlignment="0" applyProtection="0"/>
    <xf numFmtId="17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89" fillId="0" borderId="0" applyFill="0" applyBorder="0" applyAlignment="0" applyProtection="0"/>
    <xf numFmtId="43" fontId="89" fillId="0" borderId="0" applyFont="0" applyFill="0" applyBorder="0" applyAlignment="0" applyProtection="0"/>
    <xf numFmtId="208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89" fillId="0" borderId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23" fillId="0" borderId="0"/>
    <xf numFmtId="166" fontId="9" fillId="0" borderId="0"/>
    <xf numFmtId="3" fontId="90" fillId="0" borderId="0" applyFont="0" applyFill="0" applyBorder="0" applyAlignment="0" applyProtection="0"/>
    <xf numFmtId="0" fontId="91" fillId="0" borderId="0" applyNumberFormat="0" applyAlignment="0">
      <alignment horizontal="left"/>
    </xf>
    <xf numFmtId="0" fontId="92" fillId="0" borderId="0" applyNumberFormat="0" applyAlignment="0"/>
    <xf numFmtId="0" fontId="93" fillId="0" borderId="0"/>
    <xf numFmtId="0" fontId="93" fillId="0" borderId="0"/>
    <xf numFmtId="212" fontId="94" fillId="0" borderId="14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38">
      <alignment horizontal="right"/>
    </xf>
    <xf numFmtId="4" fontId="9" fillId="0" borderId="38">
      <alignment horizontal="right"/>
    </xf>
    <xf numFmtId="0" fontId="90" fillId="0" borderId="0" applyFont="0" applyFill="0" applyBorder="0" applyAlignment="0" applyProtection="0"/>
    <xf numFmtId="211" fontId="23" fillId="0" borderId="0"/>
    <xf numFmtId="213" fontId="9" fillId="2" borderId="0" applyFont="0" applyBorder="0"/>
    <xf numFmtId="0" fontId="94" fillId="0" borderId="0"/>
    <xf numFmtId="37" fontId="73" fillId="0" borderId="0"/>
    <xf numFmtId="37" fontId="73" fillId="0" borderId="0"/>
    <xf numFmtId="37" fontId="73" fillId="0" borderId="0"/>
    <xf numFmtId="37" fontId="9" fillId="0" borderId="0"/>
    <xf numFmtId="37" fontId="9" fillId="0" borderId="0"/>
    <xf numFmtId="37" fontId="73" fillId="0" borderId="0"/>
    <xf numFmtId="37" fontId="9" fillId="0" borderId="0"/>
    <xf numFmtId="213" fontId="9" fillId="2" borderId="0" applyFont="0" applyBorder="0"/>
    <xf numFmtId="182" fontId="9" fillId="2" borderId="0" applyFont="0" applyBorder="0"/>
    <xf numFmtId="0" fontId="94" fillId="0" borderId="38"/>
    <xf numFmtId="214" fontId="95" fillId="0" borderId="0">
      <protection locked="0"/>
    </xf>
    <xf numFmtId="14" fontId="24" fillId="0" borderId="0" applyFill="0" applyBorder="0" applyAlignment="0"/>
    <xf numFmtId="215" fontId="70" fillId="0" borderId="0">
      <protection locked="0"/>
    </xf>
    <xf numFmtId="0" fontId="96" fillId="31" borderId="38"/>
    <xf numFmtId="38" fontId="87" fillId="0" borderId="23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23" fillId="0" borderId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7" fontId="9" fillId="0" borderId="0" applyFill="0" applyBorder="0" applyAlignment="0" applyProtection="0"/>
    <xf numFmtId="0" fontId="96" fillId="31" borderId="38"/>
    <xf numFmtId="0" fontId="96" fillId="31" borderId="38"/>
    <xf numFmtId="0" fontId="97" fillId="0" borderId="0" applyNumberFormat="0" applyFill="0" applyBorder="0" applyAlignment="0" applyProtection="0"/>
    <xf numFmtId="202" fontId="70" fillId="0" borderId="0" applyFont="0" applyFill="0" applyBorder="0" applyAlignment="0" applyProtection="0"/>
    <xf numFmtId="0" fontId="22" fillId="0" borderId="7"/>
    <xf numFmtId="0" fontId="98" fillId="53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9" fillId="0" borderId="0" applyNumberFormat="0" applyAlignment="0">
      <alignment horizontal="left"/>
    </xf>
    <xf numFmtId="216" fontId="1" fillId="5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4" fontId="95" fillId="0" borderId="0">
      <protection locked="0"/>
    </xf>
    <xf numFmtId="214" fontId="95" fillId="0" borderId="0">
      <protection locked="0"/>
    </xf>
    <xf numFmtId="214" fontId="95" fillId="0" borderId="0">
      <protection locked="0"/>
    </xf>
    <xf numFmtId="214" fontId="95" fillId="0" borderId="0">
      <protection locked="0"/>
    </xf>
    <xf numFmtId="214" fontId="95" fillId="0" borderId="0">
      <protection locked="0"/>
    </xf>
    <xf numFmtId="214" fontId="95" fillId="0" borderId="0">
      <protection locked="0"/>
    </xf>
    <xf numFmtId="214" fontId="95" fillId="0" borderId="0">
      <protection locked="0"/>
    </xf>
    <xf numFmtId="214" fontId="95" fillId="0" borderId="0">
      <protection locked="0"/>
    </xf>
    <xf numFmtId="0" fontId="101" fillId="31" borderId="39"/>
    <xf numFmtId="0" fontId="101" fillId="31" borderId="38"/>
    <xf numFmtId="0" fontId="101" fillId="54" borderId="38"/>
    <xf numFmtId="37" fontId="66" fillId="0" borderId="0" applyNumberFormat="0" applyFont="0" applyBorder="0" applyAlignment="0"/>
    <xf numFmtId="0" fontId="73" fillId="0" borderId="0" applyNumberFormat="0" applyBorder="0" applyAlignment="0"/>
    <xf numFmtId="0" fontId="38" fillId="1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38" fontId="27" fillId="2" borderId="0" applyNumberFormat="0" applyBorder="0" applyAlignment="0" applyProtection="0"/>
    <xf numFmtId="0" fontId="103" fillId="0" borderId="0">
      <alignment horizontal="left"/>
    </xf>
    <xf numFmtId="0" fontId="104" fillId="0" borderId="21" applyNumberFormat="0" applyAlignment="0" applyProtection="0">
      <alignment horizontal="left" vertical="center"/>
    </xf>
    <xf numFmtId="0" fontId="104" fillId="0" borderId="40" applyNumberFormat="0" applyAlignment="0" applyProtection="0"/>
    <xf numFmtId="0" fontId="104" fillId="0" borderId="21" applyNumberFormat="0" applyAlignment="0" applyProtection="0">
      <alignment horizontal="left" vertical="center"/>
    </xf>
    <xf numFmtId="0" fontId="104" fillId="0" borderId="21" applyNumberFormat="0" applyAlignment="0" applyProtection="0">
      <alignment horizontal="left" vertical="center"/>
    </xf>
    <xf numFmtId="0" fontId="104" fillId="0" borderId="21" applyNumberFormat="0" applyAlignment="0" applyProtection="0">
      <alignment horizontal="left" vertical="center"/>
    </xf>
    <xf numFmtId="0" fontId="104" fillId="0" borderId="21" applyNumberFormat="0" applyAlignment="0" applyProtection="0">
      <alignment horizontal="left" vertical="center"/>
    </xf>
    <xf numFmtId="0" fontId="104" fillId="0" borderId="21" applyNumberFormat="0" applyAlignment="0" applyProtection="0">
      <alignment horizontal="left" vertical="center"/>
    </xf>
    <xf numFmtId="0" fontId="104" fillId="0" borderId="21" applyNumberFormat="0" applyAlignment="0" applyProtection="0">
      <alignment horizontal="left" vertical="center"/>
    </xf>
    <xf numFmtId="0" fontId="104" fillId="0" borderId="21" applyNumberFormat="0" applyAlignment="0" applyProtection="0">
      <alignment horizontal="left" vertical="center"/>
    </xf>
    <xf numFmtId="0" fontId="104" fillId="0" borderId="21" applyNumberFormat="0" applyAlignment="0" applyProtection="0">
      <alignment horizontal="left" vertical="center"/>
    </xf>
    <xf numFmtId="0" fontId="104" fillId="0" borderId="40" applyNumberFormat="0" applyAlignment="0" applyProtection="0"/>
    <xf numFmtId="0" fontId="104" fillId="0" borderId="40" applyNumberFormat="0" applyAlignment="0" applyProtection="0"/>
    <xf numFmtId="0" fontId="104" fillId="0" borderId="40" applyNumberFormat="0" applyAlignment="0" applyProtection="0"/>
    <xf numFmtId="0" fontId="104" fillId="0" borderId="40" applyNumberFormat="0" applyAlignment="0" applyProtection="0"/>
    <xf numFmtId="0" fontId="104" fillId="0" borderId="6">
      <alignment horizontal="left" vertical="center"/>
    </xf>
    <xf numFmtId="0" fontId="104" fillId="0" borderId="41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6">
      <alignment horizontal="left" vertical="center"/>
    </xf>
    <xf numFmtId="0" fontId="104" fillId="0" borderId="41">
      <alignment horizontal="left" vertical="center"/>
    </xf>
    <xf numFmtId="0" fontId="104" fillId="0" borderId="41">
      <alignment horizontal="left" vertical="center"/>
    </xf>
    <xf numFmtId="0" fontId="104" fillId="0" borderId="41">
      <alignment horizontal="left" vertical="center"/>
    </xf>
    <xf numFmtId="0" fontId="104" fillId="0" borderId="41">
      <alignment horizontal="left" vertical="center"/>
    </xf>
    <xf numFmtId="0" fontId="21" fillId="0" borderId="0"/>
    <xf numFmtId="0" fontId="105" fillId="0" borderId="35" applyNumberFormat="0" applyFill="0" applyAlignment="0" applyProtection="0"/>
    <xf numFmtId="0" fontId="105" fillId="0" borderId="35" applyNumberFormat="0" applyFill="0" applyAlignment="0" applyProtection="0"/>
    <xf numFmtId="0" fontId="106" fillId="0" borderId="35" applyNumberFormat="0" applyFill="0" applyAlignment="0" applyProtection="0"/>
    <xf numFmtId="0" fontId="106" fillId="0" borderId="35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8" fillId="0" borderId="36" applyNumberFormat="0" applyFill="0" applyAlignment="0" applyProtection="0"/>
    <xf numFmtId="0" fontId="108" fillId="0" borderId="36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7" fontId="111" fillId="0" borderId="42">
      <alignment horizontal="left"/>
    </xf>
    <xf numFmtId="218" fontId="112" fillId="0" borderId="7">
      <alignment horizontal="left"/>
    </xf>
    <xf numFmtId="0" fontId="113" fillId="0" borderId="43">
      <alignment horizontal="right"/>
    </xf>
    <xf numFmtId="0" fontId="111" fillId="1" borderId="7">
      <alignment horizontal="left"/>
    </xf>
    <xf numFmtId="214" fontId="95" fillId="0" borderId="0">
      <protection locked="0"/>
    </xf>
    <xf numFmtId="214" fontId="114" fillId="0" borderId="0">
      <protection locked="0"/>
    </xf>
    <xf numFmtId="0" fontId="115" fillId="0" borderId="0" applyFill="0" applyBorder="0" applyProtection="0">
      <alignment horizontal="right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71" fillId="0" borderId="0"/>
    <xf numFmtId="10" fontId="27" fillId="4" borderId="14" applyNumberFormat="0" applyBorder="0" applyAlignment="0" applyProtection="0"/>
    <xf numFmtId="0" fontId="42" fillId="9" borderId="24" applyNumberFormat="0" applyAlignment="0" applyProtection="0"/>
    <xf numFmtId="0" fontId="42" fillId="37" borderId="24" applyNumberFormat="0" applyAlignment="0" applyProtection="0"/>
    <xf numFmtId="0" fontId="42" fillId="37" borderId="24" applyNumberFormat="0" applyAlignment="0" applyProtection="0"/>
    <xf numFmtId="0" fontId="42" fillId="37" borderId="24" applyNumberFormat="0" applyAlignment="0" applyProtection="0"/>
    <xf numFmtId="0" fontId="42" fillId="37" borderId="24" applyNumberFormat="0" applyAlignment="0" applyProtection="0"/>
    <xf numFmtId="0" fontId="42" fillId="37" borderId="24" applyNumberFormat="0" applyAlignment="0" applyProtection="0"/>
    <xf numFmtId="0" fontId="42" fillId="9" borderId="24" applyNumberFormat="0" applyAlignment="0" applyProtection="0"/>
    <xf numFmtId="0" fontId="42" fillId="37" borderId="24" applyNumberFormat="0" applyAlignment="0" applyProtection="0"/>
    <xf numFmtId="0" fontId="42" fillId="37" borderId="24" applyNumberFormat="0" applyAlignment="0" applyProtection="0"/>
    <xf numFmtId="0" fontId="42" fillId="37" borderId="24" applyNumberFormat="0" applyAlignment="0" applyProtection="0"/>
    <xf numFmtId="0" fontId="42" fillId="37" borderId="24" applyNumberFormat="0" applyAlignment="0" applyProtection="0"/>
    <xf numFmtId="0" fontId="42" fillId="37" borderId="24" applyNumberFormat="0" applyAlignment="0" applyProtection="0"/>
    <xf numFmtId="0" fontId="118" fillId="9" borderId="24" applyNumberFormat="0" applyAlignment="0" applyProtection="0"/>
    <xf numFmtId="0" fontId="118" fillId="9" borderId="24" applyNumberFormat="0" applyAlignment="0" applyProtection="0"/>
    <xf numFmtId="219" fontId="83" fillId="55" borderId="0"/>
    <xf numFmtId="5" fontId="119" fillId="0" borderId="0">
      <alignment horizontal="center"/>
    </xf>
    <xf numFmtId="0" fontId="120" fillId="56" borderId="38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219" fontId="123" fillId="57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70" fillId="0" borderId="0">
      <alignment vertical="justify"/>
    </xf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4" fillId="0" borderId="17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79" fontId="70" fillId="0" borderId="0" applyNumberFormat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5" fillId="15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15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6" fillId="0" borderId="0"/>
    <xf numFmtId="37" fontId="127" fillId="0" borderId="0"/>
    <xf numFmtId="37" fontId="128" fillId="0" borderId="0"/>
    <xf numFmtId="37" fontId="127" fillId="0" borderId="0"/>
    <xf numFmtId="37" fontId="127" fillId="0" borderId="0"/>
    <xf numFmtId="37" fontId="127" fillId="0" borderId="0"/>
    <xf numFmtId="37" fontId="127" fillId="0" borderId="0"/>
    <xf numFmtId="37" fontId="127" fillId="0" borderId="0"/>
    <xf numFmtId="37" fontId="127" fillId="0" borderId="0"/>
    <xf numFmtId="37" fontId="127" fillId="0" borderId="0"/>
    <xf numFmtId="37" fontId="127" fillId="0" borderId="0"/>
    <xf numFmtId="37" fontId="128" fillId="0" borderId="0"/>
    <xf numFmtId="37" fontId="128" fillId="0" borderId="0"/>
    <xf numFmtId="37" fontId="128" fillId="0" borderId="0"/>
    <xf numFmtId="37" fontId="128" fillId="0" borderId="0"/>
    <xf numFmtId="0" fontId="16" fillId="0" borderId="0"/>
    <xf numFmtId="39" fontId="83" fillId="0" borderId="0"/>
    <xf numFmtId="39" fontId="83" fillId="0" borderId="0"/>
    <xf numFmtId="39" fontId="83" fillId="0" borderId="0"/>
    <xf numFmtId="189" fontId="1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39" fontId="131" fillId="0" borderId="0"/>
    <xf numFmtId="39" fontId="132" fillId="0" borderId="0"/>
    <xf numFmtId="37" fontId="94" fillId="0" borderId="0"/>
    <xf numFmtId="0" fontId="93" fillId="0" borderId="0"/>
    <xf numFmtId="37" fontId="94" fillId="0" borderId="0"/>
    <xf numFmtId="37" fontId="94" fillId="0" borderId="0"/>
    <xf numFmtId="37" fontId="94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133" fillId="0" borderId="0"/>
    <xf numFmtId="0" fontId="30" fillId="0" borderId="0"/>
    <xf numFmtId="0" fontId="9" fillId="0" borderId="0"/>
    <xf numFmtId="0" fontId="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37" fontId="73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35" fillId="0" borderId="0"/>
    <xf numFmtId="0" fontId="28" fillId="0" borderId="0"/>
    <xf numFmtId="0" fontId="136" fillId="0" borderId="0"/>
    <xf numFmtId="0" fontId="136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3" fontId="73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89" fillId="0" borderId="0"/>
    <xf numFmtId="0" fontId="138" fillId="0" borderId="0"/>
    <xf numFmtId="0" fontId="89" fillId="0" borderId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0" fontId="28" fillId="8" borderId="30" applyNumberFormat="0" applyFont="0" applyAlignment="0" applyProtection="0"/>
    <xf numFmtId="0" fontId="29" fillId="59" borderId="30" applyNumberFormat="0" applyAlignment="0" applyProtection="0"/>
    <xf numFmtId="0" fontId="29" fillId="59" borderId="30" applyNumberFormat="0" applyAlignment="0" applyProtection="0"/>
    <xf numFmtId="0" fontId="29" fillId="59" borderId="30" applyNumberFormat="0" applyAlignment="0" applyProtection="0"/>
    <xf numFmtId="0" fontId="29" fillId="59" borderId="30" applyNumberFormat="0" applyAlignment="0" applyProtection="0"/>
    <xf numFmtId="0" fontId="29" fillId="59" borderId="30" applyNumberFormat="0" applyAlignment="0" applyProtection="0"/>
    <xf numFmtId="0" fontId="28" fillId="8" borderId="30" applyNumberFormat="0" applyFont="0" applyAlignment="0" applyProtection="0"/>
    <xf numFmtId="0" fontId="29" fillId="59" borderId="30" applyNumberFormat="0" applyAlignment="0" applyProtection="0"/>
    <xf numFmtId="0" fontId="29" fillId="59" borderId="30" applyNumberFormat="0" applyAlignment="0" applyProtection="0"/>
    <xf numFmtId="0" fontId="29" fillId="59" borderId="30" applyNumberFormat="0" applyAlignment="0" applyProtection="0"/>
    <xf numFmtId="0" fontId="29" fillId="59" borderId="30" applyNumberFormat="0" applyAlignment="0" applyProtection="0"/>
    <xf numFmtId="0" fontId="29" fillId="59" borderId="30" applyNumberFormat="0" applyAlignment="0" applyProtection="0"/>
    <xf numFmtId="0" fontId="9" fillId="8" borderId="30" applyNumberFormat="0" applyFont="0" applyAlignment="0" applyProtection="0"/>
    <xf numFmtId="0" fontId="9" fillId="8" borderId="30" applyNumberFormat="0" applyFont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37" fontId="73" fillId="0" borderId="0"/>
    <xf numFmtId="0" fontId="45" fillId="28" borderId="31" applyNumberFormat="0" applyAlignment="0" applyProtection="0"/>
    <xf numFmtId="0" fontId="45" fillId="51" borderId="31" applyNumberFormat="0" applyAlignment="0" applyProtection="0"/>
    <xf numFmtId="0" fontId="45" fillId="51" borderId="31" applyNumberFormat="0" applyAlignment="0" applyProtection="0"/>
    <xf numFmtId="0" fontId="45" fillId="51" borderId="31" applyNumberFormat="0" applyAlignment="0" applyProtection="0"/>
    <xf numFmtId="0" fontId="45" fillId="51" borderId="31" applyNumberFormat="0" applyAlignment="0" applyProtection="0"/>
    <xf numFmtId="0" fontId="45" fillId="51" borderId="31" applyNumberFormat="0" applyAlignment="0" applyProtection="0"/>
    <xf numFmtId="0" fontId="45" fillId="28" borderId="31" applyNumberFormat="0" applyAlignment="0" applyProtection="0"/>
    <xf numFmtId="0" fontId="45" fillId="51" borderId="31" applyNumberFormat="0" applyAlignment="0" applyProtection="0"/>
    <xf numFmtId="0" fontId="45" fillId="51" borderId="31" applyNumberFormat="0" applyAlignment="0" applyProtection="0"/>
    <xf numFmtId="0" fontId="45" fillId="51" borderId="31" applyNumberFormat="0" applyAlignment="0" applyProtection="0"/>
    <xf numFmtId="0" fontId="45" fillId="51" borderId="31" applyNumberFormat="0" applyAlignment="0" applyProtection="0"/>
    <xf numFmtId="0" fontId="45" fillId="51" borderId="31" applyNumberFormat="0" applyAlignment="0" applyProtection="0"/>
    <xf numFmtId="0" fontId="141" fillId="28" borderId="31" applyNumberFormat="0" applyAlignment="0" applyProtection="0"/>
    <xf numFmtId="0" fontId="141" fillId="28" borderId="31" applyNumberFormat="0" applyAlignment="0" applyProtection="0"/>
    <xf numFmtId="40" fontId="142" fillId="4" borderId="0">
      <alignment horizontal="right"/>
    </xf>
    <xf numFmtId="0" fontId="143" fillId="4" borderId="0">
      <alignment horizontal="right"/>
    </xf>
    <xf numFmtId="0" fontId="144" fillId="4" borderId="9"/>
    <xf numFmtId="0" fontId="144" fillId="0" borderId="0" applyBorder="0">
      <alignment horizontal="centerContinuous"/>
    </xf>
    <xf numFmtId="0" fontId="145" fillId="0" borderId="0" applyBorder="0">
      <alignment horizontal="centerContinuous"/>
    </xf>
    <xf numFmtId="14" fontId="78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89" fillId="0" borderId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0" fontId="147" fillId="4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4" fontId="148" fillId="0" borderId="0"/>
    <xf numFmtId="0" fontId="27" fillId="60" borderId="44" applyNumberFormat="0" applyFont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149" fillId="0" borderId="17">
      <alignment horizontal="center"/>
    </xf>
    <xf numFmtId="3" fontId="87" fillId="0" borderId="0" applyFont="0" applyFill="0" applyBorder="0" applyAlignment="0" applyProtection="0"/>
    <xf numFmtId="0" fontId="87" fillId="61" borderId="0" applyNumberFormat="0" applyFont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" fontId="9" fillId="0" borderId="13" applyNumberFormat="0" applyFill="0" applyAlignment="0" applyProtection="0">
      <alignment horizontal="center" vertical="center"/>
    </xf>
    <xf numFmtId="227" fontId="150" fillId="0" borderId="10" applyFont="0" applyBorder="0" applyAlignment="0">
      <alignment horizontal="center" vertical="center"/>
    </xf>
    <xf numFmtId="0" fontId="94" fillId="0" borderId="0"/>
    <xf numFmtId="0" fontId="94" fillId="0" borderId="0"/>
    <xf numFmtId="0" fontId="96" fillId="31" borderId="38"/>
    <xf numFmtId="212" fontId="87" fillId="0" borderId="0" applyFont="0" applyFill="0" applyBorder="0" applyAlignment="0" applyProtection="0"/>
    <xf numFmtId="228" fontId="9" fillId="0" borderId="0" applyNumberFormat="0" applyFill="0" applyBorder="0" applyAlignment="0" applyProtection="0">
      <alignment horizontal="left"/>
    </xf>
    <xf numFmtId="228" fontId="9" fillId="0" borderId="0" applyNumberFormat="0" applyFill="0" applyBorder="0" applyAlignment="0" applyProtection="0">
      <alignment horizontal="left"/>
    </xf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151" fillId="0" borderId="45"/>
    <xf numFmtId="0" fontId="152" fillId="0" borderId="0">
      <alignment horizontal="left"/>
    </xf>
    <xf numFmtId="0" fontId="153" fillId="62" borderId="5"/>
    <xf numFmtId="229" fontId="154" fillId="63" borderId="0" applyBorder="0" applyAlignment="0" applyProtection="0"/>
    <xf numFmtId="225" fontId="9" fillId="0" borderId="0">
      <alignment horizontal="center"/>
    </xf>
    <xf numFmtId="225" fontId="9" fillId="0" borderId="0">
      <alignment horizontal="center"/>
    </xf>
    <xf numFmtId="230" fontId="155" fillId="0" borderId="0"/>
    <xf numFmtId="5" fontId="73" fillId="0" borderId="0" applyBorder="0" applyAlignment="0"/>
    <xf numFmtId="0" fontId="73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2" fontId="70" fillId="0" borderId="0"/>
    <xf numFmtId="172" fontId="70" fillId="0" borderId="0"/>
    <xf numFmtId="231" fontId="156" fillId="0" borderId="0" applyFont="0" applyFill="0" applyBorder="0" applyAlignment="0" applyProtection="0"/>
    <xf numFmtId="231" fontId="156" fillId="0" borderId="0" applyFont="0" applyFill="0" applyBorder="0" applyAlignment="0" applyProtection="0"/>
    <xf numFmtId="0" fontId="124" fillId="0" borderId="0"/>
    <xf numFmtId="0" fontId="4" fillId="0" borderId="46"/>
    <xf numFmtId="40" fontId="157" fillId="0" borderId="0" applyBorder="0">
      <alignment horizontal="right"/>
    </xf>
    <xf numFmtId="0" fontId="94" fillId="0" borderId="38"/>
    <xf numFmtId="0" fontId="94" fillId="0" borderId="38"/>
    <xf numFmtId="232" fontId="27" fillId="0" borderId="19" applyNumberFormat="0" applyFont="0" applyFill="0" applyAlignment="0" applyProtection="0">
      <alignment horizontal="right"/>
    </xf>
    <xf numFmtId="0" fontId="70" fillId="0" borderId="22" applyBorder="0">
      <alignment vertical="justify"/>
    </xf>
    <xf numFmtId="49" fontId="24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3" fontId="9" fillId="0" borderId="0" applyFill="0" applyBorder="0" applyAlignment="0"/>
    <xf numFmtId="233" fontId="9" fillId="0" borderId="0" applyFill="0" applyBorder="0" applyAlignment="0"/>
    <xf numFmtId="0" fontId="70" fillId="0" borderId="16" applyBorder="0">
      <alignment horizontal="justify" vertical="justify"/>
    </xf>
    <xf numFmtId="0" fontId="158" fillId="64" borderId="0" applyFont="0">
      <alignment horizontal="center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0" fontId="159" fillId="0" borderId="0"/>
    <xf numFmtId="0" fontId="160" fillId="57" borderId="0"/>
    <xf numFmtId="0" fontId="161" fillId="57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37" fontId="164" fillId="0" borderId="0" applyNumberFormat="0" applyBorder="0" applyAlignment="0"/>
    <xf numFmtId="0" fontId="20" fillId="0" borderId="0" applyNumberFormat="0" applyBorder="0" applyAlignment="0"/>
    <xf numFmtId="0" fontId="47" fillId="0" borderId="34" applyNumberFormat="0" applyFill="0" applyAlignment="0" applyProtection="0"/>
    <xf numFmtId="0" fontId="165" fillId="0" borderId="34" applyNumberFormat="0" applyFill="0" applyAlignment="0" applyProtection="0"/>
    <xf numFmtId="214" fontId="95" fillId="0" borderId="15">
      <protection locked="0"/>
    </xf>
    <xf numFmtId="214" fontId="95" fillId="0" borderId="15">
      <protection locked="0"/>
    </xf>
    <xf numFmtId="214" fontId="95" fillId="0" borderId="15">
      <protection locked="0"/>
    </xf>
    <xf numFmtId="214" fontId="95" fillId="0" borderId="15">
      <protection locked="0"/>
    </xf>
    <xf numFmtId="0" fontId="47" fillId="0" borderId="34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20" fillId="0" borderId="47"/>
    <xf numFmtId="0" fontId="103" fillId="0" borderId="47"/>
    <xf numFmtId="0" fontId="120" fillId="0" borderId="38"/>
    <xf numFmtId="0" fontId="103" fillId="0" borderId="38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5" fillId="31" borderId="0"/>
    <xf numFmtId="0" fontId="65" fillId="31" borderId="0"/>
    <xf numFmtId="40" fontId="166" fillId="0" borderId="14" applyFont="0" applyFill="0" applyBorder="0" applyAlignment="0" applyProtection="0"/>
    <xf numFmtId="202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5" fontId="66" fillId="0" borderId="0" applyBorder="0" applyAlignment="0"/>
    <xf numFmtId="235" fontId="66" fillId="0" borderId="0" applyBorder="0" applyAlignment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5" fontId="66" fillId="0" borderId="0" applyBorder="0" applyAlignment="0"/>
    <xf numFmtId="235" fontId="66" fillId="0" borderId="0" applyBorder="0" applyAlignment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5" fontId="66" fillId="0" borderId="0" applyBorder="0" applyAlignment="0"/>
    <xf numFmtId="235" fontId="66" fillId="0" borderId="0" applyBorder="0" applyAlignment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5" fontId="66" fillId="0" borderId="0" applyBorder="0" applyAlignment="0"/>
    <xf numFmtId="235" fontId="66" fillId="0" borderId="0" applyBorder="0" applyAlignment="0"/>
    <xf numFmtId="234" fontId="66" fillId="0" borderId="0" applyBorder="0"/>
    <xf numFmtId="235" fontId="66" fillId="0" borderId="0" applyBorder="0" applyAlignment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5" fontId="66" fillId="0" borderId="0" applyBorder="0" applyAlignment="0"/>
    <xf numFmtId="235" fontId="66" fillId="0" borderId="0" applyBorder="0" applyAlignment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234" fontId="66" fillId="0" borderId="0" applyBorder="0"/>
    <xf numFmtId="0" fontId="27" fillId="3" borderId="11" applyNumberFormat="0" applyBorder="0" applyAlignment="0">
      <alignment horizontal="center"/>
    </xf>
    <xf numFmtId="236" fontId="71" fillId="0" borderId="18" applyFont="0" applyBorder="0" applyAlignment="0">
      <alignment horizontal="center" vertical="center"/>
    </xf>
    <xf numFmtId="0" fontId="84" fillId="28" borderId="24" applyNumberFormat="0" applyAlignment="0" applyProtection="0"/>
    <xf numFmtId="0" fontId="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6" fillId="27" borderId="25" applyNumberFormat="0" applyAlignment="0" applyProtection="0"/>
    <xf numFmtId="0" fontId="121" fillId="0" borderId="33" applyNumberFormat="0" applyFill="0" applyAlignment="0" applyProtection="0"/>
    <xf numFmtId="0" fontId="38" fillId="13" borderId="0" applyNumberFormat="0" applyBorder="0" applyAlignment="0" applyProtection="0"/>
    <xf numFmtId="0" fontId="1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237" fontId="168" fillId="0" borderId="0"/>
    <xf numFmtId="0" fontId="42" fillId="9" borderId="24" applyNumberFormat="0" applyAlignment="0" applyProtection="0"/>
    <xf numFmtId="0" fontId="125" fillId="15" borderId="0" applyNumberFormat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7" fillId="0" borderId="34" applyNumberFormat="0" applyFill="0" applyAlignment="0" applyProtection="0"/>
    <xf numFmtId="0" fontId="34" fillId="12" borderId="0" applyNumberFormat="0" applyBorder="0" applyAlignment="0" applyProtection="0"/>
    <xf numFmtId="233" fontId="169" fillId="0" borderId="0" applyFont="0" applyFill="0" applyBorder="0" applyAlignment="0" applyProtection="0"/>
    <xf numFmtId="238" fontId="169" fillId="0" borderId="0" applyFont="0" applyFill="0" applyBorder="0" applyAlignment="0" applyProtection="0"/>
    <xf numFmtId="239" fontId="170" fillId="0" borderId="0" applyFont="0" applyFill="0" applyBorder="0" applyAlignment="0" applyProtection="0"/>
    <xf numFmtId="240" fontId="170" fillId="0" borderId="0" applyFont="0" applyFill="0" applyBorder="0" applyAlignment="0" applyProtection="0"/>
    <xf numFmtId="0" fontId="9" fillId="0" borderId="0"/>
    <xf numFmtId="0" fontId="16" fillId="0" borderId="0"/>
    <xf numFmtId="183" fontId="28" fillId="0" borderId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2" fillId="3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18" borderId="0" applyNumberFormat="0" applyBorder="0" applyAlignment="0" applyProtection="0"/>
    <xf numFmtId="0" fontId="45" fillId="28" borderId="31" applyNumberFormat="0" applyAlignment="0" applyProtection="0"/>
    <xf numFmtId="0" fontId="9" fillId="8" borderId="30" applyNumberFormat="0" applyFont="0" applyAlignment="0" applyProtection="0"/>
    <xf numFmtId="0" fontId="105" fillId="0" borderId="35" applyNumberFormat="0" applyFill="0" applyAlignment="0" applyProtection="0"/>
    <xf numFmtId="0" fontId="107" fillId="0" borderId="36" applyNumberFormat="0" applyFill="0" applyAlignment="0" applyProtection="0"/>
    <xf numFmtId="0" fontId="109" fillId="0" borderId="37" applyNumberFormat="0" applyFill="0" applyAlignment="0" applyProtection="0"/>
    <xf numFmtId="0" fontId="109" fillId="0" borderId="0" applyNumberFormat="0" applyFill="0" applyBorder="0" applyAlignment="0" applyProtection="0"/>
    <xf numFmtId="238" fontId="171" fillId="0" borderId="0" applyFont="0" applyFill="0" applyBorder="0" applyAlignment="0" applyProtection="0"/>
    <xf numFmtId="0" fontId="171" fillId="0" borderId="0"/>
    <xf numFmtId="0" fontId="73" fillId="0" borderId="0"/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168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5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28" fillId="0" borderId="0" applyFont="0" applyFill="0" applyBorder="0" applyAlignment="0" applyProtection="0"/>
    <xf numFmtId="0" fontId="135" fillId="0" borderId="0"/>
    <xf numFmtId="43" fontId="17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9" fillId="0" borderId="0"/>
    <xf numFmtId="43" fontId="2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35" fillId="0" borderId="0"/>
    <xf numFmtId="43" fontId="17" fillId="0" borderId="0" applyFont="0" applyFill="0" applyBorder="0" applyAlignment="0" applyProtection="0"/>
    <xf numFmtId="0" fontId="12" fillId="0" borderId="0"/>
    <xf numFmtId="0" fontId="6" fillId="0" borderId="0"/>
    <xf numFmtId="43" fontId="1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74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28" borderId="53" applyNumberFormat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0" fontId="42" fillId="15" borderId="53" applyNumberFormat="0" applyAlignment="0" applyProtection="0"/>
    <xf numFmtId="43" fontId="2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57" fillId="0" borderId="57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5" borderId="53" applyNumberFormat="0" applyAlignment="0" applyProtection="0"/>
    <xf numFmtId="0" fontId="1" fillId="0" borderId="0"/>
    <xf numFmtId="0" fontId="35" fillId="26" borderId="48" applyNumberFormat="0" applyAlignment="0" applyProtection="0"/>
    <xf numFmtId="0" fontId="45" fillId="26" borderId="65" applyNumberFormat="0" applyAlignment="0" applyProtection="0"/>
    <xf numFmtId="43" fontId="1" fillId="0" borderId="0" applyFont="0" applyFill="0" applyBorder="0" applyAlignment="0" applyProtection="0"/>
    <xf numFmtId="0" fontId="57" fillId="0" borderId="57" applyNumberFormat="0" applyFill="0" applyAlignment="0" applyProtection="0"/>
    <xf numFmtId="0" fontId="48" fillId="28" borderId="53" applyNumberFormat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9" fontId="17" fillId="0" borderId="0" applyFont="0" applyFill="0" applyBorder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6" borderId="55" applyNumberFormat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5" fillId="26" borderId="53" applyNumberFormat="0" applyAlignment="0" applyProtection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8" borderId="49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9" fillId="0" borderId="0"/>
    <xf numFmtId="0" fontId="63" fillId="0" borderId="0" applyNumberFormat="0" applyFill="0" applyBorder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8" fillId="28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43" fontId="17" fillId="0" borderId="0" applyFont="0" applyFill="0" applyBorder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5" fillId="9" borderId="48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8" applyNumberFormat="0" applyFill="0" applyAlignment="0">
      <alignment wrapText="1"/>
      <protection locked="0"/>
    </xf>
    <xf numFmtId="0" fontId="6" fillId="0" borderId="0"/>
    <xf numFmtId="0" fontId="10" fillId="0" borderId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48" applyNumberFormat="0" applyAlignment="0" applyProtection="0"/>
    <xf numFmtId="43" fontId="1" fillId="0" borderId="0" applyFont="0" applyFill="0" applyBorder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49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8" fillId="28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5" fillId="9" borderId="48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48" applyNumberFormat="0" applyAlignment="0" applyProtection="0"/>
    <xf numFmtId="43" fontId="1" fillId="0" borderId="0" applyFont="0" applyFill="0" applyBorder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0" fontId="1" fillId="8" borderId="49" applyNumberFormat="0" applyFont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5" fillId="9" borderId="48" applyNumberFormat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>
      <alignment vertical="top"/>
    </xf>
    <xf numFmtId="43" fontId="2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7" fillId="0" borderId="0" applyFont="0" applyFill="0" applyBorder="0" applyAlignment="0" applyProtection="0"/>
    <xf numFmtId="0" fontId="1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3" fillId="0" borderId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0" fontId="15" fillId="0" borderId="8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9" fillId="0" borderId="0" applyNumberFormat="0" applyFill="0" applyBorder="0" applyAlignment="0" applyProtection="0"/>
    <xf numFmtId="0" fontId="13" fillId="0" borderId="0">
      <protection locked="0"/>
    </xf>
    <xf numFmtId="0" fontId="6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19" fillId="0" borderId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8" applyNumberFormat="0" applyFill="0" applyAlignment="0">
      <alignment wrapText="1"/>
      <protection locked="0"/>
    </xf>
    <xf numFmtId="184" fontId="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>
      <protection locked="0"/>
    </xf>
    <xf numFmtId="43" fontId="9" fillId="0" borderId="0" applyFont="0" applyFill="0" applyBorder="0" applyAlignment="0" applyProtection="0"/>
    <xf numFmtId="0" fontId="10" fillId="0" borderId="0"/>
    <xf numFmtId="0" fontId="18" fillId="0" borderId="0">
      <alignment vertical="top"/>
      <protection locked="0"/>
    </xf>
    <xf numFmtId="0" fontId="6" fillId="0" borderId="0"/>
    <xf numFmtId="0" fontId="19" fillId="0" borderId="0"/>
    <xf numFmtId="0" fontId="10" fillId="0" borderId="0"/>
    <xf numFmtId="0" fontId="11" fillId="0" borderId="0" applyNumberFormat="0" applyFill="0" applyBorder="0" applyAlignment="0" applyProtection="0"/>
    <xf numFmtId="0" fontId="35" fillId="26" borderId="24" applyNumberFormat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28" borderId="48" applyNumberFormat="0" applyAlignment="0" applyProtection="0"/>
    <xf numFmtId="0" fontId="35" fillId="26" borderId="48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15" borderId="48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9" fillId="0" borderId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35" fillId="0" borderId="0"/>
    <xf numFmtId="0" fontId="24" fillId="0" borderId="0">
      <alignment vertical="top"/>
    </xf>
    <xf numFmtId="0" fontId="12" fillId="0" borderId="0"/>
    <xf numFmtId="0" fontId="14" fillId="0" borderId="0" applyNumberFormat="0" applyFill="0" applyBorder="0" applyProtection="0">
      <alignment wrapText="1"/>
    </xf>
    <xf numFmtId="0" fontId="14" fillId="0" borderId="0" applyNumberFormat="0" applyFill="0" applyBorder="0" applyProtection="0">
      <alignment wrapText="1"/>
    </xf>
    <xf numFmtId="0" fontId="13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48" applyNumberFormat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7" fillId="8" borderId="49" applyNumberFormat="0" applyFont="0" applyAlignment="0" applyProtection="0"/>
    <xf numFmtId="0" fontId="59" fillId="28" borderId="50" applyNumberFormat="0" applyAlignment="0" applyProtection="0"/>
    <xf numFmtId="0" fontId="57" fillId="0" borderId="52" applyNumberFormat="0" applyFill="0" applyAlignment="0" applyProtection="0"/>
    <xf numFmtId="0" fontId="55" fillId="9" borderId="48" applyNumberFormat="0" applyAlignment="0" applyProtection="0"/>
    <xf numFmtId="0" fontId="48" fillId="28" borderId="48" applyNumberFormat="0" applyAlignment="0" applyProtection="0"/>
    <xf numFmtId="0" fontId="47" fillId="0" borderId="51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2" fillId="15" borderId="48" applyNumberFormat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8" borderId="49" applyNumberFormat="0" applyFon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26" borderId="50" applyNumberFormat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8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59" fillId="28" borderId="50" applyNumberForma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9" borderId="48" applyNumberFormat="0" applyAlignment="0" applyProtection="0"/>
    <xf numFmtId="0" fontId="48" fillId="28" borderId="48" applyNumberFormat="0" applyAlignment="0" applyProtection="0"/>
    <xf numFmtId="0" fontId="47" fillId="0" borderId="51" applyNumberFormat="0" applyFill="0" applyAlignment="0" applyProtection="0"/>
    <xf numFmtId="43" fontId="10" fillId="0" borderId="0" applyFont="0" applyFill="0" applyBorder="0" applyAlignment="0" applyProtection="0"/>
    <xf numFmtId="0" fontId="42" fillId="15" borderId="48" applyNumberFormat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5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15" borderId="4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43" fontId="10" fillId="0" borderId="0" applyFont="0" applyFill="0" applyBorder="0" applyAlignment="0" applyProtection="0"/>
    <xf numFmtId="0" fontId="48" fillId="28" borderId="48" applyNumberFormat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15" fillId="0" borderId="8" applyNumberFormat="0" applyFill="0" applyAlignment="0">
      <protection locked="0"/>
    </xf>
    <xf numFmtId="43" fontId="10" fillId="0" borderId="0" applyFont="0" applyFill="0" applyBorder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0" fontId="6" fillId="0" borderId="0"/>
    <xf numFmtId="0" fontId="1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7" fillId="0" borderId="52" applyNumberFormat="0" applyFill="0" applyAlignment="0" applyProtection="0"/>
    <xf numFmtId="0" fontId="6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8" borderId="49" applyNumberFormat="0" applyFon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49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51" applyNumberFormat="0" applyFill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48" applyNumberFormat="0" applyAlignment="0" applyProtection="0"/>
    <xf numFmtId="43" fontId="1" fillId="0" borderId="0" applyFont="0" applyFill="0" applyBorder="0" applyAlignment="0" applyProtection="0"/>
    <xf numFmtId="0" fontId="42" fillId="15" borderId="48" applyNumberForma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8" fillId="28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5" fillId="9" borderId="48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48" applyNumberFormat="0" applyAlignment="0" applyProtection="0"/>
    <xf numFmtId="43" fontId="1" fillId="0" borderId="0" applyFont="0" applyFill="0" applyBorder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0" fontId="1" fillId="8" borderId="49" applyNumberFormat="0" applyFont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8" fillId="28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5" fillId="9" borderId="48" applyNumberFormat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0" fontId="1" fillId="8" borderId="49" applyNumberFormat="0" applyFont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8" fillId="28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5" fillId="9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0" fontId="1" fillId="8" borderId="49" applyNumberFormat="0" applyFont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8" fillId="28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5" fillId="9" borderId="48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9" fillId="28" borderId="50" applyNumberFormat="0" applyAlignment="0" applyProtection="0"/>
    <xf numFmtId="0" fontId="57" fillId="0" borderId="52" applyNumberFormat="0" applyFill="0" applyAlignment="0" applyProtection="0"/>
    <xf numFmtId="0" fontId="55" fillId="9" borderId="48" applyNumberFormat="0" applyAlignment="0" applyProtection="0"/>
    <xf numFmtId="0" fontId="48" fillId="28" borderId="48" applyNumberFormat="0" applyAlignment="0" applyProtection="0"/>
    <xf numFmtId="0" fontId="47" fillId="0" borderId="51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55" fillId="9" borderId="48" applyNumberFormat="0" applyAlignment="0" applyProtection="0"/>
    <xf numFmtId="0" fontId="48" fillId="28" borderId="48" applyNumberFormat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0" fontId="57" fillId="0" borderId="52" applyNumberFormat="0" applyFill="0" applyAlignment="0" applyProtection="0"/>
    <xf numFmtId="0" fontId="1" fillId="8" borderId="49" applyNumberFormat="0" applyFont="0" applyAlignment="0" applyProtection="0"/>
    <xf numFmtId="0" fontId="35" fillId="26" borderId="48" applyNumberFormat="0" applyAlignment="0" applyProtection="0"/>
    <xf numFmtId="0" fontId="1" fillId="8" borderId="49" applyNumberFormat="0" applyFont="0" applyAlignment="0" applyProtection="0"/>
    <xf numFmtId="0" fontId="47" fillId="0" borderId="51" applyNumberFormat="0" applyFill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8" fillId="28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5" fillId="9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0" fontId="1" fillId="8" borderId="49" applyNumberFormat="0" applyFont="0" applyAlignment="0" applyProtection="0"/>
    <xf numFmtId="0" fontId="47" fillId="0" borderId="51" applyNumberFormat="0" applyFill="0" applyAlignment="0" applyProtection="0"/>
    <xf numFmtId="0" fontId="42" fillId="15" borderId="48" applyNumberFormat="0" applyAlignment="0" applyProtection="0"/>
    <xf numFmtId="0" fontId="57" fillId="0" borderId="52" applyNumberFormat="0" applyFill="0" applyAlignment="0" applyProtection="0"/>
    <xf numFmtId="0" fontId="45" fillId="26" borderId="50" applyNumberFormat="0" applyAlignment="0" applyProtection="0"/>
    <xf numFmtId="0" fontId="1" fillId="8" borderId="49" applyNumberFormat="0" applyFont="0" applyAlignment="0" applyProtection="0"/>
    <xf numFmtId="0" fontId="48" fillId="28" borderId="48" applyNumberFormat="0" applyAlignment="0" applyProtection="0"/>
    <xf numFmtId="0" fontId="35" fillId="26" borderId="48" applyNumberFormat="0" applyAlignment="0" applyProtection="0"/>
    <xf numFmtId="0" fontId="42" fillId="15" borderId="48" applyNumberFormat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1" fillId="8" borderId="49" applyNumberFormat="0" applyFont="0" applyAlignment="0" applyProtection="0"/>
    <xf numFmtId="0" fontId="59" fillId="28" borderId="50" applyNumberFormat="0" applyAlignment="0" applyProtection="0"/>
    <xf numFmtId="0" fontId="35" fillId="26" borderId="48" applyNumberFormat="0" applyAlignment="0" applyProtection="0"/>
    <xf numFmtId="0" fontId="17" fillId="8" borderId="49" applyNumberFormat="0" applyFont="0" applyAlignment="0" applyProtection="0"/>
    <xf numFmtId="0" fontId="55" fillId="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48" applyNumberFormat="0" applyAlignment="0" applyProtection="0"/>
    <xf numFmtId="43" fontId="1" fillId="0" borderId="0" applyFont="0" applyFill="0" applyBorder="0" applyAlignment="0" applyProtection="0"/>
    <xf numFmtId="0" fontId="42" fillId="15" borderId="48" applyNumberFormat="0" applyAlignment="0" applyProtection="0"/>
    <xf numFmtId="0" fontId="1" fillId="8" borderId="49" applyNumberFormat="0" applyFont="0" applyAlignment="0" applyProtection="0"/>
    <xf numFmtId="0" fontId="45" fillId="26" borderId="50" applyNumberFormat="0" applyAlignment="0" applyProtection="0"/>
    <xf numFmtId="0" fontId="47" fillId="0" borderId="51" applyNumberFormat="0" applyFill="0" applyAlignment="0" applyProtection="0"/>
    <xf numFmtId="0" fontId="48" fillId="28" borderId="48" applyNumberFormat="0" applyAlignment="0" applyProtection="0"/>
    <xf numFmtId="0" fontId="55" fillId="9" borderId="48" applyNumberFormat="0" applyAlignment="0" applyProtection="0"/>
    <xf numFmtId="0" fontId="57" fillId="0" borderId="52" applyNumberFormat="0" applyFill="0" applyAlignment="0" applyProtection="0"/>
    <xf numFmtId="0" fontId="59" fillId="28" borderId="50" applyNumberFormat="0" applyAlignment="0" applyProtection="0"/>
    <xf numFmtId="0" fontId="17" fillId="8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49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28" borderId="31" applyNumberForma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4" applyNumberFormat="0" applyAlignment="0" applyProtection="0"/>
    <xf numFmtId="43" fontId="1" fillId="0" borderId="0" applyFont="0" applyFill="0" applyBorder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26" borderId="31" applyNumberFormat="0" applyAlignment="0" applyProtection="0"/>
    <xf numFmtId="43" fontId="1" fillId="0" borderId="0" applyFont="0" applyFill="0" applyBorder="0" applyAlignment="0" applyProtection="0"/>
    <xf numFmtId="0" fontId="1" fillId="8" borderId="3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4" applyNumberFormat="0" applyAlignment="0" applyProtection="0"/>
    <xf numFmtId="43" fontId="1" fillId="0" borderId="0" applyFont="0" applyFill="0" applyBorder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3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4" applyNumberFormat="0" applyAlignment="0" applyProtection="0"/>
    <xf numFmtId="43" fontId="1" fillId="0" borderId="0" applyFont="0" applyFill="0" applyBorder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6" borderId="3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73" fillId="0" borderId="0" applyFont="0" applyFill="0" applyBorder="0" applyAlignment="0" applyProtection="0"/>
    <xf numFmtId="0" fontId="45" fillId="26" borderId="31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28" borderId="31" applyNumberFormat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4" applyNumberFormat="0" applyAlignment="0" applyProtection="0"/>
    <xf numFmtId="43" fontId="9" fillId="0" borderId="0" applyFont="0" applyFill="0" applyBorder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8" borderId="30" applyNumberFormat="0" applyFon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26" borderId="31" applyNumberFormat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8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9" fillId="28" borderId="31" applyNumberForma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43" fontId="10" fillId="0" borderId="0" applyFont="0" applyFill="0" applyBorder="0" applyAlignment="0" applyProtection="0"/>
    <xf numFmtId="0" fontId="42" fillId="15" borderId="24" applyNumberFormat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43" fontId="10" fillId="0" borderId="0" applyFont="0" applyFill="0" applyBorder="0" applyAlignment="0" applyProtection="0"/>
    <xf numFmtId="0" fontId="48" fillId="28" borderId="24" applyNumberFormat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43" fontId="10" fillId="0" borderId="0" applyFont="0" applyFill="0" applyBorder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7" fillId="0" borderId="34" applyNumberFormat="0" applyFill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8" borderId="30" applyNumberFormat="0" applyFon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6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30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26" borderId="31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4" applyNumberFormat="0" applyAlignment="0" applyProtection="0"/>
    <xf numFmtId="43" fontId="1" fillId="0" borderId="0" applyFont="0" applyFill="0" applyBorder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4" applyNumberFormat="0" applyAlignment="0" applyProtection="0"/>
    <xf numFmtId="43" fontId="1" fillId="0" borderId="0" applyFont="0" applyFill="0" applyBorder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7" fillId="0" borderId="34" applyNumberFormat="0" applyFill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4" applyNumberFormat="0" applyAlignment="0" applyProtection="0"/>
    <xf numFmtId="43" fontId="1" fillId="0" borderId="0" applyFont="0" applyFill="0" applyBorder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30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7" fillId="0" borderId="34" applyNumberFormat="0" applyFill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45" fillId="26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59" fillId="28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7" fillId="0" borderId="34" applyNumberFormat="0" applyFill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43" fontId="1" fillId="0" borderId="0" applyFont="0" applyFill="0" applyBorder="0" applyAlignment="0" applyProtection="0"/>
    <xf numFmtId="0" fontId="35" fillId="26" borderId="58" applyNumberFormat="0" applyAlignment="0" applyProtection="0"/>
    <xf numFmtId="0" fontId="47" fillId="0" borderId="61" applyNumberFormat="0" applyFill="0" applyAlignment="0" applyProtection="0"/>
    <xf numFmtId="0" fontId="55" fillId="9" borderId="53" applyNumberFormat="0" applyAlignment="0" applyProtection="0"/>
    <xf numFmtId="0" fontId="55" fillId="9" borderId="53" applyNumberFormat="0" applyAlignment="0" applyProtection="0"/>
    <xf numFmtId="0" fontId="48" fillId="28" borderId="58" applyNumberFormat="0" applyAlignment="0" applyProtection="0"/>
    <xf numFmtId="0" fontId="42" fillId="15" borderId="53" applyNumberFormat="0" applyAlignment="0" applyProtection="0"/>
    <xf numFmtId="0" fontId="48" fillId="28" borderId="53" applyNumberFormat="0" applyAlignment="0" applyProtection="0"/>
    <xf numFmtId="0" fontId="57" fillId="0" borderId="57" applyNumberFormat="0" applyFill="0" applyAlignment="0" applyProtection="0"/>
    <xf numFmtId="0" fontId="17" fillId="8" borderId="54" applyNumberFormat="0" applyFont="0" applyAlignment="0" applyProtection="0"/>
    <xf numFmtId="0" fontId="55" fillId="9" borderId="53" applyNumberFormat="0" applyAlignment="0" applyProtection="0"/>
    <xf numFmtId="0" fontId="17" fillId="8" borderId="54" applyNumberFormat="0" applyFont="0" applyAlignment="0" applyProtection="0"/>
    <xf numFmtId="0" fontId="55" fillId="9" borderId="58" applyNumberFormat="0" applyAlignment="0" applyProtection="0"/>
    <xf numFmtId="0" fontId="17" fillId="8" borderId="54" applyNumberFormat="0" applyFont="0" applyAlignment="0" applyProtection="0"/>
    <xf numFmtId="0" fontId="48" fillId="28" borderId="53" applyNumberFormat="0" applyAlignment="0" applyProtection="0"/>
    <xf numFmtId="0" fontId="59" fillId="28" borderId="60" applyNumberFormat="0" applyAlignment="0" applyProtection="0"/>
    <xf numFmtId="0" fontId="42" fillId="15" borderId="53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42" fillId="15" borderId="53" applyNumberFormat="0" applyAlignment="0" applyProtection="0"/>
    <xf numFmtId="0" fontId="35" fillId="26" borderId="53" applyNumberFormat="0" applyAlignment="0" applyProtection="0"/>
    <xf numFmtId="0" fontId="55" fillId="9" borderId="58" applyNumberFormat="0" applyAlignment="0" applyProtection="0"/>
    <xf numFmtId="0" fontId="17" fillId="8" borderId="59" applyNumberFormat="0" applyFont="0" applyAlignment="0" applyProtection="0"/>
    <xf numFmtId="0" fontId="35" fillId="26" borderId="58" applyNumberFormat="0" applyAlignment="0" applyProtection="0"/>
    <xf numFmtId="0" fontId="59" fillId="28" borderId="60" applyNumberFormat="0" applyAlignment="0" applyProtection="0"/>
    <xf numFmtId="0" fontId="1" fillId="8" borderId="59" applyNumberFormat="0" applyFont="0" applyAlignment="0" applyProtection="0"/>
    <xf numFmtId="0" fontId="55" fillId="9" borderId="58" applyNumberFormat="0" applyAlignment="0" applyProtection="0"/>
    <xf numFmtId="0" fontId="48" fillId="28" borderId="58" applyNumberFormat="0" applyAlignment="0" applyProtection="0"/>
    <xf numFmtId="0" fontId="42" fillId="15" borderId="58" applyNumberFormat="0" applyAlignment="0" applyProtection="0"/>
    <xf numFmtId="0" fontId="35" fillId="26" borderId="58" applyNumberFormat="0" applyAlignment="0" applyProtection="0"/>
    <xf numFmtId="0" fontId="48" fillId="28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57" fillId="0" borderId="62" applyNumberFormat="0" applyFill="0" applyAlignment="0" applyProtection="0"/>
    <xf numFmtId="0" fontId="1" fillId="8" borderId="54" applyNumberFormat="0" applyFont="0" applyAlignment="0" applyProtection="0"/>
    <xf numFmtId="0" fontId="1" fillId="8" borderId="54" applyNumberFormat="0" applyFont="0" applyAlignment="0" applyProtection="0"/>
    <xf numFmtId="0" fontId="47" fillId="0" borderId="56" applyNumberFormat="0" applyFill="0" applyAlignment="0" applyProtection="0"/>
    <xf numFmtId="0" fontId="1" fillId="8" borderId="59" applyNumberFormat="0" applyFont="0" applyAlignment="0" applyProtection="0"/>
    <xf numFmtId="0" fontId="42" fillId="15" borderId="58" applyNumberFormat="0" applyAlignment="0" applyProtection="0"/>
    <xf numFmtId="0" fontId="57" fillId="0" borderId="57" applyNumberFormat="0" applyFill="0" applyAlignment="0" applyProtection="0"/>
    <xf numFmtId="0" fontId="48" fillId="28" borderId="58" applyNumberFormat="0" applyAlignment="0" applyProtection="0"/>
    <xf numFmtId="0" fontId="17" fillId="8" borderId="54" applyNumberFormat="0" applyFont="0" applyAlignment="0" applyProtection="0"/>
    <xf numFmtId="0" fontId="57" fillId="0" borderId="57" applyNumberFormat="0" applyFill="0" applyAlignment="0" applyProtection="0"/>
    <xf numFmtId="0" fontId="55" fillId="9" borderId="58" applyNumberFormat="0" applyAlignment="0" applyProtection="0"/>
    <xf numFmtId="0" fontId="17" fillId="8" borderId="59" applyNumberFormat="0" applyFont="0" applyAlignment="0" applyProtection="0"/>
    <xf numFmtId="0" fontId="48" fillId="28" borderId="53" applyNumberFormat="0" applyAlignment="0" applyProtection="0"/>
    <xf numFmtId="0" fontId="1" fillId="8" borderId="59" applyNumberFormat="0" applyFont="0" applyAlignment="0" applyProtection="0"/>
    <xf numFmtId="0" fontId="35" fillId="26" borderId="53" applyNumberFormat="0" applyAlignment="0" applyProtection="0"/>
    <xf numFmtId="0" fontId="42" fillId="15" borderId="53" applyNumberFormat="0" applyAlignment="0" applyProtection="0"/>
    <xf numFmtId="0" fontId="1" fillId="8" borderId="54" applyNumberFormat="0" applyFont="0" applyAlignment="0" applyProtection="0"/>
    <xf numFmtId="0" fontId="35" fillId="26" borderId="24" applyNumberFormat="0" applyAlignment="0" applyProtection="0"/>
    <xf numFmtId="0" fontId="35" fillId="26" borderId="58" applyNumberFormat="0" applyAlignment="0" applyProtection="0"/>
    <xf numFmtId="0" fontId="17" fillId="8" borderId="54" applyNumberFormat="0" applyFont="0" applyAlignment="0" applyProtection="0"/>
    <xf numFmtId="0" fontId="17" fillId="8" borderId="54" applyNumberFormat="0" applyFont="0" applyAlignment="0" applyProtection="0"/>
    <xf numFmtId="0" fontId="17" fillId="8" borderId="54" applyNumberFormat="0" applyFont="0" applyAlignment="0" applyProtection="0"/>
    <xf numFmtId="0" fontId="42" fillId="15" borderId="58" applyNumberFormat="0" applyAlignment="0" applyProtection="0"/>
    <xf numFmtId="0" fontId="42" fillId="15" borderId="58" applyNumberFormat="0" applyAlignment="0" applyProtection="0"/>
    <xf numFmtId="43" fontId="1" fillId="0" borderId="0" applyFont="0" applyFill="0" applyBorder="0" applyAlignment="0" applyProtection="0"/>
    <xf numFmtId="0" fontId="1" fillId="8" borderId="54" applyNumberFormat="0" applyFont="0" applyAlignment="0" applyProtection="0"/>
    <xf numFmtId="0" fontId="35" fillId="26" borderId="53" applyNumberFormat="0" applyAlignment="0" applyProtection="0"/>
    <xf numFmtId="0" fontId="42" fillId="15" borderId="53" applyNumberFormat="0" applyAlignment="0" applyProtection="0"/>
    <xf numFmtId="0" fontId="59" fillId="28" borderId="55" applyNumberFormat="0" applyAlignment="0" applyProtection="0"/>
    <xf numFmtId="0" fontId="59" fillId="28" borderId="60" applyNumberFormat="0" applyAlignment="0" applyProtection="0"/>
    <xf numFmtId="0" fontId="1" fillId="8" borderId="54" applyNumberFormat="0" applyFont="0" applyAlignment="0" applyProtection="0"/>
    <xf numFmtId="0" fontId="55" fillId="9" borderId="58" applyNumberFormat="0" applyAlignment="0" applyProtection="0"/>
    <xf numFmtId="0" fontId="1" fillId="8" borderId="54" applyNumberFormat="0" applyFont="0" applyAlignment="0" applyProtection="0"/>
    <xf numFmtId="0" fontId="1" fillId="0" borderId="0"/>
    <xf numFmtId="0" fontId="1" fillId="8" borderId="59" applyNumberFormat="0" applyFont="0" applyAlignment="0" applyProtection="0"/>
    <xf numFmtId="0" fontId="1" fillId="8" borderId="54" applyNumberFormat="0" applyFont="0" applyAlignment="0" applyProtection="0"/>
    <xf numFmtId="0" fontId="17" fillId="8" borderId="54" applyNumberFormat="0" applyFont="0" applyAlignment="0" applyProtection="0"/>
    <xf numFmtId="0" fontId="35" fillId="26" borderId="53" applyNumberFormat="0" applyAlignment="0" applyProtection="0"/>
    <xf numFmtId="0" fontId="48" fillId="28" borderId="53" applyNumberFormat="0" applyAlignment="0" applyProtection="0"/>
    <xf numFmtId="0" fontId="35" fillId="26" borderId="53" applyNumberFormat="0" applyAlignment="0" applyProtection="0"/>
    <xf numFmtId="0" fontId="1" fillId="8" borderId="59" applyNumberFormat="0" applyFont="0" applyAlignment="0" applyProtection="0"/>
    <xf numFmtId="0" fontId="35" fillId="26" borderId="53" applyNumberFormat="0" applyAlignment="0" applyProtection="0"/>
    <xf numFmtId="0" fontId="47" fillId="0" borderId="56" applyNumberFormat="0" applyFill="0" applyAlignment="0" applyProtection="0"/>
    <xf numFmtId="0" fontId="57" fillId="0" borderId="62" applyNumberFormat="0" applyFill="0" applyAlignment="0" applyProtection="0"/>
    <xf numFmtId="0" fontId="1" fillId="8" borderId="54" applyNumberFormat="0" applyFont="0" applyAlignment="0" applyProtection="0"/>
    <xf numFmtId="0" fontId="47" fillId="0" borderId="61" applyNumberFormat="0" applyFill="0" applyAlignment="0" applyProtection="0"/>
    <xf numFmtId="0" fontId="47" fillId="0" borderId="56" applyNumberFormat="0" applyFill="0" applyAlignment="0" applyProtection="0"/>
    <xf numFmtId="0" fontId="47" fillId="0" borderId="56" applyNumberFormat="0" applyFill="0" applyAlignment="0" applyProtection="0"/>
    <xf numFmtId="0" fontId="17" fillId="8" borderId="30" applyNumberFormat="0" applyFont="0" applyAlignment="0" applyProtection="0"/>
    <xf numFmtId="0" fontId="35" fillId="26" borderId="53" applyNumberFormat="0" applyAlignment="0" applyProtection="0"/>
    <xf numFmtId="0" fontId="17" fillId="8" borderId="54" applyNumberFormat="0" applyFont="0" applyAlignment="0" applyProtection="0"/>
    <xf numFmtId="0" fontId="35" fillId="26" borderId="53" applyNumberFormat="0" applyAlignment="0" applyProtection="0"/>
    <xf numFmtId="0" fontId="55" fillId="9" borderId="53" applyNumberFormat="0" applyAlignment="0" applyProtection="0"/>
    <xf numFmtId="0" fontId="47" fillId="0" borderId="56" applyNumberFormat="0" applyFill="0" applyAlignment="0" applyProtection="0"/>
    <xf numFmtId="0" fontId="42" fillId="15" borderId="58" applyNumberFormat="0" applyAlignment="0" applyProtection="0"/>
    <xf numFmtId="0" fontId="35" fillId="26" borderId="58" applyNumberFormat="0" applyAlignment="0" applyProtection="0"/>
    <xf numFmtId="0" fontId="59" fillId="28" borderId="55" applyNumberFormat="0" applyAlignment="0" applyProtection="0"/>
    <xf numFmtId="0" fontId="55" fillId="9" borderId="53" applyNumberFormat="0" applyAlignment="0" applyProtection="0"/>
    <xf numFmtId="0" fontId="59" fillId="28" borderId="60" applyNumberFormat="0" applyAlignment="0" applyProtection="0"/>
    <xf numFmtId="0" fontId="42" fillId="15" borderId="53" applyNumberFormat="0" applyAlignment="0" applyProtection="0"/>
    <xf numFmtId="0" fontId="48" fillId="28" borderId="53" applyNumberFormat="0" applyAlignment="0" applyProtection="0"/>
    <xf numFmtId="0" fontId="35" fillId="26" borderId="53" applyNumberFormat="0" applyAlignment="0" applyProtection="0"/>
    <xf numFmtId="0" fontId="45" fillId="26" borderId="55" applyNumberFormat="0" applyAlignment="0" applyProtection="0"/>
    <xf numFmtId="0" fontId="48" fillId="28" borderId="58" applyNumberFormat="0" applyAlignment="0" applyProtection="0"/>
    <xf numFmtId="0" fontId="17" fillId="8" borderId="59" applyNumberFormat="0" applyFont="0" applyAlignment="0" applyProtection="0"/>
    <xf numFmtId="0" fontId="35" fillId="26" borderId="53" applyNumberFormat="0" applyAlignment="0" applyProtection="0"/>
    <xf numFmtId="0" fontId="42" fillId="15" borderId="53" applyNumberFormat="0" applyAlignment="0" applyProtection="0"/>
    <xf numFmtId="0" fontId="59" fillId="28" borderId="55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7" fillId="0" borderId="57" applyNumberFormat="0" applyFill="0" applyAlignment="0" applyProtection="0"/>
    <xf numFmtId="0" fontId="42" fillId="15" borderId="58" applyNumberFormat="0" applyAlignment="0" applyProtection="0"/>
    <xf numFmtId="0" fontId="45" fillId="26" borderId="55" applyNumberFormat="0" applyAlignment="0" applyProtection="0"/>
    <xf numFmtId="0" fontId="1" fillId="0" borderId="0"/>
    <xf numFmtId="0" fontId="57" fillId="0" borderId="62" applyNumberFormat="0" applyFill="0" applyAlignment="0" applyProtection="0"/>
    <xf numFmtId="0" fontId="1" fillId="8" borderId="54" applyNumberFormat="0" applyFont="0" applyAlignment="0" applyProtection="0"/>
    <xf numFmtId="0" fontId="59" fillId="28" borderId="60" applyNumberFormat="0" applyAlignment="0" applyProtection="0"/>
    <xf numFmtId="0" fontId="55" fillId="9" borderId="53" applyNumberFormat="0" applyAlignment="0" applyProtection="0"/>
    <xf numFmtId="0" fontId="57" fillId="0" borderId="62" applyNumberFormat="0" applyFill="0" applyAlignment="0" applyProtection="0"/>
    <xf numFmtId="0" fontId="48" fillId="28" borderId="53" applyNumberFormat="0" applyAlignment="0" applyProtection="0"/>
    <xf numFmtId="0" fontId="42" fillId="15" borderId="58" applyNumberFormat="0" applyAlignment="0" applyProtection="0"/>
    <xf numFmtId="0" fontId="55" fillId="9" borderId="53" applyNumberFormat="0" applyAlignment="0" applyProtection="0"/>
    <xf numFmtId="0" fontId="35" fillId="26" borderId="53" applyNumberForma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8" fillId="28" borderId="53" applyNumberFormat="0" applyAlignment="0" applyProtection="0"/>
    <xf numFmtId="0" fontId="57" fillId="0" borderId="62" applyNumberFormat="0" applyFill="0" applyAlignment="0" applyProtection="0"/>
    <xf numFmtId="0" fontId="48" fillId="28" borderId="53" applyNumberFormat="0" applyAlignment="0" applyProtection="0"/>
    <xf numFmtId="0" fontId="57" fillId="0" borderId="57" applyNumberFormat="0" applyFill="0" applyAlignment="0" applyProtection="0"/>
    <xf numFmtId="0" fontId="47" fillId="0" borderId="61" applyNumberFormat="0" applyFill="0" applyAlignment="0" applyProtection="0"/>
    <xf numFmtId="0" fontId="42" fillId="15" borderId="53" applyNumberFormat="0" applyAlignment="0" applyProtection="0"/>
    <xf numFmtId="0" fontId="48" fillId="28" borderId="53" applyNumberFormat="0" applyAlignment="0" applyProtection="0"/>
    <xf numFmtId="0" fontId="48" fillId="28" borderId="53" applyNumberFormat="0" applyAlignment="0" applyProtection="0"/>
    <xf numFmtId="0" fontId="45" fillId="26" borderId="60" applyNumberFormat="0" applyAlignment="0" applyProtection="0"/>
    <xf numFmtId="0" fontId="55" fillId="9" borderId="53" applyNumberFormat="0" applyAlignment="0" applyProtection="0"/>
    <xf numFmtId="0" fontId="59" fillId="28" borderId="60" applyNumberFormat="0" applyAlignment="0" applyProtection="0"/>
    <xf numFmtId="0" fontId="48" fillId="28" borderId="53" applyNumberFormat="0" applyAlignment="0" applyProtection="0"/>
    <xf numFmtId="0" fontId="47" fillId="0" borderId="56" applyNumberFormat="0" applyFill="0" applyAlignment="0" applyProtection="0"/>
    <xf numFmtId="0" fontId="55" fillId="9" borderId="53" applyNumberFormat="0" applyAlignment="0" applyProtection="0"/>
    <xf numFmtId="0" fontId="55" fillId="9" borderId="53" applyNumberFormat="0" applyAlignment="0" applyProtection="0"/>
    <xf numFmtId="0" fontId="45" fillId="26" borderId="60" applyNumberFormat="0" applyAlignment="0" applyProtection="0"/>
    <xf numFmtId="0" fontId="1" fillId="8" borderId="30" applyNumberFormat="0" applyFont="0" applyAlignment="0" applyProtection="0"/>
    <xf numFmtId="0" fontId="1" fillId="8" borderId="54" applyNumberFormat="0" applyFont="0" applyAlignment="0" applyProtection="0"/>
    <xf numFmtId="0" fontId="55" fillId="9" borderId="53" applyNumberFormat="0" applyAlignment="0" applyProtection="0"/>
    <xf numFmtId="0" fontId="57" fillId="0" borderId="57" applyNumberFormat="0" applyFill="0" applyAlignment="0" applyProtection="0"/>
    <xf numFmtId="0" fontId="59" fillId="28" borderId="55" applyNumberFormat="0" applyAlignment="0" applyProtection="0"/>
    <xf numFmtId="0" fontId="59" fillId="28" borderId="60" applyNumberFormat="0" applyAlignment="0" applyProtection="0"/>
    <xf numFmtId="0" fontId="1" fillId="8" borderId="54" applyNumberFormat="0" applyFont="0" applyAlignment="0" applyProtection="0"/>
    <xf numFmtId="0" fontId="35" fillId="26" borderId="53" applyNumberFormat="0" applyAlignment="0" applyProtection="0"/>
    <xf numFmtId="0" fontId="35" fillId="26" borderId="53" applyNumberFormat="0" applyAlignment="0" applyProtection="0"/>
    <xf numFmtId="0" fontId="1" fillId="8" borderId="59" applyNumberFormat="0" applyFont="0" applyAlignment="0" applyProtection="0"/>
    <xf numFmtId="0" fontId="48" fillId="28" borderId="53" applyNumberFormat="0" applyAlignment="0" applyProtection="0"/>
    <xf numFmtId="0" fontId="17" fillId="8" borderId="54" applyNumberFormat="0" applyFont="0" applyAlignment="0" applyProtection="0"/>
    <xf numFmtId="0" fontId="45" fillId="26" borderId="31" applyNumberFormat="0" applyAlignment="0" applyProtection="0"/>
    <xf numFmtId="0" fontId="57" fillId="0" borderId="57" applyNumberFormat="0" applyFill="0" applyAlignment="0" applyProtection="0"/>
    <xf numFmtId="0" fontId="35" fillId="26" borderId="53" applyNumberFormat="0" applyAlignment="0" applyProtection="0"/>
    <xf numFmtId="0" fontId="1" fillId="8" borderId="54" applyNumberFormat="0" applyFont="0" applyAlignment="0" applyProtection="0"/>
    <xf numFmtId="0" fontId="17" fillId="8" borderId="59" applyNumberFormat="0" applyFont="0" applyAlignment="0" applyProtection="0"/>
    <xf numFmtId="0" fontId="42" fillId="15" borderId="53" applyNumberFormat="0" applyAlignment="0" applyProtection="0"/>
    <xf numFmtId="0" fontId="57" fillId="0" borderId="57" applyNumberFormat="0" applyFill="0" applyAlignment="0" applyProtection="0"/>
    <xf numFmtId="0" fontId="55" fillId="9" borderId="53" applyNumberFormat="0" applyAlignment="0" applyProtection="0"/>
    <xf numFmtId="0" fontId="42" fillId="15" borderId="53" applyNumberFormat="0" applyAlignment="0" applyProtection="0"/>
    <xf numFmtId="0" fontId="1" fillId="8" borderId="54" applyNumberFormat="0" applyFont="0" applyAlignment="0" applyProtection="0"/>
    <xf numFmtId="0" fontId="1" fillId="8" borderId="54" applyNumberFormat="0" applyFont="0" applyAlignment="0" applyProtection="0"/>
    <xf numFmtId="0" fontId="17" fillId="8" borderId="59" applyNumberFormat="0" applyFont="0" applyAlignment="0" applyProtection="0"/>
    <xf numFmtId="0" fontId="47" fillId="0" borderId="56" applyNumberFormat="0" applyFill="0" applyAlignment="0" applyProtection="0"/>
    <xf numFmtId="0" fontId="59" fillId="28" borderId="60" applyNumberFormat="0" applyAlignment="0" applyProtection="0"/>
    <xf numFmtId="0" fontId="45" fillId="26" borderId="55" applyNumberForma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5" fillId="26" borderId="60" applyNumberFormat="0" applyAlignment="0" applyProtection="0"/>
    <xf numFmtId="0" fontId="1" fillId="8" borderId="54" applyNumberFormat="0" applyFont="0" applyAlignment="0" applyProtection="0"/>
    <xf numFmtId="0" fontId="17" fillId="8" borderId="54" applyNumberFormat="0" applyFont="0" applyAlignment="0" applyProtection="0"/>
    <xf numFmtId="9" fontId="17" fillId="0" borderId="0" applyFont="0" applyFill="0" applyBorder="0" applyAlignment="0" applyProtection="0"/>
    <xf numFmtId="0" fontId="55" fillId="9" borderId="24" applyNumberFormat="0" applyAlignment="0" applyProtection="0"/>
    <xf numFmtId="0" fontId="47" fillId="0" borderId="56" applyNumberFormat="0" applyFill="0" applyAlignment="0" applyProtection="0"/>
    <xf numFmtId="0" fontId="1" fillId="8" borderId="54" applyNumberFormat="0" applyFont="0" applyAlignment="0" applyProtection="0"/>
    <xf numFmtId="0" fontId="1" fillId="8" borderId="54" applyNumberFormat="0" applyFont="0" applyAlignment="0" applyProtection="0"/>
    <xf numFmtId="0" fontId="45" fillId="26" borderId="60" applyNumberFormat="0" applyAlignment="0" applyProtection="0"/>
    <xf numFmtId="0" fontId="1" fillId="8" borderId="54" applyNumberFormat="0" applyFont="0" applyAlignment="0" applyProtection="0"/>
    <xf numFmtId="0" fontId="42" fillId="15" borderId="58" applyNumberFormat="0" applyAlignment="0" applyProtection="0"/>
    <xf numFmtId="0" fontId="35" fillId="26" borderId="58" applyNumberFormat="0" applyAlignment="0" applyProtection="0"/>
    <xf numFmtId="0" fontId="35" fillId="26" borderId="53" applyNumberFormat="0" applyAlignment="0" applyProtection="0"/>
    <xf numFmtId="0" fontId="59" fillId="28" borderId="55" applyNumberFormat="0" applyAlignment="0" applyProtection="0"/>
    <xf numFmtId="0" fontId="35" fillId="26" borderId="58" applyNumberFormat="0" applyAlignment="0" applyProtection="0"/>
    <xf numFmtId="0" fontId="57" fillId="0" borderId="62" applyNumberFormat="0" applyFill="0" applyAlignment="0" applyProtection="0"/>
    <xf numFmtId="0" fontId="47" fillId="0" borderId="56" applyNumberFormat="0" applyFill="0" applyAlignment="0" applyProtection="0"/>
    <xf numFmtId="0" fontId="1" fillId="8" borderId="54" applyNumberFormat="0" applyFont="0" applyAlignment="0" applyProtection="0"/>
    <xf numFmtId="0" fontId="47" fillId="0" borderId="61" applyNumberFormat="0" applyFill="0" applyAlignment="0" applyProtection="0"/>
    <xf numFmtId="0" fontId="45" fillId="26" borderId="55" applyNumberFormat="0" applyAlignment="0" applyProtection="0"/>
    <xf numFmtId="0" fontId="55" fillId="9" borderId="58" applyNumberFormat="0" applyAlignment="0" applyProtection="0"/>
    <xf numFmtId="0" fontId="42" fillId="15" borderId="53" applyNumberFormat="0" applyAlignment="0" applyProtection="0"/>
    <xf numFmtId="0" fontId="57" fillId="0" borderId="57" applyNumberFormat="0" applyFill="0" applyAlignment="0" applyProtection="0"/>
    <xf numFmtId="0" fontId="1" fillId="8" borderId="54" applyNumberFormat="0" applyFon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9" fillId="28" borderId="55" applyNumberFormat="0" applyAlignment="0" applyProtection="0"/>
    <xf numFmtId="0" fontId="57" fillId="0" borderId="57" applyNumberFormat="0" applyFill="0" applyAlignment="0" applyProtection="0"/>
    <xf numFmtId="0" fontId="45" fillId="26" borderId="60" applyNumberFormat="0" applyAlignment="0" applyProtection="0"/>
    <xf numFmtId="0" fontId="17" fillId="8" borderId="54" applyNumberFormat="0" applyFont="0" applyAlignment="0" applyProtection="0"/>
    <xf numFmtId="0" fontId="1" fillId="8" borderId="54" applyNumberFormat="0" applyFont="0" applyAlignment="0" applyProtection="0"/>
    <xf numFmtId="0" fontId="35" fillId="26" borderId="58" applyNumberFormat="0" applyAlignment="0" applyProtection="0"/>
    <xf numFmtId="0" fontId="47" fillId="0" borderId="56" applyNumberFormat="0" applyFill="0" applyAlignment="0" applyProtection="0"/>
    <xf numFmtId="0" fontId="59" fillId="28" borderId="55" applyNumberFormat="0" applyAlignment="0" applyProtection="0"/>
    <xf numFmtId="0" fontId="1" fillId="8" borderId="59" applyNumberFormat="0" applyFont="0" applyAlignment="0" applyProtection="0"/>
    <xf numFmtId="0" fontId="57" fillId="0" borderId="34" applyNumberFormat="0" applyFill="0" applyAlignment="0" applyProtection="0"/>
    <xf numFmtId="0" fontId="17" fillId="8" borderId="54" applyNumberFormat="0" applyFont="0" applyAlignment="0" applyProtection="0"/>
    <xf numFmtId="0" fontId="48" fillId="28" borderId="58" applyNumberFormat="0" applyAlignment="0" applyProtection="0"/>
    <xf numFmtId="0" fontId="55" fillId="9" borderId="53" applyNumberFormat="0" applyAlignment="0" applyProtection="0"/>
    <xf numFmtId="0" fontId="1" fillId="0" borderId="0"/>
    <xf numFmtId="0" fontId="45" fillId="26" borderId="60" applyNumberFormat="0" applyAlignment="0" applyProtection="0"/>
    <xf numFmtId="0" fontId="59" fillId="28" borderId="55" applyNumberFormat="0" applyAlignment="0" applyProtection="0"/>
    <xf numFmtId="0" fontId="59" fillId="28" borderId="55" applyNumberFormat="0" applyAlignment="0" applyProtection="0"/>
    <xf numFmtId="0" fontId="42" fillId="15" borderId="58" applyNumberFormat="0" applyAlignment="0" applyProtection="0"/>
    <xf numFmtId="0" fontId="47" fillId="0" borderId="56" applyNumberFormat="0" applyFill="0" applyAlignment="0" applyProtection="0"/>
    <xf numFmtId="0" fontId="59" fillId="28" borderId="55" applyNumberFormat="0" applyAlignment="0" applyProtection="0"/>
    <xf numFmtId="0" fontId="42" fillId="15" borderId="58" applyNumberFormat="0" applyAlignment="0" applyProtection="0"/>
    <xf numFmtId="0" fontId="59" fillId="28" borderId="55" applyNumberFormat="0" applyAlignment="0" applyProtection="0"/>
    <xf numFmtId="0" fontId="45" fillId="26" borderId="55" applyNumberFormat="0" applyAlignment="0" applyProtection="0"/>
    <xf numFmtId="0" fontId="55" fillId="9" borderId="58" applyNumberFormat="0" applyAlignment="0" applyProtection="0"/>
    <xf numFmtId="0" fontId="55" fillId="9" borderId="58" applyNumberFormat="0" applyAlignment="0" applyProtection="0"/>
    <xf numFmtId="0" fontId="45" fillId="26" borderId="60" applyNumberFormat="0" applyAlignment="0" applyProtection="0"/>
    <xf numFmtId="0" fontId="48" fillId="28" borderId="53" applyNumberFormat="0" applyAlignment="0" applyProtection="0"/>
    <xf numFmtId="0" fontId="1" fillId="8" borderId="54" applyNumberFormat="0" applyFont="0" applyAlignment="0" applyProtection="0"/>
    <xf numFmtId="0" fontId="45" fillId="26" borderId="60" applyNumberFormat="0" applyAlignment="0" applyProtection="0"/>
    <xf numFmtId="0" fontId="59" fillId="28" borderId="55" applyNumberFormat="0" applyAlignment="0" applyProtection="0"/>
    <xf numFmtId="0" fontId="42" fillId="15" borderId="53" applyNumberFormat="0" applyAlignment="0" applyProtection="0"/>
    <xf numFmtId="0" fontId="35" fillId="26" borderId="58" applyNumberFormat="0" applyAlignment="0" applyProtection="0"/>
    <xf numFmtId="0" fontId="35" fillId="26" borderId="63" applyNumberFormat="0" applyAlignment="0" applyProtection="0"/>
    <xf numFmtId="0" fontId="35" fillId="26" borderId="53" applyNumberFormat="0" applyAlignment="0" applyProtection="0"/>
    <xf numFmtId="43" fontId="1" fillId="0" borderId="0" applyFont="0" applyFill="0" applyBorder="0" applyAlignment="0" applyProtection="0"/>
    <xf numFmtId="0" fontId="35" fillId="26" borderId="58" applyNumberFormat="0" applyAlignment="0" applyProtection="0"/>
    <xf numFmtId="0" fontId="1" fillId="8" borderId="54" applyNumberFormat="0" applyFont="0" applyAlignment="0" applyProtection="0"/>
    <xf numFmtId="0" fontId="35" fillId="26" borderId="58" applyNumberFormat="0" applyAlignment="0" applyProtection="0"/>
    <xf numFmtId="0" fontId="57" fillId="0" borderId="57" applyNumberFormat="0" applyFill="0" applyAlignment="0" applyProtection="0"/>
    <xf numFmtId="0" fontId="48" fillId="28" borderId="53" applyNumberFormat="0" applyAlignment="0" applyProtection="0"/>
    <xf numFmtId="0" fontId="45" fillId="26" borderId="60" applyNumberFormat="0" applyAlignment="0" applyProtection="0"/>
    <xf numFmtId="0" fontId="57" fillId="0" borderId="62" applyNumberFormat="0" applyFill="0" applyAlignment="0" applyProtection="0"/>
    <xf numFmtId="0" fontId="35" fillId="26" borderId="53" applyNumberFormat="0" applyAlignment="0" applyProtection="0"/>
    <xf numFmtId="0" fontId="1" fillId="8" borderId="54" applyNumberFormat="0" applyFont="0" applyAlignment="0" applyProtection="0"/>
    <xf numFmtId="0" fontId="48" fillId="28" borderId="53" applyNumberFormat="0" applyAlignment="0" applyProtection="0"/>
    <xf numFmtId="0" fontId="57" fillId="0" borderId="57" applyNumberFormat="0" applyFill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55" fillId="9" borderId="53" applyNumberFormat="0" applyAlignment="0" applyProtection="0"/>
    <xf numFmtId="0" fontId="59" fillId="28" borderId="55" applyNumberFormat="0" applyAlignment="0" applyProtection="0"/>
    <xf numFmtId="0" fontId="1" fillId="8" borderId="59" applyNumberFormat="0" applyFont="0" applyAlignment="0" applyProtection="0"/>
    <xf numFmtId="0" fontId="35" fillId="26" borderId="58" applyNumberFormat="0" applyAlignment="0" applyProtection="0"/>
    <xf numFmtId="9" fontId="17" fillId="0" borderId="0" applyFont="0" applyFill="0" applyBorder="0" applyAlignment="0" applyProtection="0"/>
    <xf numFmtId="0" fontId="57" fillId="0" borderId="62" applyNumberFormat="0" applyFill="0" applyAlignment="0" applyProtection="0"/>
    <xf numFmtId="0" fontId="1" fillId="8" borderId="59" applyNumberFormat="0" applyFont="0" applyAlignment="0" applyProtection="0"/>
    <xf numFmtId="0" fontId="55" fillId="9" borderId="53" applyNumberFormat="0" applyAlignment="0" applyProtection="0"/>
    <xf numFmtId="0" fontId="17" fillId="8" borderId="59" applyNumberFormat="0" applyFont="0" applyAlignment="0" applyProtection="0"/>
    <xf numFmtId="0" fontId="47" fillId="0" borderId="61" applyNumberFormat="0" applyFill="0" applyAlignment="0" applyProtection="0"/>
    <xf numFmtId="0" fontId="1" fillId="8" borderId="54" applyNumberFormat="0" applyFont="0" applyAlignment="0" applyProtection="0"/>
    <xf numFmtId="0" fontId="48" fillId="28" borderId="53" applyNumberFormat="0" applyAlignment="0" applyProtection="0"/>
    <xf numFmtId="43" fontId="1" fillId="0" borderId="0" applyFont="0" applyFill="0" applyBorder="0" applyAlignment="0" applyProtection="0"/>
    <xf numFmtId="0" fontId="55" fillId="9" borderId="58" applyNumberFormat="0" applyAlignment="0" applyProtection="0"/>
    <xf numFmtId="0" fontId="55" fillId="9" borderId="53" applyNumberFormat="0" applyAlignment="0" applyProtection="0"/>
    <xf numFmtId="0" fontId="57" fillId="0" borderId="62" applyNumberFormat="0" applyFill="0" applyAlignment="0" applyProtection="0"/>
    <xf numFmtId="0" fontId="55" fillId="9" borderId="58" applyNumberFormat="0" applyAlignment="0" applyProtection="0"/>
    <xf numFmtId="0" fontId="47" fillId="0" borderId="56" applyNumberFormat="0" applyFill="0" applyAlignment="0" applyProtection="0"/>
    <xf numFmtId="0" fontId="35" fillId="26" borderId="58" applyNumberFormat="0" applyAlignment="0" applyProtection="0"/>
    <xf numFmtId="0" fontId="48" fillId="28" borderId="53" applyNumberFormat="0" applyAlignment="0" applyProtection="0"/>
    <xf numFmtId="0" fontId="1" fillId="8" borderId="54" applyNumberFormat="0" applyFont="0" applyAlignment="0" applyProtection="0"/>
    <xf numFmtId="0" fontId="57" fillId="0" borderId="34" applyNumberFormat="0" applyFill="0" applyAlignment="0" applyProtection="0"/>
    <xf numFmtId="0" fontId="47" fillId="0" borderId="56" applyNumberFormat="0" applyFill="0" applyAlignment="0" applyProtection="0"/>
    <xf numFmtId="0" fontId="55" fillId="9" borderId="58" applyNumberFormat="0" applyAlignment="0" applyProtection="0"/>
    <xf numFmtId="0" fontId="42" fillId="15" borderId="53" applyNumberFormat="0" applyAlignment="0" applyProtection="0"/>
    <xf numFmtId="0" fontId="48" fillId="28" borderId="58" applyNumberFormat="0" applyAlignment="0" applyProtection="0"/>
    <xf numFmtId="0" fontId="42" fillId="15" borderId="53" applyNumberFormat="0" applyAlignment="0" applyProtection="0"/>
    <xf numFmtId="0" fontId="42" fillId="15" borderId="53" applyNumberFormat="0" applyAlignment="0" applyProtection="0"/>
    <xf numFmtId="0" fontId="35" fillId="26" borderId="53" applyNumberFormat="0" applyAlignment="0" applyProtection="0"/>
    <xf numFmtId="0" fontId="42" fillId="15" borderId="58" applyNumberFormat="0" applyAlignment="0" applyProtection="0"/>
    <xf numFmtId="0" fontId="42" fillId="15" borderId="24" applyNumberFormat="0" applyAlignment="0" applyProtection="0"/>
    <xf numFmtId="0" fontId="17" fillId="8" borderId="54" applyNumberFormat="0" applyFont="0" applyAlignment="0" applyProtection="0"/>
    <xf numFmtId="0" fontId="1" fillId="8" borderId="59" applyNumberFormat="0" applyFont="0" applyAlignment="0" applyProtection="0"/>
    <xf numFmtId="0" fontId="59" fillId="28" borderId="55" applyNumberFormat="0" applyAlignment="0" applyProtection="0"/>
    <xf numFmtId="0" fontId="47" fillId="0" borderId="56" applyNumberFormat="0" applyFill="0" applyAlignment="0" applyProtection="0"/>
    <xf numFmtId="0" fontId="48" fillId="28" borderId="53" applyNumberFormat="0" applyAlignment="0" applyProtection="0"/>
    <xf numFmtId="0" fontId="1" fillId="8" borderId="59" applyNumberFormat="0" applyFont="0" applyAlignment="0" applyProtection="0"/>
    <xf numFmtId="0" fontId="59" fillId="28" borderId="55" applyNumberFormat="0" applyAlignment="0" applyProtection="0"/>
    <xf numFmtId="0" fontId="17" fillId="8" borderId="54" applyNumberFormat="0" applyFont="0" applyAlignment="0" applyProtection="0"/>
    <xf numFmtId="0" fontId="42" fillId="15" borderId="24" applyNumberFormat="0" applyAlignment="0" applyProtection="0"/>
    <xf numFmtId="0" fontId="59" fillId="28" borderId="60" applyNumberFormat="0" applyAlignment="0" applyProtection="0"/>
    <xf numFmtId="0" fontId="45" fillId="26" borderId="55" applyNumberFormat="0" applyAlignment="0" applyProtection="0"/>
    <xf numFmtId="0" fontId="47" fillId="0" borderId="61" applyNumberFormat="0" applyFill="0" applyAlignment="0" applyProtection="0"/>
    <xf numFmtId="0" fontId="1" fillId="8" borderId="59" applyNumberFormat="0" applyFont="0" applyAlignment="0" applyProtection="0"/>
    <xf numFmtId="43" fontId="1" fillId="0" borderId="0" applyFont="0" applyFill="0" applyBorder="0" applyAlignment="0" applyProtection="0"/>
    <xf numFmtId="0" fontId="17" fillId="8" borderId="59" applyNumberFormat="0" applyFont="0" applyAlignment="0" applyProtection="0"/>
    <xf numFmtId="0" fontId="59" fillId="28" borderId="65" applyNumberFormat="0" applyAlignment="0" applyProtection="0"/>
    <xf numFmtId="0" fontId="55" fillId="9" borderId="24" applyNumberFormat="0" applyAlignment="0" applyProtection="0"/>
    <xf numFmtId="0" fontId="1" fillId="8" borderId="64" applyNumberFormat="0" applyFont="0" applyAlignment="0" applyProtection="0"/>
    <xf numFmtId="0" fontId="48" fillId="28" borderId="58" applyNumberFormat="0" applyAlignment="0" applyProtection="0"/>
    <xf numFmtId="0" fontId="47" fillId="0" borderId="56" applyNumberFormat="0" applyFill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5" fillId="9" borderId="53" applyNumberFormat="0" applyAlignment="0" applyProtection="0"/>
    <xf numFmtId="0" fontId="55" fillId="9" borderId="58" applyNumberFormat="0" applyAlignment="0" applyProtection="0"/>
    <xf numFmtId="0" fontId="48" fillId="28" borderId="53" applyNumberFormat="0" applyAlignment="0" applyProtection="0"/>
    <xf numFmtId="0" fontId="1" fillId="8" borderId="30" applyNumberFormat="0" applyFont="0" applyAlignment="0" applyProtection="0"/>
    <xf numFmtId="0" fontId="59" fillId="28" borderId="55" applyNumberFormat="0" applyAlignment="0" applyProtection="0"/>
    <xf numFmtId="0" fontId="45" fillId="26" borderId="55" applyNumberFormat="0" applyAlignment="0" applyProtection="0"/>
    <xf numFmtId="0" fontId="47" fillId="0" borderId="56" applyNumberFormat="0" applyFill="0" applyAlignment="0" applyProtection="0"/>
    <xf numFmtId="0" fontId="35" fillId="26" borderId="24" applyNumberFormat="0" applyAlignment="0" applyProtection="0"/>
    <xf numFmtId="0" fontId="17" fillId="8" borderId="54" applyNumberFormat="0" applyFont="0" applyAlignment="0" applyProtection="0"/>
    <xf numFmtId="0" fontId="1" fillId="8" borderId="54" applyNumberFormat="0" applyFont="0" applyAlignment="0" applyProtection="0"/>
    <xf numFmtId="0" fontId="42" fillId="15" borderId="53" applyNumberFormat="0" applyAlignment="0" applyProtection="0"/>
    <xf numFmtId="0" fontId="55" fillId="9" borderId="53" applyNumberFormat="0" applyAlignment="0" applyProtection="0"/>
    <xf numFmtId="0" fontId="55" fillId="9" borderId="53" applyNumberFormat="0" applyAlignment="0" applyProtection="0"/>
    <xf numFmtId="0" fontId="47" fillId="0" borderId="56" applyNumberFormat="0" applyFill="0" applyAlignment="0" applyProtection="0"/>
    <xf numFmtId="0" fontId="47" fillId="0" borderId="32" applyNumberFormat="0" applyFill="0" applyAlignment="0" applyProtection="0"/>
    <xf numFmtId="0" fontId="42" fillId="15" borderId="58" applyNumberFormat="0" applyAlignment="0" applyProtection="0"/>
    <xf numFmtId="0" fontId="35" fillId="26" borderId="53" applyNumberFormat="0" applyAlignment="0" applyProtection="0"/>
    <xf numFmtId="0" fontId="1" fillId="8" borderId="54" applyNumberFormat="0" applyFont="0" applyAlignment="0" applyProtection="0"/>
    <xf numFmtId="0" fontId="55" fillId="9" borderId="53" applyNumberFormat="0" applyAlignment="0" applyProtection="0"/>
    <xf numFmtId="0" fontId="45" fillId="26" borderId="60" applyNumberFormat="0" applyAlignment="0" applyProtection="0"/>
    <xf numFmtId="0" fontId="57" fillId="0" borderId="57" applyNumberFormat="0" applyFill="0" applyAlignment="0" applyProtection="0"/>
    <xf numFmtId="0" fontId="55" fillId="9" borderId="53" applyNumberFormat="0" applyAlignment="0" applyProtection="0"/>
    <xf numFmtId="0" fontId="47" fillId="0" borderId="56" applyNumberFormat="0" applyFill="0" applyAlignment="0" applyProtection="0"/>
    <xf numFmtId="0" fontId="42" fillId="15" borderId="58" applyNumberFormat="0" applyAlignment="0" applyProtection="0"/>
    <xf numFmtId="0" fontId="57" fillId="0" borderId="57" applyNumberFormat="0" applyFill="0" applyAlignment="0" applyProtection="0"/>
    <xf numFmtId="0" fontId="17" fillId="8" borderId="54" applyNumberFormat="0" applyFon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42" fillId="15" borderId="53" applyNumberFormat="0" applyAlignment="0" applyProtection="0"/>
    <xf numFmtId="0" fontId="42" fillId="15" borderId="58" applyNumberFormat="0" applyAlignment="0" applyProtection="0"/>
    <xf numFmtId="0" fontId="57" fillId="0" borderId="57" applyNumberFormat="0" applyFill="0" applyAlignment="0" applyProtection="0"/>
    <xf numFmtId="0" fontId="48" fillId="28" borderId="53" applyNumberFormat="0" applyAlignment="0" applyProtection="0"/>
    <xf numFmtId="0" fontId="48" fillId="28" borderId="58" applyNumberFormat="0" applyAlignment="0" applyProtection="0"/>
    <xf numFmtId="0" fontId="48" fillId="28" borderId="58" applyNumberFormat="0" applyAlignment="0" applyProtection="0"/>
    <xf numFmtId="0" fontId="48" fillId="28" borderId="24" applyNumberFormat="0" applyAlignment="0" applyProtection="0"/>
    <xf numFmtId="0" fontId="59" fillId="28" borderId="55" applyNumberFormat="0" applyAlignment="0" applyProtection="0"/>
    <xf numFmtId="0" fontId="1" fillId="8" borderId="59" applyNumberFormat="0" applyFont="0" applyAlignment="0" applyProtection="0"/>
    <xf numFmtId="0" fontId="59" fillId="28" borderId="31" applyNumberFormat="0" applyAlignment="0" applyProtection="0"/>
    <xf numFmtId="0" fontId="42" fillId="15" borderId="53" applyNumberFormat="0" applyAlignment="0" applyProtection="0"/>
    <xf numFmtId="0" fontId="48" fillId="28" borderId="53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7" fillId="8" borderId="30" applyNumberFormat="0" applyFont="0" applyAlignment="0" applyProtection="0"/>
    <xf numFmtId="0" fontId="59" fillId="28" borderId="55" applyNumberFormat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1" fillId="8" borderId="54" applyNumberFormat="0" applyFont="0" applyAlignment="0" applyProtection="0"/>
    <xf numFmtId="0" fontId="55" fillId="9" borderId="53" applyNumberFormat="0" applyAlignment="0" applyProtection="0"/>
    <xf numFmtId="0" fontId="1" fillId="8" borderId="30" applyNumberFormat="0" applyFont="0" applyAlignment="0" applyProtection="0"/>
    <xf numFmtId="0" fontId="1" fillId="8" borderId="59" applyNumberFormat="0" applyFont="0" applyAlignment="0" applyProtection="0"/>
    <xf numFmtId="0" fontId="42" fillId="15" borderId="53" applyNumberFormat="0" applyAlignment="0" applyProtection="0"/>
    <xf numFmtId="0" fontId="35" fillId="26" borderId="58" applyNumberFormat="0" applyAlignment="0" applyProtection="0"/>
    <xf numFmtId="0" fontId="1" fillId="8" borderId="54" applyNumberFormat="0" applyFont="0" applyAlignment="0" applyProtection="0"/>
    <xf numFmtId="0" fontId="47" fillId="0" borderId="56" applyNumberFormat="0" applyFill="0" applyAlignment="0" applyProtection="0"/>
    <xf numFmtId="0" fontId="59" fillId="28" borderId="55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55" fillId="9" borderId="53" applyNumberFormat="0" applyAlignment="0" applyProtection="0"/>
    <xf numFmtId="0" fontId="47" fillId="0" borderId="56" applyNumberFormat="0" applyFill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42" fillId="15" borderId="53" applyNumberFormat="0" applyAlignment="0" applyProtection="0"/>
    <xf numFmtId="0" fontId="59" fillId="28" borderId="55" applyNumberFormat="0" applyAlignment="0" applyProtection="0"/>
    <xf numFmtId="0" fontId="17" fillId="8" borderId="59" applyNumberFormat="0" applyFont="0" applyAlignment="0" applyProtection="0"/>
    <xf numFmtId="0" fontId="57" fillId="0" borderId="57" applyNumberFormat="0" applyFill="0" applyAlignment="0" applyProtection="0"/>
    <xf numFmtId="0" fontId="1" fillId="8" borderId="54" applyNumberFormat="0" applyFont="0" applyAlignment="0" applyProtection="0"/>
    <xf numFmtId="0" fontId="55" fillId="9" borderId="53" applyNumberFormat="0" applyAlignment="0" applyProtection="0"/>
    <xf numFmtId="0" fontId="48" fillId="28" borderId="58" applyNumberFormat="0" applyAlignment="0" applyProtection="0"/>
    <xf numFmtId="0" fontId="57" fillId="0" borderId="57" applyNumberFormat="0" applyFill="0" applyAlignment="0" applyProtection="0"/>
    <xf numFmtId="0" fontId="35" fillId="26" borderId="58" applyNumberFormat="0" applyAlignment="0" applyProtection="0"/>
    <xf numFmtId="0" fontId="42" fillId="15" borderId="53" applyNumberFormat="0" applyAlignment="0" applyProtection="0"/>
    <xf numFmtId="0" fontId="42" fillId="15" borderId="58" applyNumberFormat="0" applyAlignment="0" applyProtection="0"/>
    <xf numFmtId="0" fontId="55" fillId="9" borderId="53" applyNumberFormat="0" applyAlignment="0" applyProtection="0"/>
    <xf numFmtId="0" fontId="59" fillId="28" borderId="60" applyNumberFormat="0" applyAlignment="0" applyProtection="0"/>
    <xf numFmtId="0" fontId="55" fillId="9" borderId="53" applyNumberFormat="0" applyAlignment="0" applyProtection="0"/>
    <xf numFmtId="0" fontId="45" fillId="26" borderId="60" applyNumberFormat="0" applyAlignment="0" applyProtection="0"/>
    <xf numFmtId="0" fontId="1" fillId="8" borderId="54" applyNumberFormat="0" applyFont="0" applyAlignment="0" applyProtection="0"/>
    <xf numFmtId="0" fontId="55" fillId="9" borderId="53" applyNumberFormat="0" applyAlignment="0" applyProtection="0"/>
    <xf numFmtId="0" fontId="35" fillId="26" borderId="58" applyNumberFormat="0" applyAlignment="0" applyProtection="0"/>
    <xf numFmtId="0" fontId="55" fillId="9" borderId="53" applyNumberFormat="0" applyAlignment="0" applyProtection="0"/>
    <xf numFmtId="0" fontId="42" fillId="15" borderId="53" applyNumberFormat="0" applyAlignment="0" applyProtection="0"/>
    <xf numFmtId="0" fontId="47" fillId="0" borderId="61" applyNumberFormat="0" applyFill="0" applyAlignment="0" applyProtection="0"/>
    <xf numFmtId="0" fontId="35" fillId="26" borderId="53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5" fillId="26" borderId="60" applyNumberFormat="0" applyAlignment="0" applyProtection="0"/>
    <xf numFmtId="0" fontId="55" fillId="9" borderId="53" applyNumberFormat="0" applyAlignment="0" applyProtection="0"/>
    <xf numFmtId="0" fontId="45" fillId="26" borderId="55" applyNumberFormat="0" applyAlignment="0" applyProtection="0"/>
    <xf numFmtId="0" fontId="17" fillId="8" borderId="59" applyNumberFormat="0" applyFont="0" applyAlignment="0" applyProtection="0"/>
    <xf numFmtId="0" fontId="1" fillId="8" borderId="54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9" fillId="28" borderId="55" applyNumberFormat="0" applyAlignment="0" applyProtection="0"/>
    <xf numFmtId="0" fontId="1" fillId="8" borderId="30" applyNumberFormat="0" applyFont="0" applyAlignment="0" applyProtection="0"/>
    <xf numFmtId="0" fontId="45" fillId="26" borderId="60" applyNumberFormat="0" applyAlignment="0" applyProtection="0"/>
    <xf numFmtId="0" fontId="1" fillId="8" borderId="30" applyNumberFormat="0" applyFont="0" applyAlignment="0" applyProtection="0"/>
    <xf numFmtId="0" fontId="48" fillId="28" borderId="53" applyNumberFormat="0" applyAlignment="0" applyProtection="0"/>
    <xf numFmtId="0" fontId="45" fillId="26" borderId="55" applyNumberFormat="0" applyAlignment="0" applyProtection="0"/>
    <xf numFmtId="0" fontId="48" fillId="28" borderId="58" applyNumberFormat="0" applyAlignment="0" applyProtection="0"/>
    <xf numFmtId="0" fontId="1" fillId="8" borderId="54" applyNumberFormat="0" applyFont="0" applyAlignment="0" applyProtection="0"/>
    <xf numFmtId="0" fontId="57" fillId="0" borderId="57" applyNumberFormat="0" applyFill="0" applyAlignment="0" applyProtection="0"/>
    <xf numFmtId="0" fontId="45" fillId="26" borderId="55" applyNumberFormat="0" applyAlignment="0" applyProtection="0"/>
    <xf numFmtId="0" fontId="47" fillId="0" borderId="56" applyNumberFormat="0" applyFill="0" applyAlignment="0" applyProtection="0"/>
    <xf numFmtId="0" fontId="57" fillId="0" borderId="62" applyNumberFormat="0" applyFill="0" applyAlignment="0" applyProtection="0"/>
    <xf numFmtId="0" fontId="55" fillId="9" borderId="58" applyNumberFormat="0" applyAlignment="0" applyProtection="0"/>
    <xf numFmtId="0" fontId="35" fillId="26" borderId="53" applyNumberFormat="0" applyAlignment="0" applyProtection="0"/>
    <xf numFmtId="0" fontId="35" fillId="26" borderId="53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57" fillId="0" borderId="62" applyNumberFormat="0" applyFill="0" applyAlignment="0" applyProtection="0"/>
    <xf numFmtId="0" fontId="47" fillId="0" borderId="56" applyNumberFormat="0" applyFill="0" applyAlignment="0" applyProtection="0"/>
    <xf numFmtId="0" fontId="55" fillId="9" borderId="24" applyNumberFormat="0" applyAlignment="0" applyProtection="0"/>
    <xf numFmtId="0" fontId="35" fillId="26" borderId="53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53" applyNumberFormat="0" applyAlignment="0" applyProtection="0"/>
    <xf numFmtId="0" fontId="48" fillId="28" borderId="58" applyNumberFormat="0" applyAlignment="0" applyProtection="0"/>
    <xf numFmtId="0" fontId="59" fillId="28" borderId="60" applyNumberFormat="0" applyAlignment="0" applyProtection="0"/>
    <xf numFmtId="0" fontId="42" fillId="15" borderId="53" applyNumberFormat="0" applyAlignment="0" applyProtection="0"/>
    <xf numFmtId="0" fontId="1" fillId="8" borderId="59" applyNumberFormat="0" applyFont="0" applyAlignment="0" applyProtection="0"/>
    <xf numFmtId="0" fontId="45" fillId="26" borderId="55" applyNumberFormat="0" applyAlignment="0" applyProtection="0"/>
    <xf numFmtId="0" fontId="57" fillId="0" borderId="57" applyNumberFormat="0" applyFill="0" applyAlignment="0" applyProtection="0"/>
    <xf numFmtId="0" fontId="1" fillId="8" borderId="54" applyNumberFormat="0" applyFont="0" applyAlignment="0" applyProtection="0"/>
    <xf numFmtId="0" fontId="47" fillId="0" borderId="61" applyNumberFormat="0" applyFill="0" applyAlignment="0" applyProtection="0"/>
    <xf numFmtId="0" fontId="48" fillId="28" borderId="53" applyNumberFormat="0" applyAlignment="0" applyProtection="0"/>
    <xf numFmtId="0" fontId="57" fillId="0" borderId="62" applyNumberFormat="0" applyFill="0" applyAlignment="0" applyProtection="0"/>
    <xf numFmtId="0" fontId="48" fillId="28" borderId="53" applyNumberFormat="0" applyAlignment="0" applyProtection="0"/>
    <xf numFmtId="0" fontId="48" fillId="28" borderId="53" applyNumberFormat="0" applyAlignment="0" applyProtection="0"/>
    <xf numFmtId="0" fontId="35" fillId="26" borderId="58" applyNumberFormat="0" applyAlignment="0" applyProtection="0"/>
    <xf numFmtId="0" fontId="1" fillId="8" borderId="54" applyNumberFormat="0" applyFont="0" applyAlignment="0" applyProtection="0"/>
    <xf numFmtId="0" fontId="59" fillId="28" borderId="55" applyNumberFormat="0" applyAlignment="0" applyProtection="0"/>
    <xf numFmtId="0" fontId="59" fillId="28" borderId="31" applyNumberFormat="0" applyAlignment="0" applyProtection="0"/>
    <xf numFmtId="0" fontId="48" fillId="28" borderId="58" applyNumberFormat="0" applyAlignment="0" applyProtection="0"/>
    <xf numFmtId="0" fontId="17" fillId="8" borderId="59" applyNumberFormat="0" applyFont="0" applyAlignment="0" applyProtection="0"/>
    <xf numFmtId="0" fontId="42" fillId="15" borderId="58" applyNumberFormat="0" applyAlignment="0" applyProtection="0"/>
    <xf numFmtId="0" fontId="42" fillId="15" borderId="53" applyNumberFormat="0" applyAlignment="0" applyProtection="0"/>
    <xf numFmtId="0" fontId="57" fillId="0" borderId="57" applyNumberFormat="0" applyFill="0" applyAlignment="0" applyProtection="0"/>
    <xf numFmtId="0" fontId="45" fillId="26" borderId="55" applyNumberFormat="0" applyAlignment="0" applyProtection="0"/>
    <xf numFmtId="0" fontId="17" fillId="8" borderId="54" applyNumberFormat="0" applyFont="0" applyAlignment="0" applyProtection="0"/>
    <xf numFmtId="0" fontId="59" fillId="28" borderId="55" applyNumberFormat="0" applyAlignment="0" applyProtection="0"/>
    <xf numFmtId="0" fontId="57" fillId="0" borderId="62" applyNumberFormat="0" applyFill="0" applyAlignment="0" applyProtection="0"/>
    <xf numFmtId="0" fontId="45" fillId="26" borderId="31" applyNumberFormat="0" applyAlignment="0" applyProtection="0"/>
    <xf numFmtId="0" fontId="45" fillId="26" borderId="55" applyNumberFormat="0" applyAlignment="0" applyProtection="0"/>
    <xf numFmtId="0" fontId="48" fillId="28" borderId="53" applyNumberFormat="0" applyAlignment="0" applyProtection="0"/>
    <xf numFmtId="0" fontId="1" fillId="8" borderId="54" applyNumberFormat="0" applyFont="0" applyAlignment="0" applyProtection="0"/>
    <xf numFmtId="0" fontId="1" fillId="8" borderId="59" applyNumberFormat="0" applyFont="0" applyAlignment="0" applyProtection="0"/>
    <xf numFmtId="0" fontId="55" fillId="9" borderId="53" applyNumberFormat="0" applyAlignment="0" applyProtection="0"/>
    <xf numFmtId="0" fontId="42" fillId="15" borderId="53" applyNumberFormat="0" applyAlignment="0" applyProtection="0"/>
    <xf numFmtId="0" fontId="42" fillId="15" borderId="58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35" fillId="26" borderId="53" applyNumberFormat="0" applyAlignment="0" applyProtection="0"/>
    <xf numFmtId="0" fontId="47" fillId="0" borderId="56" applyNumberFormat="0" applyFill="0" applyAlignment="0" applyProtection="0"/>
    <xf numFmtId="0" fontId="35" fillId="26" borderId="53" applyNumberFormat="0" applyAlignment="0" applyProtection="0"/>
    <xf numFmtId="0" fontId="45" fillId="26" borderId="55" applyNumberFormat="0" applyAlignment="0" applyProtection="0"/>
    <xf numFmtId="0" fontId="59" fillId="28" borderId="60" applyNumberFormat="0" applyAlignment="0" applyProtection="0"/>
    <xf numFmtId="0" fontId="35" fillId="26" borderId="24" applyNumberForma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8" fillId="28" borderId="53" applyNumberFormat="0" applyAlignment="0" applyProtection="0"/>
    <xf numFmtId="0" fontId="45" fillId="26" borderId="31" applyNumberFormat="0" applyAlignment="0" applyProtection="0"/>
    <xf numFmtId="0" fontId="17" fillId="8" borderId="54" applyNumberFormat="0" applyFont="0" applyAlignment="0" applyProtection="0"/>
    <xf numFmtId="0" fontId="42" fillId="15" borderId="53" applyNumberFormat="0" applyAlignment="0" applyProtection="0"/>
    <xf numFmtId="0" fontId="45" fillId="26" borderId="55" applyNumberFormat="0" applyAlignment="0" applyProtection="0"/>
    <xf numFmtId="0" fontId="1" fillId="8" borderId="30" applyNumberFormat="0" applyFont="0" applyAlignment="0" applyProtection="0"/>
    <xf numFmtId="0" fontId="47" fillId="0" borderId="66" applyNumberFormat="0" applyFill="0" applyAlignment="0" applyProtection="0"/>
    <xf numFmtId="0" fontId="59" fillId="28" borderId="31" applyNumberFormat="0" applyAlignment="0" applyProtection="0"/>
    <xf numFmtId="0" fontId="35" fillId="26" borderId="58" applyNumberFormat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17" fillId="8" borderId="59" applyNumberFormat="0" applyFont="0" applyAlignment="0" applyProtection="0"/>
    <xf numFmtId="0" fontId="35" fillId="26" borderId="53" applyNumberFormat="0" applyAlignment="0" applyProtection="0"/>
    <xf numFmtId="0" fontId="45" fillId="26" borderId="31" applyNumberFormat="0" applyAlignment="0" applyProtection="0"/>
    <xf numFmtId="0" fontId="45" fillId="26" borderId="60" applyNumberFormat="0" applyAlignment="0" applyProtection="0"/>
    <xf numFmtId="0" fontId="45" fillId="26" borderId="55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55" applyNumberForma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7" fillId="0" borderId="34" applyNumberFormat="0" applyFill="0" applyAlignment="0" applyProtection="0"/>
    <xf numFmtId="0" fontId="1" fillId="8" borderId="54" applyNumberFormat="0" applyFont="0" applyAlignment="0" applyProtection="0"/>
    <xf numFmtId="0" fontId="42" fillId="15" borderId="53" applyNumberFormat="0" applyAlignment="0" applyProtection="0"/>
    <xf numFmtId="0" fontId="45" fillId="26" borderId="55" applyNumberFormat="0" applyAlignment="0" applyProtection="0"/>
    <xf numFmtId="0" fontId="1" fillId="8" borderId="30" applyNumberFormat="0" applyFont="0" applyAlignment="0" applyProtection="0"/>
    <xf numFmtId="0" fontId="1" fillId="8" borderId="59" applyNumberFormat="0" applyFont="0" applyAlignment="0" applyProtection="0"/>
    <xf numFmtId="0" fontId="35" fillId="26" borderId="24" applyNumberFormat="0" applyAlignment="0" applyProtection="0"/>
    <xf numFmtId="0" fontId="1" fillId="8" borderId="30" applyNumberFormat="0" applyFont="0" applyAlignment="0" applyProtection="0"/>
    <xf numFmtId="0" fontId="55" fillId="9" borderId="53" applyNumberFormat="0" applyAlignment="0" applyProtection="0"/>
    <xf numFmtId="0" fontId="35" fillId="26" borderId="58" applyNumberFormat="0" applyAlignment="0" applyProtection="0"/>
    <xf numFmtId="0" fontId="47" fillId="0" borderId="61" applyNumberFormat="0" applyFill="0" applyAlignment="0" applyProtection="0"/>
    <xf numFmtId="0" fontId="42" fillId="15" borderId="63" applyNumberFormat="0" applyAlignment="0" applyProtection="0"/>
    <xf numFmtId="0" fontId="48" fillId="28" borderId="24" applyNumberFormat="0" applyAlignment="0" applyProtection="0"/>
    <xf numFmtId="0" fontId="1" fillId="8" borderId="30" applyNumberFormat="0" applyFont="0" applyAlignment="0" applyProtection="0"/>
    <xf numFmtId="0" fontId="17" fillId="8" borderId="54" applyNumberFormat="0" applyFont="0" applyAlignment="0" applyProtection="0"/>
    <xf numFmtId="0" fontId="17" fillId="8" borderId="54" applyNumberFormat="0" applyFont="0" applyAlignment="0" applyProtection="0"/>
    <xf numFmtId="0" fontId="59" fillId="28" borderId="60" applyNumberFormat="0" applyAlignment="0" applyProtection="0"/>
    <xf numFmtId="0" fontId="48" fillId="28" borderId="24" applyNumberFormat="0" applyAlignment="0" applyProtection="0"/>
    <xf numFmtId="0" fontId="45" fillId="26" borderId="31" applyNumberFormat="0" applyAlignment="0" applyProtection="0"/>
    <xf numFmtId="0" fontId="47" fillId="0" borderId="61" applyNumberFormat="0" applyFill="0" applyAlignment="0" applyProtection="0"/>
    <xf numFmtId="0" fontId="1" fillId="8" borderId="59" applyNumberFormat="0" applyFont="0" applyAlignment="0" applyProtection="0"/>
    <xf numFmtId="0" fontId="45" fillId="26" borderId="55" applyNumberFormat="0" applyAlignment="0" applyProtection="0"/>
    <xf numFmtId="0" fontId="42" fillId="15" borderId="53" applyNumberFormat="0" applyAlignment="0" applyProtection="0"/>
    <xf numFmtId="0" fontId="45" fillId="26" borderId="60" applyNumberFormat="0" applyAlignment="0" applyProtection="0"/>
    <xf numFmtId="0" fontId="57" fillId="0" borderId="57" applyNumberFormat="0" applyFill="0" applyAlignment="0" applyProtection="0"/>
    <xf numFmtId="0" fontId="17" fillId="8" borderId="59" applyNumberFormat="0" applyFont="0" applyAlignment="0" applyProtection="0"/>
    <xf numFmtId="0" fontId="47" fillId="0" borderId="56" applyNumberFormat="0" applyFill="0" applyAlignment="0" applyProtection="0"/>
    <xf numFmtId="0" fontId="42" fillId="15" borderId="53" applyNumberFormat="0" applyAlignment="0" applyProtection="0"/>
    <xf numFmtId="0" fontId="17" fillId="8" borderId="54" applyNumberFormat="0" applyFont="0" applyAlignment="0" applyProtection="0"/>
    <xf numFmtId="0" fontId="47" fillId="0" borderId="61" applyNumberFormat="0" applyFill="0" applyAlignment="0" applyProtection="0"/>
    <xf numFmtId="0" fontId="47" fillId="0" borderId="61" applyNumberFormat="0" applyFill="0" applyAlignment="0" applyProtection="0"/>
    <xf numFmtId="0" fontId="1" fillId="8" borderId="54" applyNumberFormat="0" applyFont="0" applyAlignment="0" applyProtection="0"/>
    <xf numFmtId="0" fontId="42" fillId="15" borderId="53" applyNumberFormat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35" fillId="26" borderId="53" applyNumberFormat="0" applyAlignment="0" applyProtection="0"/>
    <xf numFmtId="0" fontId="45" fillId="26" borderId="55" applyNumberFormat="0" applyAlignment="0" applyProtection="0"/>
    <xf numFmtId="0" fontId="55" fillId="9" borderId="53" applyNumberFormat="0" applyAlignment="0" applyProtection="0"/>
    <xf numFmtId="0" fontId="57" fillId="0" borderId="57" applyNumberFormat="0" applyFill="0" applyAlignment="0" applyProtection="0"/>
    <xf numFmtId="0" fontId="55" fillId="9" borderId="58" applyNumberFormat="0" applyAlignment="0" applyProtection="0"/>
    <xf numFmtId="0" fontId="59" fillId="28" borderId="55" applyNumberFormat="0" applyAlignment="0" applyProtection="0"/>
    <xf numFmtId="0" fontId="42" fillId="15" borderId="58" applyNumberFormat="0" applyAlignment="0" applyProtection="0"/>
    <xf numFmtId="0" fontId="48" fillId="28" borderId="53" applyNumberFormat="0" applyAlignment="0" applyProtection="0"/>
    <xf numFmtId="0" fontId="57" fillId="0" borderId="62" applyNumberFormat="0" applyFill="0" applyAlignment="0" applyProtection="0"/>
    <xf numFmtId="0" fontId="57" fillId="0" borderId="57" applyNumberFormat="0" applyFill="0" applyAlignment="0" applyProtection="0"/>
    <xf numFmtId="0" fontId="17" fillId="8" borderId="59" applyNumberFormat="0" applyFont="0" applyAlignment="0" applyProtection="0"/>
    <xf numFmtId="43" fontId="1" fillId="0" borderId="0" applyFont="0" applyFill="0" applyBorder="0" applyAlignment="0" applyProtection="0"/>
    <xf numFmtId="0" fontId="1" fillId="8" borderId="54" applyNumberFormat="0" applyFont="0" applyAlignment="0" applyProtection="0"/>
    <xf numFmtId="0" fontId="1" fillId="8" borderId="59" applyNumberFormat="0" applyFont="0" applyAlignment="0" applyProtection="0"/>
    <xf numFmtId="0" fontId="45" fillId="26" borderId="55" applyNumberFormat="0" applyAlignment="0" applyProtection="0"/>
    <xf numFmtId="0" fontId="1" fillId="8" borderId="54" applyNumberFormat="0" applyFont="0" applyAlignment="0" applyProtection="0"/>
    <xf numFmtId="0" fontId="1" fillId="8" borderId="54" applyNumberFormat="0" applyFont="0" applyAlignment="0" applyProtection="0"/>
    <xf numFmtId="0" fontId="1" fillId="8" borderId="54" applyNumberFormat="0" applyFont="0" applyAlignment="0" applyProtection="0"/>
    <xf numFmtId="0" fontId="48" fillId="28" borderId="58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55" fillId="9" borderId="53" applyNumberFormat="0" applyAlignment="0" applyProtection="0"/>
    <xf numFmtId="0" fontId="57" fillId="0" borderId="57" applyNumberFormat="0" applyFill="0" applyAlignment="0" applyProtection="0"/>
    <xf numFmtId="0" fontId="1" fillId="8" borderId="54" applyNumberFormat="0" applyFont="0" applyAlignment="0" applyProtection="0"/>
    <xf numFmtId="0" fontId="55" fillId="9" borderId="58" applyNumberFormat="0" applyAlignment="0" applyProtection="0"/>
    <xf numFmtId="0" fontId="59" fillId="28" borderId="55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54" applyNumberFormat="0" applyFont="0" applyAlignment="0" applyProtection="0"/>
    <xf numFmtId="0" fontId="1" fillId="8" borderId="59" applyNumberFormat="0" applyFont="0" applyAlignment="0" applyProtection="0"/>
    <xf numFmtId="0" fontId="55" fillId="9" borderId="53" applyNumberFormat="0" applyAlignment="0" applyProtection="0"/>
    <xf numFmtId="0" fontId="47" fillId="0" borderId="56" applyNumberFormat="0" applyFill="0" applyAlignment="0" applyProtection="0"/>
    <xf numFmtId="0" fontId="59" fillId="28" borderId="60" applyNumberFormat="0" applyAlignment="0" applyProtection="0"/>
    <xf numFmtId="0" fontId="55" fillId="9" borderId="58" applyNumberFormat="0" applyAlignment="0" applyProtection="0"/>
    <xf numFmtId="0" fontId="48" fillId="28" borderId="53" applyNumberFormat="0" applyAlignment="0" applyProtection="0"/>
    <xf numFmtId="0" fontId="45" fillId="26" borderId="55" applyNumberFormat="0" applyAlignment="0" applyProtection="0"/>
    <xf numFmtId="0" fontId="1" fillId="8" borderId="54" applyNumberFormat="0" applyFont="0" applyAlignment="0" applyProtection="0"/>
    <xf numFmtId="0" fontId="42" fillId="15" borderId="53" applyNumberFormat="0" applyAlignment="0" applyProtection="0"/>
    <xf numFmtId="0" fontId="45" fillId="26" borderId="60" applyNumberFormat="0" applyAlignment="0" applyProtection="0"/>
    <xf numFmtId="0" fontId="57" fillId="0" borderId="62" applyNumberFormat="0" applyFill="0" applyAlignment="0" applyProtection="0"/>
    <xf numFmtId="0" fontId="17" fillId="8" borderId="54" applyNumberFormat="0" applyFont="0" applyAlignment="0" applyProtection="0"/>
    <xf numFmtId="0" fontId="1" fillId="8" borderId="54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45" fillId="26" borderId="60" applyNumberFormat="0" applyAlignment="0" applyProtection="0"/>
    <xf numFmtId="0" fontId="48" fillId="28" borderId="53" applyNumberFormat="0" applyAlignment="0" applyProtection="0"/>
    <xf numFmtId="0" fontId="59" fillId="28" borderId="60" applyNumberFormat="0" applyAlignment="0" applyProtection="0"/>
    <xf numFmtId="0" fontId="42" fillId="15" borderId="53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48" fillId="28" borderId="53" applyNumberFormat="0" applyAlignment="0" applyProtection="0"/>
    <xf numFmtId="0" fontId="55" fillId="9" borderId="58" applyNumberFormat="0" applyAlignment="0" applyProtection="0"/>
    <xf numFmtId="0" fontId="45" fillId="26" borderId="55" applyNumberFormat="0" applyAlignment="0" applyProtection="0"/>
    <xf numFmtId="0" fontId="48" fillId="28" borderId="58" applyNumberFormat="0" applyAlignment="0" applyProtection="0"/>
    <xf numFmtId="0" fontId="47" fillId="0" borderId="56" applyNumberFormat="0" applyFill="0" applyAlignment="0" applyProtection="0"/>
    <xf numFmtId="0" fontId="59" fillId="28" borderId="31" applyNumberFormat="0" applyAlignment="0" applyProtection="0"/>
    <xf numFmtId="0" fontId="45" fillId="26" borderId="55" applyNumberFormat="0" applyAlignment="0" applyProtection="0"/>
    <xf numFmtId="0" fontId="45" fillId="26" borderId="55" applyNumberFormat="0" applyAlignment="0" applyProtection="0"/>
    <xf numFmtId="0" fontId="48" fillId="28" borderId="58" applyNumberFormat="0" applyAlignment="0" applyProtection="0"/>
    <xf numFmtId="0" fontId="35" fillId="26" borderId="53" applyNumberFormat="0" applyAlignment="0" applyProtection="0"/>
    <xf numFmtId="0" fontId="55" fillId="9" borderId="58" applyNumberFormat="0" applyAlignment="0" applyProtection="0"/>
    <xf numFmtId="0" fontId="35" fillId="26" borderId="53" applyNumberFormat="0" applyAlignment="0" applyProtection="0"/>
    <xf numFmtId="0" fontId="35" fillId="26" borderId="53" applyNumberFormat="0" applyAlignment="0" applyProtection="0"/>
    <xf numFmtId="0" fontId="59" fillId="28" borderId="60" applyNumberFormat="0" applyAlignment="0" applyProtection="0"/>
    <xf numFmtId="0" fontId="35" fillId="26" borderId="53" applyNumberFormat="0" applyAlignment="0" applyProtection="0"/>
    <xf numFmtId="0" fontId="35" fillId="26" borderId="53" applyNumberFormat="0" applyAlignment="0" applyProtection="0"/>
    <xf numFmtId="0" fontId="55" fillId="9" borderId="58" applyNumberFormat="0" applyAlignment="0" applyProtection="0"/>
    <xf numFmtId="0" fontId="45" fillId="26" borderId="55" applyNumberFormat="0" applyAlignment="0" applyProtection="0"/>
    <xf numFmtId="0" fontId="55" fillId="9" borderId="53" applyNumberFormat="0" applyAlignment="0" applyProtection="0"/>
    <xf numFmtId="0" fontId="1" fillId="8" borderId="54" applyNumberFormat="0" applyFont="0" applyAlignment="0" applyProtection="0"/>
    <xf numFmtId="0" fontId="35" fillId="26" borderId="53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7" fillId="0" borderId="34" applyNumberFormat="0" applyFill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48" fillId="28" borderId="53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48" fillId="28" borderId="53" applyNumberFormat="0" applyAlignment="0" applyProtection="0"/>
    <xf numFmtId="0" fontId="48" fillId="28" borderId="58" applyNumberFormat="0" applyAlignment="0" applyProtection="0"/>
    <xf numFmtId="0" fontId="42" fillId="15" borderId="53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7" fillId="0" borderId="34" applyNumberFormat="0" applyFill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45" fillId="26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59" fillId="28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7" fillId="0" borderId="34" applyNumberFormat="0" applyFill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45" fillId="26" borderId="31" applyNumberForma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9" fillId="28" borderId="60" applyNumberFormat="0" applyAlignment="0" applyProtection="0"/>
    <xf numFmtId="0" fontId="57" fillId="0" borderId="62" applyNumberFormat="0" applyFill="0" applyAlignment="0" applyProtection="0"/>
    <xf numFmtId="0" fontId="55" fillId="9" borderId="58" applyNumberFormat="0" applyAlignment="0" applyProtection="0"/>
    <xf numFmtId="0" fontId="48" fillId="28" borderId="58" applyNumberFormat="0" applyAlignment="0" applyProtection="0"/>
    <xf numFmtId="0" fontId="47" fillId="0" borderId="61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55" fillId="9" borderId="58" applyNumberFormat="0" applyAlignment="0" applyProtection="0"/>
    <xf numFmtId="0" fontId="48" fillId="28" borderId="58" applyNumberForma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57" fillId="0" borderId="62" applyNumberFormat="0" applyFill="0" applyAlignment="0" applyProtection="0"/>
    <xf numFmtId="0" fontId="1" fillId="8" borderId="59" applyNumberFormat="0" applyFont="0" applyAlignment="0" applyProtection="0"/>
    <xf numFmtId="0" fontId="35" fillId="26" borderId="58" applyNumberForma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47" fillId="0" borderId="32" applyNumberFormat="0" applyFill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9" fillId="28" borderId="60" applyNumberFormat="0" applyAlignment="0" applyProtection="0"/>
    <xf numFmtId="0" fontId="57" fillId="0" borderId="62" applyNumberFormat="0" applyFill="0" applyAlignment="0" applyProtection="0"/>
    <xf numFmtId="0" fontId="55" fillId="9" borderId="58" applyNumberFormat="0" applyAlignment="0" applyProtection="0"/>
    <xf numFmtId="0" fontId="48" fillId="28" borderId="58" applyNumberFormat="0" applyAlignment="0" applyProtection="0"/>
    <xf numFmtId="0" fontId="47" fillId="0" borderId="61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55" fillId="9" borderId="58" applyNumberFormat="0" applyAlignment="0" applyProtection="0"/>
    <xf numFmtId="0" fontId="48" fillId="28" borderId="58" applyNumberForma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57" fillId="0" borderId="62" applyNumberFormat="0" applyFill="0" applyAlignment="0" applyProtection="0"/>
    <xf numFmtId="0" fontId="1" fillId="8" borderId="59" applyNumberFormat="0" applyFont="0" applyAlignment="0" applyProtection="0"/>
    <xf numFmtId="0" fontId="35" fillId="26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7" fillId="0" borderId="61" applyNumberFormat="0" applyFill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45" fillId="26" borderId="60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59" fillId="28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9" fillId="28" borderId="60" applyNumberFormat="0" applyAlignment="0" applyProtection="0"/>
    <xf numFmtId="0" fontId="57" fillId="0" borderId="62" applyNumberFormat="0" applyFill="0" applyAlignment="0" applyProtection="0"/>
    <xf numFmtId="0" fontId="55" fillId="9" borderId="58" applyNumberFormat="0" applyAlignment="0" applyProtection="0"/>
    <xf numFmtId="0" fontId="48" fillId="28" borderId="58" applyNumberFormat="0" applyAlignment="0" applyProtection="0"/>
    <xf numFmtId="0" fontId="47" fillId="0" borderId="61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55" fillId="9" borderId="58" applyNumberFormat="0" applyAlignment="0" applyProtection="0"/>
    <xf numFmtId="0" fontId="48" fillId="28" borderId="58" applyNumberForma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57" fillId="0" borderId="62" applyNumberFormat="0" applyFill="0" applyAlignment="0" applyProtection="0"/>
    <xf numFmtId="0" fontId="1" fillId="8" borderId="59" applyNumberFormat="0" applyFont="0" applyAlignment="0" applyProtection="0"/>
    <xf numFmtId="0" fontId="35" fillId="26" borderId="58" applyNumberForma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7" fillId="0" borderId="61" applyNumberFormat="0" applyFill="0" applyAlignment="0" applyProtection="0"/>
    <xf numFmtId="0" fontId="42" fillId="15" borderId="58" applyNumberFormat="0" applyAlignment="0" applyProtection="0"/>
    <xf numFmtId="0" fontId="57" fillId="0" borderId="62" applyNumberFormat="0" applyFill="0" applyAlignment="0" applyProtection="0"/>
    <xf numFmtId="0" fontId="45" fillId="26" borderId="60" applyNumberFormat="0" applyAlignment="0" applyProtection="0"/>
    <xf numFmtId="0" fontId="1" fillId="8" borderId="59" applyNumberFormat="0" applyFont="0" applyAlignment="0" applyProtection="0"/>
    <xf numFmtId="0" fontId="48" fillId="28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1" fillId="8" borderId="59" applyNumberFormat="0" applyFon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17" fillId="8" borderId="59" applyNumberFormat="0" applyFont="0" applyAlignment="0" applyProtection="0"/>
    <xf numFmtId="0" fontId="55" fillId="9" borderId="58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45" fillId="26" borderId="60" applyNumberFormat="0" applyAlignment="0" applyProtection="0"/>
    <xf numFmtId="0" fontId="59" fillId="28" borderId="60" applyNumberFormat="0" applyAlignment="0" applyProtection="0"/>
    <xf numFmtId="0" fontId="35" fillId="26" borderId="58" applyNumberFormat="0" applyAlignment="0" applyProtection="0"/>
    <xf numFmtId="0" fontId="42" fillId="15" borderId="58" applyNumberFormat="0" applyAlignment="0" applyProtection="0"/>
    <xf numFmtId="0" fontId="1" fillId="8" borderId="59" applyNumberFormat="0" applyFont="0" applyAlignment="0" applyProtection="0"/>
    <xf numFmtId="0" fontId="45" fillId="26" borderId="60" applyNumberFormat="0" applyAlignment="0" applyProtection="0"/>
    <xf numFmtId="0" fontId="47" fillId="0" borderId="61" applyNumberFormat="0" applyFill="0" applyAlignment="0" applyProtection="0"/>
    <xf numFmtId="0" fontId="48" fillId="28" borderId="58" applyNumberFormat="0" applyAlignment="0" applyProtection="0"/>
    <xf numFmtId="0" fontId="55" fillId="9" borderId="58" applyNumberFormat="0" applyAlignment="0" applyProtection="0"/>
    <xf numFmtId="0" fontId="57" fillId="0" borderId="62" applyNumberFormat="0" applyFill="0" applyAlignment="0" applyProtection="0"/>
    <xf numFmtId="0" fontId="59" fillId="28" borderId="60" applyNumberFormat="0" applyAlignment="0" applyProtection="0"/>
    <xf numFmtId="0" fontId="17" fillId="8" borderId="59" applyNumberFormat="0" applyFont="0" applyAlignment="0" applyProtection="0"/>
    <xf numFmtId="0" fontId="1" fillId="8" borderId="59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55" fillId="9" borderId="63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9" fontId="17" fillId="0" borderId="0" applyFont="0" applyFill="0" applyBorder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1" fillId="8" borderId="64" applyNumberFormat="0" applyFon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57" fillId="0" borderId="67" applyNumberFormat="0" applyFill="0" applyAlignment="0" applyProtection="0"/>
    <xf numFmtId="0" fontId="59" fillId="28" borderId="31" applyNumberFormat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7" fillId="8" borderId="64" applyNumberFormat="0" applyFont="0" applyAlignment="0" applyProtection="0"/>
    <xf numFmtId="0" fontId="57" fillId="0" borderId="34" applyNumberFormat="0" applyFill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9" fillId="28" borderId="31" applyNumberFormat="0" applyAlignment="0" applyProtection="0"/>
    <xf numFmtId="0" fontId="57" fillId="0" borderId="34" applyNumberFormat="0" applyFill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55" fillId="9" borderId="24" applyNumberFormat="0" applyAlignment="0" applyProtection="0"/>
    <xf numFmtId="0" fontId="48" fillId="28" borderId="24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57" fillId="0" borderId="34" applyNumberFormat="0" applyFill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1" fillId="8" borderId="30" applyNumberFormat="0" applyFont="0" applyAlignment="0" applyProtection="0"/>
    <xf numFmtId="0" fontId="45" fillId="26" borderId="31" applyNumberFormat="0" applyAlignment="0" applyProtection="0"/>
    <xf numFmtId="0" fontId="47" fillId="0" borderId="32" applyNumberFormat="0" applyFill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57" fillId="0" borderId="34" applyNumberFormat="0" applyFill="0" applyAlignment="0" applyProtection="0"/>
    <xf numFmtId="0" fontId="59" fillId="28" borderId="31" applyNumberFormat="0" applyAlignment="0" applyProtection="0"/>
    <xf numFmtId="0" fontId="17" fillId="8" borderId="30" applyNumberFormat="0" applyFont="0" applyAlignment="0" applyProtection="0"/>
    <xf numFmtId="0" fontId="1" fillId="8" borderId="30" applyNumberFormat="0" applyFont="0" applyAlignment="0" applyProtection="0"/>
    <xf numFmtId="0" fontId="47" fillId="0" borderId="32" applyNumberFormat="0" applyFill="0" applyAlignment="0" applyProtection="0"/>
    <xf numFmtId="0" fontId="42" fillId="15" borderId="24" applyNumberFormat="0" applyAlignment="0" applyProtection="0"/>
    <xf numFmtId="0" fontId="57" fillId="0" borderId="34" applyNumberFormat="0" applyFill="0" applyAlignment="0" applyProtection="0"/>
    <xf numFmtId="0" fontId="45" fillId="26" borderId="31" applyNumberFormat="0" applyAlignment="0" applyProtection="0"/>
    <xf numFmtId="0" fontId="1" fillId="8" borderId="30" applyNumberFormat="0" applyFont="0" applyAlignment="0" applyProtection="0"/>
    <xf numFmtId="0" fontId="48" fillId="28" borderId="24" applyNumberFormat="0" applyAlignment="0" applyProtection="0"/>
    <xf numFmtId="0" fontId="35" fillId="26" borderId="24" applyNumberFormat="0" applyAlignment="0" applyProtection="0"/>
    <xf numFmtId="0" fontId="42" fillId="15" borderId="24" applyNumberFormat="0" applyAlignment="0" applyProtection="0"/>
    <xf numFmtId="0" fontId="48" fillId="28" borderId="24" applyNumberFormat="0" applyAlignment="0" applyProtection="0"/>
    <xf numFmtId="0" fontId="55" fillId="9" borderId="24" applyNumberFormat="0" applyAlignment="0" applyProtection="0"/>
    <xf numFmtId="0" fontId="1" fillId="8" borderId="30" applyNumberFormat="0" applyFont="0" applyAlignment="0" applyProtection="0"/>
    <xf numFmtId="0" fontId="59" fillId="28" borderId="31" applyNumberFormat="0" applyAlignment="0" applyProtection="0"/>
    <xf numFmtId="0" fontId="35" fillId="26" borderId="24" applyNumberFormat="0" applyAlignment="0" applyProtection="0"/>
    <xf numFmtId="0" fontId="17" fillId="8" borderId="30" applyNumberFormat="0" applyFont="0" applyAlignment="0" applyProtection="0"/>
    <xf numFmtId="0" fontId="55" fillId="9" borderId="24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1" fillId="0" borderId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45" fillId="26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59" fillId="28" borderId="65" applyNumberFormat="0" applyAlignment="0" applyProtection="0"/>
    <xf numFmtId="0" fontId="57" fillId="0" borderId="67" applyNumberFormat="0" applyFill="0" applyAlignment="0" applyProtection="0"/>
    <xf numFmtId="0" fontId="55" fillId="9" borderId="63" applyNumberFormat="0" applyAlignment="0" applyProtection="0"/>
    <xf numFmtId="0" fontId="48" fillId="28" borderId="63" applyNumberFormat="0" applyAlignment="0" applyProtection="0"/>
    <xf numFmtId="0" fontId="47" fillId="0" borderId="66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55" fillId="9" borderId="63" applyNumberFormat="0" applyAlignment="0" applyProtection="0"/>
    <xf numFmtId="0" fontId="48" fillId="28" borderId="63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57" fillId="0" borderId="67" applyNumberFormat="0" applyFill="0" applyAlignment="0" applyProtection="0"/>
    <xf numFmtId="0" fontId="1" fillId="8" borderId="64" applyNumberFormat="0" applyFont="0" applyAlignment="0" applyProtection="0"/>
    <xf numFmtId="0" fontId="35" fillId="26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9" fillId="28" borderId="65" applyNumberFormat="0" applyAlignment="0" applyProtection="0"/>
    <xf numFmtId="0" fontId="57" fillId="0" borderId="67" applyNumberFormat="0" applyFill="0" applyAlignment="0" applyProtection="0"/>
    <xf numFmtId="0" fontId="55" fillId="9" borderId="63" applyNumberFormat="0" applyAlignment="0" applyProtection="0"/>
    <xf numFmtId="0" fontId="48" fillId="28" borderId="63" applyNumberFormat="0" applyAlignment="0" applyProtection="0"/>
    <xf numFmtId="0" fontId="47" fillId="0" borderId="66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55" fillId="9" borderId="63" applyNumberFormat="0" applyAlignment="0" applyProtection="0"/>
    <xf numFmtId="0" fontId="48" fillId="28" borderId="63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57" fillId="0" borderId="67" applyNumberFormat="0" applyFill="0" applyAlignment="0" applyProtection="0"/>
    <xf numFmtId="0" fontId="1" fillId="8" borderId="64" applyNumberFormat="0" applyFont="0" applyAlignment="0" applyProtection="0"/>
    <xf numFmtId="0" fontId="35" fillId="26" borderId="63" applyNumberForma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9" fillId="28" borderId="65" applyNumberFormat="0" applyAlignment="0" applyProtection="0"/>
    <xf numFmtId="0" fontId="57" fillId="0" borderId="67" applyNumberFormat="0" applyFill="0" applyAlignment="0" applyProtection="0"/>
    <xf numFmtId="0" fontId="55" fillId="9" borderId="63" applyNumberFormat="0" applyAlignment="0" applyProtection="0"/>
    <xf numFmtId="0" fontId="48" fillId="28" borderId="63" applyNumberFormat="0" applyAlignment="0" applyProtection="0"/>
    <xf numFmtId="0" fontId="47" fillId="0" borderId="66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55" fillId="9" borderId="63" applyNumberFormat="0" applyAlignment="0" applyProtection="0"/>
    <xf numFmtId="0" fontId="48" fillId="28" borderId="63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57" fillId="0" borderId="67" applyNumberFormat="0" applyFill="0" applyAlignment="0" applyProtection="0"/>
    <xf numFmtId="0" fontId="1" fillId="8" borderId="64" applyNumberFormat="0" applyFont="0" applyAlignment="0" applyProtection="0"/>
    <xf numFmtId="0" fontId="35" fillId="26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7" fillId="0" borderId="66" applyNumberFormat="0" applyFill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45" fillId="26" borderId="65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59" fillId="28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9" fillId="28" borderId="65" applyNumberFormat="0" applyAlignment="0" applyProtection="0"/>
    <xf numFmtId="0" fontId="57" fillId="0" borderId="67" applyNumberFormat="0" applyFill="0" applyAlignment="0" applyProtection="0"/>
    <xf numFmtId="0" fontId="55" fillId="9" borderId="63" applyNumberFormat="0" applyAlignment="0" applyProtection="0"/>
    <xf numFmtId="0" fontId="48" fillId="28" borderId="63" applyNumberFormat="0" applyAlignment="0" applyProtection="0"/>
    <xf numFmtId="0" fontId="47" fillId="0" borderId="66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55" fillId="9" borderId="63" applyNumberFormat="0" applyAlignment="0" applyProtection="0"/>
    <xf numFmtId="0" fontId="48" fillId="28" borderId="63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57" fillId="0" borderId="67" applyNumberFormat="0" applyFill="0" applyAlignment="0" applyProtection="0"/>
    <xf numFmtId="0" fontId="1" fillId="8" borderId="64" applyNumberFormat="0" applyFont="0" applyAlignment="0" applyProtection="0"/>
    <xf numFmtId="0" fontId="35" fillId="26" borderId="63" applyNumberForma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7" fillId="0" borderId="66" applyNumberFormat="0" applyFill="0" applyAlignment="0" applyProtection="0"/>
    <xf numFmtId="0" fontId="42" fillId="15" borderId="63" applyNumberFormat="0" applyAlignment="0" applyProtection="0"/>
    <xf numFmtId="0" fontId="57" fillId="0" borderId="67" applyNumberFormat="0" applyFill="0" applyAlignment="0" applyProtection="0"/>
    <xf numFmtId="0" fontId="45" fillId="26" borderId="65" applyNumberFormat="0" applyAlignment="0" applyProtection="0"/>
    <xf numFmtId="0" fontId="1" fillId="8" borderId="64" applyNumberFormat="0" applyFont="0" applyAlignment="0" applyProtection="0"/>
    <xf numFmtId="0" fontId="48" fillId="28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1" fillId="8" borderId="64" applyNumberFormat="0" applyFon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17" fillId="8" borderId="64" applyNumberFormat="0" applyFont="0" applyAlignment="0" applyProtection="0"/>
    <xf numFmtId="0" fontId="55" fillId="9" borderId="63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45" fillId="26" borderId="65" applyNumberFormat="0" applyAlignment="0" applyProtection="0"/>
    <xf numFmtId="0" fontId="59" fillId="28" borderId="65" applyNumberFormat="0" applyAlignment="0" applyProtection="0"/>
    <xf numFmtId="0" fontId="35" fillId="26" borderId="63" applyNumberFormat="0" applyAlignment="0" applyProtection="0"/>
    <xf numFmtId="0" fontId="42" fillId="15" borderId="63" applyNumberFormat="0" applyAlignment="0" applyProtection="0"/>
    <xf numFmtId="0" fontId="1" fillId="8" borderId="64" applyNumberFormat="0" applyFont="0" applyAlignment="0" applyProtection="0"/>
    <xf numFmtId="0" fontId="45" fillId="26" borderId="65" applyNumberFormat="0" applyAlignment="0" applyProtection="0"/>
    <xf numFmtId="0" fontId="47" fillId="0" borderId="66" applyNumberFormat="0" applyFill="0" applyAlignment="0" applyProtection="0"/>
    <xf numFmtId="0" fontId="48" fillId="28" borderId="63" applyNumberFormat="0" applyAlignment="0" applyProtection="0"/>
    <xf numFmtId="0" fontId="55" fillId="9" borderId="63" applyNumberFormat="0" applyAlignment="0" applyProtection="0"/>
    <xf numFmtId="0" fontId="57" fillId="0" borderId="67" applyNumberFormat="0" applyFill="0" applyAlignment="0" applyProtection="0"/>
    <xf numFmtId="0" fontId="59" fillId="28" borderId="65" applyNumberFormat="0" applyAlignment="0" applyProtection="0"/>
    <xf numFmtId="0" fontId="17" fillId="8" borderId="64" applyNumberFormat="0" applyFont="0" applyAlignment="0" applyProtection="0"/>
    <xf numFmtId="0" fontId="1" fillId="8" borderId="6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68" applyNumberFormat="0" applyAlignment="0" applyProtection="0"/>
    <xf numFmtId="43" fontId="1" fillId="0" borderId="0" applyFont="0" applyFill="0" applyBorder="0" applyAlignment="0" applyProtection="0"/>
    <xf numFmtId="0" fontId="42" fillId="15" borderId="68" applyNumberFormat="0" applyAlignment="0" applyProtection="0"/>
    <xf numFmtId="0" fontId="1" fillId="8" borderId="69" applyNumberFormat="0" applyFont="0" applyAlignment="0" applyProtection="0"/>
    <xf numFmtId="0" fontId="45" fillId="26" borderId="70" applyNumberFormat="0" applyAlignment="0" applyProtection="0"/>
    <xf numFmtId="0" fontId="47" fillId="0" borderId="71" applyNumberFormat="0" applyFill="0" applyAlignment="0" applyProtection="0"/>
    <xf numFmtId="0" fontId="48" fillId="28" borderId="68" applyNumberFormat="0" applyAlignment="0" applyProtection="0"/>
    <xf numFmtId="0" fontId="55" fillId="9" borderId="68" applyNumberFormat="0" applyAlignment="0" applyProtection="0"/>
    <xf numFmtId="0" fontId="57" fillId="0" borderId="72" applyNumberFormat="0" applyFill="0" applyAlignment="0" applyProtection="0"/>
    <xf numFmtId="0" fontId="59" fillId="28" borderId="70" applyNumberFormat="0" applyAlignment="0" applyProtection="0"/>
    <xf numFmtId="0" fontId="17" fillId="8" borderId="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69" applyNumberFormat="0" applyFon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26" borderId="130" applyNumberFormat="0" applyAlignment="0" applyProtection="0"/>
    <xf numFmtId="0" fontId="1" fillId="8" borderId="131" applyNumberFormat="0" applyFont="0" applyAlignment="0" applyProtection="0"/>
    <xf numFmtId="0" fontId="55" fillId="9" borderId="130" applyNumberFormat="0" applyAlignment="0" applyProtection="0"/>
    <xf numFmtId="0" fontId="17" fillId="8" borderId="131" applyNumberFormat="0" applyFont="0" applyAlignment="0" applyProtection="0"/>
    <xf numFmtId="0" fontId="35" fillId="26" borderId="121" applyNumberFormat="0" applyAlignment="0" applyProtection="0"/>
    <xf numFmtId="4" fontId="9" fillId="0" borderId="126">
      <alignment horizontal="right"/>
    </xf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35" fillId="26" borderId="80" applyNumberFormat="0" applyAlignment="0" applyProtection="0"/>
    <xf numFmtId="0" fontId="84" fillId="51" borderId="121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42" fillId="15" borderId="130" applyNumberFormat="0" applyAlignment="0" applyProtection="0"/>
    <xf numFmtId="0" fontId="1" fillId="8" borderId="81" applyNumberFormat="0" applyFon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1" fillId="8" borderId="122" applyNumberFormat="0" applyFon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2" fillId="15" borderId="121" applyNumberForma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57" fillId="0" borderId="125" applyNumberFormat="0" applyFill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188" fontId="9" fillId="2" borderId="73" applyNumberFormat="0" applyFill="0" applyBorder="0">
      <alignment vertical="top" wrapText="1"/>
    </xf>
    <xf numFmtId="188" fontId="9" fillId="2" borderId="73" applyNumberFormat="0" applyFill="0" applyBorder="0">
      <alignment vertical="top" wrapText="1"/>
    </xf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57" fillId="0" borderId="125" applyNumberFormat="0" applyFill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5" fillId="26" borderId="123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7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9" fillId="28" borderId="123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76" fillId="0" borderId="77">
      <alignment horizontal="center"/>
    </xf>
    <xf numFmtId="0" fontId="59" fillId="28" borderId="123" applyNumberFormat="0" applyAlignment="0" applyProtection="0"/>
    <xf numFmtId="0" fontId="45" fillId="26" borderId="123" applyNumberFormat="0" applyAlignment="0" applyProtection="0"/>
    <xf numFmtId="0" fontId="45" fillId="26" borderId="123" applyNumberFormat="0" applyAlignment="0" applyProtection="0"/>
    <xf numFmtId="0" fontId="84" fillId="28" borderId="80" applyNumberFormat="0" applyAlignment="0" applyProtection="0"/>
    <xf numFmtId="0" fontId="84" fillId="51" borderId="80" applyNumberFormat="0" applyAlignment="0" applyProtection="0"/>
    <xf numFmtId="0" fontId="84" fillId="51" borderId="80" applyNumberFormat="0" applyAlignment="0" applyProtection="0"/>
    <xf numFmtId="0" fontId="84" fillId="51" borderId="80" applyNumberFormat="0" applyAlignment="0" applyProtection="0"/>
    <xf numFmtId="0" fontId="84" fillId="51" borderId="80" applyNumberFormat="0" applyAlignment="0" applyProtection="0"/>
    <xf numFmtId="0" fontId="84" fillId="51" borderId="80" applyNumberFormat="0" applyAlignment="0" applyProtection="0"/>
    <xf numFmtId="0" fontId="84" fillId="28" borderId="80" applyNumberFormat="0" applyAlignment="0" applyProtection="0"/>
    <xf numFmtId="0" fontId="84" fillId="51" borderId="80" applyNumberFormat="0" applyAlignment="0" applyProtection="0"/>
    <xf numFmtId="0" fontId="84" fillId="51" borderId="80" applyNumberFormat="0" applyAlignment="0" applyProtection="0"/>
    <xf numFmtId="0" fontId="84" fillId="51" borderId="80" applyNumberFormat="0" applyAlignment="0" applyProtection="0"/>
    <xf numFmtId="0" fontId="84" fillId="51" borderId="80" applyNumberFormat="0" applyAlignment="0" applyProtection="0"/>
    <xf numFmtId="0" fontId="84" fillId="51" borderId="80" applyNumberFormat="0" applyAlignment="0" applyProtection="0"/>
    <xf numFmtId="0" fontId="85" fillId="28" borderId="80" applyNumberFormat="0" applyAlignment="0" applyProtection="0"/>
    <xf numFmtId="0" fontId="85" fillId="28" borderId="80" applyNumberFormat="0" applyAlignment="0" applyProtection="0"/>
    <xf numFmtId="3" fontId="87" fillId="0" borderId="77"/>
    <xf numFmtId="0" fontId="55" fillId="9" borderId="121" applyNumberFormat="0" applyAlignment="0" applyProtection="0"/>
    <xf numFmtId="0" fontId="59" fillId="28" borderId="123" applyNumberFormat="0" applyAlignment="0" applyProtection="0"/>
    <xf numFmtId="0" fontId="1" fillId="8" borderId="131" applyNumberFormat="0" applyFont="0" applyAlignment="0" applyProtection="0"/>
    <xf numFmtId="0" fontId="55" fillId="9" borderId="130" applyNumberFormat="0" applyAlignment="0" applyProtection="0"/>
    <xf numFmtId="0" fontId="45" fillId="26" borderId="132" applyNumberFormat="0" applyAlignment="0" applyProtection="0"/>
    <xf numFmtId="0" fontId="47" fillId="0" borderId="133" applyNumberFormat="0" applyFill="0" applyAlignment="0" applyProtection="0"/>
    <xf numFmtId="0" fontId="59" fillId="28" borderId="132" applyNumberFormat="0" applyAlignment="0" applyProtection="0"/>
    <xf numFmtId="0" fontId="55" fillId="9" borderId="130" applyNumberFormat="0" applyAlignment="0" applyProtection="0"/>
    <xf numFmtId="0" fontId="47" fillId="0" borderId="133" applyNumberFormat="0" applyFill="0" applyAlignment="0" applyProtection="0"/>
    <xf numFmtId="0" fontId="48" fillId="28" borderId="130" applyNumberFormat="0" applyAlignment="0" applyProtection="0"/>
    <xf numFmtId="0" fontId="165" fillId="0" borderId="125" applyNumberFormat="0" applyFill="0" applyAlignment="0" applyProtection="0"/>
    <xf numFmtId="212" fontId="94" fillId="0" borderId="118"/>
    <xf numFmtId="212" fontId="94" fillId="0" borderId="77"/>
    <xf numFmtId="4" fontId="9" fillId="0" borderId="85">
      <alignment horizontal="right"/>
    </xf>
    <xf numFmtId="4" fontId="9" fillId="0" borderId="85">
      <alignment horizontal="right"/>
    </xf>
    <xf numFmtId="0" fontId="94" fillId="0" borderId="85"/>
    <xf numFmtId="0" fontId="96" fillId="31" borderId="85"/>
    <xf numFmtId="0" fontId="96" fillId="31" borderId="85"/>
    <xf numFmtId="0" fontId="96" fillId="31" borderId="85"/>
    <xf numFmtId="0" fontId="22" fillId="0" borderId="74"/>
    <xf numFmtId="3" fontId="87" fillId="0" borderId="118"/>
    <xf numFmtId="0" fontId="85" fillId="28" borderId="121" applyNumberFormat="0" applyAlignment="0" applyProtection="0"/>
    <xf numFmtId="0" fontId="85" fillId="28" borderId="121" applyNumberFormat="0" applyAlignment="0" applyProtection="0"/>
    <xf numFmtId="0" fontId="84" fillId="51" borderId="121" applyNumberFormat="0" applyAlignment="0" applyProtection="0"/>
    <xf numFmtId="0" fontId="84" fillId="51" borderId="121" applyNumberFormat="0" applyAlignment="0" applyProtection="0"/>
    <xf numFmtId="0" fontId="84" fillId="51" borderId="121" applyNumberFormat="0" applyAlignment="0" applyProtection="0"/>
    <xf numFmtId="0" fontId="84" fillId="51" borderId="121" applyNumberFormat="0" applyAlignment="0" applyProtection="0"/>
    <xf numFmtId="0" fontId="84" fillId="28" borderId="121" applyNumberFormat="0" applyAlignment="0" applyProtection="0"/>
    <xf numFmtId="0" fontId="84" fillId="51" borderId="121" applyNumberFormat="0" applyAlignment="0" applyProtection="0"/>
    <xf numFmtId="0" fontId="84" fillId="51" borderId="121" applyNumberFormat="0" applyAlignment="0" applyProtection="0"/>
    <xf numFmtId="0" fontId="84" fillId="51" borderId="121" applyNumberFormat="0" applyAlignment="0" applyProtection="0"/>
    <xf numFmtId="0" fontId="84" fillId="51" borderId="121" applyNumberFormat="0" applyAlignment="0" applyProtection="0"/>
    <xf numFmtId="0" fontId="84" fillId="51" borderId="121" applyNumberFormat="0" applyAlignment="0" applyProtection="0"/>
    <xf numFmtId="0" fontId="84" fillId="28" borderId="121" applyNumberFormat="0" applyAlignment="0" applyProtection="0"/>
    <xf numFmtId="0" fontId="101" fillId="31" borderId="86"/>
    <xf numFmtId="0" fontId="101" fillId="31" borderId="85"/>
    <xf numFmtId="0" fontId="101" fillId="54" borderId="85"/>
    <xf numFmtId="0" fontId="104" fillId="0" borderId="75">
      <alignment horizontal="left" vertical="center"/>
    </xf>
    <xf numFmtId="0" fontId="104" fillId="0" borderId="87">
      <alignment horizontal="left" vertical="center"/>
    </xf>
    <xf numFmtId="0" fontId="104" fillId="0" borderId="75">
      <alignment horizontal="left" vertical="center"/>
    </xf>
    <xf numFmtId="0" fontId="104" fillId="0" borderId="75">
      <alignment horizontal="left" vertical="center"/>
    </xf>
    <xf numFmtId="0" fontId="104" fillId="0" borderId="75">
      <alignment horizontal="left" vertical="center"/>
    </xf>
    <xf numFmtId="0" fontId="104" fillId="0" borderId="75">
      <alignment horizontal="left" vertical="center"/>
    </xf>
    <xf numFmtId="0" fontId="104" fillId="0" borderId="75">
      <alignment horizontal="left" vertical="center"/>
    </xf>
    <xf numFmtId="0" fontId="104" fillId="0" borderId="75">
      <alignment horizontal="left" vertical="center"/>
    </xf>
    <xf numFmtId="0" fontId="104" fillId="0" borderId="75">
      <alignment horizontal="left" vertical="center"/>
    </xf>
    <xf numFmtId="0" fontId="104" fillId="0" borderId="75">
      <alignment horizontal="left" vertical="center"/>
    </xf>
    <xf numFmtId="0" fontId="104" fillId="0" borderId="87">
      <alignment horizontal="left" vertical="center"/>
    </xf>
    <xf numFmtId="0" fontId="104" fillId="0" borderId="87">
      <alignment horizontal="left" vertical="center"/>
    </xf>
    <xf numFmtId="0" fontId="104" fillId="0" borderId="87">
      <alignment horizontal="left" vertical="center"/>
    </xf>
    <xf numFmtId="0" fontId="104" fillId="0" borderId="87">
      <alignment horizontal="left" vertical="center"/>
    </xf>
    <xf numFmtId="218" fontId="112" fillId="0" borderId="74">
      <alignment horizontal="left"/>
    </xf>
    <xf numFmtId="0" fontId="111" fillId="1" borderId="74">
      <alignment horizontal="left"/>
    </xf>
    <xf numFmtId="10" fontId="27" fillId="4" borderId="77" applyNumberFormat="0" applyBorder="0" applyAlignment="0" applyProtection="0"/>
    <xf numFmtId="0" fontId="42" fillId="9" borderId="80" applyNumberFormat="0" applyAlignment="0" applyProtection="0"/>
    <xf numFmtId="0" fontId="42" fillId="37" borderId="80" applyNumberFormat="0" applyAlignment="0" applyProtection="0"/>
    <xf numFmtId="0" fontId="42" fillId="37" borderId="80" applyNumberFormat="0" applyAlignment="0" applyProtection="0"/>
    <xf numFmtId="0" fontId="42" fillId="37" borderId="80" applyNumberFormat="0" applyAlignment="0" applyProtection="0"/>
    <xf numFmtId="0" fontId="42" fillId="37" borderId="80" applyNumberFormat="0" applyAlignment="0" applyProtection="0"/>
    <xf numFmtId="0" fontId="42" fillId="37" borderId="80" applyNumberFormat="0" applyAlignment="0" applyProtection="0"/>
    <xf numFmtId="0" fontId="42" fillId="9" borderId="80" applyNumberFormat="0" applyAlignment="0" applyProtection="0"/>
    <xf numFmtId="0" fontId="42" fillId="37" borderId="80" applyNumberFormat="0" applyAlignment="0" applyProtection="0"/>
    <xf numFmtId="0" fontId="42" fillId="37" borderId="80" applyNumberFormat="0" applyAlignment="0" applyProtection="0"/>
    <xf numFmtId="0" fontId="42" fillId="37" borderId="80" applyNumberFormat="0" applyAlignment="0" applyProtection="0"/>
    <xf numFmtId="0" fontId="42" fillId="37" borderId="80" applyNumberFormat="0" applyAlignment="0" applyProtection="0"/>
    <xf numFmtId="0" fontId="42" fillId="37" borderId="80" applyNumberFormat="0" applyAlignment="0" applyProtection="0"/>
    <xf numFmtId="0" fontId="118" fillId="9" borderId="80" applyNumberFormat="0" applyAlignment="0" applyProtection="0"/>
    <xf numFmtId="0" fontId="118" fillId="9" borderId="80" applyNumberFormat="0" applyAlignment="0" applyProtection="0"/>
    <xf numFmtId="0" fontId="120" fillId="56" borderId="85"/>
    <xf numFmtId="0" fontId="76" fillId="0" borderId="118">
      <alignment horizontal="center"/>
    </xf>
    <xf numFmtId="188" fontId="9" fillId="2" borderId="114" applyNumberFormat="0" applyFill="0" applyBorder="0">
      <alignment vertical="top" wrapText="1"/>
    </xf>
    <xf numFmtId="0" fontId="28" fillId="8" borderId="81" applyNumberFormat="0" applyFont="0" applyAlignment="0" applyProtection="0"/>
    <xf numFmtId="0" fontId="29" fillId="59" borderId="81" applyNumberFormat="0" applyAlignment="0" applyProtection="0"/>
    <xf numFmtId="0" fontId="29" fillId="59" borderId="81" applyNumberFormat="0" applyAlignment="0" applyProtection="0"/>
    <xf numFmtId="0" fontId="29" fillId="59" borderId="81" applyNumberFormat="0" applyAlignment="0" applyProtection="0"/>
    <xf numFmtId="0" fontId="29" fillId="59" borderId="81" applyNumberFormat="0" applyAlignment="0" applyProtection="0"/>
    <xf numFmtId="0" fontId="29" fillId="59" borderId="81" applyNumberFormat="0" applyAlignment="0" applyProtection="0"/>
    <xf numFmtId="0" fontId="28" fillId="8" borderId="81" applyNumberFormat="0" applyFont="0" applyAlignment="0" applyProtection="0"/>
    <xf numFmtId="0" fontId="29" fillId="59" borderId="81" applyNumberFormat="0" applyAlignment="0" applyProtection="0"/>
    <xf numFmtId="0" fontId="29" fillId="59" borderId="81" applyNumberFormat="0" applyAlignment="0" applyProtection="0"/>
    <xf numFmtId="0" fontId="29" fillId="59" borderId="81" applyNumberFormat="0" applyAlignment="0" applyProtection="0"/>
    <xf numFmtId="0" fontId="29" fillId="59" borderId="81" applyNumberFormat="0" applyAlignment="0" applyProtection="0"/>
    <xf numFmtId="0" fontId="29" fillId="59" borderId="81" applyNumberFormat="0" applyAlignment="0" applyProtection="0"/>
    <xf numFmtId="0" fontId="9" fillId="8" borderId="81" applyNumberFormat="0" applyFont="0" applyAlignment="0" applyProtection="0"/>
    <xf numFmtId="0" fontId="9" fillId="8" borderId="81" applyNumberFormat="0" applyFont="0" applyAlignment="0" applyProtection="0"/>
    <xf numFmtId="0" fontId="45" fillId="28" borderId="82" applyNumberFormat="0" applyAlignment="0" applyProtection="0"/>
    <xf numFmtId="0" fontId="45" fillId="51" borderId="82" applyNumberFormat="0" applyAlignment="0" applyProtection="0"/>
    <xf numFmtId="0" fontId="45" fillId="51" borderId="82" applyNumberFormat="0" applyAlignment="0" applyProtection="0"/>
    <xf numFmtId="0" fontId="45" fillId="51" borderId="82" applyNumberFormat="0" applyAlignment="0" applyProtection="0"/>
    <xf numFmtId="0" fontId="45" fillId="51" borderId="82" applyNumberFormat="0" applyAlignment="0" applyProtection="0"/>
    <xf numFmtId="0" fontId="45" fillId="51" borderId="82" applyNumberFormat="0" applyAlignment="0" applyProtection="0"/>
    <xf numFmtId="0" fontId="45" fillId="28" borderId="82" applyNumberFormat="0" applyAlignment="0" applyProtection="0"/>
    <xf numFmtId="0" fontId="45" fillId="51" borderId="82" applyNumberFormat="0" applyAlignment="0" applyProtection="0"/>
    <xf numFmtId="0" fontId="45" fillId="51" borderId="82" applyNumberFormat="0" applyAlignment="0" applyProtection="0"/>
    <xf numFmtId="0" fontId="45" fillId="51" borderId="82" applyNumberFormat="0" applyAlignment="0" applyProtection="0"/>
    <xf numFmtId="0" fontId="45" fillId="51" borderId="82" applyNumberFormat="0" applyAlignment="0" applyProtection="0"/>
    <xf numFmtId="0" fontId="45" fillId="51" borderId="82" applyNumberFormat="0" applyAlignment="0" applyProtection="0"/>
    <xf numFmtId="0" fontId="141" fillId="28" borderId="82" applyNumberFormat="0" applyAlignment="0" applyProtection="0"/>
    <xf numFmtId="0" fontId="141" fillId="28" borderId="82" applyNumberFormat="0" applyAlignment="0" applyProtection="0"/>
    <xf numFmtId="0" fontId="1" fillId="8" borderId="122" applyNumberFormat="0" applyFont="0" applyAlignment="0" applyProtection="0"/>
    <xf numFmtId="227" fontId="150" fillId="0" borderId="76" applyFont="0" applyBorder="0" applyAlignment="0">
      <alignment horizontal="center" vertical="center"/>
    </xf>
    <xf numFmtId="0" fontId="96" fillId="31" borderId="85"/>
    <xf numFmtId="0" fontId="151" fillId="0" borderId="88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94" fillId="0" borderId="85"/>
    <xf numFmtId="0" fontId="94" fillId="0" borderId="85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47" fillId="0" borderId="84" applyNumberFormat="0" applyFill="0" applyAlignment="0" applyProtection="0"/>
    <xf numFmtId="0" fontId="165" fillId="0" borderId="84" applyNumberFormat="0" applyFill="0" applyAlignment="0" applyProtection="0"/>
    <xf numFmtId="214" fontId="95" fillId="0" borderId="78">
      <protection locked="0"/>
    </xf>
    <xf numFmtId="214" fontId="95" fillId="0" borderId="78">
      <protection locked="0"/>
    </xf>
    <xf numFmtId="214" fontId="95" fillId="0" borderId="78">
      <protection locked="0"/>
    </xf>
    <xf numFmtId="214" fontId="95" fillId="0" borderId="78">
      <protection locked="0"/>
    </xf>
    <xf numFmtId="0" fontId="47" fillId="0" borderId="84" applyNumberFormat="0" applyFill="0" applyAlignment="0" applyProtection="0"/>
    <xf numFmtId="0" fontId="165" fillId="0" borderId="84" applyNumberFormat="0" applyFill="0" applyAlignment="0" applyProtection="0"/>
    <xf numFmtId="0" fontId="165" fillId="0" borderId="84" applyNumberFormat="0" applyFill="0" applyAlignment="0" applyProtection="0"/>
    <xf numFmtId="0" fontId="165" fillId="0" borderId="84" applyNumberFormat="0" applyFill="0" applyAlignment="0" applyProtection="0"/>
    <xf numFmtId="0" fontId="120" fillId="0" borderId="85"/>
    <xf numFmtId="0" fontId="103" fillId="0" borderId="85"/>
    <xf numFmtId="0" fontId="35" fillId="26" borderId="121" applyNumberFormat="0" applyAlignment="0" applyProtection="0"/>
    <xf numFmtId="40" fontId="166" fillId="0" borderId="77" applyFont="0" applyFill="0" applyBorder="0" applyAlignment="0" applyProtection="0"/>
    <xf numFmtId="236" fontId="71" fillId="0" borderId="79" applyFont="0" applyBorder="0" applyAlignment="0">
      <alignment horizontal="center" vertical="center"/>
    </xf>
    <xf numFmtId="0" fontId="84" fillId="28" borderId="80" applyNumberFormat="0" applyAlignment="0" applyProtection="0"/>
    <xf numFmtId="0" fontId="42" fillId="9" borderId="80" applyNumberFormat="0" applyAlignment="0" applyProtection="0"/>
    <xf numFmtId="0" fontId="47" fillId="0" borderId="84" applyNumberFormat="0" applyFill="0" applyAlignment="0" applyProtection="0"/>
    <xf numFmtId="0" fontId="45" fillId="28" borderId="82" applyNumberFormat="0" applyAlignment="0" applyProtection="0"/>
    <xf numFmtId="0" fontId="9" fillId="8" borderId="81" applyNumberFormat="0" applyFont="0" applyAlignment="0" applyProtection="0"/>
    <xf numFmtId="43" fontId="10" fillId="0" borderId="0" applyFont="0" applyFill="0" applyBorder="0" applyAlignment="0" applyProtection="0"/>
    <xf numFmtId="0" fontId="1" fillId="8" borderId="95" applyNumberFormat="0" applyFont="0" applyAlignment="0" applyProtection="0"/>
    <xf numFmtId="0" fontId="42" fillId="37" borderId="121" applyNumberFormat="0" applyAlignment="0" applyProtection="0"/>
    <xf numFmtId="0" fontId="1" fillId="8" borderId="131" applyNumberFormat="0" applyFont="0" applyAlignment="0" applyProtection="0"/>
    <xf numFmtId="0" fontId="35" fillId="26" borderId="121" applyNumberFormat="0" applyAlignment="0" applyProtection="0"/>
    <xf numFmtId="0" fontId="35" fillId="26" borderId="130" applyNumberFormat="0" applyAlignment="0" applyProtection="0"/>
    <xf numFmtId="0" fontId="42" fillId="15" borderId="135" applyNumberFormat="0" applyAlignment="0" applyProtection="0"/>
    <xf numFmtId="0" fontId="57" fillId="0" borderId="134" applyNumberFormat="0" applyFill="0" applyAlignment="0" applyProtection="0"/>
    <xf numFmtId="0" fontId="55" fillId="9" borderId="130" applyNumberFormat="0" applyAlignment="0" applyProtection="0"/>
    <xf numFmtId="0" fontId="57" fillId="0" borderId="134" applyNumberFormat="0" applyFill="0" applyAlignment="0" applyProtection="0"/>
    <xf numFmtId="0" fontId="55" fillId="9" borderId="130" applyNumberFormat="0" applyAlignment="0" applyProtection="0"/>
    <xf numFmtId="0" fontId="1" fillId="8" borderId="131" applyNumberFormat="0" applyFont="0" applyAlignment="0" applyProtection="0"/>
    <xf numFmtId="0" fontId="42" fillId="15" borderId="130" applyNumberFormat="0" applyAlignment="0" applyProtection="0"/>
    <xf numFmtId="0" fontId="1" fillId="8" borderId="131" applyNumberFormat="0" applyFont="0" applyAlignment="0" applyProtection="0"/>
    <xf numFmtId="0" fontId="17" fillId="8" borderId="131" applyNumberFormat="0" applyFont="0" applyAlignment="0" applyProtection="0"/>
    <xf numFmtId="0" fontId="57" fillId="0" borderId="125" applyNumberFormat="0" applyFill="0" applyAlignment="0" applyProtection="0"/>
    <xf numFmtId="0" fontId="48" fillId="28" borderId="135" applyNumberFormat="0" applyAlignment="0" applyProtection="0"/>
    <xf numFmtId="0" fontId="55" fillId="9" borderId="130" applyNumberFormat="0" applyAlignment="0" applyProtection="0"/>
    <xf numFmtId="0" fontId="47" fillId="0" borderId="133" applyNumberFormat="0" applyFill="0" applyAlignment="0" applyProtection="0"/>
    <xf numFmtId="0" fontId="1" fillId="8" borderId="131" applyNumberFormat="0" applyFont="0" applyAlignment="0" applyProtection="0"/>
    <xf numFmtId="0" fontId="1" fillId="8" borderId="131" applyNumberFormat="0" applyFont="0" applyAlignment="0" applyProtection="0"/>
    <xf numFmtId="0" fontId="45" fillId="26" borderId="132" applyNumberFormat="0" applyAlignment="0" applyProtection="0"/>
    <xf numFmtId="0" fontId="55" fillId="9" borderId="130" applyNumberFormat="0" applyAlignment="0" applyProtection="0"/>
    <xf numFmtId="188" fontId="9" fillId="2" borderId="114" applyNumberFormat="0" applyFill="0" applyBorder="0">
      <alignment vertical="top" wrapText="1"/>
    </xf>
    <xf numFmtId="0" fontId="57" fillId="0" borderId="134" applyNumberFormat="0" applyFill="0" applyAlignment="0" applyProtection="0"/>
    <xf numFmtId="10" fontId="27" fillId="4" borderId="118" applyNumberFormat="0" applyBorder="0" applyAlignment="0" applyProtection="0"/>
    <xf numFmtId="0" fontId="29" fillId="59" borderId="122" applyNumberFormat="0" applyAlignment="0" applyProtection="0"/>
    <xf numFmtId="0" fontId="48" fillId="28" borderId="94" applyNumberFormat="0" applyAlignment="0" applyProtection="0"/>
    <xf numFmtId="0" fontId="59" fillId="28" borderId="123" applyNumberFormat="0" applyAlignment="0" applyProtection="0"/>
    <xf numFmtId="0" fontId="57" fillId="0" borderId="134" applyNumberFormat="0" applyFill="0" applyAlignment="0" applyProtection="0"/>
    <xf numFmtId="0" fontId="48" fillId="28" borderId="130" applyNumberFormat="0" applyAlignment="0" applyProtection="0"/>
    <xf numFmtId="0" fontId="42" fillId="15" borderId="130" applyNumberFormat="0" applyAlignment="0" applyProtection="0"/>
    <xf numFmtId="0" fontId="42" fillId="15" borderId="94" applyNumberFormat="0" applyAlignment="0" applyProtection="0"/>
    <xf numFmtId="0" fontId="120" fillId="56" borderId="126"/>
    <xf numFmtId="0" fontId="57" fillId="0" borderId="98" applyNumberFormat="0" applyFill="0" applyAlignment="0" applyProtection="0"/>
    <xf numFmtId="0" fontId="42" fillId="15" borderId="94" applyNumberFormat="0" applyAlignment="0" applyProtection="0"/>
    <xf numFmtId="0" fontId="35" fillId="26" borderId="89" applyNumberFormat="0" applyAlignment="0" applyProtection="0"/>
    <xf numFmtId="0" fontId="45" fillId="26" borderId="106" applyNumberFormat="0" applyAlignment="0" applyProtection="0"/>
    <xf numFmtId="0" fontId="57" fillId="0" borderId="98" applyNumberFormat="0" applyFill="0" applyAlignment="0" applyProtection="0"/>
    <xf numFmtId="0" fontId="48" fillId="28" borderId="94" applyNumberForma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48" fillId="28" borderId="121" applyNumberFormat="0" applyAlignment="0" applyProtection="0"/>
    <xf numFmtId="0" fontId="48" fillId="28" borderId="130" applyNumberFormat="0" applyAlignment="0" applyProtection="0"/>
    <xf numFmtId="0" fontId="45" fillId="26" borderId="96" applyNumberFormat="0" applyAlignment="0" applyProtection="0"/>
    <xf numFmtId="0" fontId="35" fillId="26" borderId="94" applyNumberFormat="0" applyAlignment="0" applyProtection="0"/>
    <xf numFmtId="0" fontId="1" fillId="8" borderId="90" applyNumberFormat="0" applyFont="0" applyAlignment="0" applyProtection="0"/>
    <xf numFmtId="0" fontId="48" fillId="28" borderId="130" applyNumberFormat="0" applyAlignment="0" applyProtection="0"/>
    <xf numFmtId="0" fontId="42" fillId="15" borderId="130" applyNumberFormat="0" applyAlignment="0" applyProtection="0"/>
    <xf numFmtId="0" fontId="47" fillId="0" borderId="125" applyNumberFormat="0" applyFill="0" applyAlignment="0" applyProtection="0"/>
    <xf numFmtId="0" fontId="42" fillId="15" borderId="121" applyNumberFormat="0" applyAlignment="0" applyProtection="0"/>
    <xf numFmtId="0" fontId="17" fillId="8" borderId="131" applyNumberFormat="0" applyFont="0" applyAlignment="0" applyProtection="0"/>
    <xf numFmtId="0" fontId="35" fillId="26" borderId="130" applyNumberFormat="0" applyAlignment="0" applyProtection="0"/>
    <xf numFmtId="0" fontId="104" fillId="0" borderId="116">
      <alignment horizontal="left" vertical="center"/>
    </xf>
    <xf numFmtId="0" fontId="48" fillId="28" borderId="121" applyNumberFormat="0" applyAlignment="0" applyProtection="0"/>
    <xf numFmtId="0" fontId="55" fillId="9" borderId="130" applyNumberFormat="0" applyAlignment="0" applyProtection="0"/>
    <xf numFmtId="0" fontId="1" fillId="8" borderId="131" applyNumberFormat="0" applyFont="0" applyAlignment="0" applyProtection="0"/>
    <xf numFmtId="0" fontId="165" fillId="0" borderId="125" applyNumberFormat="0" applyFill="0" applyAlignment="0" applyProtection="0"/>
    <xf numFmtId="0" fontId="94" fillId="0" borderId="126"/>
    <xf numFmtId="0" fontId="17" fillId="8" borderId="131" applyNumberFormat="0" applyFont="0" applyAlignment="0" applyProtection="0"/>
    <xf numFmtId="0" fontId="59" fillId="28" borderId="132" applyNumberForma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8" fillId="28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5" fillId="9" borderId="89" applyNumberFormat="0" applyAlignment="0" applyProtection="0"/>
    <xf numFmtId="0" fontId="42" fillId="37" borderId="121" applyNumberFormat="0" applyAlignment="0" applyProtection="0"/>
    <xf numFmtId="40" fontId="166" fillId="0" borderId="118" applyFont="0" applyFill="0" applyBorder="0" applyAlignment="0" applyProtection="0"/>
    <xf numFmtId="0" fontId="45" fillId="26" borderId="147" applyNumberFormat="0" applyAlignment="0" applyProtection="0"/>
    <xf numFmtId="0" fontId="59" fillId="28" borderId="132" applyNumberFormat="0" applyAlignment="0" applyProtection="0"/>
    <xf numFmtId="0" fontId="17" fillId="8" borderId="131" applyNumberFormat="0" applyFont="0" applyAlignment="0" applyProtection="0"/>
    <xf numFmtId="0" fontId="17" fillId="8" borderId="131" applyNumberFormat="0" applyFont="0" applyAlignment="0" applyProtection="0"/>
    <xf numFmtId="0" fontId="42" fillId="15" borderId="130" applyNumberFormat="0" applyAlignment="0" applyProtection="0"/>
    <xf numFmtId="0" fontId="45" fillId="51" borderId="123" applyNumberFormat="0" applyAlignment="0" applyProtection="0"/>
    <xf numFmtId="0" fontId="17" fillId="8" borderId="122" applyNumberFormat="0" applyFont="0" applyAlignment="0" applyProtection="0"/>
    <xf numFmtId="0" fontId="59" fillId="28" borderId="132" applyNumberFormat="0" applyAlignment="0" applyProtection="0"/>
    <xf numFmtId="0" fontId="59" fillId="28" borderId="132" applyNumberFormat="0" applyAlignment="0" applyProtection="0"/>
    <xf numFmtId="0" fontId="48" fillId="28" borderId="130" applyNumberFormat="0" applyAlignment="0" applyProtection="0"/>
    <xf numFmtId="0" fontId="35" fillId="26" borderId="130" applyNumberFormat="0" applyAlignment="0" applyProtection="0"/>
    <xf numFmtId="0" fontId="9" fillId="8" borderId="122" applyNumberFormat="0" applyFont="0" applyAlignment="0" applyProtection="0"/>
    <xf numFmtId="0" fontId="42" fillId="15" borderId="121" applyNumberFormat="0" applyAlignment="0" applyProtection="0"/>
    <xf numFmtId="0" fontId="47" fillId="0" borderId="124" applyNumberFormat="0" applyFill="0" applyAlignment="0" applyProtection="0"/>
    <xf numFmtId="0" fontId="42" fillId="15" borderId="130" applyNumberFormat="0" applyAlignment="0" applyProtection="0"/>
    <xf numFmtId="0" fontId="47" fillId="0" borderId="133" applyNumberFormat="0" applyFill="0" applyAlignment="0" applyProtection="0"/>
    <xf numFmtId="0" fontId="17" fillId="8" borderId="131" applyNumberFormat="0" applyFont="0" applyAlignment="0" applyProtection="0"/>
    <xf numFmtId="0" fontId="57" fillId="0" borderId="134" applyNumberFormat="0" applyFill="0" applyAlignment="0" applyProtection="0"/>
    <xf numFmtId="0" fontId="104" fillId="0" borderId="128">
      <alignment horizontal="left" vertical="center"/>
    </xf>
    <xf numFmtId="0" fontId="57" fillId="0" borderId="134" applyNumberFormat="0" applyFill="0" applyAlignment="0" applyProtection="0"/>
    <xf numFmtId="0" fontId="42" fillId="15" borderId="130" applyNumberFormat="0" applyAlignment="0" applyProtection="0"/>
    <xf numFmtId="0" fontId="59" fillId="28" borderId="132" applyNumberFormat="0" applyAlignment="0" applyProtection="0"/>
    <xf numFmtId="0" fontId="47" fillId="0" borderId="133" applyNumberFormat="0" applyFill="0" applyAlignment="0" applyProtection="0"/>
    <xf numFmtId="0" fontId="29" fillId="59" borderId="122" applyNumberFormat="0" applyAlignment="0" applyProtection="0"/>
    <xf numFmtId="0" fontId="57" fillId="0" borderId="125" applyNumberFormat="0" applyFill="0" applyAlignment="0" applyProtection="0"/>
    <xf numFmtId="0" fontId="17" fillId="8" borderId="131" applyNumberFormat="0" applyFont="0" applyAlignment="0" applyProtection="0"/>
    <xf numFmtId="0" fontId="48" fillId="28" borderId="130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1" fillId="8" borderId="122" applyNumberFormat="0" applyFont="0" applyAlignment="0" applyProtection="0"/>
    <xf numFmtId="0" fontId="1" fillId="8" borderId="131" applyNumberFormat="0" applyFont="0" applyAlignment="0" applyProtection="0"/>
    <xf numFmtId="0" fontId="1" fillId="8" borderId="131" applyNumberFormat="0" applyFont="0" applyAlignment="0" applyProtection="0"/>
    <xf numFmtId="0" fontId="1" fillId="8" borderId="90" applyNumberFormat="0" applyFont="0" applyAlignment="0" applyProtection="0"/>
    <xf numFmtId="0" fontId="42" fillId="15" borderId="130" applyNumberFormat="0" applyAlignment="0" applyProtection="0"/>
    <xf numFmtId="0" fontId="35" fillId="26" borderId="130" applyNumberFormat="0" applyAlignment="0" applyProtection="0"/>
    <xf numFmtId="0" fontId="42" fillId="15" borderId="121" applyNumberFormat="0" applyAlignment="0" applyProtection="0"/>
    <xf numFmtId="0" fontId="48" fillId="28" borderId="130" applyNumberFormat="0" applyAlignment="0" applyProtection="0"/>
    <xf numFmtId="0" fontId="17" fillId="8" borderId="131" applyNumberFormat="0" applyFont="0" applyAlignment="0" applyProtection="0"/>
    <xf numFmtId="0" fontId="165" fillId="0" borderId="125" applyNumberFormat="0" applyFill="0" applyAlignment="0" applyProtection="0"/>
    <xf numFmtId="0" fontId="94" fillId="0" borderId="126"/>
    <xf numFmtId="0" fontId="59" fillId="28" borderId="132" applyNumberFormat="0" applyAlignment="0" applyProtection="0"/>
    <xf numFmtId="0" fontId="57" fillId="0" borderId="134" applyNumberFormat="0" applyFill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8" fillId="28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5" fillId="9" borderId="89" applyNumberFormat="0" applyAlignment="0" applyProtection="0"/>
    <xf numFmtId="0" fontId="55" fillId="9" borderId="130" applyNumberFormat="0" applyAlignment="0" applyProtection="0"/>
    <xf numFmtId="0" fontId="42" fillId="15" borderId="130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1" fillId="8" borderId="90" applyNumberFormat="0" applyFon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5" fillId="9" borderId="89" applyNumberFormat="0" applyAlignment="0" applyProtection="0"/>
    <xf numFmtId="0" fontId="47" fillId="0" borderId="133" applyNumberFormat="0" applyFill="0" applyAlignment="0" applyProtection="0"/>
    <xf numFmtId="0" fontId="47" fillId="0" borderId="133" applyNumberFormat="0" applyFill="0" applyAlignment="0" applyProtection="0"/>
    <xf numFmtId="0" fontId="48" fillId="28" borderId="130" applyNumberFormat="0" applyAlignment="0" applyProtection="0"/>
    <xf numFmtId="0" fontId="55" fillId="9" borderId="121" applyNumberFormat="0" applyAlignment="0" applyProtection="0"/>
    <xf numFmtId="0" fontId="48" fillId="28" borderId="130" applyNumberFormat="0" applyAlignment="0" applyProtection="0"/>
    <xf numFmtId="0" fontId="45" fillId="26" borderId="132" applyNumberFormat="0" applyAlignment="0" applyProtection="0"/>
    <xf numFmtId="0" fontId="42" fillId="15" borderId="130" applyNumberFormat="0" applyAlignment="0" applyProtection="0"/>
    <xf numFmtId="0" fontId="45" fillId="51" borderId="123" applyNumberFormat="0" applyAlignment="0" applyProtection="0"/>
    <xf numFmtId="0" fontId="55" fillId="9" borderId="121" applyNumberFormat="0" applyAlignment="0" applyProtection="0"/>
    <xf numFmtId="0" fontId="47" fillId="0" borderId="133" applyNumberFormat="0" applyFill="0" applyAlignment="0" applyProtection="0"/>
    <xf numFmtId="0" fontId="48" fillId="28" borderId="130" applyNumberFormat="0" applyAlignment="0" applyProtection="0"/>
    <xf numFmtId="0" fontId="48" fillId="28" borderId="130" applyNumberFormat="0" applyAlignment="0" applyProtection="0"/>
    <xf numFmtId="0" fontId="59" fillId="28" borderId="132" applyNumberFormat="0" applyAlignment="0" applyProtection="0"/>
    <xf numFmtId="0" fontId="17" fillId="8" borderId="131" applyNumberFormat="0" applyFont="0" applyAlignment="0" applyProtection="0"/>
    <xf numFmtId="0" fontId="35" fillId="26" borderId="121" applyNumberFormat="0" applyAlignment="0" applyProtection="0"/>
    <xf numFmtId="0" fontId="48" fillId="28" borderId="130" applyNumberFormat="0" applyAlignment="0" applyProtection="0"/>
    <xf numFmtId="0" fontId="29" fillId="59" borderId="122" applyNumberFormat="0" applyAlignment="0" applyProtection="0"/>
    <xf numFmtId="0" fontId="59" fillId="28" borderId="123" applyNumberFormat="0" applyAlignment="0" applyProtection="0"/>
    <xf numFmtId="0" fontId="55" fillId="9" borderId="130" applyNumberFormat="0" applyAlignment="0" applyProtection="0"/>
    <xf numFmtId="0" fontId="59" fillId="28" borderId="132" applyNumberFormat="0" applyAlignment="0" applyProtection="0"/>
    <xf numFmtId="0" fontId="45" fillId="26" borderId="132" applyNumberFormat="0" applyAlignment="0" applyProtection="0"/>
    <xf numFmtId="0" fontId="9" fillId="8" borderId="122" applyNumberFormat="0" applyFont="0" applyAlignment="0" applyProtection="0"/>
    <xf numFmtId="0" fontId="104" fillId="0" borderId="116">
      <alignment horizontal="left" vertical="center"/>
    </xf>
    <xf numFmtId="0" fontId="1" fillId="8" borderId="131" applyNumberFormat="0" applyFont="0" applyAlignment="0" applyProtection="0"/>
    <xf numFmtId="0" fontId="47" fillId="0" borderId="133" applyNumberFormat="0" applyFill="0" applyAlignment="0" applyProtection="0"/>
    <xf numFmtId="0" fontId="48" fillId="28" borderId="130" applyNumberFormat="0" applyAlignment="0" applyProtection="0"/>
    <xf numFmtId="0" fontId="17" fillId="8" borderId="122" applyNumberFormat="0" applyFont="0" applyAlignment="0" applyProtection="0"/>
    <xf numFmtId="0" fontId="45" fillId="26" borderId="132" applyNumberFormat="0" applyAlignment="0" applyProtection="0"/>
    <xf numFmtId="0" fontId="17" fillId="8" borderId="131" applyNumberFormat="0" applyFont="0" applyAlignment="0" applyProtection="0"/>
    <xf numFmtId="0" fontId="1" fillId="8" borderId="131" applyNumberFormat="0" applyFont="0" applyAlignment="0" applyProtection="0"/>
    <xf numFmtId="0" fontId="17" fillId="8" borderId="131" applyNumberFormat="0" applyFont="0" applyAlignment="0" applyProtection="0"/>
    <xf numFmtId="0" fontId="55" fillId="9" borderId="130" applyNumberFormat="0" applyAlignment="0" applyProtection="0"/>
    <xf numFmtId="0" fontId="17" fillId="8" borderId="131" applyNumberFormat="0" applyFont="0" applyAlignment="0" applyProtection="0"/>
    <xf numFmtId="0" fontId="1" fillId="8" borderId="131" applyNumberFormat="0" applyFont="0" applyAlignment="0" applyProtection="0"/>
    <xf numFmtId="0" fontId="42" fillId="15" borderId="130" applyNumberFormat="0" applyAlignment="0" applyProtection="0"/>
    <xf numFmtId="0" fontId="42" fillId="15" borderId="130" applyNumberFormat="0" applyAlignment="0" applyProtection="0"/>
    <xf numFmtId="0" fontId="1" fillId="8" borderId="131" applyNumberFormat="0" applyFont="0" applyAlignment="0" applyProtection="0"/>
    <xf numFmtId="0" fontId="42" fillId="15" borderId="130" applyNumberFormat="0" applyAlignment="0" applyProtection="0"/>
    <xf numFmtId="0" fontId="104" fillId="0" borderId="116">
      <alignment horizontal="left" vertical="center"/>
    </xf>
    <xf numFmtId="0" fontId="55" fillId="9" borderId="130" applyNumberFormat="0" applyAlignment="0" applyProtection="0"/>
    <xf numFmtId="0" fontId="35" fillId="26" borderId="80" applyNumberFormat="0" applyAlignment="0" applyProtection="0"/>
    <xf numFmtId="0" fontId="59" fillId="28" borderId="132" applyNumberFormat="0" applyAlignment="0" applyProtection="0"/>
    <xf numFmtId="0" fontId="48" fillId="28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227" fontId="150" fillId="0" borderId="117" applyFont="0" applyBorder="0" applyAlignment="0">
      <alignment horizontal="center" vertical="center"/>
    </xf>
    <xf numFmtId="0" fontId="45" fillId="26" borderId="132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9" fillId="28" borderId="91" applyNumberFormat="0" applyAlignment="0" applyProtection="0"/>
    <xf numFmtId="0" fontId="57" fillId="0" borderId="93" applyNumberFormat="0" applyFill="0" applyAlignment="0" applyProtection="0"/>
    <xf numFmtId="0" fontId="55" fillId="9" borderId="89" applyNumberFormat="0" applyAlignment="0" applyProtection="0"/>
    <xf numFmtId="0" fontId="48" fillId="28" borderId="89" applyNumberFormat="0" applyAlignment="0" applyProtection="0"/>
    <xf numFmtId="0" fontId="47" fillId="0" borderId="92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1" fillId="8" borderId="122" applyNumberFormat="0" applyFont="0" applyAlignment="0" applyProtection="0"/>
    <xf numFmtId="0" fontId="45" fillId="26" borderId="91" applyNumberFormat="0" applyAlignment="0" applyProtection="0"/>
    <xf numFmtId="0" fontId="42" fillId="37" borderId="121" applyNumberFormat="0" applyAlignment="0" applyProtection="0"/>
    <xf numFmtId="0" fontId="45" fillId="26" borderId="132" applyNumberFormat="0" applyAlignment="0" applyProtection="0"/>
    <xf numFmtId="0" fontId="1" fillId="8" borderId="90" applyNumberFormat="0" applyFont="0" applyAlignment="0" applyProtection="0"/>
    <xf numFmtId="0" fontId="1" fillId="8" borderId="131" applyNumberFormat="0" applyFont="0" applyAlignment="0" applyProtection="0"/>
    <xf numFmtId="0" fontId="59" fillId="28" borderId="91" applyNumberFormat="0" applyAlignment="0" applyProtection="0"/>
    <xf numFmtId="0" fontId="35" fillId="26" borderId="130" applyNumberFormat="0" applyAlignment="0" applyProtection="0"/>
    <xf numFmtId="0" fontId="55" fillId="9" borderId="89" applyNumberFormat="0" applyAlignment="0" applyProtection="0"/>
    <xf numFmtId="0" fontId="48" fillId="28" borderId="89" applyNumberForma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47" fillId="0" borderId="124" applyNumberFormat="0" applyFill="0" applyAlignment="0" applyProtection="0"/>
    <xf numFmtId="0" fontId="42" fillId="15" borderId="130" applyNumberFormat="0" applyAlignment="0" applyProtection="0"/>
    <xf numFmtId="0" fontId="35" fillId="26" borderId="130" applyNumberFormat="0" applyAlignment="0" applyProtection="0"/>
    <xf numFmtId="0" fontId="59" fillId="28" borderId="132" applyNumberFormat="0" applyAlignment="0" applyProtection="0"/>
    <xf numFmtId="0" fontId="42" fillId="37" borderId="121" applyNumberFormat="0" applyAlignment="0" applyProtection="0"/>
    <xf numFmtId="0" fontId="1" fillId="8" borderId="131" applyNumberFormat="0" applyFont="0" applyAlignment="0" applyProtection="0"/>
    <xf numFmtId="0" fontId="35" fillId="26" borderId="130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17" fillId="8" borderId="131" applyNumberFormat="0" applyFon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48" fillId="28" borderId="121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42" fillId="15" borderId="130" applyNumberFormat="0" applyAlignment="0" applyProtection="0"/>
    <xf numFmtId="0" fontId="57" fillId="0" borderId="93" applyNumberFormat="0" applyFill="0" applyAlignment="0" applyProtection="0"/>
    <xf numFmtId="0" fontId="29" fillId="59" borderId="122" applyNumberFormat="0" applyAlignment="0" applyProtection="0"/>
    <xf numFmtId="0" fontId="1" fillId="8" borderId="90" applyNumberFormat="0" applyFont="0" applyAlignment="0" applyProtection="0"/>
    <xf numFmtId="0" fontId="1" fillId="8" borderId="122" applyNumberFormat="0" applyFont="0" applyAlignment="0" applyProtection="0"/>
    <xf numFmtId="0" fontId="57" fillId="0" borderId="134" applyNumberFormat="0" applyFill="0" applyAlignment="0" applyProtection="0"/>
    <xf numFmtId="0" fontId="35" fillId="26" borderId="89" applyNumberFormat="0" applyAlignment="0" applyProtection="0"/>
    <xf numFmtId="0" fontId="1" fillId="8" borderId="90" applyNumberFormat="0" applyFont="0" applyAlignment="0" applyProtection="0"/>
    <xf numFmtId="0" fontId="48" fillId="28" borderId="121" applyNumberFormat="0" applyAlignment="0" applyProtection="0"/>
    <xf numFmtId="0" fontId="42" fillId="15" borderId="130" applyNumberFormat="0" applyAlignment="0" applyProtection="0"/>
    <xf numFmtId="0" fontId="104" fillId="0" borderId="116">
      <alignment horizontal="left" vertical="center"/>
    </xf>
    <xf numFmtId="0" fontId="45" fillId="51" borderId="123" applyNumberFormat="0" applyAlignment="0" applyProtection="0"/>
    <xf numFmtId="0" fontId="35" fillId="26" borderId="130" applyNumberFormat="0" applyAlignment="0" applyProtection="0"/>
    <xf numFmtId="0" fontId="55" fillId="9" borderId="130" applyNumberFormat="0" applyAlignment="0" applyProtection="0"/>
    <xf numFmtId="0" fontId="35" fillId="26" borderId="130" applyNumberFormat="0" applyAlignment="0" applyProtection="0"/>
    <xf numFmtId="218" fontId="112" fillId="0" borderId="115">
      <alignment horizontal="left"/>
    </xf>
    <xf numFmtId="0" fontId="45" fillId="26" borderId="123" applyNumberFormat="0" applyAlignment="0" applyProtection="0"/>
    <xf numFmtId="0" fontId="48" fillId="28" borderId="130" applyNumberFormat="0" applyAlignment="0" applyProtection="0"/>
    <xf numFmtId="0" fontId="1" fillId="8" borderId="131" applyNumberFormat="0" applyFont="0" applyAlignment="0" applyProtection="0"/>
    <xf numFmtId="0" fontId="47" fillId="0" borderId="124" applyNumberFormat="0" applyFill="0" applyAlignment="0" applyProtection="0"/>
    <xf numFmtId="0" fontId="47" fillId="0" borderId="133" applyNumberFormat="0" applyFill="0" applyAlignment="0" applyProtection="0"/>
    <xf numFmtId="0" fontId="55" fillId="9" borderId="130" applyNumberFormat="0" applyAlignment="0" applyProtection="0"/>
    <xf numFmtId="0" fontId="57" fillId="0" borderId="134" applyNumberFormat="0" applyFill="0" applyAlignment="0" applyProtection="0"/>
    <xf numFmtId="0" fontId="48" fillId="28" borderId="130" applyNumberFormat="0" applyAlignment="0" applyProtection="0"/>
    <xf numFmtId="0" fontId="45" fillId="26" borderId="123" applyNumberFormat="0" applyAlignment="0" applyProtection="0"/>
    <xf numFmtId="0" fontId="1" fillId="8" borderId="131" applyNumberFormat="0" applyFont="0" applyAlignment="0" applyProtection="0"/>
    <xf numFmtId="0" fontId="48" fillId="28" borderId="130" applyNumberFormat="0" applyAlignment="0" applyProtection="0"/>
    <xf numFmtId="0" fontId="101" fillId="31" borderId="127"/>
    <xf numFmtId="214" fontId="95" fillId="0" borderId="119">
      <protection locked="0"/>
    </xf>
    <xf numFmtId="0" fontId="47" fillId="0" borderId="133" applyNumberFormat="0" applyFill="0" applyAlignment="0" applyProtection="0"/>
    <xf numFmtId="0" fontId="45" fillId="26" borderId="132" applyNumberFormat="0" applyAlignment="0" applyProtection="0"/>
    <xf numFmtId="0" fontId="47" fillId="0" borderId="92" applyNumberFormat="0" applyFill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42" fillId="9" borderId="121" applyNumberFormat="0" applyAlignment="0" applyProtection="0"/>
    <xf numFmtId="0" fontId="118" fillId="9" borderId="121" applyNumberFormat="0" applyAlignment="0" applyProtection="0"/>
    <xf numFmtId="0" fontId="35" fillId="26" borderId="130" applyNumberFormat="0" applyAlignment="0" applyProtection="0"/>
    <xf numFmtId="0" fontId="57" fillId="0" borderId="134" applyNumberFormat="0" applyFill="0" applyAlignment="0" applyProtection="0"/>
    <xf numFmtId="0" fontId="59" fillId="28" borderId="132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35" fillId="26" borderId="130" applyNumberFormat="0" applyAlignment="0" applyProtection="0"/>
    <xf numFmtId="0" fontId="35" fillId="26" borderId="130" applyNumberFormat="0" applyAlignment="0" applyProtection="0"/>
    <xf numFmtId="0" fontId="1" fillId="8" borderId="131" applyNumberFormat="0" applyFont="0" applyAlignment="0" applyProtection="0"/>
    <xf numFmtId="0" fontId="35" fillId="26" borderId="135" applyNumberFormat="0" applyAlignment="0" applyProtection="0"/>
    <xf numFmtId="0" fontId="45" fillId="28" borderId="123" applyNumberFormat="0" applyAlignment="0" applyProtection="0"/>
    <xf numFmtId="0" fontId="35" fillId="26" borderId="121" applyNumberFormat="0" applyAlignment="0" applyProtection="0"/>
    <xf numFmtId="0" fontId="57" fillId="0" borderId="134" applyNumberFormat="0" applyFill="0" applyAlignment="0" applyProtection="0"/>
    <xf numFmtId="0" fontId="1" fillId="8" borderId="131" applyNumberFormat="0" applyFont="0" applyAlignment="0" applyProtection="0"/>
    <xf numFmtId="0" fontId="55" fillId="9" borderId="130" applyNumberFormat="0" applyAlignment="0" applyProtection="0"/>
    <xf numFmtId="0" fontId="42" fillId="9" borderId="121" applyNumberFormat="0" applyAlignment="0" applyProtection="0"/>
    <xf numFmtId="0" fontId="59" fillId="28" borderId="132" applyNumberFormat="0" applyAlignment="0" applyProtection="0"/>
    <xf numFmtId="0" fontId="9" fillId="8" borderId="122" applyNumberFormat="0" applyFont="0" applyAlignment="0" applyProtection="0"/>
    <xf numFmtId="0" fontId="47" fillId="0" borderId="124" applyNumberFormat="0" applyFill="0" applyAlignment="0" applyProtection="0"/>
    <xf numFmtId="0" fontId="47" fillId="0" borderId="133" applyNumberFormat="0" applyFill="0" applyAlignment="0" applyProtection="0"/>
    <xf numFmtId="0" fontId="48" fillId="28" borderId="130" applyNumberFormat="0" applyAlignment="0" applyProtection="0"/>
    <xf numFmtId="0" fontId="35" fillId="26" borderId="130" applyNumberFormat="0" applyAlignment="0" applyProtection="0"/>
    <xf numFmtId="0" fontId="55" fillId="9" borderId="130" applyNumberFormat="0" applyAlignment="0" applyProtection="0"/>
    <xf numFmtId="0" fontId="104" fillId="0" borderId="128">
      <alignment horizontal="left" vertical="center"/>
    </xf>
    <xf numFmtId="0" fontId="42" fillId="15" borderId="130" applyNumberFormat="0" applyAlignment="0" applyProtection="0"/>
    <xf numFmtId="0" fontId="57" fillId="0" borderId="134" applyNumberFormat="0" applyFill="0" applyAlignment="0" applyProtection="0"/>
    <xf numFmtId="0" fontId="28" fillId="8" borderId="122" applyNumberFormat="0" applyFont="0" applyAlignment="0" applyProtection="0"/>
    <xf numFmtId="0" fontId="55" fillId="9" borderId="121" applyNumberFormat="0" applyAlignment="0" applyProtection="0"/>
    <xf numFmtId="0" fontId="59" fillId="28" borderId="132" applyNumberFormat="0" applyAlignment="0" applyProtection="0"/>
    <xf numFmtId="0" fontId="42" fillId="15" borderId="130" applyNumberFormat="0" applyAlignment="0" applyProtection="0"/>
    <xf numFmtId="0" fontId="96" fillId="31" borderId="126"/>
    <xf numFmtId="0" fontId="35" fillId="26" borderId="89" applyNumberFormat="0" applyAlignment="0" applyProtection="0"/>
    <xf numFmtId="0" fontId="42" fillId="15" borderId="89" applyNumberForma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45" fillId="26" borderId="123" applyNumberFormat="0" applyAlignment="0" applyProtection="0"/>
    <xf numFmtId="0" fontId="45" fillId="26" borderId="132" applyNumberFormat="0" applyAlignment="0" applyProtection="0"/>
    <xf numFmtId="0" fontId="45" fillId="26" borderId="132" applyNumberFormat="0" applyAlignment="0" applyProtection="0"/>
    <xf numFmtId="0" fontId="35" fillId="26" borderId="130" applyNumberFormat="0" applyAlignment="0" applyProtection="0"/>
    <xf numFmtId="0" fontId="35" fillId="26" borderId="130" applyNumberFormat="0" applyAlignment="0" applyProtection="0"/>
    <xf numFmtId="0" fontId="35" fillId="26" borderId="121" applyNumberFormat="0" applyAlignment="0" applyProtection="0"/>
    <xf numFmtId="0" fontId="59" fillId="28" borderId="132" applyNumberFormat="0" applyAlignment="0" applyProtection="0"/>
    <xf numFmtId="0" fontId="35" fillId="26" borderId="121" applyNumberFormat="0" applyAlignment="0" applyProtection="0"/>
    <xf numFmtId="0" fontId="42" fillId="15" borderId="130" applyNumberFormat="0" applyAlignment="0" applyProtection="0"/>
    <xf numFmtId="0" fontId="59" fillId="28" borderId="132" applyNumberFormat="0" applyAlignment="0" applyProtection="0"/>
    <xf numFmtId="0" fontId="165" fillId="0" borderId="125" applyNumberFormat="0" applyFill="0" applyAlignment="0" applyProtection="0"/>
    <xf numFmtId="0" fontId="57" fillId="0" borderId="134" applyNumberFormat="0" applyFill="0" applyAlignment="0" applyProtection="0"/>
    <xf numFmtId="0" fontId="55" fillId="9" borderId="130" applyNumberForma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8" fillId="28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5" fillId="9" borderId="89" applyNumberFormat="0" applyAlignment="0" applyProtection="0"/>
    <xf numFmtId="0" fontId="103" fillId="0" borderId="126"/>
    <xf numFmtId="0" fontId="57" fillId="0" borderId="134" applyNumberFormat="0" applyFill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1" fillId="8" borderId="90" applyNumberFormat="0" applyFon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8" fillId="28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5" fillId="9" borderId="89" applyNumberFormat="0" applyAlignment="0" applyProtection="0"/>
    <xf numFmtId="0" fontId="45" fillId="26" borderId="132" applyNumberFormat="0" applyAlignment="0" applyProtection="0"/>
    <xf numFmtId="0" fontId="47" fillId="0" borderId="133" applyNumberFormat="0" applyFill="0" applyAlignment="0" applyProtection="0"/>
    <xf numFmtId="0" fontId="48" fillId="28" borderId="121" applyNumberFormat="0" applyAlignment="0" applyProtection="0"/>
    <xf numFmtId="0" fontId="55" fillId="9" borderId="130" applyNumberFormat="0" applyAlignment="0" applyProtection="0"/>
    <xf numFmtId="0" fontId="55" fillId="9" borderId="130" applyNumberFormat="0" applyAlignment="0" applyProtection="0"/>
    <xf numFmtId="0" fontId="1" fillId="8" borderId="131" applyNumberFormat="0" applyFont="0" applyAlignment="0" applyProtection="0"/>
    <xf numFmtId="0" fontId="57" fillId="0" borderId="134" applyNumberFormat="0" applyFill="0" applyAlignment="0" applyProtection="0"/>
    <xf numFmtId="0" fontId="35" fillId="26" borderId="130" applyNumberFormat="0" applyAlignment="0" applyProtection="0"/>
    <xf numFmtId="0" fontId="45" fillId="51" borderId="123" applyNumberFormat="0" applyAlignment="0" applyProtection="0"/>
    <xf numFmtId="0" fontId="48" fillId="28" borderId="121" applyNumberFormat="0" applyAlignment="0" applyProtection="0"/>
    <xf numFmtId="0" fontId="45" fillId="26" borderId="132" applyNumberFormat="0" applyAlignment="0" applyProtection="0"/>
    <xf numFmtId="0" fontId="42" fillId="15" borderId="130" applyNumberFormat="0" applyAlignment="0" applyProtection="0"/>
    <xf numFmtId="0" fontId="59" fillId="28" borderId="132" applyNumberFormat="0" applyAlignment="0" applyProtection="0"/>
    <xf numFmtId="0" fontId="59" fillId="28" borderId="123" applyNumberFormat="0" applyAlignment="0" applyProtection="0"/>
    <xf numFmtId="0" fontId="1" fillId="8" borderId="131" applyNumberFormat="0" applyFont="0" applyAlignment="0" applyProtection="0"/>
    <xf numFmtId="0" fontId="29" fillId="59" borderId="122" applyNumberFormat="0" applyAlignment="0" applyProtection="0"/>
    <xf numFmtId="0" fontId="57" fillId="0" borderId="125" applyNumberFormat="0" applyFill="0" applyAlignment="0" applyProtection="0"/>
    <xf numFmtId="0" fontId="48" fillId="28" borderId="130" applyNumberFormat="0" applyAlignment="0" applyProtection="0"/>
    <xf numFmtId="0" fontId="17" fillId="8" borderId="131" applyNumberFormat="0" applyFont="0" applyAlignment="0" applyProtection="0"/>
    <xf numFmtId="0" fontId="1" fillId="8" borderId="131" applyNumberFormat="0" applyFont="0" applyAlignment="0" applyProtection="0"/>
    <xf numFmtId="0" fontId="45" fillId="28" borderId="123" applyNumberFormat="0" applyAlignment="0" applyProtection="0"/>
    <xf numFmtId="0" fontId="104" fillId="0" borderId="116">
      <alignment horizontal="left" vertical="center"/>
    </xf>
    <xf numFmtId="0" fontId="141" fillId="28" borderId="123" applyNumberFormat="0" applyAlignment="0" applyProtection="0"/>
    <xf numFmtId="0" fontId="55" fillId="9" borderId="130" applyNumberFormat="0" applyAlignment="0" applyProtection="0"/>
    <xf numFmtId="0" fontId="45" fillId="26" borderId="132" applyNumberFormat="0" applyAlignment="0" applyProtection="0"/>
    <xf numFmtId="0" fontId="47" fillId="0" borderId="133" applyNumberFormat="0" applyFill="0" applyAlignment="0" applyProtection="0"/>
    <xf numFmtId="0" fontId="35" fillId="26" borderId="121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1" fillId="8" borderId="90" applyNumberFormat="0" applyFon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8" fillId="28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5" fillId="9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1" fillId="8" borderId="90" applyNumberFormat="0" applyFon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8" fillId="28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5" fillId="9" borderId="89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9" fillId="28" borderId="91" applyNumberFormat="0" applyAlignment="0" applyProtection="0"/>
    <xf numFmtId="0" fontId="57" fillId="0" borderId="93" applyNumberFormat="0" applyFill="0" applyAlignment="0" applyProtection="0"/>
    <xf numFmtId="0" fontId="55" fillId="9" borderId="89" applyNumberFormat="0" applyAlignment="0" applyProtection="0"/>
    <xf numFmtId="0" fontId="48" fillId="28" borderId="89" applyNumberFormat="0" applyAlignment="0" applyProtection="0"/>
    <xf numFmtId="0" fontId="47" fillId="0" borderId="92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55" fillId="9" borderId="89" applyNumberFormat="0" applyAlignment="0" applyProtection="0"/>
    <xf numFmtId="0" fontId="48" fillId="28" borderId="89" applyNumberForma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57" fillId="0" borderId="93" applyNumberFormat="0" applyFill="0" applyAlignment="0" applyProtection="0"/>
    <xf numFmtId="0" fontId="1" fillId="8" borderId="90" applyNumberFormat="0" applyFont="0" applyAlignment="0" applyProtection="0"/>
    <xf numFmtId="0" fontId="35" fillId="26" borderId="89" applyNumberFormat="0" applyAlignment="0" applyProtection="0"/>
    <xf numFmtId="0" fontId="1" fillId="8" borderId="90" applyNumberFormat="0" applyFont="0" applyAlignment="0" applyProtection="0"/>
    <xf numFmtId="0" fontId="47" fillId="0" borderId="92" applyNumberFormat="0" applyFill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8" fillId="28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5" fillId="9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1" fillId="8" borderId="90" applyNumberFormat="0" applyFont="0" applyAlignment="0" applyProtection="0"/>
    <xf numFmtId="0" fontId="47" fillId="0" borderId="92" applyNumberFormat="0" applyFill="0" applyAlignment="0" applyProtection="0"/>
    <xf numFmtId="0" fontId="42" fillId="15" borderId="89" applyNumberFormat="0" applyAlignment="0" applyProtection="0"/>
    <xf numFmtId="0" fontId="57" fillId="0" borderId="93" applyNumberFormat="0" applyFill="0" applyAlignment="0" applyProtection="0"/>
    <xf numFmtId="0" fontId="45" fillId="26" borderId="91" applyNumberFormat="0" applyAlignment="0" applyProtection="0"/>
    <xf numFmtId="0" fontId="1" fillId="8" borderId="90" applyNumberFormat="0" applyFont="0" applyAlignment="0" applyProtection="0"/>
    <xf numFmtId="0" fontId="48" fillId="28" borderId="89" applyNumberFormat="0" applyAlignment="0" applyProtection="0"/>
    <xf numFmtId="0" fontId="35" fillId="26" borderId="89" applyNumberFormat="0" applyAlignment="0" applyProtection="0"/>
    <xf numFmtId="0" fontId="42" fillId="15" borderId="89" applyNumberFormat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1" fillId="8" borderId="90" applyNumberFormat="0" applyFont="0" applyAlignment="0" applyProtection="0"/>
    <xf numFmtId="0" fontId="59" fillId="28" borderId="91" applyNumberFormat="0" applyAlignment="0" applyProtection="0"/>
    <xf numFmtId="0" fontId="35" fillId="26" borderId="89" applyNumberFormat="0" applyAlignment="0" applyProtection="0"/>
    <xf numFmtId="0" fontId="17" fillId="8" borderId="90" applyNumberFormat="0" applyFont="0" applyAlignment="0" applyProtection="0"/>
    <xf numFmtId="0" fontId="55" fillId="9" borderId="89" applyNumberFormat="0" applyAlignment="0" applyProtection="0"/>
    <xf numFmtId="0" fontId="35" fillId="26" borderId="130" applyNumberFormat="0" applyAlignment="0" applyProtection="0"/>
    <xf numFmtId="0" fontId="96" fillId="31" borderId="126"/>
    <xf numFmtId="0" fontId="35" fillId="26" borderId="89" applyNumberFormat="0" applyAlignment="0" applyProtection="0"/>
    <xf numFmtId="0" fontId="42" fillId="15" borderId="89" applyNumberFormat="0" applyAlignment="0" applyProtection="0"/>
    <xf numFmtId="0" fontId="1" fillId="8" borderId="90" applyNumberFormat="0" applyFont="0" applyAlignment="0" applyProtection="0"/>
    <xf numFmtId="0" fontId="45" fillId="26" borderId="91" applyNumberFormat="0" applyAlignment="0" applyProtection="0"/>
    <xf numFmtId="0" fontId="47" fillId="0" borderId="92" applyNumberFormat="0" applyFill="0" applyAlignment="0" applyProtection="0"/>
    <xf numFmtId="0" fontId="48" fillId="28" borderId="89" applyNumberFormat="0" applyAlignment="0" applyProtection="0"/>
    <xf numFmtId="0" fontId="55" fillId="9" borderId="89" applyNumberFormat="0" applyAlignment="0" applyProtection="0"/>
    <xf numFmtId="0" fontId="57" fillId="0" borderId="93" applyNumberFormat="0" applyFill="0" applyAlignment="0" applyProtection="0"/>
    <xf numFmtId="0" fontId="59" fillId="28" borderId="91" applyNumberFormat="0" applyAlignment="0" applyProtection="0"/>
    <xf numFmtId="0" fontId="17" fillId="8" borderId="90" applyNumberFormat="0" applyFont="0" applyAlignment="0" applyProtection="0"/>
    <xf numFmtId="0" fontId="57" fillId="0" borderId="134" applyNumberFormat="0" applyFill="0" applyAlignment="0" applyProtection="0"/>
    <xf numFmtId="0" fontId="1" fillId="8" borderId="90" applyNumberFormat="0" applyFont="0" applyAlignment="0" applyProtection="0"/>
    <xf numFmtId="0" fontId="42" fillId="9" borderId="121" applyNumberFormat="0" applyAlignment="0" applyProtection="0"/>
    <xf numFmtId="0" fontId="42" fillId="37" borderId="121" applyNumberFormat="0" applyAlignment="0" applyProtection="0"/>
    <xf numFmtId="236" fontId="71" fillId="0" borderId="120" applyFont="0" applyBorder="0" applyAlignment="0">
      <alignment horizontal="center" vertical="center"/>
    </xf>
    <xf numFmtId="0" fontId="57" fillId="0" borderId="139" applyNumberFormat="0" applyFill="0" applyAlignment="0" applyProtection="0"/>
    <xf numFmtId="0" fontId="35" fillId="26" borderId="130" applyNumberFormat="0" applyAlignment="0" applyProtection="0"/>
    <xf numFmtId="4" fontId="9" fillId="0" borderId="126">
      <alignment horizontal="right"/>
    </xf>
    <xf numFmtId="0" fontId="42" fillId="15" borderId="130" applyNumberFormat="0" applyAlignment="0" applyProtection="0"/>
    <xf numFmtId="0" fontId="42" fillId="15" borderId="130" applyNumberFormat="0" applyAlignment="0" applyProtection="0"/>
    <xf numFmtId="0" fontId="59" fillId="28" borderId="132" applyNumberFormat="0" applyAlignment="0" applyProtection="0"/>
    <xf numFmtId="0" fontId="1" fillId="8" borderId="131" applyNumberFormat="0" applyFont="0" applyAlignment="0" applyProtection="0"/>
    <xf numFmtId="0" fontId="1" fillId="8" borderId="131" applyNumberFormat="0" applyFont="0" applyAlignment="0" applyProtection="0"/>
    <xf numFmtId="0" fontId="42" fillId="15" borderId="130" applyNumberFormat="0" applyAlignment="0" applyProtection="0"/>
    <xf numFmtId="0" fontId="45" fillId="26" borderId="123" applyNumberFormat="0" applyAlignment="0" applyProtection="0"/>
    <xf numFmtId="0" fontId="1" fillId="8" borderId="136" applyNumberFormat="0" applyFont="0" applyAlignment="0" applyProtection="0"/>
    <xf numFmtId="0" fontId="45" fillId="26" borderId="123" applyNumberFormat="0" applyAlignment="0" applyProtection="0"/>
    <xf numFmtId="0" fontId="59" fillId="28" borderId="132" applyNumberFormat="0" applyAlignment="0" applyProtection="0"/>
    <xf numFmtId="0" fontId="57" fillId="0" borderId="134" applyNumberFormat="0" applyFill="0" applyAlignment="0" applyProtection="0"/>
    <xf numFmtId="0" fontId="59" fillId="28" borderId="132" applyNumberFormat="0" applyAlignment="0" applyProtection="0"/>
    <xf numFmtId="0" fontId="35" fillId="26" borderId="121" applyNumberFormat="0" applyAlignment="0" applyProtection="0"/>
    <xf numFmtId="0" fontId="17" fillId="8" borderId="131" applyNumberFormat="0" applyFont="0" applyAlignment="0" applyProtection="0"/>
    <xf numFmtId="0" fontId="1" fillId="8" borderId="131" applyNumberFormat="0" applyFont="0" applyAlignment="0" applyProtection="0"/>
    <xf numFmtId="0" fontId="29" fillId="59" borderId="122" applyNumberFormat="0" applyAlignment="0" applyProtection="0"/>
    <xf numFmtId="0" fontId="1" fillId="8" borderId="122" applyNumberFormat="0" applyFont="0" applyAlignment="0" applyProtection="0"/>
    <xf numFmtId="0" fontId="1" fillId="8" borderId="131" applyNumberFormat="0" applyFont="0" applyAlignment="0" applyProtection="0"/>
    <xf numFmtId="0" fontId="59" fillId="28" borderId="132" applyNumberFormat="0" applyAlignment="0" applyProtection="0"/>
    <xf numFmtId="0" fontId="47" fillId="0" borderId="133" applyNumberFormat="0" applyFill="0" applyAlignment="0" applyProtection="0"/>
    <xf numFmtId="0" fontId="104" fillId="0" borderId="128">
      <alignment horizontal="left" vertical="center"/>
    </xf>
    <xf numFmtId="0" fontId="45" fillId="51" borderId="123" applyNumberFormat="0" applyAlignment="0" applyProtection="0"/>
    <xf numFmtId="0" fontId="55" fillId="9" borderId="121" applyNumberFormat="0" applyAlignment="0" applyProtection="0"/>
    <xf numFmtId="0" fontId="45" fillId="26" borderId="132" applyNumberFormat="0" applyAlignment="0" applyProtection="0"/>
    <xf numFmtId="0" fontId="35" fillId="26" borderId="130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42" fillId="15" borderId="130" applyNumberFormat="0" applyAlignment="0" applyProtection="0"/>
    <xf numFmtId="0" fontId="57" fillId="0" borderId="134" applyNumberFormat="0" applyFill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7" fillId="8" borderId="131" applyNumberFormat="0" applyFont="0" applyAlignment="0" applyProtection="0"/>
    <xf numFmtId="0" fontId="35" fillId="26" borderId="130" applyNumberFormat="0" applyAlignment="0" applyProtection="0"/>
    <xf numFmtId="0" fontId="45" fillId="26" borderId="132" applyNumberForma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1" fillId="8" borderId="131" applyNumberFormat="0" applyFont="0" applyAlignment="0" applyProtection="0"/>
    <xf numFmtId="0" fontId="22" fillId="0" borderId="115"/>
    <xf numFmtId="0" fontId="35" fillId="26" borderId="130" applyNumberFormat="0" applyAlignment="0" applyProtection="0"/>
    <xf numFmtId="0" fontId="42" fillId="15" borderId="130" applyNumberFormat="0" applyAlignment="0" applyProtection="0"/>
    <xf numFmtId="0" fontId="42" fillId="15" borderId="121" applyNumberFormat="0" applyAlignment="0" applyProtection="0"/>
    <xf numFmtId="0" fontId="57" fillId="0" borderId="134" applyNumberFormat="0" applyFill="0" applyAlignment="0" applyProtection="0"/>
    <xf numFmtId="0" fontId="45" fillId="26" borderId="132" applyNumberFormat="0" applyAlignment="0" applyProtection="0"/>
    <xf numFmtId="214" fontId="95" fillId="0" borderId="119">
      <protection locked="0"/>
    </xf>
    <xf numFmtId="0" fontId="1" fillId="8" borderId="131" applyNumberFormat="0" applyFont="0" applyAlignment="0" applyProtection="0"/>
    <xf numFmtId="0" fontId="42" fillId="15" borderId="130" applyNumberFormat="0" applyAlignment="0" applyProtection="0"/>
    <xf numFmtId="0" fontId="1" fillId="8" borderId="13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42" fillId="37" borderId="121" applyNumberFormat="0" applyAlignment="0" applyProtection="0"/>
    <xf numFmtId="0" fontId="57" fillId="0" borderId="139" applyNumberFormat="0" applyFill="0" applyAlignment="0" applyProtection="0"/>
    <xf numFmtId="0" fontId="42" fillId="37" borderId="121" applyNumberFormat="0" applyAlignment="0" applyProtection="0"/>
    <xf numFmtId="0" fontId="42" fillId="15" borderId="135" applyNumberFormat="0" applyAlignment="0" applyProtection="0"/>
    <xf numFmtId="0" fontId="48" fillId="28" borderId="130" applyNumberFormat="0" applyAlignment="0" applyProtection="0"/>
    <xf numFmtId="0" fontId="55" fillId="9" borderId="130" applyNumberFormat="0" applyAlignment="0" applyProtection="0"/>
    <xf numFmtId="0" fontId="57" fillId="0" borderId="125" applyNumberFormat="0" applyFill="0" applyAlignment="0" applyProtection="0"/>
    <xf numFmtId="0" fontId="47" fillId="0" borderId="133" applyNumberFormat="0" applyFill="0" applyAlignment="0" applyProtection="0"/>
    <xf numFmtId="0" fontId="1" fillId="8" borderId="131" applyNumberFormat="0" applyFont="0" applyAlignment="0" applyProtection="0"/>
    <xf numFmtId="0" fontId="48" fillId="28" borderId="130" applyNumberFormat="0" applyAlignment="0" applyProtection="0"/>
    <xf numFmtId="0" fontId="45" fillId="51" borderId="123" applyNumberFormat="0" applyAlignment="0" applyProtection="0"/>
    <xf numFmtId="0" fontId="1" fillId="8" borderId="122" applyNumberFormat="0" applyFont="0" applyAlignment="0" applyProtection="0"/>
    <xf numFmtId="0" fontId="48" fillId="28" borderId="130" applyNumberFormat="0" applyAlignment="0" applyProtection="0"/>
    <xf numFmtId="0" fontId="55" fillId="9" borderId="130" applyNumberFormat="0" applyAlignment="0" applyProtection="0"/>
    <xf numFmtId="0" fontId="17" fillId="8" borderId="122" applyNumberFormat="0" applyFont="0" applyAlignment="0" applyProtection="0"/>
    <xf numFmtId="0" fontId="55" fillId="9" borderId="130" applyNumberFormat="0" applyAlignment="0" applyProtection="0"/>
    <xf numFmtId="0" fontId="29" fillId="59" borderId="122" applyNumberFormat="0" applyAlignment="0" applyProtection="0"/>
    <xf numFmtId="0" fontId="17" fillId="8" borderId="122" applyNumberFormat="0" applyFont="0" applyAlignment="0" applyProtection="0"/>
    <xf numFmtId="0" fontId="57" fillId="0" borderId="134" applyNumberFormat="0" applyFill="0" applyAlignment="0" applyProtection="0"/>
    <xf numFmtId="0" fontId="57" fillId="0" borderId="134" applyNumberFormat="0" applyFill="0" applyAlignment="0" applyProtection="0"/>
    <xf numFmtId="0" fontId="47" fillId="0" borderId="133" applyNumberFormat="0" applyFill="0" applyAlignment="0" applyProtection="0"/>
    <xf numFmtId="0" fontId="104" fillId="0" borderId="128">
      <alignment horizontal="left" vertical="center"/>
    </xf>
    <xf numFmtId="0" fontId="59" fillId="28" borderId="132" applyNumberFormat="0" applyAlignment="0" applyProtection="0"/>
    <xf numFmtId="0" fontId="48" fillId="28" borderId="130" applyNumberFormat="0" applyAlignment="0" applyProtection="0"/>
    <xf numFmtId="0" fontId="96" fillId="31" borderId="126"/>
    <xf numFmtId="0" fontId="47" fillId="0" borderId="124" applyNumberFormat="0" applyFill="0" applyAlignment="0" applyProtection="0"/>
    <xf numFmtId="0" fontId="55" fillId="9" borderId="130" applyNumberFormat="0" applyAlignment="0" applyProtection="0"/>
    <xf numFmtId="0" fontId="48" fillId="28" borderId="130" applyNumberFormat="0" applyAlignment="0" applyProtection="0"/>
    <xf numFmtId="0" fontId="151" fillId="0" borderId="129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42" fillId="15" borderId="121" applyNumberFormat="0" applyAlignment="0" applyProtection="0"/>
    <xf numFmtId="0" fontId="42" fillId="15" borderId="130" applyNumberFormat="0" applyAlignment="0" applyProtection="0"/>
    <xf numFmtId="0" fontId="48" fillId="28" borderId="130" applyNumberFormat="0" applyAlignment="0" applyProtection="0"/>
    <xf numFmtId="0" fontId="1" fillId="8" borderId="81" applyNumberFormat="0" applyFont="0" applyAlignment="0" applyProtection="0"/>
    <xf numFmtId="0" fontId="45" fillId="26" borderId="132" applyNumberFormat="0" applyAlignment="0" applyProtection="0"/>
    <xf numFmtId="0" fontId="55" fillId="9" borderId="130" applyNumberFormat="0" applyAlignment="0" applyProtection="0"/>
    <xf numFmtId="0" fontId="1" fillId="8" borderId="122" applyNumberFormat="0" applyFont="0" applyAlignment="0" applyProtection="0"/>
    <xf numFmtId="0" fontId="48" fillId="28" borderId="130" applyNumberFormat="0" applyAlignment="0" applyProtection="0"/>
    <xf numFmtId="0" fontId="55" fillId="9" borderId="130" applyNumberFormat="0" applyAlignment="0" applyProtection="0"/>
    <xf numFmtId="0" fontId="101" fillId="31" borderId="126"/>
    <xf numFmtId="214" fontId="95" fillId="0" borderId="119">
      <protection locked="0"/>
    </xf>
    <xf numFmtId="0" fontId="48" fillId="28" borderId="130" applyNumberFormat="0" applyAlignment="0" applyProtection="0"/>
    <xf numFmtId="0" fontId="47" fillId="0" borderId="133" applyNumberFormat="0" applyFill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17" fillId="8" borderId="131" applyNumberFormat="0" applyFont="0" applyAlignment="0" applyProtection="0"/>
    <xf numFmtId="0" fontId="35" fillId="26" borderId="13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1" fillId="8" borderId="131" applyNumberFormat="0" applyFont="0" applyAlignment="0" applyProtection="0"/>
    <xf numFmtId="0" fontId="1" fillId="8" borderId="131" applyNumberFormat="0" applyFont="0" applyAlignment="0" applyProtection="0"/>
    <xf numFmtId="0" fontId="45" fillId="26" borderId="123" applyNumberFormat="0" applyAlignment="0" applyProtection="0"/>
    <xf numFmtId="0" fontId="1" fillId="8" borderId="131" applyNumberFormat="0" applyFont="0" applyAlignment="0" applyProtection="0"/>
    <xf numFmtId="0" fontId="35" fillId="26" borderId="130" applyNumberFormat="0" applyAlignment="0" applyProtection="0"/>
    <xf numFmtId="0" fontId="47" fillId="0" borderId="133" applyNumberFormat="0" applyFill="0" applyAlignment="0" applyProtection="0"/>
    <xf numFmtId="0" fontId="1" fillId="8" borderId="131" applyNumberFormat="0" applyFont="0" applyAlignment="0" applyProtection="0"/>
    <xf numFmtId="0" fontId="45" fillId="26" borderId="137" applyNumberFormat="0" applyAlignment="0" applyProtection="0"/>
    <xf numFmtId="0" fontId="45" fillId="28" borderId="123" applyNumberFormat="0" applyAlignment="0" applyProtection="0"/>
    <xf numFmtId="0" fontId="35" fillId="26" borderId="121" applyNumberFormat="0" applyAlignment="0" applyProtection="0"/>
    <xf numFmtId="0" fontId="55" fillId="9" borderId="121" applyNumberFormat="0" applyAlignment="0" applyProtection="0"/>
    <xf numFmtId="0" fontId="42" fillId="15" borderId="130" applyNumberFormat="0" applyAlignment="0" applyProtection="0"/>
    <xf numFmtId="0" fontId="48" fillId="28" borderId="130" applyNumberFormat="0" applyAlignment="0" applyProtection="0"/>
    <xf numFmtId="0" fontId="55" fillId="9" borderId="130" applyNumberFormat="0" applyAlignment="0" applyProtection="0"/>
    <xf numFmtId="0" fontId="55" fillId="9" borderId="121" applyNumberFormat="0" applyAlignment="0" applyProtection="0"/>
    <xf numFmtId="0" fontId="57" fillId="0" borderId="134" applyNumberFormat="0" applyFill="0" applyAlignment="0" applyProtection="0"/>
    <xf numFmtId="0" fontId="28" fillId="8" borderId="122" applyNumberFormat="0" applyFont="0" applyAlignment="0" applyProtection="0"/>
    <xf numFmtId="0" fontId="48" fillId="28" borderId="121" applyNumberFormat="0" applyAlignment="0" applyProtection="0"/>
    <xf numFmtId="0" fontId="45" fillId="26" borderId="132" applyNumberFormat="0" applyAlignment="0" applyProtection="0"/>
    <xf numFmtId="0" fontId="55" fillId="9" borderId="130" applyNumberFormat="0" applyAlignment="0" applyProtection="0"/>
    <xf numFmtId="0" fontId="104" fillId="0" borderId="116">
      <alignment horizontal="left" vertical="center"/>
    </xf>
    <xf numFmtId="0" fontId="1" fillId="8" borderId="131" applyNumberFormat="0" applyFont="0" applyAlignment="0" applyProtection="0"/>
    <xf numFmtId="0" fontId="45" fillId="51" borderId="123" applyNumberFormat="0" applyAlignment="0" applyProtection="0"/>
    <xf numFmtId="0" fontId="42" fillId="15" borderId="130" applyNumberFormat="0" applyAlignment="0" applyProtection="0"/>
    <xf numFmtId="0" fontId="1" fillId="8" borderId="131" applyNumberFormat="0" applyFont="0" applyAlignment="0" applyProtection="0"/>
    <xf numFmtId="0" fontId="1" fillId="8" borderId="122" applyNumberFormat="0" applyFont="0" applyAlignment="0" applyProtection="0"/>
    <xf numFmtId="0" fontId="35" fillId="26" borderId="130" applyNumberFormat="0" applyAlignment="0" applyProtection="0"/>
    <xf numFmtId="0" fontId="1" fillId="8" borderId="131" applyNumberFormat="0" applyFont="0" applyAlignment="0" applyProtection="0"/>
    <xf numFmtId="0" fontId="42" fillId="15" borderId="130" applyNumberFormat="0" applyAlignment="0" applyProtection="0"/>
    <xf numFmtId="0" fontId="35" fillId="26" borderId="130" applyNumberFormat="0" applyAlignment="0" applyProtection="0"/>
    <xf numFmtId="0" fontId="35" fillId="26" borderId="130" applyNumberFormat="0" applyAlignment="0" applyProtection="0"/>
    <xf numFmtId="0" fontId="59" fillId="28" borderId="132" applyNumberFormat="0" applyAlignment="0" applyProtection="0"/>
    <xf numFmtId="0" fontId="17" fillId="8" borderId="131" applyNumberFormat="0" applyFont="0" applyAlignment="0" applyProtection="0"/>
    <xf numFmtId="0" fontId="45" fillId="26" borderId="82" applyNumberFormat="0" applyAlignment="0" applyProtection="0"/>
    <xf numFmtId="0" fontId="35" fillId="26" borderId="130" applyNumberFormat="0" applyAlignment="0" applyProtection="0"/>
    <xf numFmtId="0" fontId="45" fillId="26" borderId="132" applyNumberFormat="0" applyAlignment="0" applyProtection="0"/>
    <xf numFmtId="0" fontId="47" fillId="0" borderId="133" applyNumberFormat="0" applyFill="0" applyAlignment="0" applyProtection="0"/>
    <xf numFmtId="0" fontId="84" fillId="28" borderId="121" applyNumberFormat="0" applyAlignment="0" applyProtection="0"/>
    <xf numFmtId="0" fontId="48" fillId="28" borderId="135" applyNumberFormat="0" applyAlignment="0" applyProtection="0"/>
    <xf numFmtId="0" fontId="48" fillId="28" borderId="130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104" fillId="0" borderId="116">
      <alignment horizontal="left" vertical="center"/>
    </xf>
    <xf numFmtId="0" fontId="1" fillId="8" borderId="131" applyNumberFormat="0" applyFont="0" applyAlignment="0" applyProtection="0"/>
    <xf numFmtId="0" fontId="35" fillId="26" borderId="80" applyNumberForma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2" fillId="37" borderId="121" applyNumberFormat="0" applyAlignment="0" applyProtection="0"/>
    <xf numFmtId="0" fontId="57" fillId="0" borderId="134" applyNumberFormat="0" applyFill="0" applyAlignment="0" applyProtection="0"/>
    <xf numFmtId="0" fontId="1" fillId="8" borderId="81" applyNumberFormat="0" applyFont="0" applyAlignment="0" applyProtection="0"/>
    <xf numFmtId="0" fontId="17" fillId="8" borderId="131" applyNumberFormat="0" applyFont="0" applyAlignment="0" applyProtection="0"/>
    <xf numFmtId="0" fontId="59" fillId="28" borderId="82" applyNumberFormat="0" applyAlignment="0" applyProtection="0"/>
    <xf numFmtId="0" fontId="48" fillId="28" borderId="130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35" fillId="26" borderId="130" applyNumberFormat="0" applyAlignment="0" applyProtection="0"/>
    <xf numFmtId="0" fontId="1" fillId="8" borderId="131" applyNumberFormat="0" applyFont="0" applyAlignment="0" applyProtection="0"/>
    <xf numFmtId="0" fontId="42" fillId="37" borderId="121" applyNumberFormat="0" applyAlignment="0" applyProtection="0"/>
    <xf numFmtId="0" fontId="47" fillId="0" borderId="125" applyNumberFormat="0" applyFill="0" applyAlignment="0" applyProtection="0"/>
    <xf numFmtId="0" fontId="45" fillId="26" borderId="132" applyNumberFormat="0" applyAlignment="0" applyProtection="0"/>
    <xf numFmtId="0" fontId="55" fillId="9" borderId="13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35" fillId="26" borderId="13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42" fillId="15" borderId="121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47" fillId="0" borderId="133" applyNumberFormat="0" applyFill="0" applyAlignment="0" applyProtection="0"/>
    <xf numFmtId="0" fontId="57" fillId="0" borderId="84" applyNumberFormat="0" applyFill="0" applyAlignment="0" applyProtection="0"/>
    <xf numFmtId="0" fontId="29" fillId="59" borderId="122" applyNumberFormat="0" applyAlignment="0" applyProtection="0"/>
    <xf numFmtId="0" fontId="1" fillId="8" borderId="81" applyNumberFormat="0" applyFont="0" applyAlignment="0" applyProtection="0"/>
    <xf numFmtId="0" fontId="42" fillId="15" borderId="121" applyNumberFormat="0" applyAlignment="0" applyProtection="0"/>
    <xf numFmtId="0" fontId="55" fillId="9" borderId="130" applyNumberForma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1" fillId="8" borderId="122" applyNumberFormat="0" applyFont="0" applyAlignment="0" applyProtection="0"/>
    <xf numFmtId="0" fontId="35" fillId="26" borderId="130" applyNumberFormat="0" applyAlignment="0" applyProtection="0"/>
    <xf numFmtId="0" fontId="104" fillId="0" borderId="116">
      <alignment horizontal="left" vertical="center"/>
    </xf>
    <xf numFmtId="0" fontId="45" fillId="51" borderId="123" applyNumberFormat="0" applyAlignment="0" applyProtection="0"/>
    <xf numFmtId="0" fontId="1" fillId="8" borderId="131" applyNumberFormat="0" applyFont="0" applyAlignment="0" applyProtection="0"/>
    <xf numFmtId="0" fontId="17" fillId="8" borderId="131" applyNumberFormat="0" applyFont="0" applyAlignment="0" applyProtection="0"/>
    <xf numFmtId="0" fontId="1" fillId="8" borderId="122" applyNumberFormat="0" applyFont="0" applyAlignment="0" applyProtection="0"/>
    <xf numFmtId="0" fontId="47" fillId="0" borderId="133" applyNumberFormat="0" applyFill="0" applyAlignment="0" applyProtection="0"/>
    <xf numFmtId="0" fontId="45" fillId="26" borderId="132" applyNumberFormat="0" applyAlignment="0" applyProtection="0"/>
    <xf numFmtId="0" fontId="94" fillId="0" borderId="126"/>
    <xf numFmtId="0" fontId="45" fillId="26" borderId="82" applyNumberFormat="0" applyAlignment="0" applyProtection="0"/>
    <xf numFmtId="0" fontId="1" fillId="8" borderId="131" applyNumberFormat="0" applyFont="0" applyAlignment="0" applyProtection="0"/>
    <xf numFmtId="0" fontId="17" fillId="8" borderId="131" applyNumberFormat="0" applyFont="0" applyAlignment="0" applyProtection="0"/>
    <xf numFmtId="0" fontId="47" fillId="0" borderId="133" applyNumberFormat="0" applyFill="0" applyAlignment="0" applyProtection="0"/>
    <xf numFmtId="0" fontId="42" fillId="15" borderId="130" applyNumberFormat="0" applyAlignment="0" applyProtection="0"/>
    <xf numFmtId="0" fontId="57" fillId="0" borderId="125" applyNumberFormat="0" applyFill="0" applyAlignment="0" applyProtection="0"/>
    <xf numFmtId="0" fontId="45" fillId="26" borderId="132" applyNumberFormat="0" applyAlignment="0" applyProtection="0"/>
    <xf numFmtId="0" fontId="47" fillId="0" borderId="133" applyNumberFormat="0" applyFill="0" applyAlignment="0" applyProtection="0"/>
    <xf numFmtId="214" fontId="95" fillId="0" borderId="119">
      <protection locked="0"/>
    </xf>
    <xf numFmtId="0" fontId="45" fillId="26" borderId="132" applyNumberFormat="0" applyAlignment="0" applyProtection="0"/>
    <xf numFmtId="0" fontId="1" fillId="8" borderId="13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42" fillId="37" borderId="121" applyNumberFormat="0" applyAlignment="0" applyProtection="0"/>
    <xf numFmtId="0" fontId="118" fillId="9" borderId="121" applyNumberFormat="0" applyAlignment="0" applyProtection="0"/>
    <xf numFmtId="0" fontId="48" fillId="28" borderId="130" applyNumberFormat="0" applyAlignment="0" applyProtection="0"/>
    <xf numFmtId="0" fontId="55" fillId="9" borderId="130" applyNumberFormat="0" applyAlignment="0" applyProtection="0"/>
    <xf numFmtId="0" fontId="57" fillId="0" borderId="134" applyNumberFormat="0" applyFill="0" applyAlignment="0" applyProtection="0"/>
    <xf numFmtId="0" fontId="59" fillId="28" borderId="123" applyNumberFormat="0" applyAlignment="0" applyProtection="0"/>
    <xf numFmtId="0" fontId="42" fillId="15" borderId="130" applyNumberFormat="0" applyAlignment="0" applyProtection="0"/>
    <xf numFmtId="0" fontId="48" fillId="28" borderId="130" applyNumberFormat="0" applyAlignment="0" applyProtection="0"/>
    <xf numFmtId="0" fontId="55" fillId="9" borderId="130" applyNumberFormat="0" applyAlignment="0" applyProtection="0"/>
    <xf numFmtId="0" fontId="45" fillId="51" borderId="123" applyNumberFormat="0" applyAlignment="0" applyProtection="0"/>
    <xf numFmtId="0" fontId="59" fillId="28" borderId="123" applyNumberFormat="0" applyAlignment="0" applyProtection="0"/>
    <xf numFmtId="0" fontId="55" fillId="9" borderId="130" applyNumberFormat="0" applyAlignment="0" applyProtection="0"/>
    <xf numFmtId="0" fontId="55" fillId="9" borderId="121" applyNumberFormat="0" applyAlignment="0" applyProtection="0"/>
    <xf numFmtId="0" fontId="1" fillId="8" borderId="131" applyNumberFormat="0" applyFont="0" applyAlignment="0" applyProtection="0"/>
    <xf numFmtId="0" fontId="29" fillId="59" borderId="122" applyNumberFormat="0" applyAlignment="0" applyProtection="0"/>
    <xf numFmtId="0" fontId="1" fillId="8" borderId="122" applyNumberFormat="0" applyFont="0" applyAlignment="0" applyProtection="0"/>
    <xf numFmtId="0" fontId="59" fillId="28" borderId="132" applyNumberFormat="0" applyAlignment="0" applyProtection="0"/>
    <xf numFmtId="0" fontId="55" fillId="9" borderId="130" applyNumberFormat="0" applyAlignment="0" applyProtection="0"/>
    <xf numFmtId="0" fontId="48" fillId="28" borderId="130" applyNumberFormat="0" applyAlignment="0" applyProtection="0"/>
    <xf numFmtId="0" fontId="1" fillId="8" borderId="131" applyNumberFormat="0" applyFont="0" applyAlignment="0" applyProtection="0"/>
    <xf numFmtId="0" fontId="104" fillId="0" borderId="128">
      <alignment horizontal="left" vertical="center"/>
    </xf>
    <xf numFmtId="0" fontId="47" fillId="0" borderId="133" applyNumberFormat="0" applyFill="0" applyAlignment="0" applyProtection="0"/>
    <xf numFmtId="0" fontId="17" fillId="8" borderId="131" applyNumberFormat="0" applyFont="0" applyAlignment="0" applyProtection="0"/>
    <xf numFmtId="0" fontId="35" fillId="26" borderId="130" applyNumberFormat="0" applyAlignment="0" applyProtection="0"/>
    <xf numFmtId="0" fontId="55" fillId="9" borderId="130" applyNumberFormat="0" applyAlignment="0" applyProtection="0"/>
    <xf numFmtId="0" fontId="96" fillId="31" borderId="126"/>
    <xf numFmtId="0" fontId="48" fillId="28" borderId="121" applyNumberFormat="0" applyAlignment="0" applyProtection="0"/>
    <xf numFmtId="0" fontId="57" fillId="0" borderId="134" applyNumberFormat="0" applyFill="0" applyAlignment="0" applyProtection="0"/>
    <xf numFmtId="0" fontId="35" fillId="26" borderId="13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57" fillId="0" borderId="125" applyNumberFormat="0" applyFill="0" applyAlignment="0" applyProtection="0"/>
    <xf numFmtId="0" fontId="57" fillId="0" borderId="134" applyNumberFormat="0" applyFill="0" applyAlignment="0" applyProtection="0"/>
    <xf numFmtId="0" fontId="47" fillId="0" borderId="133" applyNumberFormat="0" applyFill="0" applyAlignment="0" applyProtection="0"/>
    <xf numFmtId="0" fontId="1" fillId="8" borderId="131" applyNumberFormat="0" applyFont="0" applyAlignment="0" applyProtection="0"/>
    <xf numFmtId="0" fontId="1" fillId="8" borderId="131" applyNumberFormat="0" applyFont="0" applyAlignment="0" applyProtection="0"/>
    <xf numFmtId="0" fontId="48" fillId="28" borderId="121" applyNumberFormat="0" applyAlignment="0" applyProtection="0"/>
    <xf numFmtId="0" fontId="35" fillId="26" borderId="130" applyNumberFormat="0" applyAlignment="0" applyProtection="0"/>
    <xf numFmtId="0" fontId="57" fillId="0" borderId="134" applyNumberFormat="0" applyFill="0" applyAlignment="0" applyProtection="0"/>
    <xf numFmtId="0" fontId="101" fillId="54" borderId="126"/>
    <xf numFmtId="0" fontId="47" fillId="0" borderId="125" applyNumberFormat="0" applyFill="0" applyAlignment="0" applyProtection="0"/>
    <xf numFmtId="0" fontId="55" fillId="9" borderId="130" applyNumberFormat="0" applyAlignment="0" applyProtection="0"/>
    <xf numFmtId="0" fontId="48" fillId="28" borderId="130" applyNumberFormat="0" applyAlignment="0" applyProtection="0"/>
    <xf numFmtId="0" fontId="1" fillId="8" borderId="13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120" fillId="0" borderId="126"/>
    <xf numFmtId="0" fontId="59" fillId="28" borderId="13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1" fillId="8" borderId="131" applyNumberFormat="0" applyFont="0" applyAlignment="0" applyProtection="0"/>
    <xf numFmtId="0" fontId="45" fillId="26" borderId="132" applyNumberFormat="0" applyAlignment="0" applyProtection="0"/>
    <xf numFmtId="0" fontId="45" fillId="26" borderId="132" applyNumberFormat="0" applyAlignment="0" applyProtection="0"/>
    <xf numFmtId="0" fontId="47" fillId="0" borderId="124" applyNumberFormat="0" applyFill="0" applyAlignment="0" applyProtection="0"/>
    <xf numFmtId="0" fontId="59" fillId="28" borderId="132" applyNumberFormat="0" applyAlignment="0" applyProtection="0"/>
    <xf numFmtId="0" fontId="17" fillId="8" borderId="131" applyNumberFormat="0" applyFont="0" applyAlignment="0" applyProtection="0"/>
    <xf numFmtId="0" fontId="42" fillId="15" borderId="130" applyNumberFormat="0" applyAlignment="0" applyProtection="0"/>
    <xf numFmtId="0" fontId="48" fillId="28" borderId="130" applyNumberFormat="0" applyAlignment="0" applyProtection="0"/>
    <xf numFmtId="0" fontId="45" fillId="51" borderId="123" applyNumberFormat="0" applyAlignment="0" applyProtection="0"/>
    <xf numFmtId="0" fontId="42" fillId="15" borderId="121" applyNumberFormat="0" applyAlignment="0" applyProtection="0"/>
    <xf numFmtId="0" fontId="1" fillId="8" borderId="131" applyNumberFormat="0" applyFont="0" applyAlignment="0" applyProtection="0"/>
    <xf numFmtId="0" fontId="35" fillId="26" borderId="130" applyNumberFormat="0" applyAlignment="0" applyProtection="0"/>
    <xf numFmtId="0" fontId="1" fillId="8" borderId="122" applyNumberFormat="0" applyFont="0" applyAlignment="0" applyProtection="0"/>
    <xf numFmtId="0" fontId="45" fillId="26" borderId="132" applyNumberFormat="0" applyAlignment="0" applyProtection="0"/>
    <xf numFmtId="0" fontId="29" fillId="59" borderId="122" applyNumberFormat="0" applyAlignment="0" applyProtection="0"/>
    <xf numFmtId="0" fontId="55" fillId="9" borderId="121" applyNumberFormat="0" applyAlignment="0" applyProtection="0"/>
    <xf numFmtId="0" fontId="47" fillId="0" borderId="133" applyNumberFormat="0" applyFill="0" applyAlignment="0" applyProtection="0"/>
    <xf numFmtId="0" fontId="35" fillId="26" borderId="130" applyNumberFormat="0" applyAlignment="0" applyProtection="0"/>
    <xf numFmtId="0" fontId="42" fillId="15" borderId="130" applyNumberFormat="0" applyAlignment="0" applyProtection="0"/>
    <xf numFmtId="0" fontId="104" fillId="0" borderId="116">
      <alignment horizontal="left" vertical="center"/>
    </xf>
    <xf numFmtId="0" fontId="141" fillId="28" borderId="123" applyNumberFormat="0" applyAlignment="0" applyProtection="0"/>
    <xf numFmtId="0" fontId="48" fillId="28" borderId="130" applyNumberFormat="0" applyAlignment="0" applyProtection="0"/>
    <xf numFmtId="0" fontId="42" fillId="15" borderId="130" applyNumberFormat="0" applyAlignment="0" applyProtection="0"/>
    <xf numFmtId="0" fontId="111" fillId="1" borderId="115">
      <alignment horizontal="left"/>
    </xf>
    <xf numFmtId="0" fontId="45" fillId="26" borderId="132" applyNumberFormat="0" applyAlignment="0" applyProtection="0"/>
    <xf numFmtId="0" fontId="59" fillId="28" borderId="123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7" fillId="0" borderId="84" applyNumberFormat="0" applyFill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59" fillId="28" borderId="13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42" fillId="15" borderId="130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7" fillId="0" borderId="84" applyNumberFormat="0" applyFill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45" fillId="26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59" fillId="28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7" fillId="0" borderId="84" applyNumberFormat="0" applyFill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35" fillId="26" borderId="99" applyNumberFormat="0" applyAlignment="0" applyProtection="0"/>
    <xf numFmtId="0" fontId="47" fillId="0" borderId="102" applyNumberFormat="0" applyFill="0" applyAlignment="0" applyProtection="0"/>
    <xf numFmtId="0" fontId="55" fillId="9" borderId="94" applyNumberFormat="0" applyAlignment="0" applyProtection="0"/>
    <xf numFmtId="0" fontId="55" fillId="9" borderId="94" applyNumberFormat="0" applyAlignment="0" applyProtection="0"/>
    <xf numFmtId="0" fontId="48" fillId="28" borderId="99" applyNumberFormat="0" applyAlignment="0" applyProtection="0"/>
    <xf numFmtId="0" fontId="42" fillId="15" borderId="94" applyNumberFormat="0" applyAlignment="0" applyProtection="0"/>
    <xf numFmtId="0" fontId="48" fillId="28" borderId="94" applyNumberFormat="0" applyAlignment="0" applyProtection="0"/>
    <xf numFmtId="0" fontId="57" fillId="0" borderId="98" applyNumberFormat="0" applyFill="0" applyAlignment="0" applyProtection="0"/>
    <xf numFmtId="0" fontId="17" fillId="8" borderId="95" applyNumberFormat="0" applyFont="0" applyAlignment="0" applyProtection="0"/>
    <xf numFmtId="0" fontId="55" fillId="9" borderId="94" applyNumberFormat="0" applyAlignment="0" applyProtection="0"/>
    <xf numFmtId="0" fontId="17" fillId="8" borderId="95" applyNumberFormat="0" applyFont="0" applyAlignment="0" applyProtection="0"/>
    <xf numFmtId="0" fontId="55" fillId="9" borderId="99" applyNumberFormat="0" applyAlignment="0" applyProtection="0"/>
    <xf numFmtId="0" fontId="17" fillId="8" borderId="95" applyNumberFormat="0" applyFont="0" applyAlignment="0" applyProtection="0"/>
    <xf numFmtId="0" fontId="48" fillId="28" borderId="94" applyNumberFormat="0" applyAlignment="0" applyProtection="0"/>
    <xf numFmtId="0" fontId="59" fillId="28" borderId="101" applyNumberFormat="0" applyAlignment="0" applyProtection="0"/>
    <xf numFmtId="0" fontId="42" fillId="15" borderId="94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42" fillId="15" borderId="94" applyNumberFormat="0" applyAlignment="0" applyProtection="0"/>
    <xf numFmtId="0" fontId="35" fillId="26" borderId="94" applyNumberFormat="0" applyAlignment="0" applyProtection="0"/>
    <xf numFmtId="0" fontId="55" fillId="9" borderId="99" applyNumberFormat="0" applyAlignment="0" applyProtection="0"/>
    <xf numFmtId="0" fontId="17" fillId="8" borderId="100" applyNumberFormat="0" applyFont="0" applyAlignment="0" applyProtection="0"/>
    <xf numFmtId="0" fontId="35" fillId="26" borderId="99" applyNumberFormat="0" applyAlignment="0" applyProtection="0"/>
    <xf numFmtId="0" fontId="59" fillId="28" borderId="101" applyNumberFormat="0" applyAlignment="0" applyProtection="0"/>
    <xf numFmtId="0" fontId="1" fillId="8" borderId="100" applyNumberFormat="0" applyFont="0" applyAlignment="0" applyProtection="0"/>
    <xf numFmtId="0" fontId="55" fillId="9" borderId="99" applyNumberFormat="0" applyAlignment="0" applyProtection="0"/>
    <xf numFmtId="0" fontId="48" fillId="28" borderId="99" applyNumberFormat="0" applyAlignment="0" applyProtection="0"/>
    <xf numFmtId="0" fontId="42" fillId="15" borderId="99" applyNumberFormat="0" applyAlignment="0" applyProtection="0"/>
    <xf numFmtId="0" fontId="35" fillId="26" borderId="99" applyNumberFormat="0" applyAlignment="0" applyProtection="0"/>
    <xf numFmtId="0" fontId="48" fillId="28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57" fillId="0" borderId="103" applyNumberFormat="0" applyFill="0" applyAlignment="0" applyProtection="0"/>
    <xf numFmtId="0" fontId="1" fillId="8" borderId="95" applyNumberFormat="0" applyFont="0" applyAlignment="0" applyProtection="0"/>
    <xf numFmtId="0" fontId="1" fillId="8" borderId="95" applyNumberFormat="0" applyFont="0" applyAlignment="0" applyProtection="0"/>
    <xf numFmtId="0" fontId="47" fillId="0" borderId="97" applyNumberFormat="0" applyFill="0" applyAlignment="0" applyProtection="0"/>
    <xf numFmtId="0" fontId="1" fillId="8" borderId="100" applyNumberFormat="0" applyFont="0" applyAlignment="0" applyProtection="0"/>
    <xf numFmtId="0" fontId="42" fillId="15" borderId="99" applyNumberFormat="0" applyAlignment="0" applyProtection="0"/>
    <xf numFmtId="0" fontId="57" fillId="0" borderId="98" applyNumberFormat="0" applyFill="0" applyAlignment="0" applyProtection="0"/>
    <xf numFmtId="0" fontId="48" fillId="28" borderId="99" applyNumberFormat="0" applyAlignment="0" applyProtection="0"/>
    <xf numFmtId="0" fontId="17" fillId="8" borderId="95" applyNumberFormat="0" applyFont="0" applyAlignment="0" applyProtection="0"/>
    <xf numFmtId="0" fontId="57" fillId="0" borderId="98" applyNumberFormat="0" applyFill="0" applyAlignment="0" applyProtection="0"/>
    <xf numFmtId="0" fontId="55" fillId="9" borderId="99" applyNumberFormat="0" applyAlignment="0" applyProtection="0"/>
    <xf numFmtId="0" fontId="17" fillId="8" borderId="100" applyNumberFormat="0" applyFont="0" applyAlignment="0" applyProtection="0"/>
    <xf numFmtId="0" fontId="48" fillId="28" borderId="94" applyNumberFormat="0" applyAlignment="0" applyProtection="0"/>
    <xf numFmtId="0" fontId="1" fillId="8" borderId="100" applyNumberFormat="0" applyFont="0" applyAlignment="0" applyProtection="0"/>
    <xf numFmtId="0" fontId="35" fillId="26" borderId="94" applyNumberFormat="0" applyAlignment="0" applyProtection="0"/>
    <xf numFmtId="0" fontId="42" fillId="15" borderId="94" applyNumberFormat="0" applyAlignment="0" applyProtection="0"/>
    <xf numFmtId="0" fontId="1" fillId="8" borderId="95" applyNumberFormat="0" applyFont="0" applyAlignment="0" applyProtection="0"/>
    <xf numFmtId="0" fontId="35" fillId="26" borderId="80" applyNumberFormat="0" applyAlignment="0" applyProtection="0"/>
    <xf numFmtId="0" fontId="35" fillId="26" borderId="99" applyNumberFormat="0" applyAlignment="0" applyProtection="0"/>
    <xf numFmtId="0" fontId="17" fillId="8" borderId="95" applyNumberFormat="0" applyFont="0" applyAlignment="0" applyProtection="0"/>
    <xf numFmtId="0" fontId="17" fillId="8" borderId="95" applyNumberFormat="0" applyFont="0" applyAlignment="0" applyProtection="0"/>
    <xf numFmtId="0" fontId="17" fillId="8" borderId="95" applyNumberFormat="0" applyFont="0" applyAlignment="0" applyProtection="0"/>
    <xf numFmtId="0" fontId="42" fillId="15" borderId="99" applyNumberFormat="0" applyAlignment="0" applyProtection="0"/>
    <xf numFmtId="0" fontId="42" fillId="15" borderId="99" applyNumberFormat="0" applyAlignment="0" applyProtection="0"/>
    <xf numFmtId="0" fontId="1" fillId="8" borderId="95" applyNumberFormat="0" applyFont="0" applyAlignment="0" applyProtection="0"/>
    <xf numFmtId="0" fontId="35" fillId="26" borderId="94" applyNumberFormat="0" applyAlignment="0" applyProtection="0"/>
    <xf numFmtId="0" fontId="42" fillId="15" borderId="94" applyNumberFormat="0" applyAlignment="0" applyProtection="0"/>
    <xf numFmtId="0" fontId="59" fillId="28" borderId="96" applyNumberFormat="0" applyAlignment="0" applyProtection="0"/>
    <xf numFmtId="0" fontId="59" fillId="28" borderId="101" applyNumberFormat="0" applyAlignment="0" applyProtection="0"/>
    <xf numFmtId="0" fontId="1" fillId="8" borderId="95" applyNumberFormat="0" applyFont="0" applyAlignment="0" applyProtection="0"/>
    <xf numFmtId="0" fontId="55" fillId="9" borderId="99" applyNumberFormat="0" applyAlignment="0" applyProtection="0"/>
    <xf numFmtId="0" fontId="1" fillId="8" borderId="95" applyNumberFormat="0" applyFont="0" applyAlignment="0" applyProtection="0"/>
    <xf numFmtId="0" fontId="1" fillId="8" borderId="100" applyNumberFormat="0" applyFont="0" applyAlignment="0" applyProtection="0"/>
    <xf numFmtId="0" fontId="1" fillId="8" borderId="95" applyNumberFormat="0" applyFont="0" applyAlignment="0" applyProtection="0"/>
    <xf numFmtId="0" fontId="17" fillId="8" borderId="95" applyNumberFormat="0" applyFont="0" applyAlignment="0" applyProtection="0"/>
    <xf numFmtId="0" fontId="35" fillId="26" borderId="94" applyNumberFormat="0" applyAlignment="0" applyProtection="0"/>
    <xf numFmtId="0" fontId="48" fillId="28" borderId="94" applyNumberFormat="0" applyAlignment="0" applyProtection="0"/>
    <xf numFmtId="0" fontId="35" fillId="26" borderId="94" applyNumberFormat="0" applyAlignment="0" applyProtection="0"/>
    <xf numFmtId="0" fontId="1" fillId="8" borderId="100" applyNumberFormat="0" applyFont="0" applyAlignment="0" applyProtection="0"/>
    <xf numFmtId="0" fontId="35" fillId="26" borderId="94" applyNumberFormat="0" applyAlignment="0" applyProtection="0"/>
    <xf numFmtId="0" fontId="47" fillId="0" borderId="97" applyNumberFormat="0" applyFill="0" applyAlignment="0" applyProtection="0"/>
    <xf numFmtId="0" fontId="57" fillId="0" borderId="103" applyNumberFormat="0" applyFill="0" applyAlignment="0" applyProtection="0"/>
    <xf numFmtId="0" fontId="1" fillId="8" borderId="95" applyNumberFormat="0" applyFont="0" applyAlignment="0" applyProtection="0"/>
    <xf numFmtId="0" fontId="47" fillId="0" borderId="102" applyNumberFormat="0" applyFill="0" applyAlignment="0" applyProtection="0"/>
    <xf numFmtId="0" fontId="47" fillId="0" borderId="97" applyNumberFormat="0" applyFill="0" applyAlignment="0" applyProtection="0"/>
    <xf numFmtId="0" fontId="47" fillId="0" borderId="97" applyNumberFormat="0" applyFill="0" applyAlignment="0" applyProtection="0"/>
    <xf numFmtId="0" fontId="17" fillId="8" borderId="81" applyNumberFormat="0" applyFont="0" applyAlignment="0" applyProtection="0"/>
    <xf numFmtId="0" fontId="35" fillId="26" borderId="94" applyNumberFormat="0" applyAlignment="0" applyProtection="0"/>
    <xf numFmtId="0" fontId="17" fillId="8" borderId="95" applyNumberFormat="0" applyFont="0" applyAlignment="0" applyProtection="0"/>
    <xf numFmtId="0" fontId="35" fillId="26" borderId="94" applyNumberFormat="0" applyAlignment="0" applyProtection="0"/>
    <xf numFmtId="0" fontId="55" fillId="9" borderId="94" applyNumberFormat="0" applyAlignment="0" applyProtection="0"/>
    <xf numFmtId="0" fontId="47" fillId="0" borderId="97" applyNumberFormat="0" applyFill="0" applyAlignment="0" applyProtection="0"/>
    <xf numFmtId="0" fontId="42" fillId="15" borderId="99" applyNumberFormat="0" applyAlignment="0" applyProtection="0"/>
    <xf numFmtId="0" fontId="35" fillId="26" borderId="99" applyNumberFormat="0" applyAlignment="0" applyProtection="0"/>
    <xf numFmtId="0" fontId="59" fillId="28" borderId="96" applyNumberFormat="0" applyAlignment="0" applyProtection="0"/>
    <xf numFmtId="0" fontId="55" fillId="9" borderId="94" applyNumberFormat="0" applyAlignment="0" applyProtection="0"/>
    <xf numFmtId="0" fontId="59" fillId="28" borderId="101" applyNumberFormat="0" applyAlignment="0" applyProtection="0"/>
    <xf numFmtId="0" fontId="42" fillId="15" borderId="94" applyNumberFormat="0" applyAlignment="0" applyProtection="0"/>
    <xf numFmtId="0" fontId="48" fillId="28" borderId="94" applyNumberFormat="0" applyAlignment="0" applyProtection="0"/>
    <xf numFmtId="0" fontId="35" fillId="26" borderId="94" applyNumberFormat="0" applyAlignment="0" applyProtection="0"/>
    <xf numFmtId="0" fontId="45" fillId="26" borderId="96" applyNumberFormat="0" applyAlignment="0" applyProtection="0"/>
    <xf numFmtId="0" fontId="48" fillId="28" borderId="99" applyNumberFormat="0" applyAlignment="0" applyProtection="0"/>
    <xf numFmtId="0" fontId="17" fillId="8" borderId="100" applyNumberFormat="0" applyFont="0" applyAlignment="0" applyProtection="0"/>
    <xf numFmtId="0" fontId="35" fillId="26" borderId="94" applyNumberFormat="0" applyAlignment="0" applyProtection="0"/>
    <xf numFmtId="0" fontId="42" fillId="15" borderId="94" applyNumberFormat="0" applyAlignment="0" applyProtection="0"/>
    <xf numFmtId="0" fontId="59" fillId="28" borderId="96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7" fillId="0" borderId="98" applyNumberFormat="0" applyFill="0" applyAlignment="0" applyProtection="0"/>
    <xf numFmtId="0" fontId="42" fillId="15" borderId="99" applyNumberFormat="0" applyAlignment="0" applyProtection="0"/>
    <xf numFmtId="0" fontId="45" fillId="26" borderId="96" applyNumberFormat="0" applyAlignment="0" applyProtection="0"/>
    <xf numFmtId="0" fontId="57" fillId="0" borderId="103" applyNumberFormat="0" applyFill="0" applyAlignment="0" applyProtection="0"/>
    <xf numFmtId="0" fontId="1" fillId="8" borderId="95" applyNumberFormat="0" applyFont="0" applyAlignment="0" applyProtection="0"/>
    <xf numFmtId="0" fontId="59" fillId="28" borderId="101" applyNumberFormat="0" applyAlignment="0" applyProtection="0"/>
    <xf numFmtId="0" fontId="55" fillId="9" borderId="94" applyNumberFormat="0" applyAlignment="0" applyProtection="0"/>
    <xf numFmtId="0" fontId="57" fillId="0" borderId="103" applyNumberFormat="0" applyFill="0" applyAlignment="0" applyProtection="0"/>
    <xf numFmtId="0" fontId="48" fillId="28" borderId="94" applyNumberFormat="0" applyAlignment="0" applyProtection="0"/>
    <xf numFmtId="0" fontId="42" fillId="15" borderId="99" applyNumberFormat="0" applyAlignment="0" applyProtection="0"/>
    <xf numFmtId="0" fontId="55" fillId="9" borderId="94" applyNumberFormat="0" applyAlignment="0" applyProtection="0"/>
    <xf numFmtId="0" fontId="35" fillId="26" borderId="94" applyNumberForma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8" fillId="28" borderId="94" applyNumberFormat="0" applyAlignment="0" applyProtection="0"/>
    <xf numFmtId="0" fontId="57" fillId="0" borderId="103" applyNumberFormat="0" applyFill="0" applyAlignment="0" applyProtection="0"/>
    <xf numFmtId="0" fontId="48" fillId="28" borderId="94" applyNumberFormat="0" applyAlignment="0" applyProtection="0"/>
    <xf numFmtId="0" fontId="57" fillId="0" borderId="98" applyNumberFormat="0" applyFill="0" applyAlignment="0" applyProtection="0"/>
    <xf numFmtId="0" fontId="47" fillId="0" borderId="102" applyNumberFormat="0" applyFill="0" applyAlignment="0" applyProtection="0"/>
    <xf numFmtId="0" fontId="42" fillId="15" borderId="94" applyNumberFormat="0" applyAlignment="0" applyProtection="0"/>
    <xf numFmtId="0" fontId="48" fillId="28" borderId="94" applyNumberFormat="0" applyAlignment="0" applyProtection="0"/>
    <xf numFmtId="0" fontId="48" fillId="28" borderId="94" applyNumberFormat="0" applyAlignment="0" applyProtection="0"/>
    <xf numFmtId="0" fontId="45" fillId="26" borderId="101" applyNumberFormat="0" applyAlignment="0" applyProtection="0"/>
    <xf numFmtId="0" fontId="55" fillId="9" borderId="94" applyNumberFormat="0" applyAlignment="0" applyProtection="0"/>
    <xf numFmtId="0" fontId="59" fillId="28" borderId="101" applyNumberFormat="0" applyAlignment="0" applyProtection="0"/>
    <xf numFmtId="0" fontId="48" fillId="28" borderId="94" applyNumberFormat="0" applyAlignment="0" applyProtection="0"/>
    <xf numFmtId="0" fontId="47" fillId="0" borderId="97" applyNumberFormat="0" applyFill="0" applyAlignment="0" applyProtection="0"/>
    <xf numFmtId="0" fontId="55" fillId="9" borderId="94" applyNumberFormat="0" applyAlignment="0" applyProtection="0"/>
    <xf numFmtId="0" fontId="55" fillId="9" borderId="94" applyNumberFormat="0" applyAlignment="0" applyProtection="0"/>
    <xf numFmtId="0" fontId="45" fillId="26" borderId="101" applyNumberFormat="0" applyAlignment="0" applyProtection="0"/>
    <xf numFmtId="0" fontId="1" fillId="8" borderId="81" applyNumberFormat="0" applyFont="0" applyAlignment="0" applyProtection="0"/>
    <xf numFmtId="0" fontId="1" fillId="8" borderId="95" applyNumberFormat="0" applyFont="0" applyAlignment="0" applyProtection="0"/>
    <xf numFmtId="0" fontId="55" fillId="9" borderId="94" applyNumberFormat="0" applyAlignment="0" applyProtection="0"/>
    <xf numFmtId="0" fontId="57" fillId="0" borderId="98" applyNumberFormat="0" applyFill="0" applyAlignment="0" applyProtection="0"/>
    <xf numFmtId="0" fontId="59" fillId="28" borderId="96" applyNumberFormat="0" applyAlignment="0" applyProtection="0"/>
    <xf numFmtId="0" fontId="59" fillId="28" borderId="101" applyNumberFormat="0" applyAlignment="0" applyProtection="0"/>
    <xf numFmtId="0" fontId="1" fillId="8" borderId="95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" fillId="8" borderId="100" applyNumberFormat="0" applyFont="0" applyAlignment="0" applyProtection="0"/>
    <xf numFmtId="0" fontId="48" fillId="28" borderId="94" applyNumberFormat="0" applyAlignment="0" applyProtection="0"/>
    <xf numFmtId="0" fontId="17" fillId="8" borderId="95" applyNumberFormat="0" applyFont="0" applyAlignment="0" applyProtection="0"/>
    <xf numFmtId="0" fontId="45" fillId="26" borderId="82" applyNumberFormat="0" applyAlignment="0" applyProtection="0"/>
    <xf numFmtId="0" fontId="57" fillId="0" borderId="98" applyNumberFormat="0" applyFill="0" applyAlignment="0" applyProtection="0"/>
    <xf numFmtId="0" fontId="35" fillId="26" borderId="94" applyNumberFormat="0" applyAlignment="0" applyProtection="0"/>
    <xf numFmtId="0" fontId="1" fillId="8" borderId="95" applyNumberFormat="0" applyFont="0" applyAlignment="0" applyProtection="0"/>
    <xf numFmtId="0" fontId="17" fillId="8" borderId="100" applyNumberFormat="0" applyFont="0" applyAlignment="0" applyProtection="0"/>
    <xf numFmtId="0" fontId="42" fillId="15" borderId="94" applyNumberFormat="0" applyAlignment="0" applyProtection="0"/>
    <xf numFmtId="0" fontId="57" fillId="0" borderId="98" applyNumberFormat="0" applyFill="0" applyAlignment="0" applyProtection="0"/>
    <xf numFmtId="0" fontId="55" fillId="9" borderId="94" applyNumberFormat="0" applyAlignment="0" applyProtection="0"/>
    <xf numFmtId="0" fontId="42" fillId="15" borderId="94" applyNumberFormat="0" applyAlignment="0" applyProtection="0"/>
    <xf numFmtId="0" fontId="1" fillId="8" borderId="95" applyNumberFormat="0" applyFont="0" applyAlignment="0" applyProtection="0"/>
    <xf numFmtId="0" fontId="1" fillId="8" borderId="95" applyNumberFormat="0" applyFont="0" applyAlignment="0" applyProtection="0"/>
    <xf numFmtId="0" fontId="17" fillId="8" borderId="100" applyNumberFormat="0" applyFont="0" applyAlignment="0" applyProtection="0"/>
    <xf numFmtId="0" fontId="47" fillId="0" borderId="97" applyNumberFormat="0" applyFill="0" applyAlignment="0" applyProtection="0"/>
    <xf numFmtId="0" fontId="59" fillId="28" borderId="101" applyNumberFormat="0" applyAlignment="0" applyProtection="0"/>
    <xf numFmtId="0" fontId="45" fillId="26" borderId="96" applyNumberForma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5" fillId="26" borderId="101" applyNumberFormat="0" applyAlignment="0" applyProtection="0"/>
    <xf numFmtId="0" fontId="1" fillId="8" borderId="95" applyNumberFormat="0" applyFont="0" applyAlignment="0" applyProtection="0"/>
    <xf numFmtId="0" fontId="17" fillId="8" borderId="95" applyNumberFormat="0" applyFont="0" applyAlignment="0" applyProtection="0"/>
    <xf numFmtId="0" fontId="55" fillId="9" borderId="80" applyNumberFormat="0" applyAlignment="0" applyProtection="0"/>
    <xf numFmtId="0" fontId="47" fillId="0" borderId="97" applyNumberFormat="0" applyFill="0" applyAlignment="0" applyProtection="0"/>
    <xf numFmtId="0" fontId="1" fillId="8" borderId="95" applyNumberFormat="0" applyFont="0" applyAlignment="0" applyProtection="0"/>
    <xf numFmtId="0" fontId="1" fillId="8" borderId="95" applyNumberFormat="0" applyFont="0" applyAlignment="0" applyProtection="0"/>
    <xf numFmtId="0" fontId="45" fillId="26" borderId="101" applyNumberFormat="0" applyAlignment="0" applyProtection="0"/>
    <xf numFmtId="0" fontId="1" fillId="8" borderId="95" applyNumberFormat="0" applyFont="0" applyAlignment="0" applyProtection="0"/>
    <xf numFmtId="0" fontId="42" fillId="15" borderId="99" applyNumberFormat="0" applyAlignment="0" applyProtection="0"/>
    <xf numFmtId="0" fontId="35" fillId="26" borderId="99" applyNumberFormat="0" applyAlignment="0" applyProtection="0"/>
    <xf numFmtId="0" fontId="35" fillId="26" borderId="94" applyNumberFormat="0" applyAlignment="0" applyProtection="0"/>
    <xf numFmtId="0" fontId="59" fillId="28" borderId="96" applyNumberFormat="0" applyAlignment="0" applyProtection="0"/>
    <xf numFmtId="0" fontId="35" fillId="26" borderId="99" applyNumberFormat="0" applyAlignment="0" applyProtection="0"/>
    <xf numFmtId="0" fontId="57" fillId="0" borderId="103" applyNumberFormat="0" applyFill="0" applyAlignment="0" applyProtection="0"/>
    <xf numFmtId="0" fontId="47" fillId="0" borderId="97" applyNumberFormat="0" applyFill="0" applyAlignment="0" applyProtection="0"/>
    <xf numFmtId="0" fontId="1" fillId="8" borderId="95" applyNumberFormat="0" applyFont="0" applyAlignment="0" applyProtection="0"/>
    <xf numFmtId="0" fontId="47" fillId="0" borderId="102" applyNumberFormat="0" applyFill="0" applyAlignment="0" applyProtection="0"/>
    <xf numFmtId="0" fontId="45" fillId="26" borderId="96" applyNumberFormat="0" applyAlignment="0" applyProtection="0"/>
    <xf numFmtId="0" fontId="55" fillId="9" borderId="99" applyNumberFormat="0" applyAlignment="0" applyProtection="0"/>
    <xf numFmtId="0" fontId="42" fillId="15" borderId="94" applyNumberFormat="0" applyAlignment="0" applyProtection="0"/>
    <xf numFmtId="0" fontId="57" fillId="0" borderId="98" applyNumberFormat="0" applyFill="0" applyAlignment="0" applyProtection="0"/>
    <xf numFmtId="0" fontId="1" fillId="8" borderId="95" applyNumberFormat="0" applyFon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9" fillId="28" borderId="96" applyNumberFormat="0" applyAlignment="0" applyProtection="0"/>
    <xf numFmtId="0" fontId="57" fillId="0" borderId="98" applyNumberFormat="0" applyFill="0" applyAlignment="0" applyProtection="0"/>
    <xf numFmtId="0" fontId="45" fillId="26" borderId="101" applyNumberFormat="0" applyAlignment="0" applyProtection="0"/>
    <xf numFmtId="0" fontId="17" fillId="8" borderId="95" applyNumberFormat="0" applyFont="0" applyAlignment="0" applyProtection="0"/>
    <xf numFmtId="0" fontId="1" fillId="8" borderId="95" applyNumberFormat="0" applyFont="0" applyAlignment="0" applyProtection="0"/>
    <xf numFmtId="0" fontId="35" fillId="26" borderId="99" applyNumberFormat="0" applyAlignment="0" applyProtection="0"/>
    <xf numFmtId="0" fontId="47" fillId="0" borderId="97" applyNumberFormat="0" applyFill="0" applyAlignment="0" applyProtection="0"/>
    <xf numFmtId="0" fontId="59" fillId="28" borderId="96" applyNumberFormat="0" applyAlignment="0" applyProtection="0"/>
    <xf numFmtId="0" fontId="1" fillId="8" borderId="100" applyNumberFormat="0" applyFont="0" applyAlignment="0" applyProtection="0"/>
    <xf numFmtId="0" fontId="57" fillId="0" borderId="84" applyNumberFormat="0" applyFill="0" applyAlignment="0" applyProtection="0"/>
    <xf numFmtId="0" fontId="17" fillId="8" borderId="95" applyNumberFormat="0" applyFont="0" applyAlignment="0" applyProtection="0"/>
    <xf numFmtId="0" fontId="48" fillId="28" borderId="99" applyNumberFormat="0" applyAlignment="0" applyProtection="0"/>
    <xf numFmtId="0" fontId="55" fillId="9" borderId="94" applyNumberFormat="0" applyAlignment="0" applyProtection="0"/>
    <xf numFmtId="0" fontId="45" fillId="26" borderId="101" applyNumberFormat="0" applyAlignment="0" applyProtection="0"/>
    <xf numFmtId="0" fontId="59" fillId="28" borderId="96" applyNumberFormat="0" applyAlignment="0" applyProtection="0"/>
    <xf numFmtId="0" fontId="59" fillId="28" borderId="96" applyNumberFormat="0" applyAlignment="0" applyProtection="0"/>
    <xf numFmtId="0" fontId="42" fillId="15" borderId="99" applyNumberFormat="0" applyAlignment="0" applyProtection="0"/>
    <xf numFmtId="0" fontId="47" fillId="0" borderId="97" applyNumberFormat="0" applyFill="0" applyAlignment="0" applyProtection="0"/>
    <xf numFmtId="0" fontId="59" fillId="28" borderId="96" applyNumberFormat="0" applyAlignment="0" applyProtection="0"/>
    <xf numFmtId="0" fontId="42" fillId="15" borderId="99" applyNumberFormat="0" applyAlignment="0" applyProtection="0"/>
    <xf numFmtId="0" fontId="59" fillId="28" borderId="96" applyNumberFormat="0" applyAlignment="0" applyProtection="0"/>
    <xf numFmtId="0" fontId="45" fillId="26" borderId="96" applyNumberFormat="0" applyAlignment="0" applyProtection="0"/>
    <xf numFmtId="0" fontId="55" fillId="9" borderId="99" applyNumberFormat="0" applyAlignment="0" applyProtection="0"/>
    <xf numFmtId="0" fontId="55" fillId="9" borderId="99" applyNumberFormat="0" applyAlignment="0" applyProtection="0"/>
    <xf numFmtId="0" fontId="45" fillId="26" borderId="101" applyNumberFormat="0" applyAlignment="0" applyProtection="0"/>
    <xf numFmtId="0" fontId="48" fillId="28" borderId="94" applyNumberFormat="0" applyAlignment="0" applyProtection="0"/>
    <xf numFmtId="0" fontId="1" fillId="8" borderId="95" applyNumberFormat="0" applyFont="0" applyAlignment="0" applyProtection="0"/>
    <xf numFmtId="0" fontId="45" fillId="26" borderId="101" applyNumberFormat="0" applyAlignment="0" applyProtection="0"/>
    <xf numFmtId="0" fontId="59" fillId="28" borderId="96" applyNumberFormat="0" applyAlignment="0" applyProtection="0"/>
    <xf numFmtId="0" fontId="42" fillId="15" borderId="94" applyNumberFormat="0" applyAlignment="0" applyProtection="0"/>
    <xf numFmtId="0" fontId="35" fillId="26" borderId="99" applyNumberFormat="0" applyAlignment="0" applyProtection="0"/>
    <xf numFmtId="0" fontId="35" fillId="26" borderId="104" applyNumberFormat="0" applyAlignment="0" applyProtection="0"/>
    <xf numFmtId="0" fontId="35" fillId="26" borderId="94" applyNumberFormat="0" applyAlignment="0" applyProtection="0"/>
    <xf numFmtId="0" fontId="35" fillId="26" borderId="99" applyNumberFormat="0" applyAlignment="0" applyProtection="0"/>
    <xf numFmtId="0" fontId="1" fillId="8" borderId="95" applyNumberFormat="0" applyFont="0" applyAlignment="0" applyProtection="0"/>
    <xf numFmtId="0" fontId="35" fillId="26" borderId="99" applyNumberFormat="0" applyAlignment="0" applyProtection="0"/>
    <xf numFmtId="0" fontId="57" fillId="0" borderId="98" applyNumberFormat="0" applyFill="0" applyAlignment="0" applyProtection="0"/>
    <xf numFmtId="0" fontId="48" fillId="28" borderId="94" applyNumberFormat="0" applyAlignment="0" applyProtection="0"/>
    <xf numFmtId="0" fontId="45" fillId="26" borderId="101" applyNumberFormat="0" applyAlignment="0" applyProtection="0"/>
    <xf numFmtId="0" fontId="57" fillId="0" borderId="103" applyNumberFormat="0" applyFill="0" applyAlignment="0" applyProtection="0"/>
    <xf numFmtId="0" fontId="35" fillId="26" borderId="94" applyNumberFormat="0" applyAlignment="0" applyProtection="0"/>
    <xf numFmtId="0" fontId="1" fillId="8" borderId="95" applyNumberFormat="0" applyFont="0" applyAlignment="0" applyProtection="0"/>
    <xf numFmtId="0" fontId="48" fillId="28" borderId="94" applyNumberFormat="0" applyAlignment="0" applyProtection="0"/>
    <xf numFmtId="0" fontId="57" fillId="0" borderId="98" applyNumberFormat="0" applyFill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55" fillId="9" borderId="94" applyNumberFormat="0" applyAlignment="0" applyProtection="0"/>
    <xf numFmtId="0" fontId="59" fillId="28" borderId="96" applyNumberFormat="0" applyAlignment="0" applyProtection="0"/>
    <xf numFmtId="0" fontId="1" fillId="8" borderId="100" applyNumberFormat="0" applyFont="0" applyAlignment="0" applyProtection="0"/>
    <xf numFmtId="0" fontId="35" fillId="26" borderId="99" applyNumberFormat="0" applyAlignment="0" applyProtection="0"/>
    <xf numFmtId="0" fontId="57" fillId="0" borderId="103" applyNumberFormat="0" applyFill="0" applyAlignment="0" applyProtection="0"/>
    <xf numFmtId="0" fontId="1" fillId="8" borderId="100" applyNumberFormat="0" applyFont="0" applyAlignment="0" applyProtection="0"/>
    <xf numFmtId="0" fontId="55" fillId="9" borderId="94" applyNumberFormat="0" applyAlignment="0" applyProtection="0"/>
    <xf numFmtId="0" fontId="17" fillId="8" borderId="100" applyNumberFormat="0" applyFont="0" applyAlignment="0" applyProtection="0"/>
    <xf numFmtId="0" fontId="47" fillId="0" borderId="102" applyNumberFormat="0" applyFill="0" applyAlignment="0" applyProtection="0"/>
    <xf numFmtId="0" fontId="1" fillId="8" borderId="95" applyNumberFormat="0" applyFont="0" applyAlignment="0" applyProtection="0"/>
    <xf numFmtId="0" fontId="48" fillId="28" borderId="94" applyNumberFormat="0" applyAlignment="0" applyProtection="0"/>
    <xf numFmtId="0" fontId="55" fillId="9" borderId="99" applyNumberFormat="0" applyAlignment="0" applyProtection="0"/>
    <xf numFmtId="0" fontId="55" fillId="9" borderId="94" applyNumberFormat="0" applyAlignment="0" applyProtection="0"/>
    <xf numFmtId="0" fontId="57" fillId="0" borderId="103" applyNumberFormat="0" applyFill="0" applyAlignment="0" applyProtection="0"/>
    <xf numFmtId="0" fontId="55" fillId="9" borderId="99" applyNumberFormat="0" applyAlignment="0" applyProtection="0"/>
    <xf numFmtId="0" fontId="47" fillId="0" borderId="97" applyNumberFormat="0" applyFill="0" applyAlignment="0" applyProtection="0"/>
    <xf numFmtId="0" fontId="35" fillId="26" borderId="99" applyNumberFormat="0" applyAlignment="0" applyProtection="0"/>
    <xf numFmtId="0" fontId="48" fillId="28" borderId="94" applyNumberFormat="0" applyAlignment="0" applyProtection="0"/>
    <xf numFmtId="0" fontId="1" fillId="8" borderId="95" applyNumberFormat="0" applyFont="0" applyAlignment="0" applyProtection="0"/>
    <xf numFmtId="0" fontId="57" fillId="0" borderId="84" applyNumberFormat="0" applyFill="0" applyAlignment="0" applyProtection="0"/>
    <xf numFmtId="0" fontId="47" fillId="0" borderId="97" applyNumberFormat="0" applyFill="0" applyAlignment="0" applyProtection="0"/>
    <xf numFmtId="0" fontId="55" fillId="9" borderId="99" applyNumberFormat="0" applyAlignment="0" applyProtection="0"/>
    <xf numFmtId="0" fontId="42" fillId="15" borderId="94" applyNumberFormat="0" applyAlignment="0" applyProtection="0"/>
    <xf numFmtId="0" fontId="48" fillId="28" borderId="99" applyNumberFormat="0" applyAlignment="0" applyProtection="0"/>
    <xf numFmtId="0" fontId="42" fillId="15" borderId="94" applyNumberFormat="0" applyAlignment="0" applyProtection="0"/>
    <xf numFmtId="0" fontId="42" fillId="15" borderId="94" applyNumberFormat="0" applyAlignment="0" applyProtection="0"/>
    <xf numFmtId="0" fontId="35" fillId="26" borderId="94" applyNumberFormat="0" applyAlignment="0" applyProtection="0"/>
    <xf numFmtId="0" fontId="42" fillId="15" borderId="99" applyNumberFormat="0" applyAlignment="0" applyProtection="0"/>
    <xf numFmtId="0" fontId="42" fillId="15" borderId="80" applyNumberFormat="0" applyAlignment="0" applyProtection="0"/>
    <xf numFmtId="0" fontId="17" fillId="8" borderId="95" applyNumberFormat="0" applyFont="0" applyAlignment="0" applyProtection="0"/>
    <xf numFmtId="0" fontId="1" fillId="8" borderId="100" applyNumberFormat="0" applyFont="0" applyAlignment="0" applyProtection="0"/>
    <xf numFmtId="0" fontId="59" fillId="28" borderId="96" applyNumberFormat="0" applyAlignment="0" applyProtection="0"/>
    <xf numFmtId="0" fontId="47" fillId="0" borderId="97" applyNumberFormat="0" applyFill="0" applyAlignment="0" applyProtection="0"/>
    <xf numFmtId="0" fontId="48" fillId="28" borderId="94" applyNumberFormat="0" applyAlignment="0" applyProtection="0"/>
    <xf numFmtId="0" fontId="1" fillId="8" borderId="100" applyNumberFormat="0" applyFont="0" applyAlignment="0" applyProtection="0"/>
    <xf numFmtId="0" fontId="59" fillId="28" borderId="96" applyNumberFormat="0" applyAlignment="0" applyProtection="0"/>
    <xf numFmtId="0" fontId="17" fillId="8" borderId="95" applyNumberFormat="0" applyFont="0" applyAlignment="0" applyProtection="0"/>
    <xf numFmtId="0" fontId="42" fillId="15" borderId="80" applyNumberFormat="0" applyAlignment="0" applyProtection="0"/>
    <xf numFmtId="0" fontId="59" fillId="28" borderId="101" applyNumberFormat="0" applyAlignment="0" applyProtection="0"/>
    <xf numFmtId="0" fontId="45" fillId="26" borderId="96" applyNumberFormat="0" applyAlignment="0" applyProtection="0"/>
    <xf numFmtId="0" fontId="47" fillId="0" borderId="102" applyNumberFormat="0" applyFill="0" applyAlignment="0" applyProtection="0"/>
    <xf numFmtId="0" fontId="1" fillId="8" borderId="100" applyNumberFormat="0" applyFont="0" applyAlignment="0" applyProtection="0"/>
    <xf numFmtId="0" fontId="17" fillId="8" borderId="100" applyNumberFormat="0" applyFont="0" applyAlignment="0" applyProtection="0"/>
    <xf numFmtId="0" fontId="59" fillId="28" borderId="106" applyNumberFormat="0" applyAlignment="0" applyProtection="0"/>
    <xf numFmtId="0" fontId="55" fillId="9" borderId="80" applyNumberFormat="0" applyAlignment="0" applyProtection="0"/>
    <xf numFmtId="0" fontId="1" fillId="8" borderId="105" applyNumberFormat="0" applyFont="0" applyAlignment="0" applyProtection="0"/>
    <xf numFmtId="0" fontId="48" fillId="28" borderId="99" applyNumberFormat="0" applyAlignment="0" applyProtection="0"/>
    <xf numFmtId="0" fontId="47" fillId="0" borderId="97" applyNumberFormat="0" applyFill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5" fillId="9" borderId="94" applyNumberFormat="0" applyAlignment="0" applyProtection="0"/>
    <xf numFmtId="0" fontId="55" fillId="9" borderId="99" applyNumberFormat="0" applyAlignment="0" applyProtection="0"/>
    <xf numFmtId="0" fontId="48" fillId="28" borderId="94" applyNumberFormat="0" applyAlignment="0" applyProtection="0"/>
    <xf numFmtId="0" fontId="1" fillId="8" borderId="81" applyNumberFormat="0" applyFont="0" applyAlignment="0" applyProtection="0"/>
    <xf numFmtId="0" fontId="59" fillId="28" borderId="96" applyNumberFormat="0" applyAlignment="0" applyProtection="0"/>
    <xf numFmtId="0" fontId="45" fillId="26" borderId="96" applyNumberFormat="0" applyAlignment="0" applyProtection="0"/>
    <xf numFmtId="0" fontId="47" fillId="0" borderId="97" applyNumberFormat="0" applyFill="0" applyAlignment="0" applyProtection="0"/>
    <xf numFmtId="0" fontId="35" fillId="26" borderId="80" applyNumberFormat="0" applyAlignment="0" applyProtection="0"/>
    <xf numFmtId="0" fontId="17" fillId="8" borderId="95" applyNumberFormat="0" applyFont="0" applyAlignment="0" applyProtection="0"/>
    <xf numFmtId="0" fontId="1" fillId="8" borderId="95" applyNumberFormat="0" applyFont="0" applyAlignment="0" applyProtection="0"/>
    <xf numFmtId="0" fontId="42" fillId="15" borderId="94" applyNumberFormat="0" applyAlignment="0" applyProtection="0"/>
    <xf numFmtId="0" fontId="55" fillId="9" borderId="94" applyNumberFormat="0" applyAlignment="0" applyProtection="0"/>
    <xf numFmtId="0" fontId="55" fillId="9" borderId="94" applyNumberFormat="0" applyAlignment="0" applyProtection="0"/>
    <xf numFmtId="0" fontId="47" fillId="0" borderId="97" applyNumberFormat="0" applyFill="0" applyAlignment="0" applyProtection="0"/>
    <xf numFmtId="0" fontId="47" fillId="0" borderId="83" applyNumberFormat="0" applyFill="0" applyAlignment="0" applyProtection="0"/>
    <xf numFmtId="0" fontId="42" fillId="15" borderId="99" applyNumberFormat="0" applyAlignment="0" applyProtection="0"/>
    <xf numFmtId="0" fontId="35" fillId="26" borderId="94" applyNumberFormat="0" applyAlignment="0" applyProtection="0"/>
    <xf numFmtId="0" fontId="1" fillId="8" borderId="95" applyNumberFormat="0" applyFont="0" applyAlignment="0" applyProtection="0"/>
    <xf numFmtId="0" fontId="55" fillId="9" borderId="94" applyNumberFormat="0" applyAlignment="0" applyProtection="0"/>
    <xf numFmtId="0" fontId="45" fillId="26" borderId="101" applyNumberFormat="0" applyAlignment="0" applyProtection="0"/>
    <xf numFmtId="0" fontId="57" fillId="0" borderId="98" applyNumberFormat="0" applyFill="0" applyAlignment="0" applyProtection="0"/>
    <xf numFmtId="0" fontId="55" fillId="9" borderId="94" applyNumberFormat="0" applyAlignment="0" applyProtection="0"/>
    <xf numFmtId="0" fontId="47" fillId="0" borderId="97" applyNumberFormat="0" applyFill="0" applyAlignment="0" applyProtection="0"/>
    <xf numFmtId="0" fontId="42" fillId="15" borderId="99" applyNumberFormat="0" applyAlignment="0" applyProtection="0"/>
    <xf numFmtId="0" fontId="57" fillId="0" borderId="98" applyNumberFormat="0" applyFill="0" applyAlignment="0" applyProtection="0"/>
    <xf numFmtId="0" fontId="17" fillId="8" borderId="95" applyNumberFormat="0" applyFon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42" fillId="15" borderId="94" applyNumberFormat="0" applyAlignment="0" applyProtection="0"/>
    <xf numFmtId="0" fontId="42" fillId="15" borderId="99" applyNumberFormat="0" applyAlignment="0" applyProtection="0"/>
    <xf numFmtId="0" fontId="57" fillId="0" borderId="98" applyNumberFormat="0" applyFill="0" applyAlignment="0" applyProtection="0"/>
    <xf numFmtId="0" fontId="48" fillId="28" borderId="94" applyNumberFormat="0" applyAlignment="0" applyProtection="0"/>
    <xf numFmtId="0" fontId="48" fillId="28" borderId="99" applyNumberFormat="0" applyAlignment="0" applyProtection="0"/>
    <xf numFmtId="0" fontId="48" fillId="28" borderId="99" applyNumberFormat="0" applyAlignment="0" applyProtection="0"/>
    <xf numFmtId="0" fontId="48" fillId="28" borderId="80" applyNumberFormat="0" applyAlignment="0" applyProtection="0"/>
    <xf numFmtId="0" fontId="59" fillId="28" borderId="96" applyNumberFormat="0" applyAlignment="0" applyProtection="0"/>
    <xf numFmtId="0" fontId="1" fillId="8" borderId="100" applyNumberFormat="0" applyFont="0" applyAlignment="0" applyProtection="0"/>
    <xf numFmtId="0" fontId="59" fillId="28" borderId="82" applyNumberFormat="0" applyAlignment="0" applyProtection="0"/>
    <xf numFmtId="0" fontId="42" fillId="15" borderId="94" applyNumberFormat="0" applyAlignment="0" applyProtection="0"/>
    <xf numFmtId="0" fontId="48" fillId="28" borderId="94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7" fillId="8" borderId="81" applyNumberFormat="0" applyFont="0" applyAlignment="0" applyProtection="0"/>
    <xf numFmtId="0" fontId="59" fillId="28" borderId="96" applyNumberForma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1" fillId="8" borderId="95" applyNumberFormat="0" applyFont="0" applyAlignment="0" applyProtection="0"/>
    <xf numFmtId="0" fontId="55" fillId="9" borderId="94" applyNumberFormat="0" applyAlignment="0" applyProtection="0"/>
    <xf numFmtId="0" fontId="1" fillId="8" borderId="81" applyNumberFormat="0" applyFont="0" applyAlignment="0" applyProtection="0"/>
    <xf numFmtId="0" fontId="1" fillId="8" borderId="100" applyNumberFormat="0" applyFont="0" applyAlignment="0" applyProtection="0"/>
    <xf numFmtId="0" fontId="42" fillId="15" borderId="94" applyNumberFormat="0" applyAlignment="0" applyProtection="0"/>
    <xf numFmtId="0" fontId="35" fillId="26" borderId="99" applyNumberFormat="0" applyAlignment="0" applyProtection="0"/>
    <xf numFmtId="0" fontId="1" fillId="8" borderId="95" applyNumberFormat="0" applyFont="0" applyAlignment="0" applyProtection="0"/>
    <xf numFmtId="0" fontId="47" fillId="0" borderId="97" applyNumberFormat="0" applyFill="0" applyAlignment="0" applyProtection="0"/>
    <xf numFmtId="0" fontId="59" fillId="28" borderId="96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55" fillId="9" borderId="94" applyNumberFormat="0" applyAlignment="0" applyProtection="0"/>
    <xf numFmtId="0" fontId="47" fillId="0" borderId="97" applyNumberFormat="0" applyFill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42" fillId="15" borderId="94" applyNumberFormat="0" applyAlignment="0" applyProtection="0"/>
    <xf numFmtId="0" fontId="59" fillId="28" borderId="96" applyNumberFormat="0" applyAlignment="0" applyProtection="0"/>
    <xf numFmtId="0" fontId="17" fillId="8" borderId="100" applyNumberFormat="0" applyFont="0" applyAlignment="0" applyProtection="0"/>
    <xf numFmtId="0" fontId="57" fillId="0" borderId="98" applyNumberFormat="0" applyFill="0" applyAlignment="0" applyProtection="0"/>
    <xf numFmtId="0" fontId="1" fillId="8" borderId="95" applyNumberFormat="0" applyFont="0" applyAlignment="0" applyProtection="0"/>
    <xf numFmtId="0" fontId="55" fillId="9" borderId="94" applyNumberFormat="0" applyAlignment="0" applyProtection="0"/>
    <xf numFmtId="0" fontId="48" fillId="28" borderId="99" applyNumberFormat="0" applyAlignment="0" applyProtection="0"/>
    <xf numFmtId="0" fontId="57" fillId="0" borderId="98" applyNumberFormat="0" applyFill="0" applyAlignment="0" applyProtection="0"/>
    <xf numFmtId="0" fontId="35" fillId="26" borderId="99" applyNumberFormat="0" applyAlignment="0" applyProtection="0"/>
    <xf numFmtId="0" fontId="42" fillId="15" borderId="94" applyNumberFormat="0" applyAlignment="0" applyProtection="0"/>
    <xf numFmtId="0" fontId="42" fillId="15" borderId="99" applyNumberFormat="0" applyAlignment="0" applyProtection="0"/>
    <xf numFmtId="0" fontId="55" fillId="9" borderId="94" applyNumberFormat="0" applyAlignment="0" applyProtection="0"/>
    <xf numFmtId="0" fontId="59" fillId="28" borderId="101" applyNumberFormat="0" applyAlignment="0" applyProtection="0"/>
    <xf numFmtId="0" fontId="55" fillId="9" borderId="94" applyNumberFormat="0" applyAlignment="0" applyProtection="0"/>
    <xf numFmtId="0" fontId="45" fillId="26" borderId="101" applyNumberFormat="0" applyAlignment="0" applyProtection="0"/>
    <xf numFmtId="0" fontId="1" fillId="8" borderId="95" applyNumberFormat="0" applyFont="0" applyAlignment="0" applyProtection="0"/>
    <xf numFmtId="0" fontId="55" fillId="9" borderId="94" applyNumberFormat="0" applyAlignment="0" applyProtection="0"/>
    <xf numFmtId="0" fontId="35" fillId="26" borderId="99" applyNumberFormat="0" applyAlignment="0" applyProtection="0"/>
    <xf numFmtId="0" fontId="55" fillId="9" borderId="94" applyNumberFormat="0" applyAlignment="0" applyProtection="0"/>
    <xf numFmtId="0" fontId="42" fillId="15" borderId="94" applyNumberFormat="0" applyAlignment="0" applyProtection="0"/>
    <xf numFmtId="0" fontId="47" fillId="0" borderId="102" applyNumberFormat="0" applyFill="0" applyAlignment="0" applyProtection="0"/>
    <xf numFmtId="0" fontId="35" fillId="26" borderId="94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5" fillId="26" borderId="101" applyNumberFormat="0" applyAlignment="0" applyProtection="0"/>
    <xf numFmtId="0" fontId="55" fillId="9" borderId="94" applyNumberFormat="0" applyAlignment="0" applyProtection="0"/>
    <xf numFmtId="0" fontId="45" fillId="26" borderId="96" applyNumberFormat="0" applyAlignment="0" applyProtection="0"/>
    <xf numFmtId="0" fontId="17" fillId="8" borderId="100" applyNumberFormat="0" applyFont="0" applyAlignment="0" applyProtection="0"/>
    <xf numFmtId="0" fontId="1" fillId="8" borderId="95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9" fillId="28" borderId="96" applyNumberFormat="0" applyAlignment="0" applyProtection="0"/>
    <xf numFmtId="0" fontId="1" fillId="8" borderId="81" applyNumberFormat="0" applyFont="0" applyAlignment="0" applyProtection="0"/>
    <xf numFmtId="0" fontId="45" fillId="26" borderId="101" applyNumberFormat="0" applyAlignment="0" applyProtection="0"/>
    <xf numFmtId="0" fontId="1" fillId="8" borderId="81" applyNumberFormat="0" applyFont="0" applyAlignment="0" applyProtection="0"/>
    <xf numFmtId="0" fontId="48" fillId="28" borderId="94" applyNumberFormat="0" applyAlignment="0" applyProtection="0"/>
    <xf numFmtId="0" fontId="45" fillId="26" borderId="96" applyNumberFormat="0" applyAlignment="0" applyProtection="0"/>
    <xf numFmtId="0" fontId="48" fillId="28" borderId="99" applyNumberFormat="0" applyAlignment="0" applyProtection="0"/>
    <xf numFmtId="0" fontId="1" fillId="8" borderId="95" applyNumberFormat="0" applyFont="0" applyAlignment="0" applyProtection="0"/>
    <xf numFmtId="0" fontId="57" fillId="0" borderId="98" applyNumberFormat="0" applyFill="0" applyAlignment="0" applyProtection="0"/>
    <xf numFmtId="0" fontId="45" fillId="26" borderId="96" applyNumberFormat="0" applyAlignment="0" applyProtection="0"/>
    <xf numFmtId="0" fontId="47" fillId="0" borderId="97" applyNumberFormat="0" applyFill="0" applyAlignment="0" applyProtection="0"/>
    <xf numFmtId="0" fontId="57" fillId="0" borderId="103" applyNumberFormat="0" applyFill="0" applyAlignment="0" applyProtection="0"/>
    <xf numFmtId="0" fontId="55" fillId="9" borderId="99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57" fillId="0" borderId="103" applyNumberFormat="0" applyFill="0" applyAlignment="0" applyProtection="0"/>
    <xf numFmtId="0" fontId="47" fillId="0" borderId="97" applyNumberFormat="0" applyFill="0" applyAlignment="0" applyProtection="0"/>
    <xf numFmtId="0" fontId="55" fillId="9" borderId="80" applyNumberFormat="0" applyAlignment="0" applyProtection="0"/>
    <xf numFmtId="0" fontId="35" fillId="26" borderId="94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94" applyNumberFormat="0" applyAlignment="0" applyProtection="0"/>
    <xf numFmtId="0" fontId="48" fillId="28" borderId="99" applyNumberFormat="0" applyAlignment="0" applyProtection="0"/>
    <xf numFmtId="0" fontId="59" fillId="28" borderId="101" applyNumberFormat="0" applyAlignment="0" applyProtection="0"/>
    <xf numFmtId="0" fontId="42" fillId="15" borderId="94" applyNumberFormat="0" applyAlignment="0" applyProtection="0"/>
    <xf numFmtId="0" fontId="1" fillId="8" borderId="100" applyNumberFormat="0" applyFont="0" applyAlignment="0" applyProtection="0"/>
    <xf numFmtId="0" fontId="45" fillId="26" borderId="96" applyNumberFormat="0" applyAlignment="0" applyProtection="0"/>
    <xf numFmtId="0" fontId="57" fillId="0" borderId="98" applyNumberFormat="0" applyFill="0" applyAlignment="0" applyProtection="0"/>
    <xf numFmtId="0" fontId="1" fillId="8" borderId="95" applyNumberFormat="0" applyFont="0" applyAlignment="0" applyProtection="0"/>
    <xf numFmtId="0" fontId="47" fillId="0" borderId="102" applyNumberFormat="0" applyFill="0" applyAlignment="0" applyProtection="0"/>
    <xf numFmtId="0" fontId="48" fillId="28" borderId="94" applyNumberFormat="0" applyAlignment="0" applyProtection="0"/>
    <xf numFmtId="0" fontId="57" fillId="0" borderId="103" applyNumberFormat="0" applyFill="0" applyAlignment="0" applyProtection="0"/>
    <xf numFmtId="0" fontId="48" fillId="28" borderId="94" applyNumberFormat="0" applyAlignment="0" applyProtection="0"/>
    <xf numFmtId="0" fontId="48" fillId="28" borderId="94" applyNumberFormat="0" applyAlignment="0" applyProtection="0"/>
    <xf numFmtId="0" fontId="35" fillId="26" borderId="99" applyNumberFormat="0" applyAlignment="0" applyProtection="0"/>
    <xf numFmtId="0" fontId="1" fillId="8" borderId="95" applyNumberFormat="0" applyFont="0" applyAlignment="0" applyProtection="0"/>
    <xf numFmtId="0" fontId="59" fillId="28" borderId="96" applyNumberFormat="0" applyAlignment="0" applyProtection="0"/>
    <xf numFmtId="0" fontId="59" fillId="28" borderId="82" applyNumberFormat="0" applyAlignment="0" applyProtection="0"/>
    <xf numFmtId="0" fontId="48" fillId="28" borderId="99" applyNumberFormat="0" applyAlignment="0" applyProtection="0"/>
    <xf numFmtId="0" fontId="17" fillId="8" borderId="100" applyNumberFormat="0" applyFont="0" applyAlignment="0" applyProtection="0"/>
    <xf numFmtId="0" fontId="42" fillId="15" borderId="99" applyNumberFormat="0" applyAlignment="0" applyProtection="0"/>
    <xf numFmtId="0" fontId="42" fillId="15" borderId="94" applyNumberFormat="0" applyAlignment="0" applyProtection="0"/>
    <xf numFmtId="0" fontId="57" fillId="0" borderId="98" applyNumberFormat="0" applyFill="0" applyAlignment="0" applyProtection="0"/>
    <xf numFmtId="0" fontId="45" fillId="26" borderId="96" applyNumberFormat="0" applyAlignment="0" applyProtection="0"/>
    <xf numFmtId="0" fontId="17" fillId="8" borderId="95" applyNumberFormat="0" applyFont="0" applyAlignment="0" applyProtection="0"/>
    <xf numFmtId="0" fontId="59" fillId="28" borderId="96" applyNumberFormat="0" applyAlignment="0" applyProtection="0"/>
    <xf numFmtId="0" fontId="57" fillId="0" borderId="103" applyNumberFormat="0" applyFill="0" applyAlignment="0" applyProtection="0"/>
    <xf numFmtId="0" fontId="45" fillId="26" borderId="82" applyNumberFormat="0" applyAlignment="0" applyProtection="0"/>
    <xf numFmtId="0" fontId="45" fillId="26" borderId="96" applyNumberFormat="0" applyAlignment="0" applyProtection="0"/>
    <xf numFmtId="0" fontId="48" fillId="28" borderId="94" applyNumberFormat="0" applyAlignment="0" applyProtection="0"/>
    <xf numFmtId="0" fontId="1" fillId="8" borderId="95" applyNumberFormat="0" applyFont="0" applyAlignment="0" applyProtection="0"/>
    <xf numFmtId="0" fontId="1" fillId="8" borderId="100" applyNumberFormat="0" applyFont="0" applyAlignment="0" applyProtection="0"/>
    <xf numFmtId="0" fontId="55" fillId="9" borderId="94" applyNumberFormat="0" applyAlignment="0" applyProtection="0"/>
    <xf numFmtId="0" fontId="42" fillId="15" borderId="94" applyNumberFormat="0" applyAlignment="0" applyProtection="0"/>
    <xf numFmtId="0" fontId="42" fillId="15" borderId="99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35" fillId="26" borderId="94" applyNumberFormat="0" applyAlignment="0" applyProtection="0"/>
    <xf numFmtId="0" fontId="47" fillId="0" borderId="97" applyNumberFormat="0" applyFill="0" applyAlignment="0" applyProtection="0"/>
    <xf numFmtId="0" fontId="35" fillId="26" borderId="94" applyNumberFormat="0" applyAlignment="0" applyProtection="0"/>
    <xf numFmtId="0" fontId="45" fillId="26" borderId="96" applyNumberFormat="0" applyAlignment="0" applyProtection="0"/>
    <xf numFmtId="0" fontId="59" fillId="28" borderId="101" applyNumberFormat="0" applyAlignment="0" applyProtection="0"/>
    <xf numFmtId="0" fontId="35" fillId="26" borderId="80" applyNumberForma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8" fillId="28" borderId="94" applyNumberFormat="0" applyAlignment="0" applyProtection="0"/>
    <xf numFmtId="0" fontId="45" fillId="26" borderId="82" applyNumberFormat="0" applyAlignment="0" applyProtection="0"/>
    <xf numFmtId="0" fontId="17" fillId="8" borderId="95" applyNumberFormat="0" applyFont="0" applyAlignment="0" applyProtection="0"/>
    <xf numFmtId="0" fontId="42" fillId="15" borderId="94" applyNumberFormat="0" applyAlignment="0" applyProtection="0"/>
    <xf numFmtId="0" fontId="45" fillId="26" borderId="96" applyNumberFormat="0" applyAlignment="0" applyProtection="0"/>
    <xf numFmtId="0" fontId="1" fillId="8" borderId="81" applyNumberFormat="0" applyFont="0" applyAlignment="0" applyProtection="0"/>
    <xf numFmtId="0" fontId="47" fillId="0" borderId="107" applyNumberFormat="0" applyFill="0" applyAlignment="0" applyProtection="0"/>
    <xf numFmtId="0" fontId="59" fillId="28" borderId="82" applyNumberFormat="0" applyAlignment="0" applyProtection="0"/>
    <xf numFmtId="0" fontId="35" fillId="26" borderId="99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17" fillId="8" borderId="100" applyNumberFormat="0" applyFont="0" applyAlignment="0" applyProtection="0"/>
    <xf numFmtId="0" fontId="35" fillId="26" borderId="94" applyNumberFormat="0" applyAlignment="0" applyProtection="0"/>
    <xf numFmtId="0" fontId="45" fillId="26" borderId="82" applyNumberFormat="0" applyAlignment="0" applyProtection="0"/>
    <xf numFmtId="0" fontId="45" fillId="26" borderId="101" applyNumberFormat="0" applyAlignment="0" applyProtection="0"/>
    <xf numFmtId="0" fontId="45" fillId="26" borderId="96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96" applyNumberForma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7" fillId="0" borderId="84" applyNumberFormat="0" applyFill="0" applyAlignment="0" applyProtection="0"/>
    <xf numFmtId="0" fontId="1" fillId="8" borderId="95" applyNumberFormat="0" applyFont="0" applyAlignment="0" applyProtection="0"/>
    <xf numFmtId="0" fontId="42" fillId="15" borderId="94" applyNumberFormat="0" applyAlignment="0" applyProtection="0"/>
    <xf numFmtId="0" fontId="45" fillId="26" borderId="96" applyNumberFormat="0" applyAlignment="0" applyProtection="0"/>
    <xf numFmtId="0" fontId="1" fillId="8" borderId="81" applyNumberFormat="0" applyFont="0" applyAlignment="0" applyProtection="0"/>
    <xf numFmtId="0" fontId="1" fillId="8" borderId="100" applyNumberFormat="0" applyFon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55" fillId="9" borderId="94" applyNumberFormat="0" applyAlignment="0" applyProtection="0"/>
    <xf numFmtId="0" fontId="35" fillId="26" borderId="99" applyNumberFormat="0" applyAlignment="0" applyProtection="0"/>
    <xf numFmtId="0" fontId="47" fillId="0" borderId="102" applyNumberFormat="0" applyFill="0" applyAlignment="0" applyProtection="0"/>
    <xf numFmtId="0" fontId="42" fillId="15" borderId="104" applyNumberFormat="0" applyAlignment="0" applyProtection="0"/>
    <xf numFmtId="0" fontId="48" fillId="28" borderId="80" applyNumberFormat="0" applyAlignment="0" applyProtection="0"/>
    <xf numFmtId="0" fontId="1" fillId="8" borderId="81" applyNumberFormat="0" applyFont="0" applyAlignment="0" applyProtection="0"/>
    <xf numFmtId="0" fontId="17" fillId="8" borderId="95" applyNumberFormat="0" applyFont="0" applyAlignment="0" applyProtection="0"/>
    <xf numFmtId="0" fontId="17" fillId="8" borderId="95" applyNumberFormat="0" applyFont="0" applyAlignment="0" applyProtection="0"/>
    <xf numFmtId="0" fontId="59" fillId="28" borderId="101" applyNumberFormat="0" applyAlignment="0" applyProtection="0"/>
    <xf numFmtId="0" fontId="48" fillId="28" borderId="80" applyNumberFormat="0" applyAlignment="0" applyProtection="0"/>
    <xf numFmtId="0" fontId="45" fillId="26" borderId="82" applyNumberFormat="0" applyAlignment="0" applyProtection="0"/>
    <xf numFmtId="0" fontId="47" fillId="0" borderId="102" applyNumberFormat="0" applyFill="0" applyAlignment="0" applyProtection="0"/>
    <xf numFmtId="0" fontId="1" fillId="8" borderId="100" applyNumberFormat="0" applyFont="0" applyAlignment="0" applyProtection="0"/>
    <xf numFmtId="0" fontId="45" fillId="26" borderId="96" applyNumberFormat="0" applyAlignment="0" applyProtection="0"/>
    <xf numFmtId="0" fontId="42" fillId="15" borderId="94" applyNumberFormat="0" applyAlignment="0" applyProtection="0"/>
    <xf numFmtId="0" fontId="45" fillId="26" borderId="101" applyNumberFormat="0" applyAlignment="0" applyProtection="0"/>
    <xf numFmtId="0" fontId="57" fillId="0" borderId="98" applyNumberFormat="0" applyFill="0" applyAlignment="0" applyProtection="0"/>
    <xf numFmtId="0" fontId="17" fillId="8" borderId="100" applyNumberFormat="0" applyFont="0" applyAlignment="0" applyProtection="0"/>
    <xf numFmtId="0" fontId="47" fillId="0" borderId="97" applyNumberFormat="0" applyFill="0" applyAlignment="0" applyProtection="0"/>
    <xf numFmtId="0" fontId="42" fillId="15" borderId="94" applyNumberFormat="0" applyAlignment="0" applyProtection="0"/>
    <xf numFmtId="0" fontId="17" fillId="8" borderId="95" applyNumberFormat="0" applyFont="0" applyAlignment="0" applyProtection="0"/>
    <xf numFmtId="0" fontId="47" fillId="0" borderId="102" applyNumberFormat="0" applyFill="0" applyAlignment="0" applyProtection="0"/>
    <xf numFmtId="0" fontId="47" fillId="0" borderId="102" applyNumberFormat="0" applyFill="0" applyAlignment="0" applyProtection="0"/>
    <xf numFmtId="0" fontId="1" fillId="8" borderId="95" applyNumberFormat="0" applyFont="0" applyAlignment="0" applyProtection="0"/>
    <xf numFmtId="0" fontId="42" fillId="15" borderId="94" applyNumberForma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35" fillId="26" borderId="94" applyNumberFormat="0" applyAlignment="0" applyProtection="0"/>
    <xf numFmtId="0" fontId="45" fillId="26" borderId="96" applyNumberFormat="0" applyAlignment="0" applyProtection="0"/>
    <xf numFmtId="0" fontId="55" fillId="9" borderId="94" applyNumberFormat="0" applyAlignment="0" applyProtection="0"/>
    <xf numFmtId="0" fontId="57" fillId="0" borderId="98" applyNumberFormat="0" applyFill="0" applyAlignment="0" applyProtection="0"/>
    <xf numFmtId="0" fontId="55" fillId="9" borderId="99" applyNumberFormat="0" applyAlignment="0" applyProtection="0"/>
    <xf numFmtId="0" fontId="59" fillId="28" borderId="96" applyNumberFormat="0" applyAlignment="0" applyProtection="0"/>
    <xf numFmtId="0" fontId="42" fillId="15" borderId="99" applyNumberFormat="0" applyAlignment="0" applyProtection="0"/>
    <xf numFmtId="0" fontId="48" fillId="28" borderId="94" applyNumberFormat="0" applyAlignment="0" applyProtection="0"/>
    <xf numFmtId="0" fontId="57" fillId="0" borderId="103" applyNumberFormat="0" applyFill="0" applyAlignment="0" applyProtection="0"/>
    <xf numFmtId="0" fontId="57" fillId="0" borderId="98" applyNumberFormat="0" applyFill="0" applyAlignment="0" applyProtection="0"/>
    <xf numFmtId="0" fontId="17" fillId="8" borderId="100" applyNumberFormat="0" applyFont="0" applyAlignment="0" applyProtection="0"/>
    <xf numFmtId="0" fontId="1" fillId="8" borderId="95" applyNumberFormat="0" applyFont="0" applyAlignment="0" applyProtection="0"/>
    <xf numFmtId="0" fontId="1" fillId="8" borderId="100" applyNumberFormat="0" applyFont="0" applyAlignment="0" applyProtection="0"/>
    <xf numFmtId="0" fontId="45" fillId="26" borderId="96" applyNumberFormat="0" applyAlignment="0" applyProtection="0"/>
    <xf numFmtId="0" fontId="1" fillId="8" borderId="95" applyNumberFormat="0" applyFont="0" applyAlignment="0" applyProtection="0"/>
    <xf numFmtId="0" fontId="1" fillId="8" borderId="95" applyNumberFormat="0" applyFont="0" applyAlignment="0" applyProtection="0"/>
    <xf numFmtId="0" fontId="1" fillId="8" borderId="95" applyNumberFormat="0" applyFont="0" applyAlignment="0" applyProtection="0"/>
    <xf numFmtId="0" fontId="48" fillId="28" borderId="99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55" fillId="9" borderId="94" applyNumberFormat="0" applyAlignment="0" applyProtection="0"/>
    <xf numFmtId="0" fontId="57" fillId="0" borderId="98" applyNumberFormat="0" applyFill="0" applyAlignment="0" applyProtection="0"/>
    <xf numFmtId="0" fontId="1" fillId="8" borderId="95" applyNumberFormat="0" applyFont="0" applyAlignment="0" applyProtection="0"/>
    <xf numFmtId="0" fontId="55" fillId="9" borderId="99" applyNumberFormat="0" applyAlignment="0" applyProtection="0"/>
    <xf numFmtId="0" fontId="59" fillId="28" borderId="96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95" applyNumberFormat="0" applyFont="0" applyAlignment="0" applyProtection="0"/>
    <xf numFmtId="0" fontId="1" fillId="8" borderId="100" applyNumberFormat="0" applyFont="0" applyAlignment="0" applyProtection="0"/>
    <xf numFmtId="0" fontId="55" fillId="9" borderId="94" applyNumberFormat="0" applyAlignment="0" applyProtection="0"/>
    <xf numFmtId="0" fontId="47" fillId="0" borderId="97" applyNumberFormat="0" applyFill="0" applyAlignment="0" applyProtection="0"/>
    <xf numFmtId="0" fontId="59" fillId="28" borderId="101" applyNumberFormat="0" applyAlignment="0" applyProtection="0"/>
    <xf numFmtId="0" fontId="55" fillId="9" borderId="99" applyNumberFormat="0" applyAlignment="0" applyProtection="0"/>
    <xf numFmtId="0" fontId="48" fillId="28" borderId="94" applyNumberFormat="0" applyAlignment="0" applyProtection="0"/>
    <xf numFmtId="0" fontId="45" fillId="26" borderId="96" applyNumberFormat="0" applyAlignment="0" applyProtection="0"/>
    <xf numFmtId="0" fontId="1" fillId="8" borderId="95" applyNumberFormat="0" applyFont="0" applyAlignment="0" applyProtection="0"/>
    <xf numFmtId="0" fontId="42" fillId="15" borderId="94" applyNumberFormat="0" applyAlignment="0" applyProtection="0"/>
    <xf numFmtId="0" fontId="45" fillId="26" borderId="101" applyNumberFormat="0" applyAlignment="0" applyProtection="0"/>
    <xf numFmtId="0" fontId="57" fillId="0" borderId="103" applyNumberFormat="0" applyFill="0" applyAlignment="0" applyProtection="0"/>
    <xf numFmtId="0" fontId="17" fillId="8" borderId="95" applyNumberFormat="0" applyFont="0" applyAlignment="0" applyProtection="0"/>
    <xf numFmtId="0" fontId="1" fillId="8" borderId="95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45" fillId="26" borderId="101" applyNumberFormat="0" applyAlignment="0" applyProtection="0"/>
    <xf numFmtId="0" fontId="48" fillId="28" borderId="94" applyNumberFormat="0" applyAlignment="0" applyProtection="0"/>
    <xf numFmtId="0" fontId="59" fillId="28" borderId="101" applyNumberFormat="0" applyAlignment="0" applyProtection="0"/>
    <xf numFmtId="0" fontId="42" fillId="15" borderId="94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48" fillId="28" borderId="94" applyNumberFormat="0" applyAlignment="0" applyProtection="0"/>
    <xf numFmtId="0" fontId="55" fillId="9" borderId="99" applyNumberFormat="0" applyAlignment="0" applyProtection="0"/>
    <xf numFmtId="0" fontId="45" fillId="26" borderId="96" applyNumberFormat="0" applyAlignment="0" applyProtection="0"/>
    <xf numFmtId="0" fontId="48" fillId="28" borderId="99" applyNumberFormat="0" applyAlignment="0" applyProtection="0"/>
    <xf numFmtId="0" fontId="47" fillId="0" borderId="97" applyNumberFormat="0" applyFill="0" applyAlignment="0" applyProtection="0"/>
    <xf numFmtId="0" fontId="59" fillId="28" borderId="82" applyNumberFormat="0" applyAlignment="0" applyProtection="0"/>
    <xf numFmtId="0" fontId="45" fillId="26" borderId="96" applyNumberFormat="0" applyAlignment="0" applyProtection="0"/>
    <xf numFmtId="0" fontId="45" fillId="26" borderId="96" applyNumberFormat="0" applyAlignment="0" applyProtection="0"/>
    <xf numFmtId="0" fontId="48" fillId="28" borderId="99" applyNumberFormat="0" applyAlignment="0" applyProtection="0"/>
    <xf numFmtId="0" fontId="35" fillId="26" borderId="94" applyNumberFormat="0" applyAlignment="0" applyProtection="0"/>
    <xf numFmtId="0" fontId="55" fillId="9" borderId="99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59" fillId="28" borderId="101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55" fillId="9" borderId="99" applyNumberFormat="0" applyAlignment="0" applyProtection="0"/>
    <xf numFmtId="0" fontId="45" fillId="26" borderId="96" applyNumberFormat="0" applyAlignment="0" applyProtection="0"/>
    <xf numFmtId="0" fontId="55" fillId="9" borderId="94" applyNumberFormat="0" applyAlignment="0" applyProtection="0"/>
    <xf numFmtId="0" fontId="1" fillId="8" borderId="95" applyNumberFormat="0" applyFont="0" applyAlignment="0" applyProtection="0"/>
    <xf numFmtId="0" fontId="35" fillId="26" borderId="94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7" fillId="0" borderId="84" applyNumberFormat="0" applyFill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48" fillId="28" borderId="94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48" fillId="28" borderId="94" applyNumberFormat="0" applyAlignment="0" applyProtection="0"/>
    <xf numFmtId="0" fontId="48" fillId="28" borderId="99" applyNumberFormat="0" applyAlignment="0" applyProtection="0"/>
    <xf numFmtId="0" fontId="42" fillId="15" borderId="94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7" fillId="0" borderId="84" applyNumberFormat="0" applyFill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45" fillId="26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59" fillId="28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7" fillId="0" borderId="84" applyNumberFormat="0" applyFill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45" fillId="26" borderId="82" applyNumberForma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9" fillId="28" borderId="101" applyNumberFormat="0" applyAlignment="0" applyProtection="0"/>
    <xf numFmtId="0" fontId="57" fillId="0" borderId="103" applyNumberFormat="0" applyFill="0" applyAlignment="0" applyProtection="0"/>
    <xf numFmtId="0" fontId="55" fillId="9" borderId="99" applyNumberFormat="0" applyAlignment="0" applyProtection="0"/>
    <xf numFmtId="0" fontId="48" fillId="28" borderId="99" applyNumberFormat="0" applyAlignment="0" applyProtection="0"/>
    <xf numFmtId="0" fontId="47" fillId="0" borderId="102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55" fillId="9" borderId="99" applyNumberFormat="0" applyAlignment="0" applyProtection="0"/>
    <xf numFmtId="0" fontId="48" fillId="28" borderId="99" applyNumberForma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57" fillId="0" borderId="103" applyNumberFormat="0" applyFill="0" applyAlignment="0" applyProtection="0"/>
    <xf numFmtId="0" fontId="1" fillId="8" borderId="100" applyNumberFormat="0" applyFont="0" applyAlignment="0" applyProtection="0"/>
    <xf numFmtId="0" fontId="35" fillId="26" borderId="99" applyNumberForma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47" fillId="0" borderId="83" applyNumberFormat="0" applyFill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9" fillId="28" borderId="101" applyNumberFormat="0" applyAlignment="0" applyProtection="0"/>
    <xf numFmtId="0" fontId="57" fillId="0" borderId="103" applyNumberFormat="0" applyFill="0" applyAlignment="0" applyProtection="0"/>
    <xf numFmtId="0" fontId="55" fillId="9" borderId="99" applyNumberFormat="0" applyAlignment="0" applyProtection="0"/>
    <xf numFmtId="0" fontId="48" fillId="28" borderId="99" applyNumberFormat="0" applyAlignment="0" applyProtection="0"/>
    <xf numFmtId="0" fontId="47" fillId="0" borderId="102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55" fillId="9" borderId="99" applyNumberFormat="0" applyAlignment="0" applyProtection="0"/>
    <xf numFmtId="0" fontId="48" fillId="28" borderId="99" applyNumberForma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57" fillId="0" borderId="103" applyNumberFormat="0" applyFill="0" applyAlignment="0" applyProtection="0"/>
    <xf numFmtId="0" fontId="1" fillId="8" borderId="100" applyNumberFormat="0" applyFont="0" applyAlignment="0" applyProtection="0"/>
    <xf numFmtId="0" fontId="35" fillId="26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7" fillId="0" borderId="102" applyNumberFormat="0" applyFill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45" fillId="26" borderId="101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9" fillId="28" borderId="101" applyNumberFormat="0" applyAlignment="0" applyProtection="0"/>
    <xf numFmtId="0" fontId="57" fillId="0" borderId="103" applyNumberFormat="0" applyFill="0" applyAlignment="0" applyProtection="0"/>
    <xf numFmtId="0" fontId="55" fillId="9" borderId="99" applyNumberFormat="0" applyAlignment="0" applyProtection="0"/>
    <xf numFmtId="0" fontId="48" fillId="28" borderId="99" applyNumberFormat="0" applyAlignment="0" applyProtection="0"/>
    <xf numFmtId="0" fontId="47" fillId="0" borderId="102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55" fillId="9" borderId="99" applyNumberFormat="0" applyAlignment="0" applyProtection="0"/>
    <xf numFmtId="0" fontId="48" fillId="28" borderId="99" applyNumberForma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57" fillId="0" borderId="103" applyNumberFormat="0" applyFill="0" applyAlignment="0" applyProtection="0"/>
    <xf numFmtId="0" fontId="1" fillId="8" borderId="100" applyNumberFormat="0" applyFont="0" applyAlignment="0" applyProtection="0"/>
    <xf numFmtId="0" fontId="35" fillId="26" borderId="99" applyNumberForma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7" fillId="0" borderId="102" applyNumberFormat="0" applyFill="0" applyAlignment="0" applyProtection="0"/>
    <xf numFmtId="0" fontId="42" fillId="15" borderId="99" applyNumberFormat="0" applyAlignment="0" applyProtection="0"/>
    <xf numFmtId="0" fontId="57" fillId="0" borderId="103" applyNumberFormat="0" applyFill="0" applyAlignment="0" applyProtection="0"/>
    <xf numFmtId="0" fontId="45" fillId="26" borderId="101" applyNumberFormat="0" applyAlignment="0" applyProtection="0"/>
    <xf numFmtId="0" fontId="1" fillId="8" borderId="100" applyNumberFormat="0" applyFont="0" applyAlignment="0" applyProtection="0"/>
    <xf numFmtId="0" fontId="48" fillId="28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1" fillId="8" borderId="100" applyNumberFormat="0" applyFon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17" fillId="8" borderId="100" applyNumberFormat="0" applyFont="0" applyAlignment="0" applyProtection="0"/>
    <xf numFmtId="0" fontId="55" fillId="9" borderId="99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45" fillId="26" borderId="101" applyNumberFormat="0" applyAlignment="0" applyProtection="0"/>
    <xf numFmtId="0" fontId="59" fillId="28" borderId="101" applyNumberFormat="0" applyAlignment="0" applyProtection="0"/>
    <xf numFmtId="0" fontId="35" fillId="26" borderId="99" applyNumberFormat="0" applyAlignment="0" applyProtection="0"/>
    <xf numFmtId="0" fontId="42" fillId="15" borderId="99" applyNumberFormat="0" applyAlignment="0" applyProtection="0"/>
    <xf numFmtId="0" fontId="1" fillId="8" borderId="100" applyNumberFormat="0" applyFont="0" applyAlignment="0" applyProtection="0"/>
    <xf numFmtId="0" fontId="45" fillId="26" borderId="101" applyNumberFormat="0" applyAlignment="0" applyProtection="0"/>
    <xf numFmtId="0" fontId="47" fillId="0" borderId="102" applyNumberFormat="0" applyFill="0" applyAlignment="0" applyProtection="0"/>
    <xf numFmtId="0" fontId="48" fillId="28" borderId="99" applyNumberFormat="0" applyAlignment="0" applyProtection="0"/>
    <xf numFmtId="0" fontId="55" fillId="9" borderId="99" applyNumberFormat="0" applyAlignment="0" applyProtection="0"/>
    <xf numFmtId="0" fontId="57" fillId="0" borderId="103" applyNumberFormat="0" applyFill="0" applyAlignment="0" applyProtection="0"/>
    <xf numFmtId="0" fontId="59" fillId="28" borderId="101" applyNumberFormat="0" applyAlignment="0" applyProtection="0"/>
    <xf numFmtId="0" fontId="17" fillId="8" borderId="100" applyNumberFormat="0" applyFont="0" applyAlignment="0" applyProtection="0"/>
    <xf numFmtId="0" fontId="1" fillId="8" borderId="100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55" fillId="9" borderId="104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105" applyNumberFormat="0" applyFon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57" fillId="0" borderId="108" applyNumberFormat="0" applyFill="0" applyAlignment="0" applyProtection="0"/>
    <xf numFmtId="0" fontId="59" fillId="28" borderId="82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7" fillId="8" borderId="105" applyNumberFormat="0" applyFont="0" applyAlignment="0" applyProtection="0"/>
    <xf numFmtId="0" fontId="57" fillId="0" borderId="84" applyNumberFormat="0" applyFill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9" fillId="28" borderId="82" applyNumberFormat="0" applyAlignment="0" applyProtection="0"/>
    <xf numFmtId="0" fontId="57" fillId="0" borderId="84" applyNumberFormat="0" applyFill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55" fillId="9" borderId="80" applyNumberFormat="0" applyAlignment="0" applyProtection="0"/>
    <xf numFmtId="0" fontId="48" fillId="28" borderId="80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57" fillId="0" borderId="84" applyNumberFormat="0" applyFill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1" fillId="8" borderId="81" applyNumberFormat="0" applyFont="0" applyAlignment="0" applyProtection="0"/>
    <xf numFmtId="0" fontId="45" fillId="26" borderId="82" applyNumberFormat="0" applyAlignment="0" applyProtection="0"/>
    <xf numFmtId="0" fontId="47" fillId="0" borderId="83" applyNumberFormat="0" applyFill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57" fillId="0" borderId="84" applyNumberFormat="0" applyFill="0" applyAlignment="0" applyProtection="0"/>
    <xf numFmtId="0" fontId="59" fillId="28" borderId="82" applyNumberFormat="0" applyAlignment="0" applyProtection="0"/>
    <xf numFmtId="0" fontId="17" fillId="8" borderId="81" applyNumberFormat="0" applyFont="0" applyAlignment="0" applyProtection="0"/>
    <xf numFmtId="0" fontId="1" fillId="8" borderId="81" applyNumberFormat="0" applyFont="0" applyAlignment="0" applyProtection="0"/>
    <xf numFmtId="0" fontId="47" fillId="0" borderId="83" applyNumberFormat="0" applyFill="0" applyAlignment="0" applyProtection="0"/>
    <xf numFmtId="0" fontId="42" fillId="15" borderId="80" applyNumberFormat="0" applyAlignment="0" applyProtection="0"/>
    <xf numFmtId="0" fontId="57" fillId="0" borderId="84" applyNumberFormat="0" applyFill="0" applyAlignment="0" applyProtection="0"/>
    <xf numFmtId="0" fontId="45" fillId="26" borderId="82" applyNumberFormat="0" applyAlignment="0" applyProtection="0"/>
    <xf numFmtId="0" fontId="1" fillId="8" borderId="81" applyNumberFormat="0" applyFont="0" applyAlignment="0" applyProtection="0"/>
    <xf numFmtId="0" fontId="48" fillId="28" borderId="80" applyNumberFormat="0" applyAlignment="0" applyProtection="0"/>
    <xf numFmtId="0" fontId="35" fillId="26" borderId="80" applyNumberFormat="0" applyAlignment="0" applyProtection="0"/>
    <xf numFmtId="0" fontId="42" fillId="15" borderId="80" applyNumberFormat="0" applyAlignment="0" applyProtection="0"/>
    <xf numFmtId="0" fontId="48" fillId="28" borderId="80" applyNumberFormat="0" applyAlignment="0" applyProtection="0"/>
    <xf numFmtId="0" fontId="55" fillId="9" borderId="80" applyNumberFormat="0" applyAlignment="0" applyProtection="0"/>
    <xf numFmtId="0" fontId="1" fillId="8" borderId="81" applyNumberFormat="0" applyFont="0" applyAlignment="0" applyProtection="0"/>
    <xf numFmtId="0" fontId="59" fillId="28" borderId="82" applyNumberFormat="0" applyAlignment="0" applyProtection="0"/>
    <xf numFmtId="0" fontId="35" fillId="26" borderId="80" applyNumberFormat="0" applyAlignment="0" applyProtection="0"/>
    <xf numFmtId="0" fontId="17" fillId="8" borderId="81" applyNumberFormat="0" applyFont="0" applyAlignment="0" applyProtection="0"/>
    <xf numFmtId="0" fontId="55" fillId="9" borderId="80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45" fillId="26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59" fillId="28" borderId="106" applyNumberFormat="0" applyAlignment="0" applyProtection="0"/>
    <xf numFmtId="0" fontId="57" fillId="0" borderId="108" applyNumberFormat="0" applyFill="0" applyAlignment="0" applyProtection="0"/>
    <xf numFmtId="0" fontId="55" fillId="9" borderId="104" applyNumberFormat="0" applyAlignment="0" applyProtection="0"/>
    <xf numFmtId="0" fontId="48" fillId="28" borderId="104" applyNumberFormat="0" applyAlignment="0" applyProtection="0"/>
    <xf numFmtId="0" fontId="47" fillId="0" borderId="107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55" fillId="9" borderId="104" applyNumberFormat="0" applyAlignment="0" applyProtection="0"/>
    <xf numFmtId="0" fontId="48" fillId="28" borderId="104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57" fillId="0" borderId="108" applyNumberFormat="0" applyFill="0" applyAlignment="0" applyProtection="0"/>
    <xf numFmtId="0" fontId="1" fillId="8" borderId="105" applyNumberFormat="0" applyFont="0" applyAlignment="0" applyProtection="0"/>
    <xf numFmtId="0" fontId="35" fillId="26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9" fillId="28" borderId="106" applyNumberFormat="0" applyAlignment="0" applyProtection="0"/>
    <xf numFmtId="0" fontId="57" fillId="0" borderId="108" applyNumberFormat="0" applyFill="0" applyAlignment="0" applyProtection="0"/>
    <xf numFmtId="0" fontId="55" fillId="9" borderId="104" applyNumberFormat="0" applyAlignment="0" applyProtection="0"/>
    <xf numFmtId="0" fontId="48" fillId="28" borderId="104" applyNumberFormat="0" applyAlignment="0" applyProtection="0"/>
    <xf numFmtId="0" fontId="47" fillId="0" borderId="107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55" fillId="9" borderId="104" applyNumberFormat="0" applyAlignment="0" applyProtection="0"/>
    <xf numFmtId="0" fontId="48" fillId="28" borderId="104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57" fillId="0" borderId="108" applyNumberFormat="0" applyFill="0" applyAlignment="0" applyProtection="0"/>
    <xf numFmtId="0" fontId="1" fillId="8" borderId="105" applyNumberFormat="0" applyFont="0" applyAlignment="0" applyProtection="0"/>
    <xf numFmtId="0" fontId="35" fillId="26" borderId="104" applyNumberForma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9" fillId="28" borderId="106" applyNumberFormat="0" applyAlignment="0" applyProtection="0"/>
    <xf numFmtId="0" fontId="57" fillId="0" borderId="108" applyNumberFormat="0" applyFill="0" applyAlignment="0" applyProtection="0"/>
    <xf numFmtId="0" fontId="55" fillId="9" borderId="104" applyNumberFormat="0" applyAlignment="0" applyProtection="0"/>
    <xf numFmtId="0" fontId="48" fillId="28" borderId="104" applyNumberFormat="0" applyAlignment="0" applyProtection="0"/>
    <xf numFmtId="0" fontId="47" fillId="0" borderId="107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55" fillId="9" borderId="104" applyNumberFormat="0" applyAlignment="0" applyProtection="0"/>
    <xf numFmtId="0" fontId="48" fillId="28" borderId="104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57" fillId="0" borderId="108" applyNumberFormat="0" applyFill="0" applyAlignment="0" applyProtection="0"/>
    <xf numFmtId="0" fontId="1" fillId="8" borderId="105" applyNumberFormat="0" applyFont="0" applyAlignment="0" applyProtection="0"/>
    <xf numFmtId="0" fontId="35" fillId="26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7" fillId="0" borderId="107" applyNumberFormat="0" applyFill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45" fillId="26" borderId="106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59" fillId="28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9" fillId="28" borderId="106" applyNumberFormat="0" applyAlignment="0" applyProtection="0"/>
    <xf numFmtId="0" fontId="57" fillId="0" borderId="108" applyNumberFormat="0" applyFill="0" applyAlignment="0" applyProtection="0"/>
    <xf numFmtId="0" fontId="55" fillId="9" borderId="104" applyNumberFormat="0" applyAlignment="0" applyProtection="0"/>
    <xf numFmtId="0" fontId="48" fillId="28" borderId="104" applyNumberFormat="0" applyAlignment="0" applyProtection="0"/>
    <xf numFmtId="0" fontId="47" fillId="0" borderId="107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55" fillId="9" borderId="104" applyNumberFormat="0" applyAlignment="0" applyProtection="0"/>
    <xf numFmtId="0" fontId="48" fillId="28" borderId="104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57" fillId="0" borderId="108" applyNumberFormat="0" applyFill="0" applyAlignment="0" applyProtection="0"/>
    <xf numFmtId="0" fontId="1" fillId="8" borderId="105" applyNumberFormat="0" applyFont="0" applyAlignment="0" applyProtection="0"/>
    <xf numFmtId="0" fontId="35" fillId="26" borderId="104" applyNumberForma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7" fillId="0" borderId="107" applyNumberFormat="0" applyFill="0" applyAlignment="0" applyProtection="0"/>
    <xf numFmtId="0" fontId="42" fillId="15" borderId="104" applyNumberFormat="0" applyAlignment="0" applyProtection="0"/>
    <xf numFmtId="0" fontId="57" fillId="0" borderId="108" applyNumberFormat="0" applyFill="0" applyAlignment="0" applyProtection="0"/>
    <xf numFmtId="0" fontId="45" fillId="26" borderId="106" applyNumberFormat="0" applyAlignment="0" applyProtection="0"/>
    <xf numFmtId="0" fontId="1" fillId="8" borderId="105" applyNumberFormat="0" applyFont="0" applyAlignment="0" applyProtection="0"/>
    <xf numFmtId="0" fontId="48" fillId="28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1" fillId="8" borderId="105" applyNumberFormat="0" applyFon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17" fillId="8" borderId="105" applyNumberFormat="0" applyFont="0" applyAlignment="0" applyProtection="0"/>
    <xf numFmtId="0" fontId="55" fillId="9" borderId="104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45" fillId="26" borderId="106" applyNumberFormat="0" applyAlignment="0" applyProtection="0"/>
    <xf numFmtId="0" fontId="59" fillId="28" borderId="106" applyNumberFormat="0" applyAlignment="0" applyProtection="0"/>
    <xf numFmtId="0" fontId="35" fillId="26" borderId="104" applyNumberFormat="0" applyAlignment="0" applyProtection="0"/>
    <xf numFmtId="0" fontId="42" fillId="15" borderId="104" applyNumberFormat="0" applyAlignment="0" applyProtection="0"/>
    <xf numFmtId="0" fontId="1" fillId="8" borderId="105" applyNumberFormat="0" applyFont="0" applyAlignment="0" applyProtection="0"/>
    <xf numFmtId="0" fontId="45" fillId="26" borderId="106" applyNumberFormat="0" applyAlignment="0" applyProtection="0"/>
    <xf numFmtId="0" fontId="47" fillId="0" borderId="107" applyNumberFormat="0" applyFill="0" applyAlignment="0" applyProtection="0"/>
    <xf numFmtId="0" fontId="48" fillId="28" borderId="104" applyNumberFormat="0" applyAlignment="0" applyProtection="0"/>
    <xf numFmtId="0" fontId="55" fillId="9" borderId="104" applyNumberFormat="0" applyAlignment="0" applyProtection="0"/>
    <xf numFmtId="0" fontId="57" fillId="0" borderId="108" applyNumberFormat="0" applyFill="0" applyAlignment="0" applyProtection="0"/>
    <xf numFmtId="0" fontId="59" fillId="28" borderId="106" applyNumberFormat="0" applyAlignment="0" applyProtection="0"/>
    <xf numFmtId="0" fontId="17" fillId="8" borderId="105" applyNumberFormat="0" applyFont="0" applyAlignment="0" applyProtection="0"/>
    <xf numFmtId="0" fontId="1" fillId="8" borderId="105" applyNumberFormat="0" applyFont="0" applyAlignment="0" applyProtection="0"/>
    <xf numFmtId="0" fontId="48" fillId="28" borderId="130" applyNumberFormat="0" applyAlignment="0" applyProtection="0"/>
    <xf numFmtId="0" fontId="35" fillId="26" borderId="109" applyNumberFormat="0" applyAlignment="0" applyProtection="0"/>
    <xf numFmtId="0" fontId="42" fillId="15" borderId="109" applyNumberFormat="0" applyAlignment="0" applyProtection="0"/>
    <xf numFmtId="0" fontId="1" fillId="8" borderId="110" applyNumberFormat="0" applyFont="0" applyAlignment="0" applyProtection="0"/>
    <xf numFmtId="0" fontId="45" fillId="26" borderId="111" applyNumberFormat="0" applyAlignment="0" applyProtection="0"/>
    <xf numFmtId="0" fontId="47" fillId="0" borderId="112" applyNumberFormat="0" applyFill="0" applyAlignment="0" applyProtection="0"/>
    <xf numFmtId="0" fontId="48" fillId="28" borderId="109" applyNumberFormat="0" applyAlignment="0" applyProtection="0"/>
    <xf numFmtId="0" fontId="55" fillId="9" borderId="109" applyNumberFormat="0" applyAlignment="0" applyProtection="0"/>
    <xf numFmtId="0" fontId="57" fillId="0" borderId="113" applyNumberFormat="0" applyFill="0" applyAlignment="0" applyProtection="0"/>
    <xf numFmtId="0" fontId="59" fillId="28" borderId="111" applyNumberFormat="0" applyAlignment="0" applyProtection="0"/>
    <xf numFmtId="0" fontId="17" fillId="8" borderId="110" applyNumberFormat="0" applyFont="0" applyAlignment="0" applyProtection="0"/>
    <xf numFmtId="0" fontId="17" fillId="8" borderId="131" applyNumberFormat="0" applyFont="0" applyAlignment="0" applyProtection="0"/>
    <xf numFmtId="0" fontId="1" fillId="8" borderId="110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7" fillId="0" borderId="125" applyNumberFormat="0" applyFill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7" fillId="0" borderId="125" applyNumberFormat="0" applyFill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45" fillId="26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59" fillId="28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7" fillId="0" borderId="125" applyNumberFormat="0" applyFill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35" fillId="26" borderId="140" applyNumberFormat="0" applyAlignment="0" applyProtection="0"/>
    <xf numFmtId="0" fontId="47" fillId="0" borderId="143" applyNumberFormat="0" applyFill="0" applyAlignment="0" applyProtection="0"/>
    <xf numFmtId="0" fontId="55" fillId="9" borderId="135" applyNumberFormat="0" applyAlignment="0" applyProtection="0"/>
    <xf numFmtId="0" fontId="55" fillId="9" borderId="135" applyNumberFormat="0" applyAlignment="0" applyProtection="0"/>
    <xf numFmtId="0" fontId="48" fillId="28" borderId="140" applyNumberFormat="0" applyAlignment="0" applyProtection="0"/>
    <xf numFmtId="0" fontId="42" fillId="15" borderId="135" applyNumberFormat="0" applyAlignment="0" applyProtection="0"/>
    <xf numFmtId="0" fontId="48" fillId="28" borderId="135" applyNumberFormat="0" applyAlignment="0" applyProtection="0"/>
    <xf numFmtId="0" fontId="57" fillId="0" borderId="139" applyNumberFormat="0" applyFill="0" applyAlignment="0" applyProtection="0"/>
    <xf numFmtId="0" fontId="17" fillId="8" borderId="136" applyNumberFormat="0" applyFont="0" applyAlignment="0" applyProtection="0"/>
    <xf numFmtId="0" fontId="55" fillId="9" borderId="135" applyNumberFormat="0" applyAlignment="0" applyProtection="0"/>
    <xf numFmtId="0" fontId="17" fillId="8" borderId="136" applyNumberFormat="0" applyFont="0" applyAlignment="0" applyProtection="0"/>
    <xf numFmtId="0" fontId="55" fillId="9" borderId="140" applyNumberFormat="0" applyAlignment="0" applyProtection="0"/>
    <xf numFmtId="0" fontId="17" fillId="8" borderId="136" applyNumberFormat="0" applyFont="0" applyAlignment="0" applyProtection="0"/>
    <xf numFmtId="0" fontId="48" fillId="28" borderId="135" applyNumberFormat="0" applyAlignment="0" applyProtection="0"/>
    <xf numFmtId="0" fontId="59" fillId="28" borderId="142" applyNumberFormat="0" applyAlignment="0" applyProtection="0"/>
    <xf numFmtId="0" fontId="42" fillId="15" borderId="135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42" fillId="15" borderId="135" applyNumberFormat="0" applyAlignment="0" applyProtection="0"/>
    <xf numFmtId="0" fontId="35" fillId="26" borderId="135" applyNumberFormat="0" applyAlignment="0" applyProtection="0"/>
    <xf numFmtId="0" fontId="55" fillId="9" borderId="140" applyNumberFormat="0" applyAlignment="0" applyProtection="0"/>
    <xf numFmtId="0" fontId="17" fillId="8" borderId="141" applyNumberFormat="0" applyFont="0" applyAlignment="0" applyProtection="0"/>
    <xf numFmtId="0" fontId="35" fillId="26" borderId="140" applyNumberFormat="0" applyAlignment="0" applyProtection="0"/>
    <xf numFmtId="0" fontId="59" fillId="28" borderId="142" applyNumberFormat="0" applyAlignment="0" applyProtection="0"/>
    <xf numFmtId="0" fontId="1" fillId="8" borderId="141" applyNumberFormat="0" applyFont="0" applyAlignment="0" applyProtection="0"/>
    <xf numFmtId="0" fontId="55" fillId="9" borderId="140" applyNumberFormat="0" applyAlignment="0" applyProtection="0"/>
    <xf numFmtId="0" fontId="48" fillId="28" borderId="140" applyNumberFormat="0" applyAlignment="0" applyProtection="0"/>
    <xf numFmtId="0" fontId="42" fillId="15" borderId="140" applyNumberFormat="0" applyAlignment="0" applyProtection="0"/>
    <xf numFmtId="0" fontId="35" fillId="26" borderId="140" applyNumberFormat="0" applyAlignment="0" applyProtection="0"/>
    <xf numFmtId="0" fontId="48" fillId="28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57" fillId="0" borderId="144" applyNumberFormat="0" applyFill="0" applyAlignment="0" applyProtection="0"/>
    <xf numFmtId="0" fontId="1" fillId="8" borderId="136" applyNumberFormat="0" applyFont="0" applyAlignment="0" applyProtection="0"/>
    <xf numFmtId="0" fontId="1" fillId="8" borderId="136" applyNumberFormat="0" applyFont="0" applyAlignment="0" applyProtection="0"/>
    <xf numFmtId="0" fontId="47" fillId="0" borderId="138" applyNumberFormat="0" applyFill="0" applyAlignment="0" applyProtection="0"/>
    <xf numFmtId="0" fontId="1" fillId="8" borderId="141" applyNumberFormat="0" applyFont="0" applyAlignment="0" applyProtection="0"/>
    <xf numFmtId="0" fontId="42" fillId="15" borderId="140" applyNumberFormat="0" applyAlignment="0" applyProtection="0"/>
    <xf numFmtId="0" fontId="57" fillId="0" borderId="139" applyNumberFormat="0" applyFill="0" applyAlignment="0" applyProtection="0"/>
    <xf numFmtId="0" fontId="48" fillId="28" borderId="140" applyNumberFormat="0" applyAlignment="0" applyProtection="0"/>
    <xf numFmtId="0" fontId="17" fillId="8" borderId="136" applyNumberFormat="0" applyFont="0" applyAlignment="0" applyProtection="0"/>
    <xf numFmtId="0" fontId="57" fillId="0" borderId="139" applyNumberFormat="0" applyFill="0" applyAlignment="0" applyProtection="0"/>
    <xf numFmtId="0" fontId="55" fillId="9" borderId="140" applyNumberFormat="0" applyAlignment="0" applyProtection="0"/>
    <xf numFmtId="0" fontId="17" fillId="8" borderId="141" applyNumberFormat="0" applyFont="0" applyAlignment="0" applyProtection="0"/>
    <xf numFmtId="0" fontId="48" fillId="28" borderId="135" applyNumberFormat="0" applyAlignment="0" applyProtection="0"/>
    <xf numFmtId="0" fontId="1" fillId="8" borderId="141" applyNumberFormat="0" applyFont="0" applyAlignment="0" applyProtection="0"/>
    <xf numFmtId="0" fontId="35" fillId="26" borderId="135" applyNumberFormat="0" applyAlignment="0" applyProtection="0"/>
    <xf numFmtId="0" fontId="42" fillId="15" borderId="135" applyNumberFormat="0" applyAlignment="0" applyProtection="0"/>
    <xf numFmtId="0" fontId="1" fillId="8" borderId="136" applyNumberFormat="0" applyFont="0" applyAlignment="0" applyProtection="0"/>
    <xf numFmtId="0" fontId="35" fillId="26" borderId="121" applyNumberFormat="0" applyAlignment="0" applyProtection="0"/>
    <xf numFmtId="0" fontId="35" fillId="26" borderId="140" applyNumberFormat="0" applyAlignment="0" applyProtection="0"/>
    <xf numFmtId="0" fontId="17" fillId="8" borderId="136" applyNumberFormat="0" applyFont="0" applyAlignment="0" applyProtection="0"/>
    <xf numFmtId="0" fontId="17" fillId="8" borderId="136" applyNumberFormat="0" applyFont="0" applyAlignment="0" applyProtection="0"/>
    <xf numFmtId="0" fontId="17" fillId="8" borderId="136" applyNumberFormat="0" applyFont="0" applyAlignment="0" applyProtection="0"/>
    <xf numFmtId="0" fontId="42" fillId="15" borderId="140" applyNumberFormat="0" applyAlignment="0" applyProtection="0"/>
    <xf numFmtId="0" fontId="42" fillId="15" borderId="140" applyNumberFormat="0" applyAlignment="0" applyProtection="0"/>
    <xf numFmtId="0" fontId="1" fillId="8" borderId="136" applyNumberFormat="0" applyFont="0" applyAlignment="0" applyProtection="0"/>
    <xf numFmtId="0" fontId="35" fillId="26" borderId="135" applyNumberFormat="0" applyAlignment="0" applyProtection="0"/>
    <xf numFmtId="0" fontId="42" fillId="15" borderId="135" applyNumberFormat="0" applyAlignment="0" applyProtection="0"/>
    <xf numFmtId="0" fontId="59" fillId="28" borderId="137" applyNumberFormat="0" applyAlignment="0" applyProtection="0"/>
    <xf numFmtId="0" fontId="59" fillId="28" borderId="142" applyNumberFormat="0" applyAlignment="0" applyProtection="0"/>
    <xf numFmtId="0" fontId="1" fillId="8" borderId="136" applyNumberFormat="0" applyFont="0" applyAlignment="0" applyProtection="0"/>
    <xf numFmtId="0" fontId="55" fillId="9" borderId="140" applyNumberFormat="0" applyAlignment="0" applyProtection="0"/>
    <xf numFmtId="0" fontId="1" fillId="8" borderId="136" applyNumberFormat="0" applyFont="0" applyAlignment="0" applyProtection="0"/>
    <xf numFmtId="0" fontId="1" fillId="8" borderId="141" applyNumberFormat="0" applyFont="0" applyAlignment="0" applyProtection="0"/>
    <xf numFmtId="0" fontId="1" fillId="8" borderId="136" applyNumberFormat="0" applyFont="0" applyAlignment="0" applyProtection="0"/>
    <xf numFmtId="0" fontId="17" fillId="8" borderId="136" applyNumberFormat="0" applyFont="0" applyAlignment="0" applyProtection="0"/>
    <xf numFmtId="0" fontId="35" fillId="26" borderId="135" applyNumberFormat="0" applyAlignment="0" applyProtection="0"/>
    <xf numFmtId="0" fontId="48" fillId="28" borderId="135" applyNumberFormat="0" applyAlignment="0" applyProtection="0"/>
    <xf numFmtId="0" fontId="35" fillId="26" borderId="135" applyNumberFormat="0" applyAlignment="0" applyProtection="0"/>
    <xf numFmtId="0" fontId="1" fillId="8" borderId="141" applyNumberFormat="0" applyFont="0" applyAlignment="0" applyProtection="0"/>
    <xf numFmtId="0" fontId="35" fillId="26" borderId="135" applyNumberFormat="0" applyAlignment="0" applyProtection="0"/>
    <xf numFmtId="0" fontId="47" fillId="0" borderId="138" applyNumberFormat="0" applyFill="0" applyAlignment="0" applyProtection="0"/>
    <xf numFmtId="0" fontId="57" fillId="0" borderId="144" applyNumberFormat="0" applyFill="0" applyAlignment="0" applyProtection="0"/>
    <xf numFmtId="0" fontId="1" fillId="8" borderId="136" applyNumberFormat="0" applyFont="0" applyAlignment="0" applyProtection="0"/>
    <xf numFmtId="0" fontId="47" fillId="0" borderId="143" applyNumberFormat="0" applyFill="0" applyAlignment="0" applyProtection="0"/>
    <xf numFmtId="0" fontId="47" fillId="0" borderId="138" applyNumberFormat="0" applyFill="0" applyAlignment="0" applyProtection="0"/>
    <xf numFmtId="0" fontId="47" fillId="0" borderId="138" applyNumberFormat="0" applyFill="0" applyAlignment="0" applyProtection="0"/>
    <xf numFmtId="0" fontId="17" fillId="8" borderId="122" applyNumberFormat="0" applyFont="0" applyAlignment="0" applyProtection="0"/>
    <xf numFmtId="0" fontId="35" fillId="26" borderId="135" applyNumberFormat="0" applyAlignment="0" applyProtection="0"/>
    <xf numFmtId="0" fontId="17" fillId="8" borderId="136" applyNumberFormat="0" applyFont="0" applyAlignment="0" applyProtection="0"/>
    <xf numFmtId="0" fontId="35" fillId="26" borderId="135" applyNumberFormat="0" applyAlignment="0" applyProtection="0"/>
    <xf numFmtId="0" fontId="55" fillId="9" borderId="135" applyNumberFormat="0" applyAlignment="0" applyProtection="0"/>
    <xf numFmtId="0" fontId="47" fillId="0" borderId="138" applyNumberFormat="0" applyFill="0" applyAlignment="0" applyProtection="0"/>
    <xf numFmtId="0" fontId="42" fillId="15" borderId="140" applyNumberFormat="0" applyAlignment="0" applyProtection="0"/>
    <xf numFmtId="0" fontId="35" fillId="26" borderId="140" applyNumberFormat="0" applyAlignment="0" applyProtection="0"/>
    <xf numFmtId="0" fontId="59" fillId="28" borderId="137" applyNumberFormat="0" applyAlignment="0" applyProtection="0"/>
    <xf numFmtId="0" fontId="55" fillId="9" borderId="135" applyNumberFormat="0" applyAlignment="0" applyProtection="0"/>
    <xf numFmtId="0" fontId="59" fillId="28" borderId="142" applyNumberFormat="0" applyAlignment="0" applyProtection="0"/>
    <xf numFmtId="0" fontId="42" fillId="15" borderId="135" applyNumberFormat="0" applyAlignment="0" applyProtection="0"/>
    <xf numFmtId="0" fontId="48" fillId="28" borderId="135" applyNumberFormat="0" applyAlignment="0" applyProtection="0"/>
    <xf numFmtId="0" fontId="35" fillId="26" borderId="135" applyNumberFormat="0" applyAlignment="0" applyProtection="0"/>
    <xf numFmtId="0" fontId="45" fillId="26" borderId="137" applyNumberFormat="0" applyAlignment="0" applyProtection="0"/>
    <xf numFmtId="0" fontId="48" fillId="28" borderId="140" applyNumberFormat="0" applyAlignment="0" applyProtection="0"/>
    <xf numFmtId="0" fontId="17" fillId="8" borderId="141" applyNumberFormat="0" applyFont="0" applyAlignment="0" applyProtection="0"/>
    <xf numFmtId="0" fontId="35" fillId="26" borderId="135" applyNumberFormat="0" applyAlignment="0" applyProtection="0"/>
    <xf numFmtId="0" fontId="42" fillId="15" borderId="135" applyNumberFormat="0" applyAlignment="0" applyProtection="0"/>
    <xf numFmtId="0" fontId="59" fillId="28" borderId="137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7" fillId="0" borderId="139" applyNumberFormat="0" applyFill="0" applyAlignment="0" applyProtection="0"/>
    <xf numFmtId="0" fontId="42" fillId="15" borderId="140" applyNumberFormat="0" applyAlignment="0" applyProtection="0"/>
    <xf numFmtId="0" fontId="45" fillId="26" borderId="137" applyNumberFormat="0" applyAlignment="0" applyProtection="0"/>
    <xf numFmtId="0" fontId="57" fillId="0" borderId="144" applyNumberFormat="0" applyFill="0" applyAlignment="0" applyProtection="0"/>
    <xf numFmtId="0" fontId="1" fillId="8" borderId="136" applyNumberFormat="0" applyFont="0" applyAlignment="0" applyProtection="0"/>
    <xf numFmtId="0" fontId="59" fillId="28" borderId="142" applyNumberFormat="0" applyAlignment="0" applyProtection="0"/>
    <xf numFmtId="0" fontId="55" fillId="9" borderId="135" applyNumberFormat="0" applyAlignment="0" applyProtection="0"/>
    <xf numFmtId="0" fontId="57" fillId="0" borderId="144" applyNumberFormat="0" applyFill="0" applyAlignment="0" applyProtection="0"/>
    <xf numFmtId="0" fontId="48" fillId="28" borderId="135" applyNumberFormat="0" applyAlignment="0" applyProtection="0"/>
    <xf numFmtId="0" fontId="42" fillId="15" borderId="140" applyNumberFormat="0" applyAlignment="0" applyProtection="0"/>
    <xf numFmtId="0" fontId="55" fillId="9" borderId="135" applyNumberFormat="0" applyAlignment="0" applyProtection="0"/>
    <xf numFmtId="0" fontId="35" fillId="26" borderId="135" applyNumberForma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8" fillId="28" borderId="135" applyNumberFormat="0" applyAlignment="0" applyProtection="0"/>
    <xf numFmtId="0" fontId="57" fillId="0" borderId="144" applyNumberFormat="0" applyFill="0" applyAlignment="0" applyProtection="0"/>
    <xf numFmtId="0" fontId="48" fillId="28" borderId="135" applyNumberFormat="0" applyAlignment="0" applyProtection="0"/>
    <xf numFmtId="0" fontId="57" fillId="0" borderId="139" applyNumberFormat="0" applyFill="0" applyAlignment="0" applyProtection="0"/>
    <xf numFmtId="0" fontId="47" fillId="0" borderId="143" applyNumberFormat="0" applyFill="0" applyAlignment="0" applyProtection="0"/>
    <xf numFmtId="0" fontId="42" fillId="15" borderId="135" applyNumberFormat="0" applyAlignment="0" applyProtection="0"/>
    <xf numFmtId="0" fontId="48" fillId="28" borderId="135" applyNumberFormat="0" applyAlignment="0" applyProtection="0"/>
    <xf numFmtId="0" fontId="48" fillId="28" borderId="135" applyNumberFormat="0" applyAlignment="0" applyProtection="0"/>
    <xf numFmtId="0" fontId="45" fillId="26" borderId="142" applyNumberFormat="0" applyAlignment="0" applyProtection="0"/>
    <xf numFmtId="0" fontId="55" fillId="9" borderId="135" applyNumberFormat="0" applyAlignment="0" applyProtection="0"/>
    <xf numFmtId="0" fontId="59" fillId="28" borderId="142" applyNumberFormat="0" applyAlignment="0" applyProtection="0"/>
    <xf numFmtId="0" fontId="48" fillId="28" borderId="135" applyNumberFormat="0" applyAlignment="0" applyProtection="0"/>
    <xf numFmtId="0" fontId="47" fillId="0" borderId="138" applyNumberFormat="0" applyFill="0" applyAlignment="0" applyProtection="0"/>
    <xf numFmtId="0" fontId="55" fillId="9" borderId="135" applyNumberFormat="0" applyAlignment="0" applyProtection="0"/>
    <xf numFmtId="0" fontId="55" fillId="9" borderId="135" applyNumberFormat="0" applyAlignment="0" applyProtection="0"/>
    <xf numFmtId="0" fontId="45" fillId="26" borderId="142" applyNumberFormat="0" applyAlignment="0" applyProtection="0"/>
    <xf numFmtId="0" fontId="1" fillId="8" borderId="122" applyNumberFormat="0" applyFont="0" applyAlignment="0" applyProtection="0"/>
    <xf numFmtId="0" fontId="1" fillId="8" borderId="136" applyNumberFormat="0" applyFont="0" applyAlignment="0" applyProtection="0"/>
    <xf numFmtId="0" fontId="55" fillId="9" borderId="135" applyNumberFormat="0" applyAlignment="0" applyProtection="0"/>
    <xf numFmtId="0" fontId="57" fillId="0" borderId="139" applyNumberFormat="0" applyFill="0" applyAlignment="0" applyProtection="0"/>
    <xf numFmtId="0" fontId="59" fillId="28" borderId="137" applyNumberFormat="0" applyAlignment="0" applyProtection="0"/>
    <xf numFmtId="0" fontId="59" fillId="28" borderId="142" applyNumberFormat="0" applyAlignment="0" applyProtection="0"/>
    <xf numFmtId="0" fontId="1" fillId="8" borderId="136" applyNumberFormat="0" applyFont="0" applyAlignment="0" applyProtection="0"/>
    <xf numFmtId="0" fontId="35" fillId="26" borderId="135" applyNumberFormat="0" applyAlignment="0" applyProtection="0"/>
    <xf numFmtId="0" fontId="35" fillId="26" borderId="135" applyNumberFormat="0" applyAlignment="0" applyProtection="0"/>
    <xf numFmtId="0" fontId="1" fillId="8" borderId="141" applyNumberFormat="0" applyFont="0" applyAlignment="0" applyProtection="0"/>
    <xf numFmtId="0" fontId="48" fillId="28" borderId="135" applyNumberFormat="0" applyAlignment="0" applyProtection="0"/>
    <xf numFmtId="0" fontId="17" fillId="8" borderId="136" applyNumberFormat="0" applyFont="0" applyAlignment="0" applyProtection="0"/>
    <xf numFmtId="0" fontId="45" fillId="26" borderId="123" applyNumberFormat="0" applyAlignment="0" applyProtection="0"/>
    <xf numFmtId="0" fontId="57" fillId="0" borderId="139" applyNumberFormat="0" applyFill="0" applyAlignment="0" applyProtection="0"/>
    <xf numFmtId="0" fontId="35" fillId="26" borderId="135" applyNumberFormat="0" applyAlignment="0" applyProtection="0"/>
    <xf numFmtId="0" fontId="1" fillId="8" borderId="136" applyNumberFormat="0" applyFont="0" applyAlignment="0" applyProtection="0"/>
    <xf numFmtId="0" fontId="17" fillId="8" borderId="141" applyNumberFormat="0" applyFont="0" applyAlignment="0" applyProtection="0"/>
    <xf numFmtId="0" fontId="42" fillId="15" borderId="135" applyNumberFormat="0" applyAlignment="0" applyProtection="0"/>
    <xf numFmtId="0" fontId="57" fillId="0" borderId="139" applyNumberFormat="0" applyFill="0" applyAlignment="0" applyProtection="0"/>
    <xf numFmtId="0" fontId="55" fillId="9" borderId="135" applyNumberFormat="0" applyAlignment="0" applyProtection="0"/>
    <xf numFmtId="0" fontId="42" fillId="15" borderId="135" applyNumberFormat="0" applyAlignment="0" applyProtection="0"/>
    <xf numFmtId="0" fontId="1" fillId="8" borderId="136" applyNumberFormat="0" applyFont="0" applyAlignment="0" applyProtection="0"/>
    <xf numFmtId="0" fontId="1" fillId="8" borderId="136" applyNumberFormat="0" applyFont="0" applyAlignment="0" applyProtection="0"/>
    <xf numFmtId="0" fontId="17" fillId="8" borderId="141" applyNumberFormat="0" applyFont="0" applyAlignment="0" applyProtection="0"/>
    <xf numFmtId="0" fontId="47" fillId="0" borderId="138" applyNumberFormat="0" applyFill="0" applyAlignment="0" applyProtection="0"/>
    <xf numFmtId="0" fontId="59" fillId="28" borderId="142" applyNumberFormat="0" applyAlignment="0" applyProtection="0"/>
    <xf numFmtId="0" fontId="45" fillId="26" borderId="137" applyNumberForma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5" fillId="26" borderId="142" applyNumberFormat="0" applyAlignment="0" applyProtection="0"/>
    <xf numFmtId="0" fontId="1" fillId="8" borderId="136" applyNumberFormat="0" applyFont="0" applyAlignment="0" applyProtection="0"/>
    <xf numFmtId="0" fontId="17" fillId="8" borderId="136" applyNumberFormat="0" applyFont="0" applyAlignment="0" applyProtection="0"/>
    <xf numFmtId="0" fontId="55" fillId="9" borderId="121" applyNumberFormat="0" applyAlignment="0" applyProtection="0"/>
    <xf numFmtId="0" fontId="47" fillId="0" borderId="138" applyNumberFormat="0" applyFill="0" applyAlignment="0" applyProtection="0"/>
    <xf numFmtId="0" fontId="1" fillId="8" borderId="136" applyNumberFormat="0" applyFont="0" applyAlignment="0" applyProtection="0"/>
    <xf numFmtId="0" fontId="1" fillId="8" borderId="136" applyNumberFormat="0" applyFont="0" applyAlignment="0" applyProtection="0"/>
    <xf numFmtId="0" fontId="45" fillId="26" borderId="142" applyNumberFormat="0" applyAlignment="0" applyProtection="0"/>
    <xf numFmtId="0" fontId="1" fillId="8" borderId="136" applyNumberFormat="0" applyFont="0" applyAlignment="0" applyProtection="0"/>
    <xf numFmtId="0" fontId="42" fillId="15" borderId="140" applyNumberFormat="0" applyAlignment="0" applyProtection="0"/>
    <xf numFmtId="0" fontId="35" fillId="26" borderId="140" applyNumberFormat="0" applyAlignment="0" applyProtection="0"/>
    <xf numFmtId="0" fontId="35" fillId="26" borderId="135" applyNumberFormat="0" applyAlignment="0" applyProtection="0"/>
    <xf numFmtId="0" fontId="59" fillId="28" borderId="137" applyNumberFormat="0" applyAlignment="0" applyProtection="0"/>
    <xf numFmtId="0" fontId="35" fillId="26" borderId="140" applyNumberFormat="0" applyAlignment="0" applyProtection="0"/>
    <xf numFmtId="0" fontId="57" fillId="0" borderId="144" applyNumberFormat="0" applyFill="0" applyAlignment="0" applyProtection="0"/>
    <xf numFmtId="0" fontId="47" fillId="0" borderId="138" applyNumberFormat="0" applyFill="0" applyAlignment="0" applyProtection="0"/>
    <xf numFmtId="0" fontId="1" fillId="8" borderId="136" applyNumberFormat="0" applyFont="0" applyAlignment="0" applyProtection="0"/>
    <xf numFmtId="0" fontId="47" fillId="0" borderId="143" applyNumberFormat="0" applyFill="0" applyAlignment="0" applyProtection="0"/>
    <xf numFmtId="0" fontId="45" fillId="26" borderId="137" applyNumberFormat="0" applyAlignment="0" applyProtection="0"/>
    <xf numFmtId="0" fontId="55" fillId="9" borderId="140" applyNumberFormat="0" applyAlignment="0" applyProtection="0"/>
    <xf numFmtId="0" fontId="42" fillId="15" borderId="135" applyNumberFormat="0" applyAlignment="0" applyProtection="0"/>
    <xf numFmtId="0" fontId="57" fillId="0" borderId="139" applyNumberFormat="0" applyFill="0" applyAlignment="0" applyProtection="0"/>
    <xf numFmtId="0" fontId="1" fillId="8" borderId="136" applyNumberFormat="0" applyFon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9" fillId="28" borderId="137" applyNumberFormat="0" applyAlignment="0" applyProtection="0"/>
    <xf numFmtId="0" fontId="57" fillId="0" borderId="139" applyNumberFormat="0" applyFill="0" applyAlignment="0" applyProtection="0"/>
    <xf numFmtId="0" fontId="45" fillId="26" borderId="142" applyNumberFormat="0" applyAlignment="0" applyProtection="0"/>
    <xf numFmtId="0" fontId="17" fillId="8" borderId="136" applyNumberFormat="0" applyFont="0" applyAlignment="0" applyProtection="0"/>
    <xf numFmtId="0" fontId="1" fillId="8" borderId="136" applyNumberFormat="0" applyFont="0" applyAlignment="0" applyProtection="0"/>
    <xf numFmtId="0" fontId="35" fillId="26" borderId="140" applyNumberFormat="0" applyAlignment="0" applyProtection="0"/>
    <xf numFmtId="0" fontId="47" fillId="0" borderId="138" applyNumberFormat="0" applyFill="0" applyAlignment="0" applyProtection="0"/>
    <xf numFmtId="0" fontId="59" fillId="28" borderId="137" applyNumberFormat="0" applyAlignment="0" applyProtection="0"/>
    <xf numFmtId="0" fontId="1" fillId="8" borderId="141" applyNumberFormat="0" applyFont="0" applyAlignment="0" applyProtection="0"/>
    <xf numFmtId="0" fontId="57" fillId="0" borderId="125" applyNumberFormat="0" applyFill="0" applyAlignment="0" applyProtection="0"/>
    <xf numFmtId="0" fontId="17" fillId="8" borderId="136" applyNumberFormat="0" applyFont="0" applyAlignment="0" applyProtection="0"/>
    <xf numFmtId="0" fontId="48" fillId="28" borderId="140" applyNumberFormat="0" applyAlignment="0" applyProtection="0"/>
    <xf numFmtId="0" fontId="55" fillId="9" borderId="135" applyNumberFormat="0" applyAlignment="0" applyProtection="0"/>
    <xf numFmtId="0" fontId="45" fillId="26" borderId="142" applyNumberFormat="0" applyAlignment="0" applyProtection="0"/>
    <xf numFmtId="0" fontId="59" fillId="28" borderId="137" applyNumberFormat="0" applyAlignment="0" applyProtection="0"/>
    <xf numFmtId="0" fontId="59" fillId="28" borderId="137" applyNumberFormat="0" applyAlignment="0" applyProtection="0"/>
    <xf numFmtId="0" fontId="42" fillId="15" borderId="140" applyNumberFormat="0" applyAlignment="0" applyProtection="0"/>
    <xf numFmtId="0" fontId="47" fillId="0" borderId="138" applyNumberFormat="0" applyFill="0" applyAlignment="0" applyProtection="0"/>
    <xf numFmtId="0" fontId="59" fillId="28" borderId="137" applyNumberFormat="0" applyAlignment="0" applyProtection="0"/>
    <xf numFmtId="0" fontId="42" fillId="15" borderId="140" applyNumberFormat="0" applyAlignment="0" applyProtection="0"/>
    <xf numFmtId="0" fontId="59" fillId="28" borderId="137" applyNumberFormat="0" applyAlignment="0" applyProtection="0"/>
    <xf numFmtId="0" fontId="45" fillId="26" borderId="137" applyNumberFormat="0" applyAlignment="0" applyProtection="0"/>
    <xf numFmtId="0" fontId="55" fillId="9" borderId="140" applyNumberFormat="0" applyAlignment="0" applyProtection="0"/>
    <xf numFmtId="0" fontId="55" fillId="9" borderId="140" applyNumberFormat="0" applyAlignment="0" applyProtection="0"/>
    <xf numFmtId="0" fontId="45" fillId="26" borderId="142" applyNumberFormat="0" applyAlignment="0" applyProtection="0"/>
    <xf numFmtId="0" fontId="48" fillId="28" borderId="135" applyNumberFormat="0" applyAlignment="0" applyProtection="0"/>
    <xf numFmtId="0" fontId="1" fillId="8" borderId="136" applyNumberFormat="0" applyFont="0" applyAlignment="0" applyProtection="0"/>
    <xf numFmtId="0" fontId="45" fillId="26" borderId="142" applyNumberFormat="0" applyAlignment="0" applyProtection="0"/>
    <xf numFmtId="0" fontId="59" fillId="28" borderId="137" applyNumberFormat="0" applyAlignment="0" applyProtection="0"/>
    <xf numFmtId="0" fontId="42" fillId="15" borderId="135" applyNumberFormat="0" applyAlignment="0" applyProtection="0"/>
    <xf numFmtId="0" fontId="35" fillId="26" borderId="140" applyNumberFormat="0" applyAlignment="0" applyProtection="0"/>
    <xf numFmtId="0" fontId="35" fillId="26" borderId="145" applyNumberFormat="0" applyAlignment="0" applyProtection="0"/>
    <xf numFmtId="0" fontId="35" fillId="26" borderId="135" applyNumberFormat="0" applyAlignment="0" applyProtection="0"/>
    <xf numFmtId="0" fontId="35" fillId="26" borderId="140" applyNumberFormat="0" applyAlignment="0" applyProtection="0"/>
    <xf numFmtId="0" fontId="1" fillId="8" borderId="136" applyNumberFormat="0" applyFont="0" applyAlignment="0" applyProtection="0"/>
    <xf numFmtId="0" fontId="35" fillId="26" borderId="140" applyNumberFormat="0" applyAlignment="0" applyProtection="0"/>
    <xf numFmtId="0" fontId="57" fillId="0" borderId="139" applyNumberFormat="0" applyFill="0" applyAlignment="0" applyProtection="0"/>
    <xf numFmtId="0" fontId="48" fillId="28" borderId="135" applyNumberFormat="0" applyAlignment="0" applyProtection="0"/>
    <xf numFmtId="0" fontId="45" fillId="26" borderId="142" applyNumberFormat="0" applyAlignment="0" applyProtection="0"/>
    <xf numFmtId="0" fontId="57" fillId="0" borderId="144" applyNumberFormat="0" applyFill="0" applyAlignment="0" applyProtection="0"/>
    <xf numFmtId="0" fontId="35" fillId="26" borderId="135" applyNumberFormat="0" applyAlignment="0" applyProtection="0"/>
    <xf numFmtId="0" fontId="1" fillId="8" borderId="136" applyNumberFormat="0" applyFont="0" applyAlignment="0" applyProtection="0"/>
    <xf numFmtId="0" fontId="48" fillId="28" borderId="135" applyNumberFormat="0" applyAlignment="0" applyProtection="0"/>
    <xf numFmtId="0" fontId="57" fillId="0" borderId="139" applyNumberFormat="0" applyFill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55" fillId="9" borderId="135" applyNumberFormat="0" applyAlignment="0" applyProtection="0"/>
    <xf numFmtId="0" fontId="59" fillId="28" borderId="137" applyNumberFormat="0" applyAlignment="0" applyProtection="0"/>
    <xf numFmtId="0" fontId="1" fillId="8" borderId="141" applyNumberFormat="0" applyFont="0" applyAlignment="0" applyProtection="0"/>
    <xf numFmtId="0" fontId="35" fillId="26" borderId="140" applyNumberFormat="0" applyAlignment="0" applyProtection="0"/>
    <xf numFmtId="0" fontId="57" fillId="0" borderId="144" applyNumberFormat="0" applyFill="0" applyAlignment="0" applyProtection="0"/>
    <xf numFmtId="0" fontId="1" fillId="8" borderId="141" applyNumberFormat="0" applyFont="0" applyAlignment="0" applyProtection="0"/>
    <xf numFmtId="0" fontId="55" fillId="9" borderId="135" applyNumberFormat="0" applyAlignment="0" applyProtection="0"/>
    <xf numFmtId="0" fontId="17" fillId="8" borderId="141" applyNumberFormat="0" applyFont="0" applyAlignment="0" applyProtection="0"/>
    <xf numFmtId="0" fontId="47" fillId="0" borderId="143" applyNumberFormat="0" applyFill="0" applyAlignment="0" applyProtection="0"/>
    <xf numFmtId="0" fontId="1" fillId="8" borderId="136" applyNumberFormat="0" applyFont="0" applyAlignment="0" applyProtection="0"/>
    <xf numFmtId="0" fontId="48" fillId="28" borderId="135" applyNumberFormat="0" applyAlignment="0" applyProtection="0"/>
    <xf numFmtId="0" fontId="55" fillId="9" borderId="140" applyNumberFormat="0" applyAlignment="0" applyProtection="0"/>
    <xf numFmtId="0" fontId="55" fillId="9" borderId="135" applyNumberFormat="0" applyAlignment="0" applyProtection="0"/>
    <xf numFmtId="0" fontId="57" fillId="0" borderId="144" applyNumberFormat="0" applyFill="0" applyAlignment="0" applyProtection="0"/>
    <xf numFmtId="0" fontId="55" fillId="9" borderId="140" applyNumberFormat="0" applyAlignment="0" applyProtection="0"/>
    <xf numFmtId="0" fontId="47" fillId="0" borderId="138" applyNumberFormat="0" applyFill="0" applyAlignment="0" applyProtection="0"/>
    <xf numFmtId="0" fontId="35" fillId="26" borderId="140" applyNumberFormat="0" applyAlignment="0" applyProtection="0"/>
    <xf numFmtId="0" fontId="48" fillId="28" borderId="135" applyNumberFormat="0" applyAlignment="0" applyProtection="0"/>
    <xf numFmtId="0" fontId="1" fillId="8" borderId="136" applyNumberFormat="0" applyFont="0" applyAlignment="0" applyProtection="0"/>
    <xf numFmtId="0" fontId="57" fillId="0" borderId="125" applyNumberFormat="0" applyFill="0" applyAlignment="0" applyProtection="0"/>
    <xf numFmtId="0" fontId="47" fillId="0" borderId="138" applyNumberFormat="0" applyFill="0" applyAlignment="0" applyProtection="0"/>
    <xf numFmtId="0" fontId="55" fillId="9" borderId="140" applyNumberFormat="0" applyAlignment="0" applyProtection="0"/>
    <xf numFmtId="0" fontId="42" fillId="15" borderId="135" applyNumberFormat="0" applyAlignment="0" applyProtection="0"/>
    <xf numFmtId="0" fontId="48" fillId="28" borderId="140" applyNumberFormat="0" applyAlignment="0" applyProtection="0"/>
    <xf numFmtId="0" fontId="42" fillId="15" borderId="135" applyNumberFormat="0" applyAlignment="0" applyProtection="0"/>
    <xf numFmtId="0" fontId="42" fillId="15" borderId="135" applyNumberFormat="0" applyAlignment="0" applyProtection="0"/>
    <xf numFmtId="0" fontId="35" fillId="26" borderId="135" applyNumberFormat="0" applyAlignment="0" applyProtection="0"/>
    <xf numFmtId="0" fontId="42" fillId="15" borderId="140" applyNumberFormat="0" applyAlignment="0" applyProtection="0"/>
    <xf numFmtId="0" fontId="42" fillId="15" borderId="121" applyNumberFormat="0" applyAlignment="0" applyProtection="0"/>
    <xf numFmtId="0" fontId="17" fillId="8" borderId="136" applyNumberFormat="0" applyFont="0" applyAlignment="0" applyProtection="0"/>
    <xf numFmtId="0" fontId="1" fillId="8" borderId="141" applyNumberFormat="0" applyFont="0" applyAlignment="0" applyProtection="0"/>
    <xf numFmtId="0" fontId="59" fillId="28" borderId="137" applyNumberFormat="0" applyAlignment="0" applyProtection="0"/>
    <xf numFmtId="0" fontId="47" fillId="0" borderId="138" applyNumberFormat="0" applyFill="0" applyAlignment="0" applyProtection="0"/>
    <xf numFmtId="0" fontId="48" fillId="28" borderId="135" applyNumberFormat="0" applyAlignment="0" applyProtection="0"/>
    <xf numFmtId="0" fontId="1" fillId="8" borderId="141" applyNumberFormat="0" applyFont="0" applyAlignment="0" applyProtection="0"/>
    <xf numFmtId="0" fontId="59" fillId="28" borderId="137" applyNumberFormat="0" applyAlignment="0" applyProtection="0"/>
    <xf numFmtId="0" fontId="17" fillId="8" borderId="136" applyNumberFormat="0" applyFont="0" applyAlignment="0" applyProtection="0"/>
    <xf numFmtId="0" fontId="42" fillId="15" borderId="121" applyNumberFormat="0" applyAlignment="0" applyProtection="0"/>
    <xf numFmtId="0" fontId="59" fillId="28" borderId="142" applyNumberFormat="0" applyAlignment="0" applyProtection="0"/>
    <xf numFmtId="0" fontId="45" fillId="26" borderId="137" applyNumberFormat="0" applyAlignment="0" applyProtection="0"/>
    <xf numFmtId="0" fontId="47" fillId="0" borderId="143" applyNumberFormat="0" applyFill="0" applyAlignment="0" applyProtection="0"/>
    <xf numFmtId="0" fontId="1" fillId="8" borderId="141" applyNumberFormat="0" applyFont="0" applyAlignment="0" applyProtection="0"/>
    <xf numFmtId="0" fontId="17" fillId="8" borderId="141" applyNumberFormat="0" applyFont="0" applyAlignment="0" applyProtection="0"/>
    <xf numFmtId="0" fontId="59" fillId="28" borderId="147" applyNumberFormat="0" applyAlignment="0" applyProtection="0"/>
    <xf numFmtId="0" fontId="55" fillId="9" borderId="121" applyNumberFormat="0" applyAlignment="0" applyProtection="0"/>
    <xf numFmtId="0" fontId="1" fillId="8" borderId="146" applyNumberFormat="0" applyFont="0" applyAlignment="0" applyProtection="0"/>
    <xf numFmtId="0" fontId="48" fillId="28" borderId="140" applyNumberFormat="0" applyAlignment="0" applyProtection="0"/>
    <xf numFmtId="0" fontId="47" fillId="0" borderId="138" applyNumberFormat="0" applyFill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5" fillId="9" borderId="135" applyNumberFormat="0" applyAlignment="0" applyProtection="0"/>
    <xf numFmtId="0" fontId="55" fillId="9" borderId="140" applyNumberFormat="0" applyAlignment="0" applyProtection="0"/>
    <xf numFmtId="0" fontId="48" fillId="28" borderId="135" applyNumberFormat="0" applyAlignment="0" applyProtection="0"/>
    <xf numFmtId="0" fontId="1" fillId="8" borderId="122" applyNumberFormat="0" applyFont="0" applyAlignment="0" applyProtection="0"/>
    <xf numFmtId="0" fontId="59" fillId="28" borderId="137" applyNumberFormat="0" applyAlignment="0" applyProtection="0"/>
    <xf numFmtId="0" fontId="45" fillId="26" borderId="137" applyNumberFormat="0" applyAlignment="0" applyProtection="0"/>
    <xf numFmtId="0" fontId="47" fillId="0" borderId="138" applyNumberFormat="0" applyFill="0" applyAlignment="0" applyProtection="0"/>
    <xf numFmtId="0" fontId="35" fillId="26" borderId="121" applyNumberFormat="0" applyAlignment="0" applyProtection="0"/>
    <xf numFmtId="0" fontId="17" fillId="8" borderId="136" applyNumberFormat="0" applyFont="0" applyAlignment="0" applyProtection="0"/>
    <xf numFmtId="0" fontId="1" fillId="8" borderId="136" applyNumberFormat="0" applyFont="0" applyAlignment="0" applyProtection="0"/>
    <xf numFmtId="0" fontId="42" fillId="15" borderId="135" applyNumberFormat="0" applyAlignment="0" applyProtection="0"/>
    <xf numFmtId="0" fontId="55" fillId="9" borderId="135" applyNumberFormat="0" applyAlignment="0" applyProtection="0"/>
    <xf numFmtId="0" fontId="55" fillId="9" borderId="135" applyNumberFormat="0" applyAlignment="0" applyProtection="0"/>
    <xf numFmtId="0" fontId="47" fillId="0" borderId="138" applyNumberFormat="0" applyFill="0" applyAlignment="0" applyProtection="0"/>
    <xf numFmtId="0" fontId="47" fillId="0" borderId="124" applyNumberFormat="0" applyFill="0" applyAlignment="0" applyProtection="0"/>
    <xf numFmtId="0" fontId="42" fillId="15" borderId="140" applyNumberFormat="0" applyAlignment="0" applyProtection="0"/>
    <xf numFmtId="0" fontId="35" fillId="26" borderId="135" applyNumberFormat="0" applyAlignment="0" applyProtection="0"/>
    <xf numFmtId="0" fontId="1" fillId="8" borderId="136" applyNumberFormat="0" applyFont="0" applyAlignment="0" applyProtection="0"/>
    <xf numFmtId="0" fontId="55" fillId="9" borderId="135" applyNumberFormat="0" applyAlignment="0" applyProtection="0"/>
    <xf numFmtId="0" fontId="45" fillId="26" borderId="142" applyNumberFormat="0" applyAlignment="0" applyProtection="0"/>
    <xf numFmtId="0" fontId="57" fillId="0" borderId="139" applyNumberFormat="0" applyFill="0" applyAlignment="0" applyProtection="0"/>
    <xf numFmtId="0" fontId="55" fillId="9" borderId="135" applyNumberFormat="0" applyAlignment="0" applyProtection="0"/>
    <xf numFmtId="0" fontId="47" fillId="0" borderId="138" applyNumberFormat="0" applyFill="0" applyAlignment="0" applyProtection="0"/>
    <xf numFmtId="0" fontId="42" fillId="15" borderId="140" applyNumberFormat="0" applyAlignment="0" applyProtection="0"/>
    <xf numFmtId="0" fontId="57" fillId="0" borderId="139" applyNumberFormat="0" applyFill="0" applyAlignment="0" applyProtection="0"/>
    <xf numFmtId="0" fontId="17" fillId="8" borderId="136" applyNumberFormat="0" applyFon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42" fillId="15" borderId="135" applyNumberFormat="0" applyAlignment="0" applyProtection="0"/>
    <xf numFmtId="0" fontId="42" fillId="15" borderId="140" applyNumberFormat="0" applyAlignment="0" applyProtection="0"/>
    <xf numFmtId="0" fontId="57" fillId="0" borderId="139" applyNumberFormat="0" applyFill="0" applyAlignment="0" applyProtection="0"/>
    <xf numFmtId="0" fontId="48" fillId="28" borderId="135" applyNumberFormat="0" applyAlignment="0" applyProtection="0"/>
    <xf numFmtId="0" fontId="48" fillId="28" borderId="140" applyNumberFormat="0" applyAlignment="0" applyProtection="0"/>
    <xf numFmtId="0" fontId="48" fillId="28" borderId="140" applyNumberFormat="0" applyAlignment="0" applyProtection="0"/>
    <xf numFmtId="0" fontId="48" fillId="28" borderId="121" applyNumberFormat="0" applyAlignment="0" applyProtection="0"/>
    <xf numFmtId="0" fontId="59" fillId="28" borderId="137" applyNumberFormat="0" applyAlignment="0" applyProtection="0"/>
    <xf numFmtId="0" fontId="1" fillId="8" borderId="141" applyNumberFormat="0" applyFont="0" applyAlignment="0" applyProtection="0"/>
    <xf numFmtId="0" fontId="59" fillId="28" borderId="123" applyNumberFormat="0" applyAlignment="0" applyProtection="0"/>
    <xf numFmtId="0" fontId="42" fillId="15" borderId="135" applyNumberFormat="0" applyAlignment="0" applyProtection="0"/>
    <xf numFmtId="0" fontId="48" fillId="28" borderId="135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7" fillId="8" borderId="122" applyNumberFormat="0" applyFont="0" applyAlignment="0" applyProtection="0"/>
    <xf numFmtId="0" fontId="59" fillId="28" borderId="137" applyNumberForma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1" fillId="8" borderId="136" applyNumberFormat="0" applyFont="0" applyAlignment="0" applyProtection="0"/>
    <xf numFmtId="0" fontId="55" fillId="9" borderId="135" applyNumberFormat="0" applyAlignment="0" applyProtection="0"/>
    <xf numFmtId="0" fontId="1" fillId="8" borderId="122" applyNumberFormat="0" applyFont="0" applyAlignment="0" applyProtection="0"/>
    <xf numFmtId="0" fontId="1" fillId="8" borderId="141" applyNumberFormat="0" applyFont="0" applyAlignment="0" applyProtection="0"/>
    <xf numFmtId="0" fontId="42" fillId="15" borderId="135" applyNumberFormat="0" applyAlignment="0" applyProtection="0"/>
    <xf numFmtId="0" fontId="35" fillId="26" borderId="140" applyNumberFormat="0" applyAlignment="0" applyProtection="0"/>
    <xf numFmtId="0" fontId="1" fillId="8" borderId="136" applyNumberFormat="0" applyFont="0" applyAlignment="0" applyProtection="0"/>
    <xf numFmtId="0" fontId="47" fillId="0" borderId="138" applyNumberFormat="0" applyFill="0" applyAlignment="0" applyProtection="0"/>
    <xf numFmtId="0" fontId="59" fillId="28" borderId="137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55" fillId="9" borderId="135" applyNumberFormat="0" applyAlignment="0" applyProtection="0"/>
    <xf numFmtId="0" fontId="47" fillId="0" borderId="138" applyNumberFormat="0" applyFill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42" fillId="15" borderId="135" applyNumberFormat="0" applyAlignment="0" applyProtection="0"/>
    <xf numFmtId="0" fontId="59" fillId="28" borderId="137" applyNumberFormat="0" applyAlignment="0" applyProtection="0"/>
    <xf numFmtId="0" fontId="17" fillId="8" borderId="141" applyNumberFormat="0" applyFont="0" applyAlignment="0" applyProtection="0"/>
    <xf numFmtId="0" fontId="57" fillId="0" borderId="139" applyNumberFormat="0" applyFill="0" applyAlignment="0" applyProtection="0"/>
    <xf numFmtId="0" fontId="1" fillId="8" borderId="136" applyNumberFormat="0" applyFont="0" applyAlignment="0" applyProtection="0"/>
    <xf numFmtId="0" fontId="55" fillId="9" borderId="135" applyNumberFormat="0" applyAlignment="0" applyProtection="0"/>
    <xf numFmtId="0" fontId="48" fillId="28" borderId="140" applyNumberFormat="0" applyAlignment="0" applyProtection="0"/>
    <xf numFmtId="0" fontId="57" fillId="0" borderId="139" applyNumberFormat="0" applyFill="0" applyAlignment="0" applyProtection="0"/>
    <xf numFmtId="0" fontId="35" fillId="26" borderId="140" applyNumberFormat="0" applyAlignment="0" applyProtection="0"/>
    <xf numFmtId="0" fontId="42" fillId="15" borderId="135" applyNumberFormat="0" applyAlignment="0" applyProtection="0"/>
    <xf numFmtId="0" fontId="42" fillId="15" borderId="140" applyNumberFormat="0" applyAlignment="0" applyProtection="0"/>
    <xf numFmtId="0" fontId="55" fillId="9" borderId="135" applyNumberFormat="0" applyAlignment="0" applyProtection="0"/>
    <xf numFmtId="0" fontId="59" fillId="28" borderId="142" applyNumberFormat="0" applyAlignment="0" applyProtection="0"/>
    <xf numFmtId="0" fontId="55" fillId="9" borderId="135" applyNumberFormat="0" applyAlignment="0" applyProtection="0"/>
    <xf numFmtId="0" fontId="45" fillId="26" borderId="142" applyNumberFormat="0" applyAlignment="0" applyProtection="0"/>
    <xf numFmtId="0" fontId="1" fillId="8" borderId="136" applyNumberFormat="0" applyFont="0" applyAlignment="0" applyProtection="0"/>
    <xf numFmtId="0" fontId="55" fillId="9" borderId="135" applyNumberFormat="0" applyAlignment="0" applyProtection="0"/>
    <xf numFmtId="0" fontId="35" fillId="26" borderId="140" applyNumberFormat="0" applyAlignment="0" applyProtection="0"/>
    <xf numFmtId="0" fontId="55" fillId="9" borderId="135" applyNumberFormat="0" applyAlignment="0" applyProtection="0"/>
    <xf numFmtId="0" fontId="42" fillId="15" borderId="135" applyNumberFormat="0" applyAlignment="0" applyProtection="0"/>
    <xf numFmtId="0" fontId="47" fillId="0" borderId="143" applyNumberFormat="0" applyFill="0" applyAlignment="0" applyProtection="0"/>
    <xf numFmtId="0" fontId="35" fillId="26" borderId="135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5" fillId="26" borderId="142" applyNumberFormat="0" applyAlignment="0" applyProtection="0"/>
    <xf numFmtId="0" fontId="55" fillId="9" borderId="135" applyNumberFormat="0" applyAlignment="0" applyProtection="0"/>
    <xf numFmtId="0" fontId="45" fillId="26" borderId="137" applyNumberFormat="0" applyAlignment="0" applyProtection="0"/>
    <xf numFmtId="0" fontId="17" fillId="8" borderId="141" applyNumberFormat="0" applyFont="0" applyAlignment="0" applyProtection="0"/>
    <xf numFmtId="0" fontId="1" fillId="8" borderId="136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9" fillId="28" borderId="137" applyNumberFormat="0" applyAlignment="0" applyProtection="0"/>
    <xf numFmtId="0" fontId="1" fillId="8" borderId="122" applyNumberFormat="0" applyFont="0" applyAlignment="0" applyProtection="0"/>
    <xf numFmtId="0" fontId="45" fillId="26" borderId="142" applyNumberFormat="0" applyAlignment="0" applyProtection="0"/>
    <xf numFmtId="0" fontId="1" fillId="8" borderId="122" applyNumberFormat="0" applyFont="0" applyAlignment="0" applyProtection="0"/>
    <xf numFmtId="0" fontId="48" fillId="28" borderId="135" applyNumberFormat="0" applyAlignment="0" applyProtection="0"/>
    <xf numFmtId="0" fontId="45" fillId="26" borderId="137" applyNumberFormat="0" applyAlignment="0" applyProtection="0"/>
    <xf numFmtId="0" fontId="48" fillId="28" borderId="140" applyNumberFormat="0" applyAlignment="0" applyProtection="0"/>
    <xf numFmtId="0" fontId="1" fillId="8" borderId="136" applyNumberFormat="0" applyFont="0" applyAlignment="0" applyProtection="0"/>
    <xf numFmtId="0" fontId="57" fillId="0" borderId="139" applyNumberFormat="0" applyFill="0" applyAlignment="0" applyProtection="0"/>
    <xf numFmtId="0" fontId="45" fillId="26" borderId="137" applyNumberFormat="0" applyAlignment="0" applyProtection="0"/>
    <xf numFmtId="0" fontId="47" fillId="0" borderId="138" applyNumberFormat="0" applyFill="0" applyAlignment="0" applyProtection="0"/>
    <xf numFmtId="0" fontId="57" fillId="0" borderId="144" applyNumberFormat="0" applyFill="0" applyAlignment="0" applyProtection="0"/>
    <xf numFmtId="0" fontId="55" fillId="9" borderId="140" applyNumberFormat="0" applyAlignment="0" applyProtection="0"/>
    <xf numFmtId="0" fontId="35" fillId="26" borderId="135" applyNumberFormat="0" applyAlignment="0" applyProtection="0"/>
    <xf numFmtId="0" fontId="35" fillId="26" borderId="135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57" fillId="0" borderId="144" applyNumberFormat="0" applyFill="0" applyAlignment="0" applyProtection="0"/>
    <xf numFmtId="0" fontId="47" fillId="0" borderId="138" applyNumberFormat="0" applyFill="0" applyAlignment="0" applyProtection="0"/>
    <xf numFmtId="0" fontId="55" fillId="9" borderId="121" applyNumberFormat="0" applyAlignment="0" applyProtection="0"/>
    <xf numFmtId="0" fontId="35" fillId="26" borderId="135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35" applyNumberFormat="0" applyAlignment="0" applyProtection="0"/>
    <xf numFmtId="0" fontId="48" fillId="28" borderId="140" applyNumberFormat="0" applyAlignment="0" applyProtection="0"/>
    <xf numFmtId="0" fontId="59" fillId="28" borderId="142" applyNumberFormat="0" applyAlignment="0" applyProtection="0"/>
    <xf numFmtId="0" fontId="42" fillId="15" borderId="135" applyNumberFormat="0" applyAlignment="0" applyProtection="0"/>
    <xf numFmtId="0" fontId="1" fillId="8" borderId="141" applyNumberFormat="0" applyFont="0" applyAlignment="0" applyProtection="0"/>
    <xf numFmtId="0" fontId="45" fillId="26" borderId="137" applyNumberFormat="0" applyAlignment="0" applyProtection="0"/>
    <xf numFmtId="0" fontId="57" fillId="0" borderId="139" applyNumberFormat="0" applyFill="0" applyAlignment="0" applyProtection="0"/>
    <xf numFmtId="0" fontId="1" fillId="8" borderId="136" applyNumberFormat="0" applyFont="0" applyAlignment="0" applyProtection="0"/>
    <xf numFmtId="0" fontId="47" fillId="0" borderId="143" applyNumberFormat="0" applyFill="0" applyAlignment="0" applyProtection="0"/>
    <xf numFmtId="0" fontId="48" fillId="28" borderId="135" applyNumberFormat="0" applyAlignment="0" applyProtection="0"/>
    <xf numFmtId="0" fontId="57" fillId="0" borderId="144" applyNumberFormat="0" applyFill="0" applyAlignment="0" applyProtection="0"/>
    <xf numFmtId="0" fontId="48" fillId="28" borderId="135" applyNumberFormat="0" applyAlignment="0" applyProtection="0"/>
    <xf numFmtId="0" fontId="48" fillId="28" borderId="135" applyNumberFormat="0" applyAlignment="0" applyProtection="0"/>
    <xf numFmtId="0" fontId="35" fillId="26" borderId="140" applyNumberFormat="0" applyAlignment="0" applyProtection="0"/>
    <xf numFmtId="0" fontId="1" fillId="8" borderId="136" applyNumberFormat="0" applyFont="0" applyAlignment="0" applyProtection="0"/>
    <xf numFmtId="0" fontId="59" fillId="28" borderId="137" applyNumberFormat="0" applyAlignment="0" applyProtection="0"/>
    <xf numFmtId="0" fontId="59" fillId="28" borderId="123" applyNumberFormat="0" applyAlignment="0" applyProtection="0"/>
    <xf numFmtId="0" fontId="48" fillId="28" borderId="140" applyNumberFormat="0" applyAlignment="0" applyProtection="0"/>
    <xf numFmtId="0" fontId="17" fillId="8" borderId="141" applyNumberFormat="0" applyFont="0" applyAlignment="0" applyProtection="0"/>
    <xf numFmtId="0" fontId="42" fillId="15" borderId="140" applyNumberFormat="0" applyAlignment="0" applyProtection="0"/>
    <xf numFmtId="0" fontId="42" fillId="15" borderId="135" applyNumberFormat="0" applyAlignment="0" applyProtection="0"/>
    <xf numFmtId="0" fontId="57" fillId="0" borderId="139" applyNumberFormat="0" applyFill="0" applyAlignment="0" applyProtection="0"/>
    <xf numFmtId="0" fontId="45" fillId="26" borderId="137" applyNumberFormat="0" applyAlignment="0" applyProtection="0"/>
    <xf numFmtId="0" fontId="17" fillId="8" borderId="136" applyNumberFormat="0" applyFont="0" applyAlignment="0" applyProtection="0"/>
    <xf numFmtId="0" fontId="59" fillId="28" borderId="137" applyNumberFormat="0" applyAlignment="0" applyProtection="0"/>
    <xf numFmtId="0" fontId="57" fillId="0" borderId="144" applyNumberFormat="0" applyFill="0" applyAlignment="0" applyProtection="0"/>
    <xf numFmtId="0" fontId="45" fillId="26" borderId="123" applyNumberFormat="0" applyAlignment="0" applyProtection="0"/>
    <xf numFmtId="0" fontId="45" fillId="26" borderId="137" applyNumberFormat="0" applyAlignment="0" applyProtection="0"/>
    <xf numFmtId="0" fontId="48" fillId="28" borderId="135" applyNumberFormat="0" applyAlignment="0" applyProtection="0"/>
    <xf numFmtId="0" fontId="1" fillId="8" borderId="136" applyNumberFormat="0" applyFont="0" applyAlignment="0" applyProtection="0"/>
    <xf numFmtId="0" fontId="1" fillId="8" borderId="141" applyNumberFormat="0" applyFont="0" applyAlignment="0" applyProtection="0"/>
    <xf numFmtId="0" fontId="55" fillId="9" borderId="135" applyNumberFormat="0" applyAlignment="0" applyProtection="0"/>
    <xf numFmtId="0" fontId="42" fillId="15" borderId="135" applyNumberFormat="0" applyAlignment="0" applyProtection="0"/>
    <xf numFmtId="0" fontId="42" fillId="15" borderId="140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35" fillId="26" borderId="135" applyNumberFormat="0" applyAlignment="0" applyProtection="0"/>
    <xf numFmtId="0" fontId="47" fillId="0" borderId="138" applyNumberFormat="0" applyFill="0" applyAlignment="0" applyProtection="0"/>
    <xf numFmtId="0" fontId="35" fillId="26" borderId="135" applyNumberFormat="0" applyAlignment="0" applyProtection="0"/>
    <xf numFmtId="0" fontId="45" fillId="26" borderId="137" applyNumberFormat="0" applyAlignment="0" applyProtection="0"/>
    <xf numFmtId="0" fontId="59" fillId="28" borderId="142" applyNumberFormat="0" applyAlignment="0" applyProtection="0"/>
    <xf numFmtId="0" fontId="35" fillId="26" borderId="121" applyNumberForma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8" fillId="28" borderId="135" applyNumberFormat="0" applyAlignment="0" applyProtection="0"/>
    <xf numFmtId="0" fontId="45" fillId="26" borderId="123" applyNumberFormat="0" applyAlignment="0" applyProtection="0"/>
    <xf numFmtId="0" fontId="17" fillId="8" borderId="136" applyNumberFormat="0" applyFont="0" applyAlignment="0" applyProtection="0"/>
    <xf numFmtId="0" fontId="42" fillId="15" borderId="135" applyNumberFormat="0" applyAlignment="0" applyProtection="0"/>
    <xf numFmtId="0" fontId="45" fillId="26" borderId="137" applyNumberFormat="0" applyAlignment="0" applyProtection="0"/>
    <xf numFmtId="0" fontId="1" fillId="8" borderId="122" applyNumberFormat="0" applyFont="0" applyAlignment="0" applyProtection="0"/>
    <xf numFmtId="0" fontId="47" fillId="0" borderId="148" applyNumberFormat="0" applyFill="0" applyAlignment="0" applyProtection="0"/>
    <xf numFmtId="0" fontId="59" fillId="28" borderId="123" applyNumberFormat="0" applyAlignment="0" applyProtection="0"/>
    <xf numFmtId="0" fontId="35" fillId="26" borderId="140" applyNumberForma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17" fillId="8" borderId="141" applyNumberFormat="0" applyFont="0" applyAlignment="0" applyProtection="0"/>
    <xf numFmtId="0" fontId="35" fillId="26" borderId="135" applyNumberFormat="0" applyAlignment="0" applyProtection="0"/>
    <xf numFmtId="0" fontId="45" fillId="26" borderId="123" applyNumberFormat="0" applyAlignment="0" applyProtection="0"/>
    <xf numFmtId="0" fontId="45" fillId="26" borderId="142" applyNumberFormat="0" applyAlignment="0" applyProtection="0"/>
    <xf numFmtId="0" fontId="45" fillId="26" borderId="137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37" applyNumberForma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7" fillId="0" borderId="125" applyNumberFormat="0" applyFill="0" applyAlignment="0" applyProtection="0"/>
    <xf numFmtId="0" fontId="1" fillId="8" borderId="136" applyNumberFormat="0" applyFont="0" applyAlignment="0" applyProtection="0"/>
    <xf numFmtId="0" fontId="42" fillId="15" borderId="135" applyNumberFormat="0" applyAlignment="0" applyProtection="0"/>
    <xf numFmtId="0" fontId="45" fillId="26" borderId="137" applyNumberFormat="0" applyAlignment="0" applyProtection="0"/>
    <xf numFmtId="0" fontId="1" fillId="8" borderId="122" applyNumberFormat="0" applyFont="0" applyAlignment="0" applyProtection="0"/>
    <xf numFmtId="0" fontId="1" fillId="8" borderId="141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55" fillId="9" borderId="135" applyNumberFormat="0" applyAlignment="0" applyProtection="0"/>
    <xf numFmtId="0" fontId="35" fillId="26" borderId="140" applyNumberFormat="0" applyAlignment="0" applyProtection="0"/>
    <xf numFmtId="0" fontId="47" fillId="0" borderId="143" applyNumberFormat="0" applyFill="0" applyAlignment="0" applyProtection="0"/>
    <xf numFmtId="0" fontId="42" fillId="15" borderId="145" applyNumberFormat="0" applyAlignment="0" applyProtection="0"/>
    <xf numFmtId="0" fontId="48" fillId="28" borderId="121" applyNumberFormat="0" applyAlignment="0" applyProtection="0"/>
    <xf numFmtId="0" fontId="1" fillId="8" borderId="122" applyNumberFormat="0" applyFont="0" applyAlignment="0" applyProtection="0"/>
    <xf numFmtId="0" fontId="17" fillId="8" borderId="136" applyNumberFormat="0" applyFont="0" applyAlignment="0" applyProtection="0"/>
    <xf numFmtId="0" fontId="17" fillId="8" borderId="136" applyNumberFormat="0" applyFont="0" applyAlignment="0" applyProtection="0"/>
    <xf numFmtId="0" fontId="59" fillId="28" borderId="142" applyNumberFormat="0" applyAlignment="0" applyProtection="0"/>
    <xf numFmtId="0" fontId="48" fillId="28" borderId="121" applyNumberFormat="0" applyAlignment="0" applyProtection="0"/>
    <xf numFmtId="0" fontId="45" fillId="26" borderId="123" applyNumberFormat="0" applyAlignment="0" applyProtection="0"/>
    <xf numFmtId="0" fontId="47" fillId="0" borderId="143" applyNumberFormat="0" applyFill="0" applyAlignment="0" applyProtection="0"/>
    <xf numFmtId="0" fontId="1" fillId="8" borderId="141" applyNumberFormat="0" applyFont="0" applyAlignment="0" applyProtection="0"/>
    <xf numFmtId="0" fontId="45" fillId="26" borderId="137" applyNumberFormat="0" applyAlignment="0" applyProtection="0"/>
    <xf numFmtId="0" fontId="42" fillId="15" borderId="135" applyNumberFormat="0" applyAlignment="0" applyProtection="0"/>
    <xf numFmtId="0" fontId="45" fillId="26" borderId="142" applyNumberFormat="0" applyAlignment="0" applyProtection="0"/>
    <xf numFmtId="0" fontId="57" fillId="0" borderId="139" applyNumberFormat="0" applyFill="0" applyAlignment="0" applyProtection="0"/>
    <xf numFmtId="0" fontId="17" fillId="8" borderId="141" applyNumberFormat="0" applyFont="0" applyAlignment="0" applyProtection="0"/>
    <xf numFmtId="0" fontId="47" fillId="0" borderId="138" applyNumberFormat="0" applyFill="0" applyAlignment="0" applyProtection="0"/>
    <xf numFmtId="0" fontId="42" fillId="15" borderId="135" applyNumberFormat="0" applyAlignment="0" applyProtection="0"/>
    <xf numFmtId="0" fontId="17" fillId="8" borderId="136" applyNumberFormat="0" applyFont="0" applyAlignment="0" applyProtection="0"/>
    <xf numFmtId="0" fontId="47" fillId="0" borderId="143" applyNumberFormat="0" applyFill="0" applyAlignment="0" applyProtection="0"/>
    <xf numFmtId="0" fontId="47" fillId="0" borderId="143" applyNumberFormat="0" applyFill="0" applyAlignment="0" applyProtection="0"/>
    <xf numFmtId="0" fontId="1" fillId="8" borderId="136" applyNumberFormat="0" applyFont="0" applyAlignment="0" applyProtection="0"/>
    <xf numFmtId="0" fontId="42" fillId="15" borderId="135" applyNumberFormat="0" applyAlignment="0" applyProtection="0"/>
    <xf numFmtId="0" fontId="47" fillId="0" borderId="124" applyNumberFormat="0" applyFill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35" fillId="26" borderId="135" applyNumberFormat="0" applyAlignment="0" applyProtection="0"/>
    <xf numFmtId="0" fontId="45" fillId="26" borderId="137" applyNumberFormat="0" applyAlignment="0" applyProtection="0"/>
    <xf numFmtId="0" fontId="55" fillId="9" borderId="135" applyNumberFormat="0" applyAlignment="0" applyProtection="0"/>
    <xf numFmtId="0" fontId="57" fillId="0" borderId="139" applyNumberFormat="0" applyFill="0" applyAlignment="0" applyProtection="0"/>
    <xf numFmtId="0" fontId="55" fillId="9" borderId="140" applyNumberFormat="0" applyAlignment="0" applyProtection="0"/>
    <xf numFmtId="0" fontId="59" fillId="28" borderId="137" applyNumberFormat="0" applyAlignment="0" applyProtection="0"/>
    <xf numFmtId="0" fontId="42" fillId="15" borderId="140" applyNumberFormat="0" applyAlignment="0" applyProtection="0"/>
    <xf numFmtId="0" fontId="48" fillId="28" borderId="135" applyNumberFormat="0" applyAlignment="0" applyProtection="0"/>
    <xf numFmtId="0" fontId="57" fillId="0" borderId="144" applyNumberFormat="0" applyFill="0" applyAlignment="0" applyProtection="0"/>
    <xf numFmtId="0" fontId="57" fillId="0" borderId="139" applyNumberFormat="0" applyFill="0" applyAlignment="0" applyProtection="0"/>
    <xf numFmtId="0" fontId="17" fillId="8" borderId="141" applyNumberFormat="0" applyFont="0" applyAlignment="0" applyProtection="0"/>
    <xf numFmtId="0" fontId="1" fillId="8" borderId="136" applyNumberFormat="0" applyFont="0" applyAlignment="0" applyProtection="0"/>
    <xf numFmtId="0" fontId="1" fillId="8" borderId="141" applyNumberFormat="0" applyFont="0" applyAlignment="0" applyProtection="0"/>
    <xf numFmtId="0" fontId="45" fillId="26" borderId="137" applyNumberFormat="0" applyAlignment="0" applyProtection="0"/>
    <xf numFmtId="0" fontId="1" fillId="8" borderId="136" applyNumberFormat="0" applyFont="0" applyAlignment="0" applyProtection="0"/>
    <xf numFmtId="0" fontId="1" fillId="8" borderId="136" applyNumberFormat="0" applyFont="0" applyAlignment="0" applyProtection="0"/>
    <xf numFmtId="0" fontId="1" fillId="8" borderId="136" applyNumberFormat="0" applyFont="0" applyAlignment="0" applyProtection="0"/>
    <xf numFmtId="0" fontId="48" fillId="28" borderId="140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55" fillId="9" borderId="135" applyNumberFormat="0" applyAlignment="0" applyProtection="0"/>
    <xf numFmtId="0" fontId="57" fillId="0" borderId="139" applyNumberFormat="0" applyFill="0" applyAlignment="0" applyProtection="0"/>
    <xf numFmtId="0" fontId="1" fillId="8" borderId="136" applyNumberFormat="0" applyFont="0" applyAlignment="0" applyProtection="0"/>
    <xf numFmtId="0" fontId="55" fillId="9" borderId="140" applyNumberFormat="0" applyAlignment="0" applyProtection="0"/>
    <xf numFmtId="0" fontId="59" fillId="28" borderId="137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36" applyNumberFormat="0" applyFont="0" applyAlignment="0" applyProtection="0"/>
    <xf numFmtId="0" fontId="1" fillId="8" borderId="141" applyNumberFormat="0" applyFont="0" applyAlignment="0" applyProtection="0"/>
    <xf numFmtId="0" fontId="55" fillId="9" borderId="135" applyNumberFormat="0" applyAlignment="0" applyProtection="0"/>
    <xf numFmtId="0" fontId="47" fillId="0" borderId="138" applyNumberFormat="0" applyFill="0" applyAlignment="0" applyProtection="0"/>
    <xf numFmtId="0" fontId="59" fillId="28" borderId="142" applyNumberFormat="0" applyAlignment="0" applyProtection="0"/>
    <xf numFmtId="0" fontId="55" fillId="9" borderId="140" applyNumberFormat="0" applyAlignment="0" applyProtection="0"/>
    <xf numFmtId="0" fontId="48" fillId="28" borderId="135" applyNumberFormat="0" applyAlignment="0" applyProtection="0"/>
    <xf numFmtId="0" fontId="45" fillId="26" borderId="137" applyNumberFormat="0" applyAlignment="0" applyProtection="0"/>
    <xf numFmtId="0" fontId="1" fillId="8" borderId="136" applyNumberFormat="0" applyFont="0" applyAlignment="0" applyProtection="0"/>
    <xf numFmtId="0" fontId="42" fillId="15" borderId="135" applyNumberFormat="0" applyAlignment="0" applyProtection="0"/>
    <xf numFmtId="0" fontId="45" fillId="26" borderId="142" applyNumberFormat="0" applyAlignment="0" applyProtection="0"/>
    <xf numFmtId="0" fontId="57" fillId="0" borderId="144" applyNumberFormat="0" applyFill="0" applyAlignment="0" applyProtection="0"/>
    <xf numFmtId="0" fontId="17" fillId="8" borderId="136" applyNumberFormat="0" applyFont="0" applyAlignment="0" applyProtection="0"/>
    <xf numFmtId="0" fontId="1" fillId="8" borderId="136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45" fillId="26" borderId="142" applyNumberFormat="0" applyAlignment="0" applyProtection="0"/>
    <xf numFmtId="0" fontId="48" fillId="28" borderId="135" applyNumberFormat="0" applyAlignment="0" applyProtection="0"/>
    <xf numFmtId="0" fontId="59" fillId="28" borderId="142" applyNumberFormat="0" applyAlignment="0" applyProtection="0"/>
    <xf numFmtId="0" fontId="42" fillId="15" borderId="135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48" fillId="28" borderId="135" applyNumberFormat="0" applyAlignment="0" applyProtection="0"/>
    <xf numFmtId="0" fontId="55" fillId="9" borderId="140" applyNumberFormat="0" applyAlignment="0" applyProtection="0"/>
    <xf numFmtId="0" fontId="45" fillId="26" borderId="137" applyNumberFormat="0" applyAlignment="0" applyProtection="0"/>
    <xf numFmtId="0" fontId="48" fillId="28" borderId="140" applyNumberFormat="0" applyAlignment="0" applyProtection="0"/>
    <xf numFmtId="0" fontId="47" fillId="0" borderId="138" applyNumberFormat="0" applyFill="0" applyAlignment="0" applyProtection="0"/>
    <xf numFmtId="0" fontId="59" fillId="28" borderId="123" applyNumberFormat="0" applyAlignment="0" applyProtection="0"/>
    <xf numFmtId="0" fontId="45" fillId="26" borderId="137" applyNumberFormat="0" applyAlignment="0" applyProtection="0"/>
    <xf numFmtId="0" fontId="45" fillId="26" borderId="137" applyNumberFormat="0" applyAlignment="0" applyProtection="0"/>
    <xf numFmtId="0" fontId="48" fillId="28" borderId="140" applyNumberFormat="0" applyAlignment="0" applyProtection="0"/>
    <xf numFmtId="0" fontId="35" fillId="26" borderId="135" applyNumberFormat="0" applyAlignment="0" applyProtection="0"/>
    <xf numFmtId="0" fontId="55" fillId="9" borderId="140" applyNumberFormat="0" applyAlignment="0" applyProtection="0"/>
    <xf numFmtId="0" fontId="35" fillId="26" borderId="135" applyNumberFormat="0" applyAlignment="0" applyProtection="0"/>
    <xf numFmtId="0" fontId="35" fillId="26" borderId="135" applyNumberFormat="0" applyAlignment="0" applyProtection="0"/>
    <xf numFmtId="0" fontId="59" fillId="28" borderId="142" applyNumberFormat="0" applyAlignment="0" applyProtection="0"/>
    <xf numFmtId="0" fontId="35" fillId="26" borderId="135" applyNumberFormat="0" applyAlignment="0" applyProtection="0"/>
    <xf numFmtId="0" fontId="35" fillId="26" borderId="135" applyNumberFormat="0" applyAlignment="0" applyProtection="0"/>
    <xf numFmtId="0" fontId="55" fillId="9" borderId="140" applyNumberFormat="0" applyAlignment="0" applyProtection="0"/>
    <xf numFmtId="0" fontId="45" fillId="26" borderId="137" applyNumberFormat="0" applyAlignment="0" applyProtection="0"/>
    <xf numFmtId="0" fontId="55" fillId="9" borderId="135" applyNumberFormat="0" applyAlignment="0" applyProtection="0"/>
    <xf numFmtId="0" fontId="1" fillId="8" borderId="136" applyNumberFormat="0" applyFont="0" applyAlignment="0" applyProtection="0"/>
    <xf numFmtId="0" fontId="35" fillId="26" borderId="135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7" fillId="0" borderId="125" applyNumberFormat="0" applyFill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48" fillId="28" borderId="135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48" fillId="28" borderId="135" applyNumberFormat="0" applyAlignment="0" applyProtection="0"/>
    <xf numFmtId="0" fontId="48" fillId="28" borderId="140" applyNumberFormat="0" applyAlignment="0" applyProtection="0"/>
    <xf numFmtId="0" fontId="42" fillId="15" borderId="135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7" fillId="0" borderId="125" applyNumberFormat="0" applyFill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45" fillId="26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59" fillId="28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7" fillId="0" borderId="125" applyNumberFormat="0" applyFill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45" fillId="26" borderId="123" applyNumberForma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9" fillId="28" borderId="142" applyNumberFormat="0" applyAlignment="0" applyProtection="0"/>
    <xf numFmtId="0" fontId="57" fillId="0" borderId="144" applyNumberFormat="0" applyFill="0" applyAlignment="0" applyProtection="0"/>
    <xf numFmtId="0" fontId="55" fillId="9" borderId="140" applyNumberFormat="0" applyAlignment="0" applyProtection="0"/>
    <xf numFmtId="0" fontId="48" fillId="28" borderId="140" applyNumberFormat="0" applyAlignment="0" applyProtection="0"/>
    <xf numFmtId="0" fontId="47" fillId="0" borderId="143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55" fillId="9" borderId="140" applyNumberFormat="0" applyAlignment="0" applyProtection="0"/>
    <xf numFmtId="0" fontId="48" fillId="28" borderId="140" applyNumberForma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57" fillId="0" borderId="144" applyNumberFormat="0" applyFill="0" applyAlignment="0" applyProtection="0"/>
    <xf numFmtId="0" fontId="1" fillId="8" borderId="141" applyNumberFormat="0" applyFont="0" applyAlignment="0" applyProtection="0"/>
    <xf numFmtId="0" fontId="35" fillId="26" borderId="140" applyNumberForma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47" fillId="0" borderId="124" applyNumberFormat="0" applyFill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9" fillId="28" borderId="142" applyNumberFormat="0" applyAlignment="0" applyProtection="0"/>
    <xf numFmtId="0" fontId="57" fillId="0" borderId="144" applyNumberFormat="0" applyFill="0" applyAlignment="0" applyProtection="0"/>
    <xf numFmtId="0" fontId="55" fillId="9" borderId="140" applyNumberFormat="0" applyAlignment="0" applyProtection="0"/>
    <xf numFmtId="0" fontId="48" fillId="28" borderId="140" applyNumberFormat="0" applyAlignment="0" applyProtection="0"/>
    <xf numFmtId="0" fontId="47" fillId="0" borderId="143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55" fillId="9" borderId="140" applyNumberFormat="0" applyAlignment="0" applyProtection="0"/>
    <xf numFmtId="0" fontId="48" fillId="28" borderId="140" applyNumberForma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57" fillId="0" borderId="144" applyNumberFormat="0" applyFill="0" applyAlignment="0" applyProtection="0"/>
    <xf numFmtId="0" fontId="1" fillId="8" borderId="141" applyNumberFormat="0" applyFont="0" applyAlignment="0" applyProtection="0"/>
    <xf numFmtId="0" fontId="35" fillId="26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7" fillId="0" borderId="143" applyNumberFormat="0" applyFill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45" fillId="26" borderId="142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59" fillId="28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9" fillId="28" borderId="142" applyNumberFormat="0" applyAlignment="0" applyProtection="0"/>
    <xf numFmtId="0" fontId="57" fillId="0" borderId="144" applyNumberFormat="0" applyFill="0" applyAlignment="0" applyProtection="0"/>
    <xf numFmtId="0" fontId="55" fillId="9" borderId="140" applyNumberFormat="0" applyAlignment="0" applyProtection="0"/>
    <xf numFmtId="0" fontId="48" fillId="28" borderId="140" applyNumberFormat="0" applyAlignment="0" applyProtection="0"/>
    <xf numFmtId="0" fontId="47" fillId="0" borderId="143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55" fillId="9" borderId="140" applyNumberFormat="0" applyAlignment="0" applyProtection="0"/>
    <xf numFmtId="0" fontId="48" fillId="28" borderId="140" applyNumberForma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57" fillId="0" borderId="144" applyNumberFormat="0" applyFill="0" applyAlignment="0" applyProtection="0"/>
    <xf numFmtId="0" fontId="1" fillId="8" borderId="141" applyNumberFormat="0" applyFont="0" applyAlignment="0" applyProtection="0"/>
    <xf numFmtId="0" fontId="35" fillId="26" borderId="140" applyNumberForma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7" fillId="0" borderId="143" applyNumberFormat="0" applyFill="0" applyAlignment="0" applyProtection="0"/>
    <xf numFmtId="0" fontId="42" fillId="15" borderId="140" applyNumberFormat="0" applyAlignment="0" applyProtection="0"/>
    <xf numFmtId="0" fontId="57" fillId="0" borderId="144" applyNumberFormat="0" applyFill="0" applyAlignment="0" applyProtection="0"/>
    <xf numFmtId="0" fontId="45" fillId="26" borderId="142" applyNumberFormat="0" applyAlignment="0" applyProtection="0"/>
    <xf numFmtId="0" fontId="1" fillId="8" borderId="141" applyNumberFormat="0" applyFont="0" applyAlignment="0" applyProtection="0"/>
    <xf numFmtId="0" fontId="48" fillId="28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1" fillId="8" borderId="141" applyNumberFormat="0" applyFon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17" fillId="8" borderId="141" applyNumberFormat="0" applyFont="0" applyAlignment="0" applyProtection="0"/>
    <xf numFmtId="0" fontId="55" fillId="9" borderId="140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45" fillId="26" borderId="142" applyNumberFormat="0" applyAlignment="0" applyProtection="0"/>
    <xf numFmtId="0" fontId="59" fillId="28" borderId="142" applyNumberFormat="0" applyAlignment="0" applyProtection="0"/>
    <xf numFmtId="0" fontId="35" fillId="26" borderId="140" applyNumberFormat="0" applyAlignment="0" applyProtection="0"/>
    <xf numFmtId="0" fontId="42" fillId="15" borderId="140" applyNumberFormat="0" applyAlignment="0" applyProtection="0"/>
    <xf numFmtId="0" fontId="1" fillId="8" borderId="141" applyNumberFormat="0" applyFont="0" applyAlignment="0" applyProtection="0"/>
    <xf numFmtId="0" fontId="45" fillId="26" borderId="142" applyNumberFormat="0" applyAlignment="0" applyProtection="0"/>
    <xf numFmtId="0" fontId="47" fillId="0" borderId="143" applyNumberFormat="0" applyFill="0" applyAlignment="0" applyProtection="0"/>
    <xf numFmtId="0" fontId="48" fillId="28" borderId="140" applyNumberFormat="0" applyAlignment="0" applyProtection="0"/>
    <xf numFmtId="0" fontId="55" fillId="9" borderId="140" applyNumberFormat="0" applyAlignment="0" applyProtection="0"/>
    <xf numFmtId="0" fontId="57" fillId="0" borderId="144" applyNumberFormat="0" applyFill="0" applyAlignment="0" applyProtection="0"/>
    <xf numFmtId="0" fontId="59" fillId="28" borderId="142" applyNumberFormat="0" applyAlignment="0" applyProtection="0"/>
    <xf numFmtId="0" fontId="17" fillId="8" borderId="141" applyNumberFormat="0" applyFont="0" applyAlignment="0" applyProtection="0"/>
    <xf numFmtId="0" fontId="1" fillId="8" borderId="141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55" fillId="9" borderId="145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46" applyNumberFormat="0" applyFon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57" fillId="0" borderId="149" applyNumberFormat="0" applyFill="0" applyAlignment="0" applyProtection="0"/>
    <xf numFmtId="0" fontId="59" fillId="28" borderId="123" applyNumberForma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7" fillId="8" borderId="146" applyNumberFormat="0" applyFont="0" applyAlignment="0" applyProtection="0"/>
    <xf numFmtId="0" fontId="57" fillId="0" borderId="125" applyNumberFormat="0" applyFill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9" fillId="28" borderId="123" applyNumberFormat="0" applyAlignment="0" applyProtection="0"/>
    <xf numFmtId="0" fontId="57" fillId="0" borderId="125" applyNumberFormat="0" applyFill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55" fillId="9" borderId="121" applyNumberFormat="0" applyAlignment="0" applyProtection="0"/>
    <xf numFmtId="0" fontId="48" fillId="28" borderId="121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57" fillId="0" borderId="125" applyNumberFormat="0" applyFill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1" fillId="8" borderId="122" applyNumberFormat="0" applyFont="0" applyAlignment="0" applyProtection="0"/>
    <xf numFmtId="0" fontId="45" fillId="26" borderId="123" applyNumberFormat="0" applyAlignment="0" applyProtection="0"/>
    <xf numFmtId="0" fontId="47" fillId="0" borderId="124" applyNumberFormat="0" applyFill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57" fillId="0" borderId="125" applyNumberFormat="0" applyFill="0" applyAlignment="0" applyProtection="0"/>
    <xf numFmtId="0" fontId="59" fillId="28" borderId="123" applyNumberFormat="0" applyAlignment="0" applyProtection="0"/>
    <xf numFmtId="0" fontId="17" fillId="8" borderId="122" applyNumberFormat="0" applyFont="0" applyAlignment="0" applyProtection="0"/>
    <xf numFmtId="0" fontId="1" fillId="8" borderId="122" applyNumberFormat="0" applyFont="0" applyAlignment="0" applyProtection="0"/>
    <xf numFmtId="0" fontId="47" fillId="0" borderId="124" applyNumberFormat="0" applyFill="0" applyAlignment="0" applyProtection="0"/>
    <xf numFmtId="0" fontId="42" fillId="15" borderId="121" applyNumberFormat="0" applyAlignment="0" applyProtection="0"/>
    <xf numFmtId="0" fontId="57" fillId="0" borderId="125" applyNumberFormat="0" applyFill="0" applyAlignment="0" applyProtection="0"/>
    <xf numFmtId="0" fontId="45" fillId="26" borderId="123" applyNumberFormat="0" applyAlignment="0" applyProtection="0"/>
    <xf numFmtId="0" fontId="1" fillId="8" borderId="122" applyNumberFormat="0" applyFont="0" applyAlignment="0" applyProtection="0"/>
    <xf numFmtId="0" fontId="48" fillId="28" borderId="121" applyNumberFormat="0" applyAlignment="0" applyProtection="0"/>
    <xf numFmtId="0" fontId="35" fillId="26" borderId="121" applyNumberFormat="0" applyAlignment="0" applyProtection="0"/>
    <xf numFmtId="0" fontId="42" fillId="15" borderId="121" applyNumberFormat="0" applyAlignment="0" applyProtection="0"/>
    <xf numFmtId="0" fontId="48" fillId="28" borderId="121" applyNumberFormat="0" applyAlignment="0" applyProtection="0"/>
    <xf numFmtId="0" fontId="55" fillId="9" borderId="121" applyNumberFormat="0" applyAlignment="0" applyProtection="0"/>
    <xf numFmtId="0" fontId="1" fillId="8" borderId="122" applyNumberFormat="0" applyFont="0" applyAlignment="0" applyProtection="0"/>
    <xf numFmtId="0" fontId="59" fillId="28" borderId="123" applyNumberFormat="0" applyAlignment="0" applyProtection="0"/>
    <xf numFmtId="0" fontId="35" fillId="26" borderId="121" applyNumberFormat="0" applyAlignment="0" applyProtection="0"/>
    <xf numFmtId="0" fontId="17" fillId="8" borderId="122" applyNumberFormat="0" applyFont="0" applyAlignment="0" applyProtection="0"/>
    <xf numFmtId="0" fontId="55" fillId="9" borderId="121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45" fillId="26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59" fillId="28" borderId="147" applyNumberFormat="0" applyAlignment="0" applyProtection="0"/>
    <xf numFmtId="0" fontId="57" fillId="0" borderId="149" applyNumberFormat="0" applyFill="0" applyAlignment="0" applyProtection="0"/>
    <xf numFmtId="0" fontId="55" fillId="9" borderId="145" applyNumberFormat="0" applyAlignment="0" applyProtection="0"/>
    <xf numFmtId="0" fontId="48" fillId="28" borderId="145" applyNumberFormat="0" applyAlignment="0" applyProtection="0"/>
    <xf numFmtId="0" fontId="47" fillId="0" borderId="148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55" fillId="9" borderId="145" applyNumberFormat="0" applyAlignment="0" applyProtection="0"/>
    <xf numFmtId="0" fontId="48" fillId="28" borderId="145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57" fillId="0" borderId="149" applyNumberFormat="0" applyFill="0" applyAlignment="0" applyProtection="0"/>
    <xf numFmtId="0" fontId="1" fillId="8" borderId="146" applyNumberFormat="0" applyFont="0" applyAlignment="0" applyProtection="0"/>
    <xf numFmtId="0" fontId="35" fillId="26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9" fillId="28" borderId="147" applyNumberFormat="0" applyAlignment="0" applyProtection="0"/>
    <xf numFmtId="0" fontId="57" fillId="0" borderId="149" applyNumberFormat="0" applyFill="0" applyAlignment="0" applyProtection="0"/>
    <xf numFmtId="0" fontId="55" fillId="9" borderId="145" applyNumberFormat="0" applyAlignment="0" applyProtection="0"/>
    <xf numFmtId="0" fontId="48" fillId="28" borderId="145" applyNumberFormat="0" applyAlignment="0" applyProtection="0"/>
    <xf numFmtId="0" fontId="47" fillId="0" borderId="148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55" fillId="9" borderId="145" applyNumberFormat="0" applyAlignment="0" applyProtection="0"/>
    <xf numFmtId="0" fontId="48" fillId="28" borderId="145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57" fillId="0" borderId="149" applyNumberFormat="0" applyFill="0" applyAlignment="0" applyProtection="0"/>
    <xf numFmtId="0" fontId="1" fillId="8" borderId="146" applyNumberFormat="0" applyFont="0" applyAlignment="0" applyProtection="0"/>
    <xf numFmtId="0" fontId="35" fillId="26" borderId="145" applyNumberForma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9" fillId="28" borderId="147" applyNumberFormat="0" applyAlignment="0" applyProtection="0"/>
    <xf numFmtId="0" fontId="57" fillId="0" borderId="149" applyNumberFormat="0" applyFill="0" applyAlignment="0" applyProtection="0"/>
    <xf numFmtId="0" fontId="55" fillId="9" borderId="145" applyNumberFormat="0" applyAlignment="0" applyProtection="0"/>
    <xf numFmtId="0" fontId="48" fillId="28" borderId="145" applyNumberFormat="0" applyAlignment="0" applyProtection="0"/>
    <xf numFmtId="0" fontId="47" fillId="0" borderId="148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55" fillId="9" borderId="145" applyNumberFormat="0" applyAlignment="0" applyProtection="0"/>
    <xf numFmtId="0" fontId="48" fillId="28" borderId="145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57" fillId="0" borderId="149" applyNumberFormat="0" applyFill="0" applyAlignment="0" applyProtection="0"/>
    <xf numFmtId="0" fontId="1" fillId="8" borderId="146" applyNumberFormat="0" applyFont="0" applyAlignment="0" applyProtection="0"/>
    <xf numFmtId="0" fontId="35" fillId="26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7" fillId="0" borderId="148" applyNumberFormat="0" applyFill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45" fillId="26" borderId="147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59" fillId="28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9" fillId="28" borderId="147" applyNumberFormat="0" applyAlignment="0" applyProtection="0"/>
    <xf numFmtId="0" fontId="57" fillId="0" borderId="149" applyNumberFormat="0" applyFill="0" applyAlignment="0" applyProtection="0"/>
    <xf numFmtId="0" fontId="55" fillId="9" borderId="145" applyNumberFormat="0" applyAlignment="0" applyProtection="0"/>
    <xf numFmtId="0" fontId="48" fillId="28" borderId="145" applyNumberFormat="0" applyAlignment="0" applyProtection="0"/>
    <xf numFmtId="0" fontId="47" fillId="0" borderId="148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55" fillId="9" borderId="145" applyNumberFormat="0" applyAlignment="0" applyProtection="0"/>
    <xf numFmtId="0" fontId="48" fillId="28" borderId="145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57" fillId="0" borderId="149" applyNumberFormat="0" applyFill="0" applyAlignment="0" applyProtection="0"/>
    <xf numFmtId="0" fontId="1" fillId="8" borderId="146" applyNumberFormat="0" applyFont="0" applyAlignment="0" applyProtection="0"/>
    <xf numFmtId="0" fontId="35" fillId="26" borderId="145" applyNumberForma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7" fillId="0" borderId="148" applyNumberFormat="0" applyFill="0" applyAlignment="0" applyProtection="0"/>
    <xf numFmtId="0" fontId="42" fillId="15" borderId="145" applyNumberFormat="0" applyAlignment="0" applyProtection="0"/>
    <xf numFmtId="0" fontId="57" fillId="0" borderId="149" applyNumberFormat="0" applyFill="0" applyAlignment="0" applyProtection="0"/>
    <xf numFmtId="0" fontId="45" fillId="26" borderId="147" applyNumberFormat="0" applyAlignment="0" applyProtection="0"/>
    <xf numFmtId="0" fontId="1" fillId="8" borderId="146" applyNumberFormat="0" applyFont="0" applyAlignment="0" applyProtection="0"/>
    <xf numFmtId="0" fontId="48" fillId="28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1" fillId="8" borderId="146" applyNumberFormat="0" applyFon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17" fillId="8" borderId="146" applyNumberFormat="0" applyFont="0" applyAlignment="0" applyProtection="0"/>
    <xf numFmtId="0" fontId="55" fillId="9" borderId="145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45" fillId="26" borderId="147" applyNumberFormat="0" applyAlignment="0" applyProtection="0"/>
    <xf numFmtId="0" fontId="59" fillId="28" borderId="147" applyNumberFormat="0" applyAlignment="0" applyProtection="0"/>
    <xf numFmtId="0" fontId="35" fillId="26" borderId="145" applyNumberFormat="0" applyAlignment="0" applyProtection="0"/>
    <xf numFmtId="0" fontId="42" fillId="15" borderId="145" applyNumberFormat="0" applyAlignment="0" applyProtection="0"/>
    <xf numFmtId="0" fontId="1" fillId="8" borderId="146" applyNumberFormat="0" applyFont="0" applyAlignment="0" applyProtection="0"/>
    <xf numFmtId="0" fontId="45" fillId="26" borderId="147" applyNumberFormat="0" applyAlignment="0" applyProtection="0"/>
    <xf numFmtId="0" fontId="47" fillId="0" borderId="148" applyNumberFormat="0" applyFill="0" applyAlignment="0" applyProtection="0"/>
    <xf numFmtId="0" fontId="48" fillId="28" borderId="145" applyNumberFormat="0" applyAlignment="0" applyProtection="0"/>
    <xf numFmtId="0" fontId="55" fillId="9" borderId="145" applyNumberFormat="0" applyAlignment="0" applyProtection="0"/>
    <xf numFmtId="0" fontId="57" fillId="0" borderId="149" applyNumberFormat="0" applyFill="0" applyAlignment="0" applyProtection="0"/>
    <xf numFmtId="0" fontId="59" fillId="28" borderId="147" applyNumberFormat="0" applyAlignment="0" applyProtection="0"/>
    <xf numFmtId="0" fontId="17" fillId="8" borderId="146" applyNumberFormat="0" applyFont="0" applyAlignment="0" applyProtection="0"/>
    <xf numFmtId="0" fontId="1" fillId="8" borderId="146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174" fillId="0" borderId="0" applyNumberFormat="0" applyFill="0" applyBorder="0" applyAlignment="0" applyProtection="0"/>
    <xf numFmtId="0" fontId="175" fillId="0" borderId="155" applyNumberFormat="0" applyFill="0" applyAlignment="0" applyProtection="0"/>
    <xf numFmtId="0" fontId="176" fillId="0" borderId="156" applyNumberFormat="0" applyFill="0" applyAlignment="0" applyProtection="0"/>
    <xf numFmtId="0" fontId="177" fillId="0" borderId="157" applyNumberFormat="0" applyFill="0" applyAlignment="0" applyProtection="0"/>
    <xf numFmtId="0" fontId="177" fillId="0" borderId="0" applyNumberFormat="0" applyFill="0" applyBorder="0" applyAlignment="0" applyProtection="0"/>
    <xf numFmtId="0" fontId="178" fillId="65" borderId="0" applyNumberFormat="0" applyBorder="0" applyAlignment="0" applyProtection="0"/>
    <xf numFmtId="0" fontId="179" fillId="66" borderId="0" applyNumberFormat="0" applyBorder="0" applyAlignment="0" applyProtection="0"/>
    <xf numFmtId="0" fontId="180" fillId="68" borderId="158" applyNumberFormat="0" applyAlignment="0" applyProtection="0"/>
    <xf numFmtId="0" fontId="181" fillId="69" borderId="159" applyNumberFormat="0" applyAlignment="0" applyProtection="0"/>
    <xf numFmtId="0" fontId="182" fillId="69" borderId="158" applyNumberFormat="0" applyAlignment="0" applyProtection="0"/>
    <xf numFmtId="0" fontId="183" fillId="0" borderId="160" applyNumberFormat="0" applyFill="0" applyAlignment="0" applyProtection="0"/>
    <xf numFmtId="0" fontId="184" fillId="70" borderId="161" applyNumberFormat="0" applyAlignment="0" applyProtection="0"/>
    <xf numFmtId="0" fontId="185" fillId="0" borderId="0" applyNumberFormat="0" applyFill="0" applyBorder="0" applyAlignment="0" applyProtection="0"/>
    <xf numFmtId="0" fontId="10" fillId="71" borderId="162" applyNumberFormat="0" applyFont="0" applyAlignment="0" applyProtection="0"/>
    <xf numFmtId="0" fontId="186" fillId="0" borderId="0" applyNumberFormat="0" applyFill="0" applyBorder="0" applyAlignment="0" applyProtection="0"/>
    <xf numFmtId="0" fontId="187" fillId="0" borderId="163" applyNumberFormat="0" applyFill="0" applyAlignment="0" applyProtection="0"/>
    <xf numFmtId="0" fontId="188" fillId="72" borderId="0" applyNumberFormat="0" applyBorder="0" applyAlignment="0" applyProtection="0"/>
    <xf numFmtId="0" fontId="10" fillId="73" borderId="0" applyNumberFormat="0" applyBorder="0" applyAlignment="0" applyProtection="0"/>
    <xf numFmtId="0" fontId="10" fillId="74" borderId="0" applyNumberFormat="0" applyBorder="0" applyAlignment="0" applyProtection="0"/>
    <xf numFmtId="0" fontId="188" fillId="76" borderId="0" applyNumberFormat="0" applyBorder="0" applyAlignment="0" applyProtection="0"/>
    <xf numFmtId="0" fontId="10" fillId="77" borderId="0" applyNumberFormat="0" applyBorder="0" applyAlignment="0" applyProtection="0"/>
    <xf numFmtId="0" fontId="10" fillId="78" borderId="0" applyNumberFormat="0" applyBorder="0" applyAlignment="0" applyProtection="0"/>
    <xf numFmtId="0" fontId="188" fillId="80" borderId="0" applyNumberFormat="0" applyBorder="0" applyAlignment="0" applyProtection="0"/>
    <xf numFmtId="0" fontId="10" fillId="81" borderId="0" applyNumberFormat="0" applyBorder="0" applyAlignment="0" applyProtection="0"/>
    <xf numFmtId="0" fontId="10" fillId="82" borderId="0" applyNumberFormat="0" applyBorder="0" applyAlignment="0" applyProtection="0"/>
    <xf numFmtId="0" fontId="188" fillId="84" borderId="0" applyNumberFormat="0" applyBorder="0" applyAlignment="0" applyProtection="0"/>
    <xf numFmtId="0" fontId="10" fillId="85" borderId="0" applyNumberFormat="0" applyBorder="0" applyAlignment="0" applyProtection="0"/>
    <xf numFmtId="0" fontId="10" fillId="86" borderId="0" applyNumberFormat="0" applyBorder="0" applyAlignment="0" applyProtection="0"/>
    <xf numFmtId="0" fontId="188" fillId="88" borderId="0" applyNumberFormat="0" applyBorder="0" applyAlignment="0" applyProtection="0"/>
    <xf numFmtId="0" fontId="10" fillId="89" borderId="0" applyNumberFormat="0" applyBorder="0" applyAlignment="0" applyProtection="0"/>
    <xf numFmtId="0" fontId="10" fillId="90" borderId="0" applyNumberFormat="0" applyBorder="0" applyAlignment="0" applyProtection="0"/>
    <xf numFmtId="0" fontId="188" fillId="92" borderId="0" applyNumberFormat="0" applyBorder="0" applyAlignment="0" applyProtection="0"/>
    <xf numFmtId="0" fontId="10" fillId="93" borderId="0" applyNumberFormat="0" applyBorder="0" applyAlignment="0" applyProtection="0"/>
    <xf numFmtId="0" fontId="10" fillId="9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>
      <protection locked="0"/>
    </xf>
    <xf numFmtId="43" fontId="10" fillId="0" borderId="0" applyFont="0" applyFill="0" applyBorder="0" applyAlignment="0" applyProtection="0"/>
    <xf numFmtId="0" fontId="17" fillId="8" borderId="192" applyNumberFormat="0" applyFont="0" applyAlignment="0" applyProtection="0"/>
    <xf numFmtId="0" fontId="55" fillId="9" borderId="205" applyNumberFormat="0" applyAlignment="0" applyProtection="0"/>
    <xf numFmtId="0" fontId="35" fillId="26" borderId="205" applyNumberFormat="0" applyAlignment="0" applyProtection="0"/>
    <xf numFmtId="0" fontId="55" fillId="9" borderId="205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7" fillId="0" borderId="195" applyNumberFormat="0" applyFill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8" fillId="28" borderId="191" applyNumberFormat="0" applyAlignment="0" applyProtection="0"/>
    <xf numFmtId="0" fontId="57" fillId="0" borderId="195" applyNumberFormat="0" applyFill="0" applyAlignment="0" applyProtection="0"/>
    <xf numFmtId="0" fontId="17" fillId="8" borderId="192" applyNumberFormat="0" applyFont="0" applyAlignment="0" applyProtection="0"/>
    <xf numFmtId="43" fontId="10" fillId="0" borderId="0" applyFont="0" applyFill="0" applyBorder="0" applyAlignment="0" applyProtection="0"/>
    <xf numFmtId="0" fontId="55" fillId="9" borderId="191" applyNumberFormat="0" applyAlignment="0" applyProtection="0"/>
    <xf numFmtId="0" fontId="1" fillId="8" borderId="206" applyNumberFormat="0" applyFont="0" applyAlignment="0" applyProtection="0"/>
    <xf numFmtId="0" fontId="29" fillId="59" borderId="192" applyNumberFormat="0" applyAlignment="0" applyProtection="0"/>
    <xf numFmtId="0" fontId="1" fillId="8" borderId="206" applyNumberFormat="0" applyFont="0" applyAlignment="0" applyProtection="0"/>
    <xf numFmtId="0" fontId="1" fillId="8" borderId="192" applyNumberFormat="0" applyFont="0" applyAlignment="0" applyProtection="0"/>
    <xf numFmtId="0" fontId="1" fillId="8" borderId="192" applyNumberFormat="0" applyFon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2" fillId="15" borderId="191" applyNumberFormat="0" applyAlignment="0" applyProtection="0"/>
    <xf numFmtId="0" fontId="35" fillId="26" borderId="191" applyNumberFormat="0" applyAlignment="0" applyProtection="0"/>
    <xf numFmtId="0" fontId="45" fillId="26" borderId="193" applyNumberFormat="0" applyAlignment="0" applyProtection="0"/>
    <xf numFmtId="0" fontId="57" fillId="0" borderId="195" applyNumberFormat="0" applyFill="0" applyAlignment="0" applyProtection="0"/>
    <xf numFmtId="0" fontId="47" fillId="0" borderId="194" applyNumberFormat="0" applyFill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57" fillId="0" borderId="195" applyNumberFormat="0" applyFill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7" fillId="8" borderId="192" applyNumberFormat="0" applyFon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9" fillId="28" borderId="193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55" fillId="9" borderId="191" applyNumberFormat="0" applyAlignment="0" applyProtection="0"/>
    <xf numFmtId="0" fontId="59" fillId="28" borderId="193" applyNumberForma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45" fillId="26" borderId="193" applyNumberFormat="0" applyAlignment="0" applyProtection="0"/>
    <xf numFmtId="0" fontId="84" fillId="28" borderId="150" applyNumberFormat="0" applyAlignment="0" applyProtection="0"/>
    <xf numFmtId="0" fontId="84" fillId="51" borderId="150" applyNumberFormat="0" applyAlignment="0" applyProtection="0"/>
    <xf numFmtId="0" fontId="84" fillId="51" borderId="150" applyNumberFormat="0" applyAlignment="0" applyProtection="0"/>
    <xf numFmtId="0" fontId="84" fillId="51" borderId="150" applyNumberFormat="0" applyAlignment="0" applyProtection="0"/>
    <xf numFmtId="0" fontId="84" fillId="51" borderId="150" applyNumberFormat="0" applyAlignment="0" applyProtection="0"/>
    <xf numFmtId="0" fontId="84" fillId="51" borderId="150" applyNumberFormat="0" applyAlignment="0" applyProtection="0"/>
    <xf numFmtId="0" fontId="84" fillId="28" borderId="150" applyNumberFormat="0" applyAlignment="0" applyProtection="0"/>
    <xf numFmtId="0" fontId="84" fillId="51" borderId="150" applyNumberFormat="0" applyAlignment="0" applyProtection="0"/>
    <xf numFmtId="0" fontId="84" fillId="51" borderId="150" applyNumberFormat="0" applyAlignment="0" applyProtection="0"/>
    <xf numFmtId="0" fontId="84" fillId="51" borderId="150" applyNumberFormat="0" applyAlignment="0" applyProtection="0"/>
    <xf numFmtId="0" fontId="84" fillId="51" borderId="150" applyNumberFormat="0" applyAlignment="0" applyProtection="0"/>
    <xf numFmtId="0" fontId="84" fillId="51" borderId="150" applyNumberFormat="0" applyAlignment="0" applyProtection="0"/>
    <xf numFmtId="0" fontId="85" fillId="28" borderId="150" applyNumberFormat="0" applyAlignment="0" applyProtection="0"/>
    <xf numFmtId="0" fontId="85" fillId="28" borderId="150" applyNumberFormat="0" applyAlignment="0" applyProtection="0"/>
    <xf numFmtId="0" fontId="47" fillId="0" borderId="194" applyNumberFormat="0" applyFill="0" applyAlignment="0" applyProtection="0"/>
    <xf numFmtId="0" fontId="42" fillId="15" borderId="205" applyNumberFormat="0" applyAlignment="0" applyProtection="0"/>
    <xf numFmtId="0" fontId="45" fillId="26" borderId="207" applyNumberFormat="0" applyAlignment="0" applyProtection="0"/>
    <xf numFmtId="0" fontId="48" fillId="28" borderId="205" applyNumberFormat="0" applyAlignment="0" applyProtection="0"/>
    <xf numFmtId="0" fontId="1" fillId="8" borderId="206" applyNumberFormat="0" applyFont="0" applyAlignment="0" applyProtection="0"/>
    <xf numFmtId="0" fontId="47" fillId="0" borderId="208" applyNumberFormat="0" applyFill="0" applyAlignment="0" applyProtection="0"/>
    <xf numFmtId="0" fontId="17" fillId="8" borderId="206" applyNumberFormat="0" applyFont="0" applyAlignment="0" applyProtection="0"/>
    <xf numFmtId="0" fontId="29" fillId="59" borderId="192" applyNumberFormat="0" applyAlignment="0" applyProtection="0"/>
    <xf numFmtId="3" fontId="87" fillId="0" borderId="198"/>
    <xf numFmtId="0" fontId="85" fillId="28" borderId="191" applyNumberFormat="0" applyAlignment="0" applyProtection="0"/>
    <xf numFmtId="0" fontId="85" fillId="28" borderId="191" applyNumberFormat="0" applyAlignment="0" applyProtection="0"/>
    <xf numFmtId="0" fontId="84" fillId="51" borderId="191" applyNumberFormat="0" applyAlignment="0" applyProtection="0"/>
    <xf numFmtId="0" fontId="84" fillId="51" borderId="191" applyNumberFormat="0" applyAlignment="0" applyProtection="0"/>
    <xf numFmtId="0" fontId="84" fillId="51" borderId="191" applyNumberFormat="0" applyAlignment="0" applyProtection="0"/>
    <xf numFmtId="0" fontId="84" fillId="51" borderId="191" applyNumberFormat="0" applyAlignment="0" applyProtection="0"/>
    <xf numFmtId="0" fontId="84" fillId="51" borderId="191" applyNumberFormat="0" applyAlignment="0" applyProtection="0"/>
    <xf numFmtId="0" fontId="84" fillId="28" borderId="191" applyNumberFormat="0" applyAlignment="0" applyProtection="0"/>
    <xf numFmtId="0" fontId="84" fillId="51" borderId="191" applyNumberFormat="0" applyAlignment="0" applyProtection="0"/>
    <xf numFmtId="0" fontId="84" fillId="51" borderId="191" applyNumberFormat="0" applyAlignment="0" applyProtection="0"/>
    <xf numFmtId="0" fontId="84" fillId="51" borderId="191" applyNumberFormat="0" applyAlignment="0" applyProtection="0"/>
    <xf numFmtId="0" fontId="84" fillId="51" borderId="191" applyNumberFormat="0" applyAlignment="0" applyProtection="0"/>
    <xf numFmtId="0" fontId="84" fillId="51" borderId="191" applyNumberFormat="0" applyAlignment="0" applyProtection="0"/>
    <xf numFmtId="0" fontId="84" fillId="28" borderId="191" applyNumberFormat="0" applyAlignment="0" applyProtection="0"/>
    <xf numFmtId="0" fontId="42" fillId="9" borderId="150" applyNumberFormat="0" applyAlignment="0" applyProtection="0"/>
    <xf numFmtId="0" fontId="42" fillId="37" borderId="150" applyNumberFormat="0" applyAlignment="0" applyProtection="0"/>
    <xf numFmtId="0" fontId="42" fillId="37" borderId="150" applyNumberFormat="0" applyAlignment="0" applyProtection="0"/>
    <xf numFmtId="0" fontId="42" fillId="37" borderId="150" applyNumberFormat="0" applyAlignment="0" applyProtection="0"/>
    <xf numFmtId="0" fontId="42" fillId="37" borderId="150" applyNumberFormat="0" applyAlignment="0" applyProtection="0"/>
    <xf numFmtId="0" fontId="42" fillId="37" borderId="150" applyNumberFormat="0" applyAlignment="0" applyProtection="0"/>
    <xf numFmtId="0" fontId="42" fillId="9" borderId="150" applyNumberFormat="0" applyAlignment="0" applyProtection="0"/>
    <xf numFmtId="0" fontId="42" fillId="37" borderId="150" applyNumberFormat="0" applyAlignment="0" applyProtection="0"/>
    <xf numFmtId="0" fontId="42" fillId="37" borderId="150" applyNumberFormat="0" applyAlignment="0" applyProtection="0"/>
    <xf numFmtId="0" fontId="42" fillId="37" borderId="150" applyNumberFormat="0" applyAlignment="0" applyProtection="0"/>
    <xf numFmtId="0" fontId="42" fillId="37" borderId="150" applyNumberFormat="0" applyAlignment="0" applyProtection="0"/>
    <xf numFmtId="0" fontId="42" fillId="37" borderId="150" applyNumberFormat="0" applyAlignment="0" applyProtection="0"/>
    <xf numFmtId="0" fontId="118" fillId="9" borderId="150" applyNumberFormat="0" applyAlignment="0" applyProtection="0"/>
    <xf numFmtId="0" fontId="118" fillId="9" borderId="150" applyNumberFormat="0" applyAlignment="0" applyProtection="0"/>
    <xf numFmtId="0" fontId="76" fillId="0" borderId="198">
      <alignment horizontal="center"/>
    </xf>
    <xf numFmtId="188" fontId="9" fillId="2" borderId="190" applyNumberFormat="0" applyFill="0" applyBorder="0">
      <alignment vertical="top" wrapText="1"/>
    </xf>
    <xf numFmtId="0" fontId="28" fillId="8" borderId="151" applyNumberFormat="0" applyFont="0" applyAlignment="0" applyProtection="0"/>
    <xf numFmtId="0" fontId="29" fillId="59" borderId="151" applyNumberFormat="0" applyAlignment="0" applyProtection="0"/>
    <xf numFmtId="0" fontId="29" fillId="59" borderId="151" applyNumberFormat="0" applyAlignment="0" applyProtection="0"/>
    <xf numFmtId="0" fontId="29" fillId="59" borderId="151" applyNumberFormat="0" applyAlignment="0" applyProtection="0"/>
    <xf numFmtId="0" fontId="29" fillId="59" borderId="151" applyNumberFormat="0" applyAlignment="0" applyProtection="0"/>
    <xf numFmtId="0" fontId="29" fillId="59" borderId="151" applyNumberFormat="0" applyAlignment="0" applyProtection="0"/>
    <xf numFmtId="0" fontId="28" fillId="8" borderId="151" applyNumberFormat="0" applyFont="0" applyAlignment="0" applyProtection="0"/>
    <xf numFmtId="0" fontId="29" fillId="59" borderId="151" applyNumberFormat="0" applyAlignment="0" applyProtection="0"/>
    <xf numFmtId="0" fontId="29" fillId="59" borderId="151" applyNumberFormat="0" applyAlignment="0" applyProtection="0"/>
    <xf numFmtId="0" fontId="29" fillId="59" borderId="151" applyNumberFormat="0" applyAlignment="0" applyProtection="0"/>
    <xf numFmtId="0" fontId="29" fillId="59" borderId="151" applyNumberFormat="0" applyAlignment="0" applyProtection="0"/>
    <xf numFmtId="0" fontId="29" fillId="59" borderId="151" applyNumberFormat="0" applyAlignment="0" applyProtection="0"/>
    <xf numFmtId="0" fontId="9" fillId="8" borderId="151" applyNumberFormat="0" applyFont="0" applyAlignment="0" applyProtection="0"/>
    <xf numFmtId="0" fontId="9" fillId="8" borderId="151" applyNumberFormat="0" applyFont="0" applyAlignment="0" applyProtection="0"/>
    <xf numFmtId="0" fontId="45" fillId="28" borderId="152" applyNumberFormat="0" applyAlignment="0" applyProtection="0"/>
    <xf numFmtId="0" fontId="45" fillId="51" borderId="152" applyNumberFormat="0" applyAlignment="0" applyProtection="0"/>
    <xf numFmtId="0" fontId="45" fillId="51" borderId="152" applyNumberFormat="0" applyAlignment="0" applyProtection="0"/>
    <xf numFmtId="0" fontId="45" fillId="51" borderId="152" applyNumberFormat="0" applyAlignment="0" applyProtection="0"/>
    <xf numFmtId="0" fontId="45" fillId="51" borderId="152" applyNumberFormat="0" applyAlignment="0" applyProtection="0"/>
    <xf numFmtId="0" fontId="45" fillId="51" borderId="152" applyNumberFormat="0" applyAlignment="0" applyProtection="0"/>
    <xf numFmtId="0" fontId="45" fillId="28" borderId="152" applyNumberFormat="0" applyAlignment="0" applyProtection="0"/>
    <xf numFmtId="0" fontId="45" fillId="51" borderId="152" applyNumberFormat="0" applyAlignment="0" applyProtection="0"/>
    <xf numFmtId="0" fontId="45" fillId="51" borderId="152" applyNumberFormat="0" applyAlignment="0" applyProtection="0"/>
    <xf numFmtId="0" fontId="45" fillId="51" borderId="152" applyNumberFormat="0" applyAlignment="0" applyProtection="0"/>
    <xf numFmtId="0" fontId="45" fillId="51" borderId="152" applyNumberFormat="0" applyAlignment="0" applyProtection="0"/>
    <xf numFmtId="0" fontId="45" fillId="51" borderId="152" applyNumberFormat="0" applyAlignment="0" applyProtection="0"/>
    <xf numFmtId="0" fontId="141" fillId="28" borderId="152" applyNumberFormat="0" applyAlignment="0" applyProtection="0"/>
    <xf numFmtId="0" fontId="141" fillId="28" borderId="152" applyNumberFormat="0" applyAlignment="0" applyProtection="0"/>
    <xf numFmtId="0" fontId="47" fillId="0" borderId="154" applyNumberFormat="0" applyFill="0" applyAlignment="0" applyProtection="0"/>
    <xf numFmtId="0" fontId="165" fillId="0" borderId="154" applyNumberFormat="0" applyFill="0" applyAlignment="0" applyProtection="0"/>
    <xf numFmtId="0" fontId="47" fillId="0" borderId="154" applyNumberFormat="0" applyFill="0" applyAlignment="0" applyProtection="0"/>
    <xf numFmtId="0" fontId="165" fillId="0" borderId="154" applyNumberFormat="0" applyFill="0" applyAlignment="0" applyProtection="0"/>
    <xf numFmtId="0" fontId="165" fillId="0" borderId="154" applyNumberFormat="0" applyFill="0" applyAlignment="0" applyProtection="0"/>
    <xf numFmtId="0" fontId="165" fillId="0" borderId="154" applyNumberFormat="0" applyFill="0" applyAlignment="0" applyProtection="0"/>
    <xf numFmtId="0" fontId="84" fillId="28" borderId="150" applyNumberFormat="0" applyAlignment="0" applyProtection="0"/>
    <xf numFmtId="0" fontId="42" fillId="9" borderId="150" applyNumberFormat="0" applyAlignment="0" applyProtection="0"/>
    <xf numFmtId="0" fontId="47" fillId="0" borderId="154" applyNumberFormat="0" applyFill="0" applyAlignment="0" applyProtection="0"/>
    <xf numFmtId="0" fontId="45" fillId="28" borderId="152" applyNumberFormat="0" applyAlignment="0" applyProtection="0"/>
    <xf numFmtId="0" fontId="9" fillId="8" borderId="151" applyNumberFormat="0" applyFont="0" applyAlignment="0" applyProtection="0"/>
    <xf numFmtId="0" fontId="9" fillId="8" borderId="192" applyNumberFormat="0" applyFont="0" applyAlignment="0" applyProtection="0"/>
    <xf numFmtId="0" fontId="1" fillId="8" borderId="170" applyNumberFormat="0" applyFont="0" applyAlignment="0" applyProtection="0"/>
    <xf numFmtId="0" fontId="1" fillId="8" borderId="206" applyNumberFormat="0" applyFont="0" applyAlignment="0" applyProtection="0"/>
    <xf numFmtId="0" fontId="48" fillId="28" borderId="205" applyNumberFormat="0" applyAlignment="0" applyProtection="0"/>
    <xf numFmtId="0" fontId="1" fillId="8" borderId="192" applyNumberFormat="0" applyFont="0" applyAlignment="0" applyProtection="0"/>
    <xf numFmtId="0" fontId="57" fillId="0" borderId="195" applyNumberFormat="0" applyFill="0" applyAlignment="0" applyProtection="0"/>
    <xf numFmtId="0" fontId="59" fillId="28" borderId="207" applyNumberFormat="0" applyAlignment="0" applyProtection="0"/>
    <xf numFmtId="0" fontId="17" fillId="8" borderId="206" applyNumberFormat="0" applyFont="0" applyAlignment="0" applyProtection="0"/>
    <xf numFmtId="0" fontId="47" fillId="0" borderId="208" applyNumberFormat="0" applyFill="0" applyAlignment="0" applyProtection="0"/>
    <xf numFmtId="0" fontId="57" fillId="0" borderId="209" applyNumberFormat="0" applyFill="0" applyAlignment="0" applyProtection="0"/>
    <xf numFmtId="0" fontId="48" fillId="28" borderId="191" applyNumberFormat="0" applyAlignment="0" applyProtection="0"/>
    <xf numFmtId="0" fontId="17" fillId="8" borderId="206" applyNumberFormat="0" applyFont="0" applyAlignment="0" applyProtection="0"/>
    <xf numFmtId="0" fontId="1" fillId="8" borderId="206" applyNumberFormat="0" applyFont="0" applyAlignment="0" applyProtection="0"/>
    <xf numFmtId="0" fontId="59" fillId="28" borderId="207" applyNumberFormat="0" applyAlignment="0" applyProtection="0"/>
    <xf numFmtId="0" fontId="1" fillId="8" borderId="206" applyNumberFormat="0" applyFont="0" applyAlignment="0" applyProtection="0"/>
    <xf numFmtId="0" fontId="55" fillId="9" borderId="191" applyNumberFormat="0" applyAlignment="0" applyProtection="0"/>
    <xf numFmtId="0" fontId="47" fillId="0" borderId="194" applyNumberFormat="0" applyFill="0" applyAlignment="0" applyProtection="0"/>
    <xf numFmtId="0" fontId="47" fillId="0" borderId="208" applyNumberFormat="0" applyFill="0" applyAlignment="0" applyProtection="0"/>
    <xf numFmtId="0" fontId="48" fillId="28" borderId="205" applyNumberFormat="0" applyAlignment="0" applyProtection="0"/>
    <xf numFmtId="0" fontId="42" fillId="15" borderId="205" applyNumberFormat="0" applyAlignment="0" applyProtection="0"/>
    <xf numFmtId="0" fontId="1" fillId="8" borderId="206" applyNumberFormat="0" applyFont="0" applyAlignment="0" applyProtection="0"/>
    <xf numFmtId="0" fontId="1" fillId="8" borderId="206" applyNumberFormat="0" applyFont="0" applyAlignment="0" applyProtection="0"/>
    <xf numFmtId="0" fontId="55" fillId="9" borderId="205" applyNumberFormat="0" applyAlignment="0" applyProtection="0"/>
    <xf numFmtId="0" fontId="35" fillId="26" borderId="205" applyNumberFormat="0" applyAlignment="0" applyProtection="0"/>
    <xf numFmtId="0" fontId="59" fillId="28" borderId="207" applyNumberFormat="0" applyAlignment="0" applyProtection="0"/>
    <xf numFmtId="0" fontId="57" fillId="0" borderId="209" applyNumberFormat="0" applyFill="0" applyAlignment="0" applyProtection="0"/>
    <xf numFmtId="0" fontId="29" fillId="59" borderId="192" applyNumberFormat="0" applyAlignment="0" applyProtection="0"/>
    <xf numFmtId="0" fontId="48" fillId="28" borderId="169" applyNumberFormat="0" applyAlignment="0" applyProtection="0"/>
    <xf numFmtId="0" fontId="45" fillId="26" borderId="207" applyNumberFormat="0" applyAlignment="0" applyProtection="0"/>
    <xf numFmtId="0" fontId="1" fillId="8" borderId="206" applyNumberFormat="0" applyFont="0" applyAlignment="0" applyProtection="0"/>
    <xf numFmtId="0" fontId="42" fillId="15" borderId="169" applyNumberFormat="0" applyAlignment="0" applyProtection="0"/>
    <xf numFmtId="0" fontId="45" fillId="51" borderId="193" applyNumberFormat="0" applyAlignment="0" applyProtection="0"/>
    <xf numFmtId="0" fontId="57" fillId="0" borderId="173" applyNumberFormat="0" applyFill="0" applyAlignment="0" applyProtection="0"/>
    <xf numFmtId="40" fontId="166" fillId="0" borderId="198" applyFont="0" applyFill="0" applyBorder="0" applyAlignment="0" applyProtection="0"/>
    <xf numFmtId="0" fontId="42" fillId="15" borderId="169" applyNumberFormat="0" applyAlignment="0" applyProtection="0"/>
    <xf numFmtId="0" fontId="35" fillId="26" borderId="164" applyNumberFormat="0" applyAlignment="0" applyProtection="0"/>
    <xf numFmtId="0" fontId="45" fillId="26" borderId="182" applyNumberFormat="0" applyAlignment="0" applyProtection="0"/>
    <xf numFmtId="0" fontId="57" fillId="0" borderId="173" applyNumberFormat="0" applyFill="0" applyAlignment="0" applyProtection="0"/>
    <xf numFmtId="0" fontId="48" fillId="28" borderId="169" applyNumberForma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45" fillId="26" borderId="207" applyNumberFormat="0" applyAlignment="0" applyProtection="0"/>
    <xf numFmtId="0" fontId="35" fillId="26" borderId="191" applyNumberFormat="0" applyAlignment="0" applyProtection="0"/>
    <xf numFmtId="0" fontId="47" fillId="0" borderId="208" applyNumberFormat="0" applyFill="0" applyAlignment="0" applyProtection="0"/>
    <xf numFmtId="0" fontId="45" fillId="26" borderId="171" applyNumberFormat="0" applyAlignment="0" applyProtection="0"/>
    <xf numFmtId="0" fontId="35" fillId="26" borderId="169" applyNumberFormat="0" applyAlignment="0" applyProtection="0"/>
    <xf numFmtId="0" fontId="1" fillId="8" borderId="165" applyNumberFormat="0" applyFont="0" applyAlignment="0" applyProtection="0"/>
    <xf numFmtId="0" fontId="1" fillId="8" borderId="206" applyNumberFormat="0" applyFont="0" applyAlignment="0" applyProtection="0"/>
    <xf numFmtId="0" fontId="55" fillId="9" borderId="205" applyNumberFormat="0" applyAlignment="0" applyProtection="0"/>
    <xf numFmtId="0" fontId="165" fillId="0" borderId="195" applyNumberFormat="0" applyFill="0" applyAlignment="0" applyProtection="0"/>
    <xf numFmtId="0" fontId="59" fillId="28" borderId="193" applyNumberFormat="0" applyAlignment="0" applyProtection="0"/>
    <xf numFmtId="0" fontId="55" fillId="9" borderId="205" applyNumberFormat="0" applyAlignment="0" applyProtection="0"/>
    <xf numFmtId="0" fontId="48" fillId="28" borderId="205" applyNumberFormat="0" applyAlignment="0" applyProtection="0"/>
    <xf numFmtId="0" fontId="42" fillId="37" borderId="191" applyNumberFormat="0" applyAlignment="0" applyProtection="0"/>
    <xf numFmtId="0" fontId="47" fillId="0" borderId="208" applyNumberFormat="0" applyFill="0" applyAlignment="0" applyProtection="0"/>
    <xf numFmtId="0" fontId="48" fillId="28" borderId="205" applyNumberFormat="0" applyAlignment="0" applyProtection="0"/>
    <xf numFmtId="0" fontId="48" fillId="28" borderId="205" applyNumberFormat="0" applyAlignment="0" applyProtection="0"/>
    <xf numFmtId="0" fontId="104" fillId="0" borderId="203">
      <alignment horizontal="left" vertical="center"/>
    </xf>
    <xf numFmtId="0" fontId="45" fillId="26" borderId="193" applyNumberFormat="0" applyAlignment="0" applyProtection="0"/>
    <xf numFmtId="0" fontId="42" fillId="15" borderId="205" applyNumberFormat="0" applyAlignment="0" applyProtection="0"/>
    <xf numFmtId="0" fontId="42" fillId="15" borderId="205" applyNumberForma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8" fillId="28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5" fillId="9" borderId="164" applyNumberFormat="0" applyAlignment="0" applyProtection="0"/>
    <xf numFmtId="0" fontId="45" fillId="26" borderId="212" applyNumberFormat="0" applyAlignment="0" applyProtection="0"/>
    <xf numFmtId="0" fontId="45" fillId="26" borderId="193" applyNumberFormat="0" applyAlignment="0" applyProtection="0"/>
    <xf numFmtId="0" fontId="45" fillId="28" borderId="193" applyNumberFormat="0" applyAlignment="0" applyProtection="0"/>
    <xf numFmtId="0" fontId="45" fillId="26" borderId="193" applyNumberFormat="0" applyAlignment="0" applyProtection="0"/>
    <xf numFmtId="0" fontId="1" fillId="8" borderId="206" applyNumberFormat="0" applyFont="0" applyAlignment="0" applyProtection="0"/>
    <xf numFmtId="0" fontId="42" fillId="15" borderId="205" applyNumberFormat="0" applyAlignment="0" applyProtection="0"/>
    <xf numFmtId="0" fontId="1" fillId="8" borderId="206" applyNumberFormat="0" applyFont="0" applyAlignment="0" applyProtection="0"/>
    <xf numFmtId="0" fontId="59" fillId="28" borderId="207" applyNumberFormat="0" applyAlignment="0" applyProtection="0"/>
    <xf numFmtId="0" fontId="45" fillId="26" borderId="222" applyNumberFormat="0" applyAlignment="0" applyProtection="0"/>
    <xf numFmtId="0" fontId="55" fillId="9" borderId="205" applyNumberFormat="0" applyAlignment="0" applyProtection="0"/>
    <xf numFmtId="0" fontId="57" fillId="0" borderId="209" applyNumberFormat="0" applyFill="0" applyAlignment="0" applyProtection="0"/>
    <xf numFmtId="0" fontId="104" fillId="0" borderId="197">
      <alignment horizontal="left" vertical="center"/>
    </xf>
    <xf numFmtId="0" fontId="55" fillId="9" borderId="205" applyNumberFormat="0" applyAlignment="0" applyProtection="0"/>
    <xf numFmtId="0" fontId="48" fillId="28" borderId="191" applyNumberFormat="0" applyAlignment="0" applyProtection="0"/>
    <xf numFmtId="0" fontId="59" fillId="28" borderId="193" applyNumberFormat="0" applyAlignment="0" applyProtection="0"/>
    <xf numFmtId="0" fontId="45" fillId="26" borderId="207" applyNumberFormat="0" applyAlignment="0" applyProtection="0"/>
    <xf numFmtId="0" fontId="59" fillId="28" borderId="207" applyNumberFormat="0" applyAlignment="0" applyProtection="0"/>
    <xf numFmtId="0" fontId="47" fillId="0" borderId="208" applyNumberFormat="0" applyFill="0" applyAlignment="0" applyProtection="0"/>
    <xf numFmtId="0" fontId="45" fillId="26" borderId="207" applyNumberFormat="0" applyAlignment="0" applyProtection="0"/>
    <xf numFmtId="0" fontId="48" fillId="28" borderId="205" applyNumberFormat="0" applyAlignment="0" applyProtection="0"/>
    <xf numFmtId="0" fontId="57" fillId="0" borderId="209" applyNumberFormat="0" applyFill="0" applyAlignment="0" applyProtection="0"/>
    <xf numFmtId="0" fontId="29" fillId="59" borderId="192" applyNumberFormat="0" applyAlignment="0" applyProtection="0"/>
    <xf numFmtId="0" fontId="42" fillId="15" borderId="205" applyNumberFormat="0" applyAlignment="0" applyProtection="0"/>
    <xf numFmtId="0" fontId="165" fillId="0" borderId="195" applyNumberFormat="0" applyFill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59" fillId="28" borderId="193" applyNumberFormat="0" applyAlignment="0" applyProtection="0"/>
    <xf numFmtId="0" fontId="1" fillId="8" borderId="206" applyNumberFormat="0" applyFont="0" applyAlignment="0" applyProtection="0"/>
    <xf numFmtId="0" fontId="111" fillId="1" borderId="196">
      <alignment horizontal="left"/>
    </xf>
    <xf numFmtId="0" fontId="1" fillId="8" borderId="165" applyNumberFormat="0" applyFont="0" applyAlignment="0" applyProtection="0"/>
    <xf numFmtId="0" fontId="45" fillId="26" borderId="207" applyNumberFormat="0" applyAlignment="0" applyProtection="0"/>
    <xf numFmtId="0" fontId="57" fillId="0" borderId="209" applyNumberFormat="0" applyFill="0" applyAlignment="0" applyProtection="0"/>
    <xf numFmtId="0" fontId="165" fillId="0" borderId="195" applyNumberFormat="0" applyFill="0" applyAlignment="0" applyProtection="0"/>
    <xf numFmtId="0" fontId="57" fillId="0" borderId="195" applyNumberFormat="0" applyFill="0" applyAlignment="0" applyProtection="0"/>
    <xf numFmtId="0" fontId="48" fillId="28" borderId="205" applyNumberFormat="0" applyAlignment="0" applyProtection="0"/>
    <xf numFmtId="0" fontId="42" fillId="15" borderId="205" applyNumberFormat="0" applyAlignment="0" applyProtection="0"/>
    <xf numFmtId="0" fontId="42" fillId="9" borderId="191" applyNumberFormat="0" applyAlignment="0" applyProtection="0"/>
    <xf numFmtId="0" fontId="35" fillId="26" borderId="205" applyNumberFormat="0" applyAlignment="0" applyProtection="0"/>
    <xf numFmtId="0" fontId="1" fillId="8" borderId="206" applyNumberFormat="0" applyFont="0" applyAlignment="0" applyProtection="0"/>
    <xf numFmtId="0" fontId="1" fillId="8" borderId="206" applyNumberFormat="0" applyFont="0" applyAlignment="0" applyProtection="0"/>
    <xf numFmtId="0" fontId="104" fillId="0" borderId="203">
      <alignment horizontal="left" vertical="center"/>
    </xf>
    <xf numFmtId="0" fontId="1" fillId="8" borderId="192" applyNumberFormat="0" applyFont="0" applyAlignment="0" applyProtection="0"/>
    <xf numFmtId="0" fontId="35" fillId="26" borderId="205" applyNumberFormat="0" applyAlignment="0" applyProtection="0"/>
    <xf numFmtId="0" fontId="59" fillId="28" borderId="207" applyNumberForma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8" fillId="28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5" fillId="9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1" fillId="8" borderId="165" applyNumberFormat="0" applyFon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5" fillId="9" borderId="164" applyNumberFormat="0" applyAlignment="0" applyProtection="0"/>
    <xf numFmtId="0" fontId="45" fillId="51" borderId="193" applyNumberFormat="0" applyAlignment="0" applyProtection="0"/>
    <xf numFmtId="0" fontId="1" fillId="8" borderId="206" applyNumberFormat="0" applyFont="0" applyAlignment="0" applyProtection="0"/>
    <xf numFmtId="0" fontId="48" fillId="28" borderId="205" applyNumberFormat="0" applyAlignment="0" applyProtection="0"/>
    <xf numFmtId="0" fontId="47" fillId="0" borderId="208" applyNumberFormat="0" applyFill="0" applyAlignment="0" applyProtection="0"/>
    <xf numFmtId="0" fontId="1" fillId="8" borderId="206" applyNumberFormat="0" applyFont="0" applyAlignment="0" applyProtection="0"/>
    <xf numFmtId="0" fontId="1" fillId="8" borderId="206" applyNumberFormat="0" applyFont="0" applyAlignment="0" applyProtection="0"/>
    <xf numFmtId="0" fontId="17" fillId="8" borderId="206" applyNumberFormat="0" applyFont="0" applyAlignment="0" applyProtection="0"/>
    <xf numFmtId="0" fontId="96" fillId="31" borderId="201"/>
    <xf numFmtId="0" fontId="104" fillId="0" borderId="203">
      <alignment horizontal="left" vertical="center"/>
    </xf>
    <xf numFmtId="0" fontId="48" fillId="28" borderId="205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55" fillId="9" borderId="205" applyNumberFormat="0" applyAlignment="0" applyProtection="0"/>
    <xf numFmtId="0" fontId="47" fillId="0" borderId="208" applyNumberFormat="0" applyFill="0" applyAlignment="0" applyProtection="0"/>
    <xf numFmtId="0" fontId="17" fillId="8" borderId="206" applyNumberFormat="0" applyFont="0" applyAlignment="0" applyProtection="0"/>
    <xf numFmtId="0" fontId="1" fillId="8" borderId="206" applyNumberFormat="0" applyFont="0" applyAlignment="0" applyProtection="0"/>
    <xf numFmtId="0" fontId="17" fillId="8" borderId="206" applyNumberFormat="0" applyFont="0" applyAlignment="0" applyProtection="0"/>
    <xf numFmtId="0" fontId="42" fillId="37" borderId="191" applyNumberFormat="0" applyAlignment="0" applyProtection="0"/>
    <xf numFmtId="0" fontId="59" fillId="28" borderId="193" applyNumberFormat="0" applyAlignment="0" applyProtection="0"/>
    <xf numFmtId="0" fontId="35" fillId="26" borderId="205" applyNumberFormat="0" applyAlignment="0" applyProtection="0"/>
    <xf numFmtId="0" fontId="29" fillId="59" borderId="192" applyNumberFormat="0" applyAlignment="0" applyProtection="0"/>
    <xf numFmtId="0" fontId="59" fillId="28" borderId="207" applyNumberFormat="0" applyAlignment="0" applyProtection="0"/>
    <xf numFmtId="0" fontId="1" fillId="8" borderId="206" applyNumberFormat="0" applyFont="0" applyAlignment="0" applyProtection="0"/>
    <xf numFmtId="0" fontId="45" fillId="26" borderId="207" applyNumberFormat="0" applyAlignment="0" applyProtection="0"/>
    <xf numFmtId="0" fontId="35" fillId="26" borderId="205" applyNumberFormat="0" applyAlignment="0" applyProtection="0"/>
    <xf numFmtId="0" fontId="17" fillId="8" borderId="206" applyNumberFormat="0" applyFont="0" applyAlignment="0" applyProtection="0"/>
    <xf numFmtId="0" fontId="55" fillId="9" borderId="205" applyNumberFormat="0" applyAlignment="0" applyProtection="0"/>
    <xf numFmtId="0" fontId="48" fillId="28" borderId="205" applyNumberFormat="0" applyAlignment="0" applyProtection="0"/>
    <xf numFmtId="0" fontId="48" fillId="28" borderId="205" applyNumberFormat="0" applyAlignment="0" applyProtection="0"/>
    <xf numFmtId="0" fontId="48" fillId="28" borderId="205" applyNumberFormat="0" applyAlignment="0" applyProtection="0"/>
    <xf numFmtId="0" fontId="47" fillId="0" borderId="208" applyNumberFormat="0" applyFill="0" applyAlignment="0" applyProtection="0"/>
    <xf numFmtId="0" fontId="1" fillId="8" borderId="206" applyNumberFormat="0" applyFont="0" applyAlignment="0" applyProtection="0"/>
    <xf numFmtId="0" fontId="57" fillId="0" borderId="209" applyNumberFormat="0" applyFill="0" applyAlignment="0" applyProtection="0"/>
    <xf numFmtId="0" fontId="45" fillId="28" borderId="193" applyNumberFormat="0" applyAlignment="0" applyProtection="0"/>
    <xf numFmtId="0" fontId="45" fillId="51" borderId="193" applyNumberFormat="0" applyAlignment="0" applyProtection="0"/>
    <xf numFmtId="0" fontId="1" fillId="8" borderId="206" applyNumberFormat="0" applyFont="0" applyAlignment="0" applyProtection="0"/>
    <xf numFmtId="0" fontId="42" fillId="37" borderId="191" applyNumberFormat="0" applyAlignment="0" applyProtection="0"/>
    <xf numFmtId="0" fontId="35" fillId="26" borderId="205" applyNumberFormat="0" applyAlignment="0" applyProtection="0"/>
    <xf numFmtId="0" fontId="35" fillId="26" borderId="150" applyNumberFormat="0" applyAlignment="0" applyProtection="0"/>
    <xf numFmtId="0" fontId="48" fillId="28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57" fillId="0" borderId="195" applyNumberFormat="0" applyFill="0" applyAlignment="0" applyProtection="0"/>
    <xf numFmtId="0" fontId="1" fillId="8" borderId="192" applyNumberFormat="0" applyFont="0" applyAlignment="0" applyProtection="0"/>
    <xf numFmtId="188" fontId="9" fillId="2" borderId="190" applyNumberFormat="0" applyFill="0" applyBorder="0">
      <alignment vertical="top" wrapText="1"/>
    </xf>
    <xf numFmtId="0" fontId="48" fillId="28" borderId="205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9" fillId="28" borderId="166" applyNumberFormat="0" applyAlignment="0" applyProtection="0"/>
    <xf numFmtId="0" fontId="57" fillId="0" borderId="168" applyNumberFormat="0" applyFill="0" applyAlignment="0" applyProtection="0"/>
    <xf numFmtId="0" fontId="55" fillId="9" borderId="164" applyNumberFormat="0" applyAlignment="0" applyProtection="0"/>
    <xf numFmtId="0" fontId="48" fillId="28" borderId="164" applyNumberFormat="0" applyAlignment="0" applyProtection="0"/>
    <xf numFmtId="0" fontId="47" fillId="0" borderId="167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2" fillId="15" borderId="164" applyNumberFormat="0" applyAlignment="0" applyProtection="0"/>
    <xf numFmtId="0" fontId="1" fillId="8" borderId="192" applyNumberFormat="0" applyFon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17" fillId="8" borderId="206" applyNumberFormat="0" applyFont="0" applyAlignment="0" applyProtection="0"/>
    <xf numFmtId="0" fontId="42" fillId="15" borderId="205" applyNumberFormat="0" applyAlignment="0" applyProtection="0"/>
    <xf numFmtId="0" fontId="35" fillId="26" borderId="205" applyNumberFormat="0" applyAlignment="0" applyProtection="0"/>
    <xf numFmtId="0" fontId="1" fillId="8" borderId="165" applyNumberFormat="0" applyFont="0" applyAlignment="0" applyProtection="0"/>
    <xf numFmtId="0" fontId="17" fillId="8" borderId="206" applyNumberFormat="0" applyFont="0" applyAlignment="0" applyProtection="0"/>
    <xf numFmtId="0" fontId="59" fillId="28" borderId="166" applyNumberFormat="0" applyAlignment="0" applyProtection="0"/>
    <xf numFmtId="0" fontId="17" fillId="8" borderId="206" applyNumberFormat="0" applyFont="0" applyAlignment="0" applyProtection="0"/>
    <xf numFmtId="0" fontId="55" fillId="9" borderId="164" applyNumberFormat="0" applyAlignment="0" applyProtection="0"/>
    <xf numFmtId="0" fontId="48" fillId="28" borderId="164" applyNumberForma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42" fillId="15" borderId="205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206" applyNumberFormat="0" applyFont="0" applyAlignment="0" applyProtection="0"/>
    <xf numFmtId="0" fontId="55" fillId="9" borderId="205" applyNumberFormat="0" applyAlignment="0" applyProtection="0"/>
    <xf numFmtId="0" fontId="55" fillId="9" borderId="205" applyNumberFormat="0" applyAlignment="0" applyProtection="0"/>
    <xf numFmtId="0" fontId="35" fillId="26" borderId="205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48" fillId="28" borderId="205" applyNumberForma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47" fillId="0" borderId="208" applyNumberFormat="0" applyFill="0" applyAlignment="0" applyProtection="0"/>
    <xf numFmtId="0" fontId="57" fillId="0" borderId="168" applyNumberFormat="0" applyFill="0" applyAlignment="0" applyProtection="0"/>
    <xf numFmtId="0" fontId="45" fillId="26" borderId="193" applyNumberFormat="0" applyAlignment="0" applyProtection="0"/>
    <xf numFmtId="0" fontId="42" fillId="15" borderId="210" applyNumberFormat="0" applyAlignment="0" applyProtection="0"/>
    <xf numFmtId="0" fontId="17" fillId="8" borderId="206" applyNumberFormat="0" applyFont="0" applyAlignment="0" applyProtection="0"/>
    <xf numFmtId="0" fontId="1" fillId="8" borderId="165" applyNumberFormat="0" applyFont="0" applyAlignment="0" applyProtection="0"/>
    <xf numFmtId="0" fontId="48" fillId="28" borderId="205" applyNumberFormat="0" applyAlignment="0" applyProtection="0"/>
    <xf numFmtId="0" fontId="35" fillId="26" borderId="164" applyNumberFormat="0" applyAlignment="0" applyProtection="0"/>
    <xf numFmtId="0" fontId="1" fillId="8" borderId="165" applyNumberFormat="0" applyFont="0" applyAlignment="0" applyProtection="0"/>
    <xf numFmtId="0" fontId="35" fillId="26" borderId="191" applyNumberFormat="0" applyAlignment="0" applyProtection="0"/>
    <xf numFmtId="0" fontId="42" fillId="15" borderId="205" applyNumberFormat="0" applyAlignment="0" applyProtection="0"/>
    <xf numFmtId="0" fontId="42" fillId="9" borderId="191" applyNumberFormat="0" applyAlignment="0" applyProtection="0"/>
    <xf numFmtId="0" fontId="48" fillId="28" borderId="210" applyNumberFormat="0" applyAlignment="0" applyProtection="0"/>
    <xf numFmtId="0" fontId="48" fillId="28" borderId="205" applyNumberFormat="0" applyAlignment="0" applyProtection="0"/>
    <xf numFmtId="0" fontId="28" fillId="8" borderId="192" applyNumberFormat="0" applyFont="0" applyAlignment="0" applyProtection="0"/>
    <xf numFmtId="0" fontId="141" fillId="28" borderId="193" applyNumberFormat="0" applyAlignment="0" applyProtection="0"/>
    <xf numFmtId="0" fontId="1" fillId="8" borderId="206" applyNumberFormat="0" applyFont="0" applyAlignment="0" applyProtection="0"/>
    <xf numFmtId="0" fontId="101" fillId="31" borderId="201"/>
    <xf numFmtId="0" fontId="42" fillId="15" borderId="191" applyNumberFormat="0" applyAlignment="0" applyProtection="0"/>
    <xf numFmtId="0" fontId="55" fillId="9" borderId="205" applyNumberFormat="0" applyAlignment="0" applyProtection="0"/>
    <xf numFmtId="0" fontId="59" fillId="28" borderId="207" applyNumberFormat="0" applyAlignment="0" applyProtection="0"/>
    <xf numFmtId="0" fontId="1" fillId="8" borderId="206" applyNumberFormat="0" applyFont="0" applyAlignment="0" applyProtection="0"/>
    <xf numFmtId="4" fontId="9" fillId="0" borderId="201">
      <alignment horizontal="right"/>
    </xf>
    <xf numFmtId="214" fontId="95" fillId="0" borderId="199">
      <protection locked="0"/>
    </xf>
    <xf numFmtId="0" fontId="45" fillId="26" borderId="193" applyNumberFormat="0" applyAlignment="0" applyProtection="0"/>
    <xf numFmtId="0" fontId="42" fillId="15" borderId="205" applyNumberFormat="0" applyAlignment="0" applyProtection="0"/>
    <xf numFmtId="0" fontId="45" fillId="26" borderId="207" applyNumberFormat="0" applyAlignment="0" applyProtection="0"/>
    <xf numFmtId="0" fontId="55" fillId="9" borderId="191" applyNumberFormat="0" applyAlignment="0" applyProtection="0"/>
    <xf numFmtId="0" fontId="55" fillId="9" borderId="205" applyNumberFormat="0" applyAlignment="0" applyProtection="0"/>
    <xf numFmtId="0" fontId="47" fillId="0" borderId="208" applyNumberFormat="0" applyFill="0" applyAlignment="0" applyProtection="0"/>
    <xf numFmtId="0" fontId="1" fillId="8" borderId="206" applyNumberFormat="0" applyFont="0" applyAlignment="0" applyProtection="0"/>
    <xf numFmtId="0" fontId="104" fillId="0" borderId="197">
      <alignment horizontal="left" vertical="center"/>
    </xf>
    <xf numFmtId="0" fontId="120" fillId="0" borderId="201"/>
    <xf numFmtId="0" fontId="59" fillId="28" borderId="207" applyNumberFormat="0" applyAlignment="0" applyProtection="0"/>
    <xf numFmtId="0" fontId="47" fillId="0" borderId="208" applyNumberFormat="0" applyFill="0" applyAlignment="0" applyProtection="0"/>
    <xf numFmtId="0" fontId="47" fillId="0" borderId="167" applyNumberFormat="0" applyFill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35" fillId="26" borderId="210" applyNumberFormat="0" applyAlignment="0" applyProtection="0"/>
    <xf numFmtId="0" fontId="57" fillId="0" borderId="195" applyNumberFormat="0" applyFill="0" applyAlignment="0" applyProtection="0"/>
    <xf numFmtId="0" fontId="45" fillId="51" borderId="193" applyNumberForma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5" fillId="26" borderId="207" applyNumberFormat="0" applyAlignment="0" applyProtection="0"/>
    <xf numFmtId="0" fontId="1" fillId="8" borderId="206" applyNumberFormat="0" applyFont="0" applyAlignment="0" applyProtection="0"/>
    <xf numFmtId="0" fontId="57" fillId="0" borderId="209" applyNumberFormat="0" applyFill="0" applyAlignment="0" applyProtection="0"/>
    <xf numFmtId="0" fontId="151" fillId="0" borderId="204"/>
    <xf numFmtId="0" fontId="96" fillId="31" borderId="201"/>
    <xf numFmtId="0" fontId="35" fillId="26" borderId="205" applyNumberFormat="0" applyAlignment="0" applyProtection="0"/>
    <xf numFmtId="0" fontId="17" fillId="8" borderId="206" applyNumberFormat="0" applyFont="0" applyAlignment="0" applyProtection="0"/>
    <xf numFmtId="0" fontId="42" fillId="15" borderId="205" applyNumberFormat="0" applyAlignment="0" applyProtection="0"/>
    <xf numFmtId="0" fontId="1" fillId="8" borderId="206" applyNumberFormat="0" applyFont="0" applyAlignment="0" applyProtection="0"/>
    <xf numFmtId="0" fontId="104" fillId="0" borderId="197">
      <alignment horizontal="left" vertical="center"/>
    </xf>
    <xf numFmtId="0" fontId="48" fillId="28" borderId="205" applyNumberFormat="0" applyAlignment="0" applyProtection="0"/>
    <xf numFmtId="212" fontId="94" fillId="0" borderId="198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1" fillId="8" borderId="206" applyNumberFormat="0" applyFont="0" applyAlignment="0" applyProtection="0"/>
    <xf numFmtId="0" fontId="35" fillId="26" borderId="205" applyNumberFormat="0" applyAlignment="0" applyProtection="0"/>
    <xf numFmtId="0" fontId="57" fillId="0" borderId="209" applyNumberFormat="0" applyFill="0" applyAlignment="0" applyProtection="0"/>
    <xf numFmtId="0" fontId="45" fillId="26" borderId="207" applyNumberFormat="0" applyAlignment="0" applyProtection="0"/>
    <xf numFmtId="0" fontId="1" fillId="8" borderId="206" applyNumberFormat="0" applyFont="0" applyAlignment="0" applyProtection="0"/>
    <xf numFmtId="0" fontId="42" fillId="15" borderId="205" applyNumberFormat="0" applyAlignment="0" applyProtection="0"/>
    <xf numFmtId="0" fontId="118" fillId="9" borderId="191" applyNumberFormat="0" applyAlignment="0" applyProtection="0"/>
    <xf numFmtId="0" fontId="55" fillId="9" borderId="205" applyNumberFormat="0" applyAlignment="0" applyProtection="0"/>
    <xf numFmtId="0" fontId="29" fillId="59" borderId="192" applyNumberFormat="0" applyAlignment="0" applyProtection="0"/>
    <xf numFmtId="0" fontId="35" fillId="26" borderId="205" applyNumberFormat="0" applyAlignment="0" applyProtection="0"/>
    <xf numFmtId="0" fontId="47" fillId="0" borderId="195" applyNumberFormat="0" applyFill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" fillId="8" borderId="192" applyNumberFormat="0" applyFont="0" applyAlignment="0" applyProtection="0"/>
    <xf numFmtId="0" fontId="17" fillId="8" borderId="206" applyNumberFormat="0" applyFont="0" applyAlignment="0" applyProtection="0"/>
    <xf numFmtId="0" fontId="57" fillId="0" borderId="209" applyNumberFormat="0" applyFill="0" applyAlignment="0" applyProtection="0"/>
    <xf numFmtId="0" fontId="59" fillId="28" borderId="207" applyNumberFormat="0" applyAlignment="0" applyProtection="0"/>
    <xf numFmtId="0" fontId="165" fillId="0" borderId="195" applyNumberFormat="0" applyFill="0" applyAlignment="0" applyProtection="0"/>
    <xf numFmtId="0" fontId="55" fillId="9" borderId="191" applyNumberFormat="0" applyAlignment="0" applyProtection="0"/>
    <xf numFmtId="0" fontId="47" fillId="0" borderId="208" applyNumberFormat="0" applyFill="0" applyAlignment="0" applyProtection="0"/>
    <xf numFmtId="0" fontId="35" fillId="26" borderId="205" applyNumberFormat="0" applyAlignment="0" applyProtection="0"/>
    <xf numFmtId="10" fontId="27" fillId="4" borderId="198" applyNumberFormat="0" applyBorder="0" applyAlignment="0" applyProtection="0"/>
    <xf numFmtId="0" fontId="17" fillId="8" borderId="206" applyNumberFormat="0" applyFont="0" applyAlignment="0" applyProtection="0"/>
    <xf numFmtId="0" fontId="45" fillId="26" borderId="207" applyNumberFormat="0" applyAlignment="0" applyProtection="0"/>
    <xf numFmtId="0" fontId="104" fillId="0" borderId="203">
      <alignment horizontal="left" vertical="center"/>
    </xf>
    <xf numFmtId="0" fontId="42" fillId="15" borderId="191" applyNumberFormat="0" applyAlignment="0" applyProtection="0"/>
    <xf numFmtId="0" fontId="55" fillId="9" borderId="205" applyNumberFormat="0" applyAlignment="0" applyProtection="0"/>
    <xf numFmtId="0" fontId="1" fillId="8" borderId="206" applyNumberFormat="0" applyFont="0" applyAlignment="0" applyProtection="0"/>
    <xf numFmtId="0" fontId="57" fillId="0" borderId="209" applyNumberFormat="0" applyFill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8" fillId="28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5" fillId="9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1" fillId="8" borderId="165" applyNumberFormat="0" applyFon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8" fillId="28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5" fillId="9" borderId="164" applyNumberFormat="0" applyAlignment="0" applyProtection="0"/>
    <xf numFmtId="0" fontId="45" fillId="51" borderId="193" applyNumberFormat="0" applyAlignment="0" applyProtection="0"/>
    <xf numFmtId="0" fontId="42" fillId="15" borderId="191" applyNumberFormat="0" applyAlignment="0" applyProtection="0"/>
    <xf numFmtId="0" fontId="35" fillId="26" borderId="205" applyNumberFormat="0" applyAlignment="0" applyProtection="0"/>
    <xf numFmtId="0" fontId="55" fillId="9" borderId="205" applyNumberFormat="0" applyAlignment="0" applyProtection="0"/>
    <xf numFmtId="0" fontId="45" fillId="26" borderId="207" applyNumberFormat="0" applyAlignment="0" applyProtection="0"/>
    <xf numFmtId="0" fontId="94" fillId="0" borderId="201"/>
    <xf numFmtId="0" fontId="55" fillId="9" borderId="205" applyNumberFormat="0" applyAlignment="0" applyProtection="0"/>
    <xf numFmtId="0" fontId="55" fillId="9" borderId="205" applyNumberFormat="0" applyAlignment="0" applyProtection="0"/>
    <xf numFmtId="0" fontId="59" fillId="28" borderId="207" applyNumberFormat="0" applyAlignment="0" applyProtection="0"/>
    <xf numFmtId="0" fontId="104" fillId="0" borderId="197">
      <alignment horizontal="left" vertical="center"/>
    </xf>
    <xf numFmtId="0" fontId="1" fillId="8" borderId="206" applyNumberFormat="0" applyFont="0" applyAlignment="0" applyProtection="0"/>
    <xf numFmtId="0" fontId="45" fillId="26" borderId="193" applyNumberFormat="0" applyAlignment="0" applyProtection="0"/>
    <xf numFmtId="0" fontId="35" fillId="26" borderId="191" applyNumberFormat="0" applyAlignment="0" applyProtection="0"/>
    <xf numFmtId="0" fontId="17" fillId="8" borderId="206" applyNumberFormat="0" applyFont="0" applyAlignment="0" applyProtection="0"/>
    <xf numFmtId="0" fontId="45" fillId="26" borderId="207" applyNumberFormat="0" applyAlignment="0" applyProtection="0"/>
    <xf numFmtId="0" fontId="35" fillId="26" borderId="205" applyNumberFormat="0" applyAlignment="0" applyProtection="0"/>
    <xf numFmtId="0" fontId="45" fillId="26" borderId="207" applyNumberFormat="0" applyAlignment="0" applyProtection="0"/>
    <xf numFmtId="0" fontId="35" fillId="26" borderId="205" applyNumberFormat="0" applyAlignment="0" applyProtection="0"/>
    <xf numFmtId="0" fontId="42" fillId="37" borderId="191" applyNumberFormat="0" applyAlignment="0" applyProtection="0"/>
    <xf numFmtId="0" fontId="45" fillId="26" borderId="207" applyNumberFormat="0" applyAlignment="0" applyProtection="0"/>
    <xf numFmtId="0" fontId="48" fillId="28" borderId="210" applyNumberFormat="0" applyAlignment="0" applyProtection="0"/>
    <xf numFmtId="0" fontId="59" fillId="28" borderId="207" applyNumberFormat="0" applyAlignment="0" applyProtection="0"/>
    <xf numFmtId="0" fontId="29" fillId="59" borderId="192" applyNumberFormat="0" applyAlignment="0" applyProtection="0"/>
    <xf numFmtId="0" fontId="1" fillId="8" borderId="206" applyNumberFormat="0" applyFont="0" applyAlignment="0" applyProtection="0"/>
    <xf numFmtId="0" fontId="57" fillId="0" borderId="209" applyNumberFormat="0" applyFill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1" fillId="8" borderId="165" applyNumberFormat="0" applyFon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8" fillId="28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5" fillId="9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1" fillId="8" borderId="165" applyNumberFormat="0" applyFon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8" fillId="28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5" fillId="9" borderId="164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9" fillId="28" borderId="166" applyNumberFormat="0" applyAlignment="0" applyProtection="0"/>
    <xf numFmtId="0" fontId="57" fillId="0" borderId="168" applyNumberFormat="0" applyFill="0" applyAlignment="0" applyProtection="0"/>
    <xf numFmtId="0" fontId="55" fillId="9" borderId="164" applyNumberFormat="0" applyAlignment="0" applyProtection="0"/>
    <xf numFmtId="0" fontId="48" fillId="28" borderId="164" applyNumberFormat="0" applyAlignment="0" applyProtection="0"/>
    <xf numFmtId="0" fontId="47" fillId="0" borderId="167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55" fillId="9" borderId="164" applyNumberFormat="0" applyAlignment="0" applyProtection="0"/>
    <xf numFmtId="0" fontId="48" fillId="28" borderId="164" applyNumberForma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57" fillId="0" borderId="168" applyNumberFormat="0" applyFill="0" applyAlignment="0" applyProtection="0"/>
    <xf numFmtId="0" fontId="1" fillId="8" borderId="165" applyNumberFormat="0" applyFont="0" applyAlignment="0" applyProtection="0"/>
    <xf numFmtId="0" fontId="35" fillId="26" borderId="164" applyNumberFormat="0" applyAlignment="0" applyProtection="0"/>
    <xf numFmtId="0" fontId="1" fillId="8" borderId="165" applyNumberFormat="0" applyFont="0" applyAlignment="0" applyProtection="0"/>
    <xf numFmtId="0" fontId="47" fillId="0" borderId="167" applyNumberFormat="0" applyFill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8" fillId="28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5" fillId="9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1" fillId="8" borderId="165" applyNumberFormat="0" applyFont="0" applyAlignment="0" applyProtection="0"/>
    <xf numFmtId="0" fontId="47" fillId="0" borderId="167" applyNumberFormat="0" applyFill="0" applyAlignment="0" applyProtection="0"/>
    <xf numFmtId="0" fontId="42" fillId="15" borderId="164" applyNumberFormat="0" applyAlignment="0" applyProtection="0"/>
    <xf numFmtId="0" fontId="57" fillId="0" borderId="168" applyNumberFormat="0" applyFill="0" applyAlignment="0" applyProtection="0"/>
    <xf numFmtId="0" fontId="45" fillId="26" borderId="166" applyNumberFormat="0" applyAlignment="0" applyProtection="0"/>
    <xf numFmtId="0" fontId="1" fillId="8" borderId="165" applyNumberFormat="0" applyFont="0" applyAlignment="0" applyProtection="0"/>
    <xf numFmtId="0" fontId="48" fillId="28" borderId="164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1" fillId="8" borderId="165" applyNumberFormat="0" applyFont="0" applyAlignment="0" applyProtection="0"/>
    <xf numFmtId="0" fontId="59" fillId="28" borderId="166" applyNumberFormat="0" applyAlignment="0" applyProtection="0"/>
    <xf numFmtId="0" fontId="35" fillId="26" borderId="164" applyNumberFormat="0" applyAlignment="0" applyProtection="0"/>
    <xf numFmtId="0" fontId="17" fillId="8" borderId="165" applyNumberFormat="0" applyFont="0" applyAlignment="0" applyProtection="0"/>
    <xf numFmtId="0" fontId="55" fillId="9" borderId="164" applyNumberFormat="0" applyAlignment="0" applyProtection="0"/>
    <xf numFmtId="0" fontId="45" fillId="26" borderId="207" applyNumberFormat="0" applyAlignment="0" applyProtection="0"/>
    <xf numFmtId="0" fontId="55" fillId="9" borderId="205" applyNumberFormat="0" applyAlignment="0" applyProtection="0"/>
    <xf numFmtId="0" fontId="35" fillId="26" borderId="164" applyNumberFormat="0" applyAlignment="0" applyProtection="0"/>
    <xf numFmtId="0" fontId="42" fillId="15" borderId="164" applyNumberFormat="0" applyAlignment="0" applyProtection="0"/>
    <xf numFmtId="0" fontId="1" fillId="8" borderId="165" applyNumberFormat="0" applyFont="0" applyAlignment="0" applyProtection="0"/>
    <xf numFmtId="0" fontId="45" fillId="26" borderId="166" applyNumberFormat="0" applyAlignment="0" applyProtection="0"/>
    <xf numFmtId="0" fontId="47" fillId="0" borderId="167" applyNumberFormat="0" applyFill="0" applyAlignment="0" applyProtection="0"/>
    <xf numFmtId="0" fontId="48" fillId="28" borderId="164" applyNumberFormat="0" applyAlignment="0" applyProtection="0"/>
    <xf numFmtId="0" fontId="55" fillId="9" borderId="164" applyNumberFormat="0" applyAlignment="0" applyProtection="0"/>
    <xf numFmtId="0" fontId="57" fillId="0" borderId="168" applyNumberFormat="0" applyFill="0" applyAlignment="0" applyProtection="0"/>
    <xf numFmtId="0" fontId="59" fillId="28" borderId="166" applyNumberFormat="0" applyAlignment="0" applyProtection="0"/>
    <xf numFmtId="0" fontId="17" fillId="8" borderId="165" applyNumberFormat="0" applyFont="0" applyAlignment="0" applyProtection="0"/>
    <xf numFmtId="0" fontId="48" fillId="28" borderId="205" applyNumberFormat="0" applyAlignment="0" applyProtection="0"/>
    <xf numFmtId="0" fontId="1" fillId="8" borderId="165" applyNumberFormat="0" applyFont="0" applyAlignment="0" applyProtection="0"/>
    <xf numFmtId="0" fontId="9" fillId="8" borderId="192" applyNumberFormat="0" applyFont="0" applyAlignment="0" applyProtection="0"/>
    <xf numFmtId="0" fontId="57" fillId="0" borderId="209" applyNumberFormat="0" applyFill="0" applyAlignment="0" applyProtection="0"/>
    <xf numFmtId="0" fontId="35" fillId="26" borderId="205" applyNumberFormat="0" applyAlignment="0" applyProtection="0"/>
    <xf numFmtId="0" fontId="59" fillId="28" borderId="193" applyNumberFormat="0" applyAlignment="0" applyProtection="0"/>
    <xf numFmtId="0" fontId="57" fillId="0" borderId="209" applyNumberFormat="0" applyFill="0" applyAlignment="0" applyProtection="0"/>
    <xf numFmtId="0" fontId="35" fillId="26" borderId="205" applyNumberFormat="0" applyAlignment="0" applyProtection="0"/>
    <xf numFmtId="0" fontId="55" fillId="9" borderId="205" applyNumberFormat="0" applyAlignment="0" applyProtection="0"/>
    <xf numFmtId="0" fontId="42" fillId="15" borderId="205" applyNumberFormat="0" applyAlignment="0" applyProtection="0"/>
    <xf numFmtId="0" fontId="35" fillId="26" borderId="205" applyNumberFormat="0" applyAlignment="0" applyProtection="0"/>
    <xf numFmtId="0" fontId="59" fillId="28" borderId="207" applyNumberFormat="0" applyAlignment="0" applyProtection="0"/>
    <xf numFmtId="0" fontId="1" fillId="8" borderId="192" applyNumberFormat="0" applyFont="0" applyAlignment="0" applyProtection="0"/>
    <xf numFmtId="0" fontId="45" fillId="26" borderId="207" applyNumberFormat="0" applyAlignment="0" applyProtection="0"/>
    <xf numFmtId="0" fontId="57" fillId="0" borderId="214" applyNumberFormat="0" applyFill="0" applyAlignment="0" applyProtection="0"/>
    <xf numFmtId="0" fontId="57" fillId="0" borderId="209" applyNumberFormat="0" applyFill="0" applyAlignment="0" applyProtection="0"/>
    <xf numFmtId="0" fontId="45" fillId="26" borderId="207" applyNumberFormat="0" applyAlignment="0" applyProtection="0"/>
    <xf numFmtId="0" fontId="17" fillId="8" borderId="192" applyNumberFormat="0" applyFon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35" fillId="26" borderId="205" applyNumberFormat="0" applyAlignment="0" applyProtection="0"/>
    <xf numFmtId="0" fontId="59" fillId="28" borderId="207" applyNumberFormat="0" applyAlignment="0" applyProtection="0"/>
    <xf numFmtId="0" fontId="48" fillId="28" borderId="205" applyNumberFormat="0" applyAlignment="0" applyProtection="0"/>
    <xf numFmtId="0" fontId="45" fillId="26" borderId="207" applyNumberFormat="0" applyAlignment="0" applyProtection="0"/>
    <xf numFmtId="0" fontId="42" fillId="15" borderId="205" applyNumberFormat="0" applyAlignment="0" applyProtection="0"/>
    <xf numFmtId="0" fontId="1" fillId="8" borderId="211" applyNumberFormat="0" applyFont="0" applyAlignment="0" applyProtection="0"/>
    <xf numFmtId="0" fontId="42" fillId="37" borderId="191" applyNumberFormat="0" applyAlignment="0" applyProtection="0"/>
    <xf numFmtId="0" fontId="96" fillId="31" borderId="201"/>
    <xf numFmtId="0" fontId="59" fillId="28" borderId="207" applyNumberFormat="0" applyAlignment="0" applyProtection="0"/>
    <xf numFmtId="0" fontId="45" fillId="26" borderId="207" applyNumberFormat="0" applyAlignment="0" applyProtection="0"/>
    <xf numFmtId="0" fontId="45" fillId="51" borderId="193" applyNumberFormat="0" applyAlignment="0" applyProtection="0"/>
    <xf numFmtId="0" fontId="59" fillId="28" borderId="193" applyNumberFormat="0" applyAlignment="0" applyProtection="0"/>
    <xf numFmtId="0" fontId="35" fillId="26" borderId="205" applyNumberForma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48" fillId="28" borderId="191" applyNumberFormat="0" applyAlignment="0" applyProtection="0"/>
    <xf numFmtId="0" fontId="47" fillId="0" borderId="208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7" fillId="0" borderId="208" applyNumberFormat="0" applyFill="0" applyAlignment="0" applyProtection="0"/>
    <xf numFmtId="214" fontId="95" fillId="0" borderId="199">
      <protection locked="0"/>
    </xf>
    <xf numFmtId="0" fontId="42" fillId="15" borderId="191" applyNumberFormat="0" applyAlignment="0" applyProtection="0"/>
    <xf numFmtId="0" fontId="35" fillId="26" borderId="205" applyNumberFormat="0" applyAlignment="0" applyProtection="0"/>
    <xf numFmtId="0" fontId="42" fillId="15" borderId="205" applyNumberFormat="0" applyAlignment="0" applyProtection="0"/>
    <xf numFmtId="0" fontId="48" fillId="28" borderId="205" applyNumberFormat="0" applyAlignment="0" applyProtection="0"/>
    <xf numFmtId="0" fontId="35" fillId="26" borderId="191" applyNumberFormat="0" applyAlignment="0" applyProtection="0"/>
    <xf numFmtId="0" fontId="47" fillId="0" borderId="208" applyNumberFormat="0" applyFill="0" applyAlignment="0" applyProtection="0"/>
    <xf numFmtId="0" fontId="17" fillId="8" borderId="206" applyNumberFormat="0" applyFont="0" applyAlignment="0" applyProtection="0"/>
    <xf numFmtId="0" fontId="47" fillId="0" borderId="208" applyNumberFormat="0" applyFill="0" applyAlignment="0" applyProtection="0"/>
    <xf numFmtId="0" fontId="104" fillId="0" borderId="197">
      <alignment horizontal="left" vertical="center"/>
    </xf>
    <xf numFmtId="0" fontId="1" fillId="8" borderId="206" applyNumberFormat="0" applyFont="0" applyAlignment="0" applyProtection="0"/>
    <xf numFmtId="0" fontId="55" fillId="9" borderId="205" applyNumberFormat="0" applyAlignment="0" applyProtection="0"/>
    <xf numFmtId="0" fontId="1" fillId="8" borderId="206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7" fillId="0" borderId="194" applyNumberFormat="0" applyFill="0" applyAlignment="0" applyProtection="0"/>
    <xf numFmtId="0" fontId="45" fillId="51" borderId="193" applyNumberFormat="0" applyAlignment="0" applyProtection="0"/>
    <xf numFmtId="0" fontId="47" fillId="0" borderId="194" applyNumberFormat="0" applyFill="0" applyAlignment="0" applyProtection="0"/>
    <xf numFmtId="0" fontId="47" fillId="0" borderId="208" applyNumberFormat="0" applyFill="0" applyAlignment="0" applyProtection="0"/>
    <xf numFmtId="0" fontId="47" fillId="0" borderId="208" applyNumberFormat="0" applyFill="0" applyAlignment="0" applyProtection="0"/>
    <xf numFmtId="0" fontId="42" fillId="15" borderId="205" applyNumberFormat="0" applyAlignment="0" applyProtection="0"/>
    <xf numFmtId="0" fontId="48" fillId="28" borderId="205" applyNumberFormat="0" applyAlignment="0" applyProtection="0"/>
    <xf numFmtId="0" fontId="59" fillId="28" borderId="207" applyNumberFormat="0" applyAlignment="0" applyProtection="0"/>
    <xf numFmtId="0" fontId="42" fillId="15" borderId="210" applyNumberFormat="0" applyAlignment="0" applyProtection="0"/>
    <xf numFmtId="0" fontId="59" fillId="28" borderId="207" applyNumberFormat="0" applyAlignment="0" applyProtection="0"/>
    <xf numFmtId="0" fontId="1" fillId="8" borderId="206" applyNumberFormat="0" applyFont="0" applyAlignment="0" applyProtection="0"/>
    <xf numFmtId="0" fontId="104" fillId="0" borderId="197">
      <alignment horizontal="left" vertical="center"/>
    </xf>
    <xf numFmtId="0" fontId="35" fillId="26" borderId="205" applyNumberFormat="0" applyAlignment="0" applyProtection="0"/>
    <xf numFmtId="0" fontId="48" fillId="28" borderId="191" applyNumberFormat="0" applyAlignment="0" applyProtection="0"/>
    <xf numFmtId="0" fontId="48" fillId="28" borderId="191" applyNumberFormat="0" applyAlignment="0" applyProtection="0"/>
    <xf numFmtId="0" fontId="35" fillId="26" borderId="205" applyNumberFormat="0" applyAlignment="0" applyProtection="0"/>
    <xf numFmtId="0" fontId="48" fillId="28" borderId="205" applyNumberFormat="0" applyAlignment="0" applyProtection="0"/>
    <xf numFmtId="0" fontId="42" fillId="15" borderId="205" applyNumberFormat="0" applyAlignment="0" applyProtection="0"/>
    <xf numFmtId="0" fontId="59" fillId="28" borderId="207" applyNumberFormat="0" applyAlignment="0" applyProtection="0"/>
    <xf numFmtId="0" fontId="35" fillId="26" borderId="205" applyNumberFormat="0" applyAlignment="0" applyProtection="0"/>
    <xf numFmtId="0" fontId="48" fillId="28" borderId="205" applyNumberFormat="0" applyAlignment="0" applyProtection="0"/>
    <xf numFmtId="0" fontId="55" fillId="9" borderId="205" applyNumberFormat="0" applyAlignment="0" applyProtection="0"/>
    <xf numFmtId="0" fontId="42" fillId="37" borderId="191" applyNumberFormat="0" applyAlignment="0" applyProtection="0"/>
    <xf numFmtId="0" fontId="47" fillId="0" borderId="208" applyNumberFormat="0" applyFill="0" applyAlignment="0" applyProtection="0"/>
    <xf numFmtId="0" fontId="17" fillId="8" borderId="206" applyNumberFormat="0" applyFont="0" applyAlignment="0" applyProtection="0"/>
    <xf numFmtId="0" fontId="29" fillId="59" borderId="192" applyNumberFormat="0" applyAlignment="0" applyProtection="0"/>
    <xf numFmtId="0" fontId="59" fillId="28" borderId="207" applyNumberFormat="0" applyAlignment="0" applyProtection="0"/>
    <xf numFmtId="0" fontId="101" fillId="54" borderId="201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48" fillId="28" borderId="191" applyNumberFormat="0" applyAlignment="0" applyProtection="0"/>
    <xf numFmtId="0" fontId="57" fillId="0" borderId="209" applyNumberFormat="0" applyFill="0" applyAlignment="0" applyProtection="0"/>
    <xf numFmtId="0" fontId="35" fillId="26" borderId="191" applyNumberFormat="0" applyAlignment="0" applyProtection="0"/>
    <xf numFmtId="0" fontId="1" fillId="8" borderId="151" applyNumberFormat="0" applyFont="0" applyAlignment="0" applyProtection="0"/>
    <xf numFmtId="0" fontId="47" fillId="0" borderId="208" applyNumberFormat="0" applyFill="0" applyAlignment="0" applyProtection="0"/>
    <xf numFmtId="214" fontId="95" fillId="0" borderId="199">
      <protection locked="0"/>
    </xf>
    <xf numFmtId="0" fontId="47" fillId="0" borderId="194" applyNumberFormat="0" applyFill="0" applyAlignment="0" applyProtection="0"/>
    <xf numFmtId="0" fontId="1" fillId="8" borderId="206" applyNumberFormat="0" applyFont="0" applyAlignment="0" applyProtection="0"/>
    <xf numFmtId="0" fontId="1" fillId="8" borderId="206" applyNumberFormat="0" applyFont="0" applyAlignment="0" applyProtection="0"/>
    <xf numFmtId="0" fontId="57" fillId="0" borderId="209" applyNumberFormat="0" applyFill="0" applyAlignment="0" applyProtection="0"/>
    <xf numFmtId="0" fontId="42" fillId="15" borderId="205" applyNumberFormat="0" applyAlignment="0" applyProtection="0"/>
    <xf numFmtId="0" fontId="42" fillId="15" borderId="205" applyNumberFormat="0" applyAlignment="0" applyProtection="0"/>
    <xf numFmtId="0" fontId="104" fillId="0" borderId="197">
      <alignment horizontal="left" vertical="center"/>
    </xf>
    <xf numFmtId="0" fontId="103" fillId="0" borderId="201"/>
    <xf numFmtId="0" fontId="35" fillId="26" borderId="191" applyNumberFormat="0" applyAlignment="0" applyProtection="0"/>
    <xf numFmtId="0" fontId="35" fillId="26" borderId="205" applyNumberFormat="0" applyAlignment="0" applyProtection="0"/>
    <xf numFmtId="0" fontId="48" fillId="28" borderId="205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17" fillId="8" borderId="206" applyNumberFormat="0" applyFont="0" applyAlignment="0" applyProtection="0"/>
    <xf numFmtId="0" fontId="9" fillId="8" borderId="192" applyNumberFormat="0" applyFont="0" applyAlignment="0" applyProtection="0"/>
    <xf numFmtId="0" fontId="47" fillId="0" borderId="195" applyNumberFormat="0" applyFill="0" applyAlignment="0" applyProtection="0"/>
    <xf numFmtId="0" fontId="35" fillId="26" borderId="191" applyNumberFormat="0" applyAlignment="0" applyProtection="0"/>
    <xf numFmtId="0" fontId="57" fillId="0" borderId="209" applyNumberFormat="0" applyFill="0" applyAlignment="0" applyProtection="0"/>
    <xf numFmtId="0" fontId="59" fillId="28" borderId="207" applyNumberFormat="0" applyAlignment="0" applyProtection="0"/>
    <xf numFmtId="0" fontId="42" fillId="15" borderId="205" applyNumberFormat="0" applyAlignment="0" applyProtection="0"/>
    <xf numFmtId="0" fontId="1" fillId="8" borderId="206" applyNumberFormat="0" applyFont="0" applyAlignment="0" applyProtection="0"/>
    <xf numFmtId="0" fontId="55" fillId="9" borderId="205" applyNumberFormat="0" applyAlignment="0" applyProtection="0"/>
    <xf numFmtId="0" fontId="17" fillId="8" borderId="192" applyNumberFormat="0" applyFont="0" applyAlignment="0" applyProtection="0"/>
    <xf numFmtId="0" fontId="42" fillId="15" borderId="205" applyNumberFormat="0" applyAlignment="0" applyProtection="0"/>
    <xf numFmtId="0" fontId="42" fillId="15" borderId="205" applyNumberFormat="0" applyAlignment="0" applyProtection="0"/>
    <xf numFmtId="0" fontId="55" fillId="9" borderId="205" applyNumberFormat="0" applyAlignment="0" applyProtection="0"/>
    <xf numFmtId="227" fontId="150" fillId="0" borderId="179" applyFont="0" applyBorder="0" applyAlignment="0">
      <alignment horizontal="center" vertical="center"/>
    </xf>
    <xf numFmtId="0" fontId="57" fillId="0" borderId="209" applyNumberFormat="0" applyFill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59" fillId="28" borderId="207" applyNumberFormat="0" applyAlignment="0" applyProtection="0"/>
    <xf numFmtId="0" fontId="47" fillId="0" borderId="208" applyNumberFormat="0" applyFill="0" applyAlignment="0" applyProtection="0"/>
    <xf numFmtId="0" fontId="55" fillId="9" borderId="205" applyNumberFormat="0" applyAlignment="0" applyProtection="0"/>
    <xf numFmtId="0" fontId="42" fillId="15" borderId="205" applyNumberFormat="0" applyAlignment="0" applyProtection="0"/>
    <xf numFmtId="0" fontId="1" fillId="8" borderId="206" applyNumberFormat="0" applyFont="0" applyAlignment="0" applyProtection="0"/>
    <xf numFmtId="0" fontId="42" fillId="37" borderId="191" applyNumberFormat="0" applyAlignment="0" applyProtection="0"/>
    <xf numFmtId="236" fontId="71" fillId="0" borderId="200" applyFont="0" applyBorder="0" applyAlignment="0">
      <alignment horizontal="center" vertical="center"/>
    </xf>
    <xf numFmtId="0" fontId="42" fillId="15" borderId="205" applyNumberFormat="0" applyAlignment="0" applyProtection="0"/>
    <xf numFmtId="0" fontId="55" fillId="9" borderId="205" applyNumberFormat="0" applyAlignment="0" applyProtection="0"/>
    <xf numFmtId="0" fontId="29" fillId="59" borderId="192" applyNumberFormat="0" applyAlignment="0" applyProtection="0"/>
    <xf numFmtId="0" fontId="141" fillId="28" borderId="193" applyNumberFormat="0" applyAlignment="0" applyProtection="0"/>
    <xf numFmtId="0" fontId="48" fillId="28" borderId="205" applyNumberFormat="0" applyAlignment="0" applyProtection="0"/>
    <xf numFmtId="0" fontId="42" fillId="9" borderId="191" applyNumberFormat="0" applyAlignment="0" applyProtection="0"/>
    <xf numFmtId="0" fontId="47" fillId="0" borderId="208" applyNumberFormat="0" applyFill="0" applyAlignment="0" applyProtection="0"/>
    <xf numFmtId="0" fontId="59" fillId="28" borderId="207" applyNumberFormat="0" applyAlignment="0" applyProtection="0"/>
    <xf numFmtId="0" fontId="59" fillId="28" borderId="207" applyNumberFormat="0" applyAlignment="0" applyProtection="0"/>
    <xf numFmtId="0" fontId="48" fillId="28" borderId="205" applyNumberFormat="0" applyAlignment="0" applyProtection="0"/>
    <xf numFmtId="0" fontId="42" fillId="15" borderId="205" applyNumberFormat="0" applyAlignment="0" applyProtection="0"/>
    <xf numFmtId="0" fontId="1" fillId="8" borderId="206" applyNumberFormat="0" applyFont="0" applyAlignment="0" applyProtection="0"/>
    <xf numFmtId="0" fontId="45" fillId="26" borderId="152" applyNumberFormat="0" applyAlignment="0" applyProtection="0"/>
    <xf numFmtId="0" fontId="42" fillId="15" borderId="205" applyNumberFormat="0" applyAlignment="0" applyProtection="0"/>
    <xf numFmtId="0" fontId="48" fillId="28" borderId="205" applyNumberFormat="0" applyAlignment="0" applyProtection="0"/>
    <xf numFmtId="0" fontId="45" fillId="26" borderId="207" applyNumberFormat="0" applyAlignment="0" applyProtection="0"/>
    <xf numFmtId="0" fontId="55" fillId="9" borderId="205" applyNumberFormat="0" applyAlignment="0" applyProtection="0"/>
    <xf numFmtId="0" fontId="45" fillId="26" borderId="152" applyNumberFormat="0" applyAlignment="0" applyProtection="0"/>
    <xf numFmtId="0" fontId="45" fillId="51" borderId="193" applyNumberFormat="0" applyAlignment="0" applyProtection="0"/>
    <xf numFmtId="0" fontId="59" fillId="28" borderId="152" applyNumberFormat="0" applyAlignment="0" applyProtection="0"/>
    <xf numFmtId="0" fontId="42" fillId="37" borderId="191" applyNumberFormat="0" applyAlignment="0" applyProtection="0"/>
    <xf numFmtId="0" fontId="1" fillId="8" borderId="206" applyNumberFormat="0" applyFont="0" applyAlignment="0" applyProtection="0"/>
    <xf numFmtId="0" fontId="42" fillId="15" borderId="205" applyNumberFormat="0" applyAlignment="0" applyProtection="0"/>
    <xf numFmtId="0" fontId="35" fillId="26" borderId="150" applyNumberForma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35" fillId="26" borderId="205" applyNumberFormat="0" applyAlignment="0" applyProtection="0"/>
    <xf numFmtId="0" fontId="1" fillId="8" borderId="151" applyNumberFormat="0" applyFont="0" applyAlignment="0" applyProtection="0"/>
    <xf numFmtId="0" fontId="35" fillId="26" borderId="205" applyNumberFormat="0" applyAlignment="0" applyProtection="0"/>
    <xf numFmtId="0" fontId="59" fillId="28" borderId="152" applyNumberFormat="0" applyAlignment="0" applyProtection="0"/>
    <xf numFmtId="0" fontId="59" fillId="28" borderId="207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47" fillId="0" borderId="208" applyNumberFormat="0" applyFill="0" applyAlignment="0" applyProtection="0"/>
    <xf numFmtId="0" fontId="1" fillId="8" borderId="192" applyNumberFormat="0" applyFont="0" applyAlignment="0" applyProtection="0"/>
    <xf numFmtId="0" fontId="57" fillId="0" borderId="195" applyNumberFormat="0" applyFill="0" applyAlignment="0" applyProtection="0"/>
    <xf numFmtId="0" fontId="55" fillId="9" borderId="205" applyNumberFormat="0" applyAlignment="0" applyProtection="0"/>
    <xf numFmtId="0" fontId="48" fillId="28" borderId="205" applyNumberFormat="0" applyAlignment="0" applyProtection="0"/>
    <xf numFmtId="0" fontId="17" fillId="8" borderId="206" applyNumberFormat="0" applyFont="0" applyAlignment="0" applyProtection="0"/>
    <xf numFmtId="0" fontId="35" fillId="26" borderId="205" applyNumberFormat="0" applyAlignment="0" applyProtection="0"/>
    <xf numFmtId="0" fontId="48" fillId="28" borderId="205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205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91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7" fillId="0" borderId="154" applyNumberFormat="0" applyFill="0" applyAlignment="0" applyProtection="0"/>
    <xf numFmtId="0" fontId="35" fillId="26" borderId="205" applyNumberFormat="0" applyAlignment="0" applyProtection="0"/>
    <xf numFmtId="0" fontId="1" fillId="8" borderId="151" applyNumberFormat="0" applyFont="0" applyAlignment="0" applyProtection="0"/>
    <xf numFmtId="0" fontId="47" fillId="0" borderId="208" applyNumberFormat="0" applyFill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59" fillId="28" borderId="193" applyNumberFormat="0" applyAlignment="0" applyProtection="0"/>
    <xf numFmtId="0" fontId="35" fillId="26" borderId="205" applyNumberFormat="0" applyAlignment="0" applyProtection="0"/>
    <xf numFmtId="0" fontId="42" fillId="37" borderId="191" applyNumberFormat="0" applyAlignment="0" applyProtection="0"/>
    <xf numFmtId="0" fontId="96" fillId="31" borderId="201"/>
    <xf numFmtId="0" fontId="57" fillId="0" borderId="214" applyNumberFormat="0" applyFill="0" applyAlignment="0" applyProtection="0"/>
    <xf numFmtId="0" fontId="17" fillId="8" borderId="206" applyNumberFormat="0" applyFont="0" applyAlignment="0" applyProtection="0"/>
    <xf numFmtId="0" fontId="1" fillId="8" borderId="206" applyNumberFormat="0" applyFont="0" applyAlignment="0" applyProtection="0"/>
    <xf numFmtId="0" fontId="45" fillId="51" borderId="193" applyNumberFormat="0" applyAlignment="0" applyProtection="0"/>
    <xf numFmtId="0" fontId="17" fillId="8" borderId="192" applyNumberFormat="0" applyFont="0" applyAlignment="0" applyProtection="0"/>
    <xf numFmtId="0" fontId="55" fillId="9" borderId="205" applyNumberFormat="0" applyAlignment="0" applyProtection="0"/>
    <xf numFmtId="0" fontId="101" fillId="31" borderId="202"/>
    <xf numFmtId="0" fontId="45" fillId="26" borderId="152" applyNumberFormat="0" applyAlignment="0" applyProtection="0"/>
    <xf numFmtId="0" fontId="35" fillId="26" borderId="191" applyNumberFormat="0" applyAlignment="0" applyProtection="0"/>
    <xf numFmtId="0" fontId="48" fillId="28" borderId="205" applyNumberFormat="0" applyAlignment="0" applyProtection="0"/>
    <xf numFmtId="0" fontId="57" fillId="0" borderId="209" applyNumberFormat="0" applyFill="0" applyAlignment="0" applyProtection="0"/>
    <xf numFmtId="4" fontId="9" fillId="0" borderId="201">
      <alignment horizontal="right"/>
    </xf>
    <xf numFmtId="214" fontId="95" fillId="0" borderId="199">
      <protection locked="0"/>
    </xf>
    <xf numFmtId="0" fontId="1" fillId="8" borderId="192" applyNumberFormat="0" applyFont="0" applyAlignment="0" applyProtection="0"/>
    <xf numFmtId="0" fontId="57" fillId="0" borderId="209" applyNumberFormat="0" applyFill="0" applyAlignment="0" applyProtection="0"/>
    <xf numFmtId="0" fontId="35" fillId="26" borderId="205" applyNumberFormat="0" applyAlignment="0" applyProtection="0"/>
    <xf numFmtId="0" fontId="17" fillId="8" borderId="192" applyNumberFormat="0" applyFont="0" applyAlignment="0" applyProtection="0"/>
    <xf numFmtId="0" fontId="48" fillId="28" borderId="205" applyNumberFormat="0" applyAlignment="0" applyProtection="0"/>
    <xf numFmtId="0" fontId="1" fillId="8" borderId="206" applyNumberFormat="0" applyFont="0" applyAlignment="0" applyProtection="0"/>
    <xf numFmtId="0" fontId="45" fillId="26" borderId="207" applyNumberFormat="0" applyAlignment="0" applyProtection="0"/>
    <xf numFmtId="0" fontId="104" fillId="0" borderId="197">
      <alignment horizontal="left" vertical="center"/>
    </xf>
    <xf numFmtId="0" fontId="1" fillId="8" borderId="206" applyNumberFormat="0" applyFont="0" applyAlignment="0" applyProtection="0"/>
    <xf numFmtId="0" fontId="120" fillId="56" borderId="201"/>
    <xf numFmtId="0" fontId="45" fillId="26" borderId="207" applyNumberForma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42" fillId="15" borderId="191" applyNumberFormat="0" applyAlignment="0" applyProtection="0"/>
    <xf numFmtId="0" fontId="45" fillId="51" borderId="193" applyNumberFormat="0" applyAlignment="0" applyProtection="0"/>
    <xf numFmtId="0" fontId="48" fillId="28" borderId="191" applyNumberFormat="0" applyAlignment="0" applyProtection="0"/>
    <xf numFmtId="0" fontId="57" fillId="0" borderId="209" applyNumberFormat="0" applyFill="0" applyAlignment="0" applyProtection="0"/>
    <xf numFmtId="0" fontId="45" fillId="26" borderId="207" applyNumberFormat="0" applyAlignment="0" applyProtection="0"/>
    <xf numFmtId="0" fontId="55" fillId="9" borderId="205" applyNumberFormat="0" applyAlignment="0" applyProtection="0"/>
    <xf numFmtId="0" fontId="17" fillId="8" borderId="206" applyNumberFormat="0" applyFont="0" applyAlignment="0" applyProtection="0"/>
    <xf numFmtId="0" fontId="35" fillId="26" borderId="205" applyNumberFormat="0" applyAlignment="0" applyProtection="0"/>
    <xf numFmtId="0" fontId="47" fillId="0" borderId="208" applyNumberFormat="0" applyFill="0" applyAlignment="0" applyProtection="0"/>
    <xf numFmtId="0" fontId="104" fillId="0" borderId="197">
      <alignment horizontal="left" vertical="center"/>
    </xf>
    <xf numFmtId="0" fontId="42" fillId="15" borderId="205" applyNumberFormat="0" applyAlignment="0" applyProtection="0"/>
    <xf numFmtId="0" fontId="35" fillId="26" borderId="191" applyNumberFormat="0" applyAlignment="0" applyProtection="0"/>
    <xf numFmtId="0" fontId="55" fillId="9" borderId="191" applyNumberFormat="0" applyAlignment="0" applyProtection="0"/>
    <xf numFmtId="0" fontId="42" fillId="15" borderId="205" applyNumberFormat="0" applyAlignment="0" applyProtection="0"/>
    <xf numFmtId="0" fontId="55" fillId="9" borderId="205" applyNumberFormat="0" applyAlignment="0" applyProtection="0"/>
    <xf numFmtId="0" fontId="1" fillId="8" borderId="206" applyNumberFormat="0" applyFont="0" applyAlignment="0" applyProtection="0"/>
    <xf numFmtId="0" fontId="17" fillId="8" borderId="206" applyNumberFormat="0" applyFont="0" applyAlignment="0" applyProtection="0"/>
    <xf numFmtId="0" fontId="42" fillId="15" borderId="205" applyNumberFormat="0" applyAlignment="0" applyProtection="0"/>
    <xf numFmtId="0" fontId="35" fillId="26" borderId="205" applyNumberFormat="0" applyAlignment="0" applyProtection="0"/>
    <xf numFmtId="0" fontId="118" fillId="9" borderId="191" applyNumberFormat="0" applyAlignment="0" applyProtection="0"/>
    <xf numFmtId="0" fontId="48" fillId="28" borderId="205" applyNumberFormat="0" applyAlignment="0" applyProtection="0"/>
    <xf numFmtId="0" fontId="55" fillId="9" borderId="205" applyNumberFormat="0" applyAlignment="0" applyProtection="0"/>
    <xf numFmtId="0" fontId="28" fillId="8" borderId="192" applyNumberFormat="0" applyFont="0" applyAlignment="0" applyProtection="0"/>
    <xf numFmtId="0" fontId="17" fillId="8" borderId="206" applyNumberFormat="0" applyFont="0" applyAlignment="0" applyProtection="0"/>
    <xf numFmtId="0" fontId="35" fillId="26" borderId="205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55" fillId="9" borderId="191" applyNumberFormat="0" applyAlignment="0" applyProtection="0"/>
    <xf numFmtId="0" fontId="59" fillId="28" borderId="207" applyNumberFormat="0" applyAlignment="0" applyProtection="0"/>
    <xf numFmtId="218" fontId="112" fillId="0" borderId="196">
      <alignment horizontal="left"/>
    </xf>
    <xf numFmtId="0" fontId="42" fillId="15" borderId="205" applyNumberFormat="0" applyAlignment="0" applyProtection="0"/>
    <xf numFmtId="0" fontId="17" fillId="8" borderId="206" applyNumberFormat="0" applyFont="0" applyAlignment="0" applyProtection="0"/>
    <xf numFmtId="0" fontId="47" fillId="0" borderId="195" applyNumberFormat="0" applyFill="0" applyAlignment="0" applyProtection="0"/>
    <xf numFmtId="0" fontId="48" fillId="28" borderId="191" applyNumberFormat="0" applyAlignment="0" applyProtection="0"/>
    <xf numFmtId="0" fontId="45" fillId="26" borderId="207" applyNumberFormat="0" applyAlignment="0" applyProtection="0"/>
    <xf numFmtId="0" fontId="48" fillId="28" borderId="205" applyNumberFormat="0" applyAlignment="0" applyProtection="0"/>
    <xf numFmtId="0" fontId="42" fillId="15" borderId="205" applyNumberFormat="0" applyAlignment="0" applyProtection="0"/>
    <xf numFmtId="0" fontId="59" fillId="28" borderId="207" applyNumberFormat="0" applyAlignment="0" applyProtection="0"/>
    <xf numFmtId="0" fontId="57" fillId="0" borderId="209" applyNumberFormat="0" applyFill="0" applyAlignment="0" applyProtection="0"/>
    <xf numFmtId="0" fontId="104" fillId="0" borderId="203">
      <alignment horizontal="left" vertical="center"/>
    </xf>
    <xf numFmtId="0" fontId="17" fillId="8" borderId="206" applyNumberFormat="0" applyFont="0" applyAlignment="0" applyProtection="0"/>
    <xf numFmtId="0" fontId="55" fillId="9" borderId="205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5" fillId="26" borderId="207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55" fillId="9" borderId="205" applyNumberFormat="0" applyAlignment="0" applyProtection="0"/>
    <xf numFmtId="0" fontId="45" fillId="28" borderId="193" applyNumberFormat="0" applyAlignment="0" applyProtection="0"/>
    <xf numFmtId="0" fontId="1" fillId="8" borderId="206" applyNumberFormat="0" applyFont="0" applyAlignment="0" applyProtection="0"/>
    <xf numFmtId="0" fontId="57" fillId="0" borderId="209" applyNumberFormat="0" applyFill="0" applyAlignment="0" applyProtection="0"/>
    <xf numFmtId="0" fontId="1" fillId="8" borderId="206" applyNumberFormat="0" applyFont="0" applyAlignment="0" applyProtection="0"/>
    <xf numFmtId="0" fontId="55" fillId="9" borderId="191" applyNumberFormat="0" applyAlignment="0" applyProtection="0"/>
    <xf numFmtId="0" fontId="48" fillId="28" borderId="205" applyNumberFormat="0" applyAlignment="0" applyProtection="0"/>
    <xf numFmtId="0" fontId="48" fillId="28" borderId="205" applyNumberFormat="0" applyAlignment="0" applyProtection="0"/>
    <xf numFmtId="0" fontId="57" fillId="0" borderId="209" applyNumberFormat="0" applyFill="0" applyAlignment="0" applyProtection="0"/>
    <xf numFmtId="0" fontId="45" fillId="26" borderId="207" applyNumberFormat="0" applyAlignment="0" applyProtection="0"/>
    <xf numFmtId="0" fontId="57" fillId="0" borderId="195" applyNumberFormat="0" applyFill="0" applyAlignment="0" applyProtection="0"/>
    <xf numFmtId="0" fontId="48" fillId="28" borderId="191" applyNumberFormat="0" applyAlignment="0" applyProtection="0"/>
    <xf numFmtId="0" fontId="1" fillId="8" borderId="192" applyNumberFormat="0" applyFont="0" applyAlignment="0" applyProtection="0"/>
    <xf numFmtId="0" fontId="35" fillId="26" borderId="205" applyNumberFormat="0" applyAlignment="0" applyProtection="0"/>
    <xf numFmtId="0" fontId="42" fillId="15" borderId="205" applyNumberFormat="0" applyAlignment="0" applyProtection="0"/>
    <xf numFmtId="0" fontId="42" fillId="15" borderId="205" applyNumberFormat="0" applyAlignment="0" applyProtection="0"/>
    <xf numFmtId="0" fontId="57" fillId="0" borderId="209" applyNumberFormat="0" applyFill="0" applyAlignment="0" applyProtection="0"/>
    <xf numFmtId="0" fontId="57" fillId="0" borderId="209" applyNumberFormat="0" applyFill="0" applyAlignment="0" applyProtection="0"/>
    <xf numFmtId="0" fontId="59" fillId="28" borderId="207" applyNumberFormat="0" applyAlignment="0" applyProtection="0"/>
    <xf numFmtId="0" fontId="42" fillId="37" borderId="191" applyNumberFormat="0" applyAlignment="0" applyProtection="0"/>
    <xf numFmtId="0" fontId="84" fillId="28" borderId="191" applyNumberFormat="0" applyAlignment="0" applyProtection="0"/>
    <xf numFmtId="0" fontId="22" fillId="0" borderId="196"/>
    <xf numFmtId="0" fontId="1" fillId="8" borderId="206" applyNumberFormat="0" applyFont="0" applyAlignment="0" applyProtection="0"/>
    <xf numFmtId="0" fontId="1" fillId="8" borderId="206" applyNumberFormat="0" applyFont="0" applyAlignment="0" applyProtection="0"/>
    <xf numFmtId="0" fontId="29" fillId="59" borderId="192" applyNumberFormat="0" applyAlignment="0" applyProtection="0"/>
    <xf numFmtId="0" fontId="55" fillId="9" borderId="205" applyNumberFormat="0" applyAlignment="0" applyProtection="0"/>
    <xf numFmtId="0" fontId="42" fillId="15" borderId="205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7" fillId="0" borderId="154" applyNumberFormat="0" applyFill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57" fillId="0" borderId="209" applyNumberFormat="0" applyFill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47" fillId="0" borderId="208" applyNumberFormat="0" applyFill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7" fillId="0" borderId="154" applyNumberFormat="0" applyFill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5" fillId="26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59" fillId="28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7" fillId="0" borderId="154" applyNumberFormat="0" applyFill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35" fillId="26" borderId="174" applyNumberFormat="0" applyAlignment="0" applyProtection="0"/>
    <xf numFmtId="0" fontId="47" fillId="0" borderId="177" applyNumberFormat="0" applyFill="0" applyAlignment="0" applyProtection="0"/>
    <xf numFmtId="0" fontId="55" fillId="9" borderId="169" applyNumberFormat="0" applyAlignment="0" applyProtection="0"/>
    <xf numFmtId="0" fontId="55" fillId="9" borderId="169" applyNumberFormat="0" applyAlignment="0" applyProtection="0"/>
    <xf numFmtId="0" fontId="48" fillId="28" borderId="174" applyNumberFormat="0" applyAlignment="0" applyProtection="0"/>
    <xf numFmtId="0" fontId="42" fillId="15" borderId="169" applyNumberFormat="0" applyAlignment="0" applyProtection="0"/>
    <xf numFmtId="0" fontId="48" fillId="28" borderId="169" applyNumberFormat="0" applyAlignment="0" applyProtection="0"/>
    <xf numFmtId="0" fontId="57" fillId="0" borderId="173" applyNumberFormat="0" applyFill="0" applyAlignment="0" applyProtection="0"/>
    <xf numFmtId="0" fontId="17" fillId="8" borderId="170" applyNumberFormat="0" applyFont="0" applyAlignment="0" applyProtection="0"/>
    <xf numFmtId="0" fontId="55" fillId="9" borderId="169" applyNumberFormat="0" applyAlignment="0" applyProtection="0"/>
    <xf numFmtId="0" fontId="17" fillId="8" borderId="170" applyNumberFormat="0" applyFont="0" applyAlignment="0" applyProtection="0"/>
    <xf numFmtId="0" fontId="55" fillId="9" borderId="174" applyNumberFormat="0" applyAlignment="0" applyProtection="0"/>
    <xf numFmtId="0" fontId="17" fillId="8" borderId="170" applyNumberFormat="0" applyFont="0" applyAlignment="0" applyProtection="0"/>
    <xf numFmtId="0" fontId="48" fillId="28" borderId="169" applyNumberFormat="0" applyAlignment="0" applyProtection="0"/>
    <xf numFmtId="0" fontId="59" fillId="28" borderId="176" applyNumberFormat="0" applyAlignment="0" applyProtection="0"/>
    <xf numFmtId="0" fontId="42" fillId="15" borderId="169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42" fillId="15" borderId="169" applyNumberFormat="0" applyAlignment="0" applyProtection="0"/>
    <xf numFmtId="0" fontId="35" fillId="26" borderId="169" applyNumberFormat="0" applyAlignment="0" applyProtection="0"/>
    <xf numFmtId="0" fontId="55" fillId="9" borderId="174" applyNumberFormat="0" applyAlignment="0" applyProtection="0"/>
    <xf numFmtId="0" fontId="17" fillId="8" borderId="175" applyNumberFormat="0" applyFont="0" applyAlignment="0" applyProtection="0"/>
    <xf numFmtId="0" fontId="35" fillId="26" borderId="174" applyNumberFormat="0" applyAlignment="0" applyProtection="0"/>
    <xf numFmtId="0" fontId="59" fillId="28" borderId="176" applyNumberFormat="0" applyAlignment="0" applyProtection="0"/>
    <xf numFmtId="0" fontId="1" fillId="8" borderId="175" applyNumberFormat="0" applyFont="0" applyAlignment="0" applyProtection="0"/>
    <xf numFmtId="0" fontId="55" fillId="9" borderId="174" applyNumberFormat="0" applyAlignment="0" applyProtection="0"/>
    <xf numFmtId="0" fontId="48" fillId="28" borderId="174" applyNumberFormat="0" applyAlignment="0" applyProtection="0"/>
    <xf numFmtId="0" fontId="42" fillId="15" borderId="174" applyNumberFormat="0" applyAlignment="0" applyProtection="0"/>
    <xf numFmtId="0" fontId="35" fillId="26" borderId="174" applyNumberFormat="0" applyAlignment="0" applyProtection="0"/>
    <xf numFmtId="0" fontId="48" fillId="28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57" fillId="0" borderId="178" applyNumberFormat="0" applyFill="0" applyAlignment="0" applyProtection="0"/>
    <xf numFmtId="0" fontId="1" fillId="8" borderId="170" applyNumberFormat="0" applyFont="0" applyAlignment="0" applyProtection="0"/>
    <xf numFmtId="0" fontId="1" fillId="8" borderId="170" applyNumberFormat="0" applyFont="0" applyAlignment="0" applyProtection="0"/>
    <xf numFmtId="0" fontId="47" fillId="0" borderId="172" applyNumberFormat="0" applyFill="0" applyAlignment="0" applyProtection="0"/>
    <xf numFmtId="0" fontId="1" fillId="8" borderId="175" applyNumberFormat="0" applyFont="0" applyAlignment="0" applyProtection="0"/>
    <xf numFmtId="0" fontId="42" fillId="15" borderId="174" applyNumberFormat="0" applyAlignment="0" applyProtection="0"/>
    <xf numFmtId="0" fontId="57" fillId="0" borderId="173" applyNumberFormat="0" applyFill="0" applyAlignment="0" applyProtection="0"/>
    <xf numFmtId="0" fontId="48" fillId="28" borderId="174" applyNumberFormat="0" applyAlignment="0" applyProtection="0"/>
    <xf numFmtId="0" fontId="17" fillId="8" borderId="170" applyNumberFormat="0" applyFont="0" applyAlignment="0" applyProtection="0"/>
    <xf numFmtId="0" fontId="57" fillId="0" borderId="173" applyNumberFormat="0" applyFill="0" applyAlignment="0" applyProtection="0"/>
    <xf numFmtId="0" fontId="55" fillId="9" borderId="174" applyNumberFormat="0" applyAlignment="0" applyProtection="0"/>
    <xf numFmtId="0" fontId="17" fillId="8" borderId="175" applyNumberFormat="0" applyFont="0" applyAlignment="0" applyProtection="0"/>
    <xf numFmtId="0" fontId="48" fillId="28" borderId="169" applyNumberFormat="0" applyAlignment="0" applyProtection="0"/>
    <xf numFmtId="0" fontId="1" fillId="8" borderId="175" applyNumberFormat="0" applyFont="0" applyAlignment="0" applyProtection="0"/>
    <xf numFmtId="0" fontId="35" fillId="26" borderId="169" applyNumberFormat="0" applyAlignment="0" applyProtection="0"/>
    <xf numFmtId="0" fontId="42" fillId="15" borderId="169" applyNumberFormat="0" applyAlignment="0" applyProtection="0"/>
    <xf numFmtId="0" fontId="1" fillId="8" borderId="170" applyNumberFormat="0" applyFont="0" applyAlignment="0" applyProtection="0"/>
    <xf numFmtId="0" fontId="35" fillId="26" borderId="150" applyNumberFormat="0" applyAlignment="0" applyProtection="0"/>
    <xf numFmtId="0" fontId="35" fillId="26" borderId="174" applyNumberFormat="0" applyAlignment="0" applyProtection="0"/>
    <xf numFmtId="0" fontId="17" fillId="8" borderId="170" applyNumberFormat="0" applyFont="0" applyAlignment="0" applyProtection="0"/>
    <xf numFmtId="0" fontId="17" fillId="8" borderId="170" applyNumberFormat="0" applyFont="0" applyAlignment="0" applyProtection="0"/>
    <xf numFmtId="0" fontId="17" fillId="8" borderId="170" applyNumberFormat="0" applyFont="0" applyAlignment="0" applyProtection="0"/>
    <xf numFmtId="0" fontId="42" fillId="15" borderId="174" applyNumberFormat="0" applyAlignment="0" applyProtection="0"/>
    <xf numFmtId="0" fontId="42" fillId="15" borderId="174" applyNumberFormat="0" applyAlignment="0" applyProtection="0"/>
    <xf numFmtId="0" fontId="1" fillId="8" borderId="170" applyNumberFormat="0" applyFont="0" applyAlignment="0" applyProtection="0"/>
    <xf numFmtId="0" fontId="35" fillId="26" borderId="169" applyNumberFormat="0" applyAlignment="0" applyProtection="0"/>
    <xf numFmtId="0" fontId="42" fillId="15" borderId="169" applyNumberFormat="0" applyAlignment="0" applyProtection="0"/>
    <xf numFmtId="0" fontId="59" fillId="28" borderId="171" applyNumberFormat="0" applyAlignment="0" applyProtection="0"/>
    <xf numFmtId="0" fontId="59" fillId="28" borderId="176" applyNumberFormat="0" applyAlignment="0" applyProtection="0"/>
    <xf numFmtId="0" fontId="1" fillId="8" borderId="170" applyNumberFormat="0" applyFont="0" applyAlignment="0" applyProtection="0"/>
    <xf numFmtId="0" fontId="55" fillId="9" borderId="174" applyNumberFormat="0" applyAlignment="0" applyProtection="0"/>
    <xf numFmtId="0" fontId="1" fillId="8" borderId="170" applyNumberFormat="0" applyFont="0" applyAlignment="0" applyProtection="0"/>
    <xf numFmtId="0" fontId="1" fillId="8" borderId="175" applyNumberFormat="0" applyFont="0" applyAlignment="0" applyProtection="0"/>
    <xf numFmtId="0" fontId="1" fillId="8" borderId="170" applyNumberFormat="0" applyFont="0" applyAlignment="0" applyProtection="0"/>
    <xf numFmtId="0" fontId="17" fillId="8" borderId="170" applyNumberFormat="0" applyFont="0" applyAlignment="0" applyProtection="0"/>
    <xf numFmtId="0" fontId="35" fillId="26" borderId="169" applyNumberFormat="0" applyAlignment="0" applyProtection="0"/>
    <xf numFmtId="0" fontId="48" fillId="28" borderId="169" applyNumberFormat="0" applyAlignment="0" applyProtection="0"/>
    <xf numFmtId="0" fontId="35" fillId="26" borderId="169" applyNumberFormat="0" applyAlignment="0" applyProtection="0"/>
    <xf numFmtId="0" fontId="1" fillId="8" borderId="175" applyNumberFormat="0" applyFont="0" applyAlignment="0" applyProtection="0"/>
    <xf numFmtId="0" fontId="35" fillId="26" borderId="169" applyNumberFormat="0" applyAlignment="0" applyProtection="0"/>
    <xf numFmtId="0" fontId="47" fillId="0" borderId="172" applyNumberFormat="0" applyFill="0" applyAlignment="0" applyProtection="0"/>
    <xf numFmtId="0" fontId="57" fillId="0" borderId="178" applyNumberFormat="0" applyFill="0" applyAlignment="0" applyProtection="0"/>
    <xf numFmtId="0" fontId="1" fillId="8" borderId="170" applyNumberFormat="0" applyFont="0" applyAlignment="0" applyProtection="0"/>
    <xf numFmtId="0" fontId="47" fillId="0" borderId="177" applyNumberFormat="0" applyFill="0" applyAlignment="0" applyProtection="0"/>
    <xf numFmtId="0" fontId="47" fillId="0" borderId="172" applyNumberFormat="0" applyFill="0" applyAlignment="0" applyProtection="0"/>
    <xf numFmtId="0" fontId="47" fillId="0" borderId="172" applyNumberFormat="0" applyFill="0" applyAlignment="0" applyProtection="0"/>
    <xf numFmtId="0" fontId="17" fillId="8" borderId="151" applyNumberFormat="0" applyFont="0" applyAlignment="0" applyProtection="0"/>
    <xf numFmtId="0" fontId="35" fillId="26" borderId="169" applyNumberFormat="0" applyAlignment="0" applyProtection="0"/>
    <xf numFmtId="0" fontId="17" fillId="8" borderId="170" applyNumberFormat="0" applyFont="0" applyAlignment="0" applyProtection="0"/>
    <xf numFmtId="0" fontId="35" fillId="26" borderId="169" applyNumberFormat="0" applyAlignment="0" applyProtection="0"/>
    <xf numFmtId="0" fontId="55" fillId="9" borderId="169" applyNumberFormat="0" applyAlignment="0" applyProtection="0"/>
    <xf numFmtId="0" fontId="47" fillId="0" borderId="172" applyNumberFormat="0" applyFill="0" applyAlignment="0" applyProtection="0"/>
    <xf numFmtId="0" fontId="42" fillId="15" borderId="174" applyNumberFormat="0" applyAlignment="0" applyProtection="0"/>
    <xf numFmtId="0" fontId="35" fillId="26" borderId="174" applyNumberFormat="0" applyAlignment="0" applyProtection="0"/>
    <xf numFmtId="0" fontId="59" fillId="28" borderId="171" applyNumberFormat="0" applyAlignment="0" applyProtection="0"/>
    <xf numFmtId="0" fontId="55" fillId="9" borderId="169" applyNumberFormat="0" applyAlignment="0" applyProtection="0"/>
    <xf numFmtId="0" fontId="59" fillId="28" borderId="176" applyNumberFormat="0" applyAlignment="0" applyProtection="0"/>
    <xf numFmtId="0" fontId="42" fillId="15" borderId="169" applyNumberFormat="0" applyAlignment="0" applyProtection="0"/>
    <xf numFmtId="0" fontId="48" fillId="28" borderId="169" applyNumberFormat="0" applyAlignment="0" applyProtection="0"/>
    <xf numFmtId="0" fontId="35" fillId="26" borderId="169" applyNumberFormat="0" applyAlignment="0" applyProtection="0"/>
    <xf numFmtId="0" fontId="45" fillId="26" borderId="171" applyNumberFormat="0" applyAlignment="0" applyProtection="0"/>
    <xf numFmtId="0" fontId="48" fillId="28" borderId="174" applyNumberFormat="0" applyAlignment="0" applyProtection="0"/>
    <xf numFmtId="0" fontId="17" fillId="8" borderId="175" applyNumberFormat="0" applyFont="0" applyAlignment="0" applyProtection="0"/>
    <xf numFmtId="0" fontId="35" fillId="26" borderId="169" applyNumberFormat="0" applyAlignment="0" applyProtection="0"/>
    <xf numFmtId="0" fontId="42" fillId="15" borderId="169" applyNumberFormat="0" applyAlignment="0" applyProtection="0"/>
    <xf numFmtId="0" fontId="59" fillId="28" borderId="171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7" fillId="0" borderId="173" applyNumberFormat="0" applyFill="0" applyAlignment="0" applyProtection="0"/>
    <xf numFmtId="0" fontId="42" fillId="15" borderId="174" applyNumberFormat="0" applyAlignment="0" applyProtection="0"/>
    <xf numFmtId="0" fontId="45" fillId="26" borderId="171" applyNumberFormat="0" applyAlignment="0" applyProtection="0"/>
    <xf numFmtId="0" fontId="57" fillId="0" borderId="178" applyNumberFormat="0" applyFill="0" applyAlignment="0" applyProtection="0"/>
    <xf numFmtId="0" fontId="1" fillId="8" borderId="170" applyNumberFormat="0" applyFont="0" applyAlignment="0" applyProtection="0"/>
    <xf numFmtId="0" fontId="59" fillId="28" borderId="176" applyNumberFormat="0" applyAlignment="0" applyProtection="0"/>
    <xf numFmtId="0" fontId="55" fillId="9" borderId="169" applyNumberFormat="0" applyAlignment="0" applyProtection="0"/>
    <xf numFmtId="0" fontId="57" fillId="0" borderId="178" applyNumberFormat="0" applyFill="0" applyAlignment="0" applyProtection="0"/>
    <xf numFmtId="0" fontId="48" fillId="28" borderId="169" applyNumberFormat="0" applyAlignment="0" applyProtection="0"/>
    <xf numFmtId="0" fontId="42" fillId="15" borderId="174" applyNumberFormat="0" applyAlignment="0" applyProtection="0"/>
    <xf numFmtId="0" fontId="55" fillId="9" borderId="169" applyNumberFormat="0" applyAlignment="0" applyProtection="0"/>
    <xf numFmtId="0" fontId="35" fillId="26" borderId="169" applyNumberForma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8" fillId="28" borderId="169" applyNumberFormat="0" applyAlignment="0" applyProtection="0"/>
    <xf numFmtId="0" fontId="57" fillId="0" borderId="178" applyNumberFormat="0" applyFill="0" applyAlignment="0" applyProtection="0"/>
    <xf numFmtId="0" fontId="48" fillId="28" borderId="169" applyNumberFormat="0" applyAlignment="0" applyProtection="0"/>
    <xf numFmtId="0" fontId="57" fillId="0" borderId="173" applyNumberFormat="0" applyFill="0" applyAlignment="0" applyProtection="0"/>
    <xf numFmtId="0" fontId="47" fillId="0" borderId="177" applyNumberFormat="0" applyFill="0" applyAlignment="0" applyProtection="0"/>
    <xf numFmtId="0" fontId="42" fillId="15" borderId="169" applyNumberFormat="0" applyAlignment="0" applyProtection="0"/>
    <xf numFmtId="0" fontId="48" fillId="28" borderId="169" applyNumberFormat="0" applyAlignment="0" applyProtection="0"/>
    <xf numFmtId="0" fontId="48" fillId="28" borderId="169" applyNumberFormat="0" applyAlignment="0" applyProtection="0"/>
    <xf numFmtId="0" fontId="45" fillId="26" borderId="176" applyNumberFormat="0" applyAlignment="0" applyProtection="0"/>
    <xf numFmtId="0" fontId="55" fillId="9" borderId="169" applyNumberFormat="0" applyAlignment="0" applyProtection="0"/>
    <xf numFmtId="0" fontId="59" fillId="28" borderId="176" applyNumberFormat="0" applyAlignment="0" applyProtection="0"/>
    <xf numFmtId="0" fontId="48" fillId="28" borderId="169" applyNumberFormat="0" applyAlignment="0" applyProtection="0"/>
    <xf numFmtId="0" fontId="47" fillId="0" borderId="172" applyNumberFormat="0" applyFill="0" applyAlignment="0" applyProtection="0"/>
    <xf numFmtId="0" fontId="55" fillId="9" borderId="169" applyNumberFormat="0" applyAlignment="0" applyProtection="0"/>
    <xf numFmtId="0" fontId="55" fillId="9" borderId="169" applyNumberFormat="0" applyAlignment="0" applyProtection="0"/>
    <xf numFmtId="0" fontId="45" fillId="26" borderId="176" applyNumberFormat="0" applyAlignment="0" applyProtection="0"/>
    <xf numFmtId="0" fontId="1" fillId="8" borderId="151" applyNumberFormat="0" applyFont="0" applyAlignment="0" applyProtection="0"/>
    <xf numFmtId="0" fontId="1" fillId="8" borderId="170" applyNumberFormat="0" applyFont="0" applyAlignment="0" applyProtection="0"/>
    <xf numFmtId="0" fontId="55" fillId="9" borderId="169" applyNumberFormat="0" applyAlignment="0" applyProtection="0"/>
    <xf numFmtId="0" fontId="57" fillId="0" borderId="173" applyNumberFormat="0" applyFill="0" applyAlignment="0" applyProtection="0"/>
    <xf numFmtId="0" fontId="59" fillId="28" borderId="171" applyNumberFormat="0" applyAlignment="0" applyProtection="0"/>
    <xf numFmtId="0" fontId="59" fillId="28" borderId="176" applyNumberFormat="0" applyAlignment="0" applyProtection="0"/>
    <xf numFmtId="0" fontId="1" fillId="8" borderId="170" applyNumberFormat="0" applyFont="0" applyAlignment="0" applyProtection="0"/>
    <xf numFmtId="0" fontId="35" fillId="26" borderId="169" applyNumberFormat="0" applyAlignment="0" applyProtection="0"/>
    <xf numFmtId="0" fontId="35" fillId="26" borderId="169" applyNumberFormat="0" applyAlignment="0" applyProtection="0"/>
    <xf numFmtId="0" fontId="1" fillId="8" borderId="175" applyNumberFormat="0" applyFont="0" applyAlignment="0" applyProtection="0"/>
    <xf numFmtId="0" fontId="48" fillId="28" borderId="169" applyNumberFormat="0" applyAlignment="0" applyProtection="0"/>
    <xf numFmtId="0" fontId="17" fillId="8" borderId="170" applyNumberFormat="0" applyFont="0" applyAlignment="0" applyProtection="0"/>
    <xf numFmtId="0" fontId="45" fillId="26" borderId="152" applyNumberFormat="0" applyAlignment="0" applyProtection="0"/>
    <xf numFmtId="0" fontId="57" fillId="0" borderId="173" applyNumberFormat="0" applyFill="0" applyAlignment="0" applyProtection="0"/>
    <xf numFmtId="0" fontId="35" fillId="26" borderId="169" applyNumberFormat="0" applyAlignment="0" applyProtection="0"/>
    <xf numFmtId="0" fontId="1" fillId="8" borderId="170" applyNumberFormat="0" applyFont="0" applyAlignment="0" applyProtection="0"/>
    <xf numFmtId="0" fontId="17" fillId="8" borderId="175" applyNumberFormat="0" applyFont="0" applyAlignment="0" applyProtection="0"/>
    <xf numFmtId="0" fontId="42" fillId="15" borderId="169" applyNumberFormat="0" applyAlignment="0" applyProtection="0"/>
    <xf numFmtId="0" fontId="57" fillId="0" borderId="173" applyNumberFormat="0" applyFill="0" applyAlignment="0" applyProtection="0"/>
    <xf numFmtId="0" fontId="55" fillId="9" borderId="169" applyNumberFormat="0" applyAlignment="0" applyProtection="0"/>
    <xf numFmtId="0" fontId="42" fillId="15" borderId="169" applyNumberFormat="0" applyAlignment="0" applyProtection="0"/>
    <xf numFmtId="0" fontId="1" fillId="8" borderId="170" applyNumberFormat="0" applyFont="0" applyAlignment="0" applyProtection="0"/>
    <xf numFmtId="0" fontId="1" fillId="8" borderId="170" applyNumberFormat="0" applyFont="0" applyAlignment="0" applyProtection="0"/>
    <xf numFmtId="0" fontId="17" fillId="8" borderId="175" applyNumberFormat="0" applyFont="0" applyAlignment="0" applyProtection="0"/>
    <xf numFmtId="0" fontId="47" fillId="0" borderId="172" applyNumberFormat="0" applyFill="0" applyAlignment="0" applyProtection="0"/>
    <xf numFmtId="0" fontId="59" fillId="28" borderId="176" applyNumberFormat="0" applyAlignment="0" applyProtection="0"/>
    <xf numFmtId="0" fontId="45" fillId="26" borderId="171" applyNumberForma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5" fillId="26" borderId="176" applyNumberFormat="0" applyAlignment="0" applyProtection="0"/>
    <xf numFmtId="0" fontId="1" fillId="8" borderId="170" applyNumberFormat="0" applyFont="0" applyAlignment="0" applyProtection="0"/>
    <xf numFmtId="0" fontId="17" fillId="8" borderId="170" applyNumberFormat="0" applyFont="0" applyAlignment="0" applyProtection="0"/>
    <xf numFmtId="0" fontId="55" fillId="9" borderId="150" applyNumberFormat="0" applyAlignment="0" applyProtection="0"/>
    <xf numFmtId="0" fontId="47" fillId="0" borderId="172" applyNumberFormat="0" applyFill="0" applyAlignment="0" applyProtection="0"/>
    <xf numFmtId="0" fontId="1" fillId="8" borderId="170" applyNumberFormat="0" applyFont="0" applyAlignment="0" applyProtection="0"/>
    <xf numFmtId="0" fontId="1" fillId="8" borderId="170" applyNumberFormat="0" applyFont="0" applyAlignment="0" applyProtection="0"/>
    <xf numFmtId="0" fontId="45" fillId="26" borderId="176" applyNumberFormat="0" applyAlignment="0" applyProtection="0"/>
    <xf numFmtId="0" fontId="1" fillId="8" borderId="170" applyNumberFormat="0" applyFont="0" applyAlignment="0" applyProtection="0"/>
    <xf numFmtId="0" fontId="42" fillId="15" borderId="174" applyNumberFormat="0" applyAlignment="0" applyProtection="0"/>
    <xf numFmtId="0" fontId="35" fillId="26" borderId="174" applyNumberFormat="0" applyAlignment="0" applyProtection="0"/>
    <xf numFmtId="0" fontId="35" fillId="26" borderId="169" applyNumberFormat="0" applyAlignment="0" applyProtection="0"/>
    <xf numFmtId="0" fontId="59" fillId="28" borderId="171" applyNumberFormat="0" applyAlignment="0" applyProtection="0"/>
    <xf numFmtId="0" fontId="35" fillId="26" borderId="174" applyNumberFormat="0" applyAlignment="0" applyProtection="0"/>
    <xf numFmtId="0" fontId="57" fillId="0" borderId="178" applyNumberFormat="0" applyFill="0" applyAlignment="0" applyProtection="0"/>
    <xf numFmtId="0" fontId="47" fillId="0" borderId="172" applyNumberFormat="0" applyFill="0" applyAlignment="0" applyProtection="0"/>
    <xf numFmtId="0" fontId="1" fillId="8" borderId="170" applyNumberFormat="0" applyFont="0" applyAlignment="0" applyProtection="0"/>
    <xf numFmtId="0" fontId="47" fillId="0" borderId="177" applyNumberFormat="0" applyFill="0" applyAlignment="0" applyProtection="0"/>
    <xf numFmtId="0" fontId="45" fillId="26" borderId="171" applyNumberFormat="0" applyAlignment="0" applyProtection="0"/>
    <xf numFmtId="0" fontId="55" fillId="9" borderId="174" applyNumberFormat="0" applyAlignment="0" applyProtection="0"/>
    <xf numFmtId="0" fontId="42" fillId="15" borderId="169" applyNumberFormat="0" applyAlignment="0" applyProtection="0"/>
    <xf numFmtId="0" fontId="57" fillId="0" borderId="173" applyNumberFormat="0" applyFill="0" applyAlignment="0" applyProtection="0"/>
    <xf numFmtId="0" fontId="1" fillId="8" borderId="170" applyNumberFormat="0" applyFon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9" fillId="28" borderId="171" applyNumberFormat="0" applyAlignment="0" applyProtection="0"/>
    <xf numFmtId="0" fontId="57" fillId="0" borderId="173" applyNumberFormat="0" applyFill="0" applyAlignment="0" applyProtection="0"/>
    <xf numFmtId="0" fontId="45" fillId="26" borderId="176" applyNumberFormat="0" applyAlignment="0" applyProtection="0"/>
    <xf numFmtId="0" fontId="17" fillId="8" borderId="170" applyNumberFormat="0" applyFont="0" applyAlignment="0" applyProtection="0"/>
    <xf numFmtId="0" fontId="1" fillId="8" borderId="170" applyNumberFormat="0" applyFont="0" applyAlignment="0" applyProtection="0"/>
    <xf numFmtId="0" fontId="35" fillId="26" borderId="174" applyNumberFormat="0" applyAlignment="0" applyProtection="0"/>
    <xf numFmtId="0" fontId="47" fillId="0" borderId="172" applyNumberFormat="0" applyFill="0" applyAlignment="0" applyProtection="0"/>
    <xf numFmtId="0" fontId="59" fillId="28" borderId="171" applyNumberFormat="0" applyAlignment="0" applyProtection="0"/>
    <xf numFmtId="0" fontId="1" fillId="8" borderId="175" applyNumberFormat="0" applyFont="0" applyAlignment="0" applyProtection="0"/>
    <xf numFmtId="0" fontId="57" fillId="0" borderId="154" applyNumberFormat="0" applyFill="0" applyAlignment="0" applyProtection="0"/>
    <xf numFmtId="0" fontId="17" fillId="8" borderId="170" applyNumberFormat="0" applyFont="0" applyAlignment="0" applyProtection="0"/>
    <xf numFmtId="0" fontId="48" fillId="28" borderId="174" applyNumberFormat="0" applyAlignment="0" applyProtection="0"/>
    <xf numFmtId="0" fontId="55" fillId="9" borderId="169" applyNumberFormat="0" applyAlignment="0" applyProtection="0"/>
    <xf numFmtId="0" fontId="45" fillId="26" borderId="176" applyNumberFormat="0" applyAlignment="0" applyProtection="0"/>
    <xf numFmtId="0" fontId="59" fillId="28" borderId="171" applyNumberFormat="0" applyAlignment="0" applyProtection="0"/>
    <xf numFmtId="0" fontId="59" fillId="28" borderId="171" applyNumberFormat="0" applyAlignment="0" applyProtection="0"/>
    <xf numFmtId="0" fontId="42" fillId="15" borderId="174" applyNumberFormat="0" applyAlignment="0" applyProtection="0"/>
    <xf numFmtId="0" fontId="47" fillId="0" borderId="172" applyNumberFormat="0" applyFill="0" applyAlignment="0" applyProtection="0"/>
    <xf numFmtId="0" fontId="59" fillId="28" borderId="171" applyNumberFormat="0" applyAlignment="0" applyProtection="0"/>
    <xf numFmtId="0" fontId="42" fillId="15" borderId="174" applyNumberFormat="0" applyAlignment="0" applyProtection="0"/>
    <xf numFmtId="0" fontId="59" fillId="28" borderId="171" applyNumberFormat="0" applyAlignment="0" applyProtection="0"/>
    <xf numFmtId="0" fontId="45" fillId="26" borderId="171" applyNumberFormat="0" applyAlignment="0" applyProtection="0"/>
    <xf numFmtId="0" fontId="55" fillId="9" borderId="174" applyNumberFormat="0" applyAlignment="0" applyProtection="0"/>
    <xf numFmtId="0" fontId="55" fillId="9" borderId="174" applyNumberFormat="0" applyAlignment="0" applyProtection="0"/>
    <xf numFmtId="0" fontId="45" fillId="26" borderId="176" applyNumberFormat="0" applyAlignment="0" applyProtection="0"/>
    <xf numFmtId="0" fontId="48" fillId="28" borderId="169" applyNumberFormat="0" applyAlignment="0" applyProtection="0"/>
    <xf numFmtId="0" fontId="1" fillId="8" borderId="170" applyNumberFormat="0" applyFont="0" applyAlignment="0" applyProtection="0"/>
    <xf numFmtId="0" fontId="45" fillId="26" borderId="176" applyNumberFormat="0" applyAlignment="0" applyProtection="0"/>
    <xf numFmtId="0" fontId="59" fillId="28" borderId="171" applyNumberFormat="0" applyAlignment="0" applyProtection="0"/>
    <xf numFmtId="0" fontId="42" fillId="15" borderId="169" applyNumberFormat="0" applyAlignment="0" applyProtection="0"/>
    <xf numFmtId="0" fontId="35" fillId="26" borderId="174" applyNumberFormat="0" applyAlignment="0" applyProtection="0"/>
    <xf numFmtId="0" fontId="35" fillId="26" borderId="180" applyNumberFormat="0" applyAlignment="0" applyProtection="0"/>
    <xf numFmtId="0" fontId="35" fillId="26" borderId="169" applyNumberFormat="0" applyAlignment="0" applyProtection="0"/>
    <xf numFmtId="0" fontId="94" fillId="0" borderId="201"/>
    <xf numFmtId="0" fontId="35" fillId="26" borderId="174" applyNumberFormat="0" applyAlignment="0" applyProtection="0"/>
    <xf numFmtId="0" fontId="1" fillId="8" borderId="170" applyNumberFormat="0" applyFont="0" applyAlignment="0" applyProtection="0"/>
    <xf numFmtId="0" fontId="35" fillId="26" borderId="174" applyNumberFormat="0" applyAlignment="0" applyProtection="0"/>
    <xf numFmtId="0" fontId="57" fillId="0" borderId="173" applyNumberFormat="0" applyFill="0" applyAlignment="0" applyProtection="0"/>
    <xf numFmtId="0" fontId="48" fillId="28" borderId="169" applyNumberFormat="0" applyAlignment="0" applyProtection="0"/>
    <xf numFmtId="0" fontId="45" fillId="26" borderId="176" applyNumberFormat="0" applyAlignment="0" applyProtection="0"/>
    <xf numFmtId="0" fontId="57" fillId="0" borderId="178" applyNumberFormat="0" applyFill="0" applyAlignment="0" applyProtection="0"/>
    <xf numFmtId="0" fontId="35" fillId="26" borderId="169" applyNumberFormat="0" applyAlignment="0" applyProtection="0"/>
    <xf numFmtId="0" fontId="1" fillId="8" borderId="170" applyNumberFormat="0" applyFont="0" applyAlignment="0" applyProtection="0"/>
    <xf numFmtId="0" fontId="48" fillId="28" borderId="169" applyNumberFormat="0" applyAlignment="0" applyProtection="0"/>
    <xf numFmtId="0" fontId="57" fillId="0" borderId="173" applyNumberFormat="0" applyFill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55" fillId="9" borderId="169" applyNumberFormat="0" applyAlignment="0" applyProtection="0"/>
    <xf numFmtId="0" fontId="59" fillId="28" borderId="171" applyNumberFormat="0" applyAlignment="0" applyProtection="0"/>
    <xf numFmtId="0" fontId="1" fillId="8" borderId="175" applyNumberFormat="0" applyFont="0" applyAlignment="0" applyProtection="0"/>
    <xf numFmtId="0" fontId="35" fillId="26" borderId="174" applyNumberFormat="0" applyAlignment="0" applyProtection="0"/>
    <xf numFmtId="0" fontId="57" fillId="0" borderId="178" applyNumberFormat="0" applyFill="0" applyAlignment="0" applyProtection="0"/>
    <xf numFmtId="0" fontId="1" fillId="8" borderId="175" applyNumberFormat="0" applyFont="0" applyAlignment="0" applyProtection="0"/>
    <xf numFmtId="0" fontId="55" fillId="9" borderId="169" applyNumberFormat="0" applyAlignment="0" applyProtection="0"/>
    <xf numFmtId="0" fontId="17" fillId="8" borderId="175" applyNumberFormat="0" applyFont="0" applyAlignment="0" applyProtection="0"/>
    <xf numFmtId="0" fontId="47" fillId="0" borderId="177" applyNumberFormat="0" applyFill="0" applyAlignment="0" applyProtection="0"/>
    <xf numFmtId="0" fontId="1" fillId="8" borderId="170" applyNumberFormat="0" applyFont="0" applyAlignment="0" applyProtection="0"/>
    <xf numFmtId="0" fontId="48" fillId="28" borderId="169" applyNumberFormat="0" applyAlignment="0" applyProtection="0"/>
    <xf numFmtId="0" fontId="94" fillId="0" borderId="201"/>
    <xf numFmtId="0" fontId="55" fillId="9" borderId="174" applyNumberFormat="0" applyAlignment="0" applyProtection="0"/>
    <xf numFmtId="0" fontId="55" fillId="9" borderId="169" applyNumberFormat="0" applyAlignment="0" applyProtection="0"/>
    <xf numFmtId="0" fontId="57" fillId="0" borderId="178" applyNumberFormat="0" applyFill="0" applyAlignment="0" applyProtection="0"/>
    <xf numFmtId="0" fontId="55" fillId="9" borderId="174" applyNumberFormat="0" applyAlignment="0" applyProtection="0"/>
    <xf numFmtId="0" fontId="47" fillId="0" borderId="172" applyNumberFormat="0" applyFill="0" applyAlignment="0" applyProtection="0"/>
    <xf numFmtId="0" fontId="35" fillId="26" borderId="174" applyNumberFormat="0" applyAlignment="0" applyProtection="0"/>
    <xf numFmtId="0" fontId="48" fillId="28" borderId="169" applyNumberFormat="0" applyAlignment="0" applyProtection="0"/>
    <xf numFmtId="0" fontId="1" fillId="8" borderId="170" applyNumberFormat="0" applyFont="0" applyAlignment="0" applyProtection="0"/>
    <xf numFmtId="0" fontId="57" fillId="0" borderId="154" applyNumberFormat="0" applyFill="0" applyAlignment="0" applyProtection="0"/>
    <xf numFmtId="0" fontId="47" fillId="0" borderId="172" applyNumberFormat="0" applyFill="0" applyAlignment="0" applyProtection="0"/>
    <xf numFmtId="0" fontId="55" fillId="9" borderId="174" applyNumberFormat="0" applyAlignment="0" applyProtection="0"/>
    <xf numFmtId="0" fontId="42" fillId="15" borderId="169" applyNumberFormat="0" applyAlignment="0" applyProtection="0"/>
    <xf numFmtId="0" fontId="48" fillId="28" borderId="174" applyNumberFormat="0" applyAlignment="0" applyProtection="0"/>
    <xf numFmtId="0" fontId="42" fillId="15" borderId="169" applyNumberFormat="0" applyAlignment="0" applyProtection="0"/>
    <xf numFmtId="0" fontId="42" fillId="15" borderId="169" applyNumberFormat="0" applyAlignment="0" applyProtection="0"/>
    <xf numFmtId="0" fontId="35" fillId="26" borderId="169" applyNumberFormat="0" applyAlignment="0" applyProtection="0"/>
    <xf numFmtId="0" fontId="42" fillId="15" borderId="174" applyNumberFormat="0" applyAlignment="0" applyProtection="0"/>
    <xf numFmtId="0" fontId="42" fillId="15" borderId="150" applyNumberFormat="0" applyAlignment="0" applyProtection="0"/>
    <xf numFmtId="0" fontId="17" fillId="8" borderId="170" applyNumberFormat="0" applyFont="0" applyAlignment="0" applyProtection="0"/>
    <xf numFmtId="0" fontId="1" fillId="8" borderId="175" applyNumberFormat="0" applyFont="0" applyAlignment="0" applyProtection="0"/>
    <xf numFmtId="0" fontId="59" fillId="28" borderId="171" applyNumberFormat="0" applyAlignment="0" applyProtection="0"/>
    <xf numFmtId="0" fontId="47" fillId="0" borderId="172" applyNumberFormat="0" applyFill="0" applyAlignment="0" applyProtection="0"/>
    <xf numFmtId="0" fontId="48" fillId="28" borderId="169" applyNumberFormat="0" applyAlignment="0" applyProtection="0"/>
    <xf numFmtId="0" fontId="1" fillId="8" borderId="175" applyNumberFormat="0" applyFont="0" applyAlignment="0" applyProtection="0"/>
    <xf numFmtId="0" fontId="59" fillId="28" borderId="171" applyNumberFormat="0" applyAlignment="0" applyProtection="0"/>
    <xf numFmtId="0" fontId="17" fillId="8" borderId="170" applyNumberFormat="0" applyFont="0" applyAlignment="0" applyProtection="0"/>
    <xf numFmtId="0" fontId="42" fillId="15" borderId="150" applyNumberFormat="0" applyAlignment="0" applyProtection="0"/>
    <xf numFmtId="0" fontId="59" fillId="28" borderId="176" applyNumberFormat="0" applyAlignment="0" applyProtection="0"/>
    <xf numFmtId="0" fontId="45" fillId="26" borderId="171" applyNumberFormat="0" applyAlignment="0" applyProtection="0"/>
    <xf numFmtId="0" fontId="47" fillId="0" borderId="177" applyNumberFormat="0" applyFill="0" applyAlignment="0" applyProtection="0"/>
    <xf numFmtId="0" fontId="1" fillId="8" borderId="175" applyNumberFormat="0" applyFont="0" applyAlignment="0" applyProtection="0"/>
    <xf numFmtId="0" fontId="17" fillId="8" borderId="175" applyNumberFormat="0" applyFont="0" applyAlignment="0" applyProtection="0"/>
    <xf numFmtId="0" fontId="59" fillId="28" borderId="182" applyNumberFormat="0" applyAlignment="0" applyProtection="0"/>
    <xf numFmtId="0" fontId="55" fillId="9" borderId="150" applyNumberFormat="0" applyAlignment="0" applyProtection="0"/>
    <xf numFmtId="0" fontId="1" fillId="8" borderId="181" applyNumberFormat="0" applyFont="0" applyAlignment="0" applyProtection="0"/>
    <xf numFmtId="0" fontId="48" fillId="28" borderId="174" applyNumberFormat="0" applyAlignment="0" applyProtection="0"/>
    <xf numFmtId="0" fontId="47" fillId="0" borderId="172" applyNumberFormat="0" applyFill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5" fillId="9" borderId="169" applyNumberFormat="0" applyAlignment="0" applyProtection="0"/>
    <xf numFmtId="0" fontId="55" fillId="9" borderId="174" applyNumberFormat="0" applyAlignment="0" applyProtection="0"/>
    <xf numFmtId="0" fontId="48" fillId="28" borderId="169" applyNumberFormat="0" applyAlignment="0" applyProtection="0"/>
    <xf numFmtId="0" fontId="1" fillId="8" borderId="151" applyNumberFormat="0" applyFont="0" applyAlignment="0" applyProtection="0"/>
    <xf numFmtId="0" fontId="59" fillId="28" borderId="171" applyNumberFormat="0" applyAlignment="0" applyProtection="0"/>
    <xf numFmtId="0" fontId="45" fillId="26" borderId="171" applyNumberFormat="0" applyAlignment="0" applyProtection="0"/>
    <xf numFmtId="0" fontId="47" fillId="0" borderId="172" applyNumberFormat="0" applyFill="0" applyAlignment="0" applyProtection="0"/>
    <xf numFmtId="0" fontId="35" fillId="26" borderId="150" applyNumberFormat="0" applyAlignment="0" applyProtection="0"/>
    <xf numFmtId="0" fontId="17" fillId="8" borderId="170" applyNumberFormat="0" applyFont="0" applyAlignment="0" applyProtection="0"/>
    <xf numFmtId="0" fontId="1" fillId="8" borderId="170" applyNumberFormat="0" applyFont="0" applyAlignment="0" applyProtection="0"/>
    <xf numFmtId="0" fontId="42" fillId="15" borderId="169" applyNumberFormat="0" applyAlignment="0" applyProtection="0"/>
    <xf numFmtId="0" fontId="55" fillId="9" borderId="169" applyNumberFormat="0" applyAlignment="0" applyProtection="0"/>
    <xf numFmtId="0" fontId="55" fillId="9" borderId="169" applyNumberFormat="0" applyAlignment="0" applyProtection="0"/>
    <xf numFmtId="0" fontId="47" fillId="0" borderId="172" applyNumberFormat="0" applyFill="0" applyAlignment="0" applyProtection="0"/>
    <xf numFmtId="0" fontId="47" fillId="0" borderId="153" applyNumberFormat="0" applyFill="0" applyAlignment="0" applyProtection="0"/>
    <xf numFmtId="0" fontId="42" fillId="15" borderId="174" applyNumberFormat="0" applyAlignment="0" applyProtection="0"/>
    <xf numFmtId="0" fontId="35" fillId="26" borderId="169" applyNumberFormat="0" applyAlignment="0" applyProtection="0"/>
    <xf numFmtId="0" fontId="1" fillId="8" borderId="170" applyNumberFormat="0" applyFont="0" applyAlignment="0" applyProtection="0"/>
    <xf numFmtId="0" fontId="55" fillId="9" borderId="169" applyNumberFormat="0" applyAlignment="0" applyProtection="0"/>
    <xf numFmtId="0" fontId="45" fillId="26" borderId="176" applyNumberFormat="0" applyAlignment="0" applyProtection="0"/>
    <xf numFmtId="0" fontId="57" fillId="0" borderId="173" applyNumberFormat="0" applyFill="0" applyAlignment="0" applyProtection="0"/>
    <xf numFmtId="0" fontId="55" fillId="9" borderId="169" applyNumberFormat="0" applyAlignment="0" applyProtection="0"/>
    <xf numFmtId="0" fontId="47" fillId="0" borderId="172" applyNumberFormat="0" applyFill="0" applyAlignment="0" applyProtection="0"/>
    <xf numFmtId="0" fontId="42" fillId="15" borderId="174" applyNumberFormat="0" applyAlignment="0" applyProtection="0"/>
    <xf numFmtId="0" fontId="57" fillId="0" borderId="173" applyNumberFormat="0" applyFill="0" applyAlignment="0" applyProtection="0"/>
    <xf numFmtId="0" fontId="17" fillId="8" borderId="170" applyNumberFormat="0" applyFon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42" fillId="15" borderId="169" applyNumberFormat="0" applyAlignment="0" applyProtection="0"/>
    <xf numFmtId="0" fontId="42" fillId="15" borderId="174" applyNumberFormat="0" applyAlignment="0" applyProtection="0"/>
    <xf numFmtId="0" fontId="57" fillId="0" borderId="173" applyNumberFormat="0" applyFill="0" applyAlignment="0" applyProtection="0"/>
    <xf numFmtId="0" fontId="48" fillId="28" borderId="169" applyNumberFormat="0" applyAlignment="0" applyProtection="0"/>
    <xf numFmtId="0" fontId="48" fillId="28" borderId="174" applyNumberFormat="0" applyAlignment="0" applyProtection="0"/>
    <xf numFmtId="0" fontId="48" fillId="28" borderId="174" applyNumberFormat="0" applyAlignment="0" applyProtection="0"/>
    <xf numFmtId="0" fontId="48" fillId="28" borderId="150" applyNumberFormat="0" applyAlignment="0" applyProtection="0"/>
    <xf numFmtId="0" fontId="59" fillId="28" borderId="171" applyNumberFormat="0" applyAlignment="0" applyProtection="0"/>
    <xf numFmtId="0" fontId="1" fillId="8" borderId="175" applyNumberFormat="0" applyFont="0" applyAlignment="0" applyProtection="0"/>
    <xf numFmtId="0" fontId="59" fillId="28" borderId="152" applyNumberFormat="0" applyAlignment="0" applyProtection="0"/>
    <xf numFmtId="0" fontId="42" fillId="15" borderId="169" applyNumberFormat="0" applyAlignment="0" applyProtection="0"/>
    <xf numFmtId="0" fontId="48" fillId="28" borderId="169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7" fillId="8" borderId="151" applyNumberFormat="0" applyFont="0" applyAlignment="0" applyProtection="0"/>
    <xf numFmtId="0" fontId="59" fillId="28" borderId="171" applyNumberFormat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1" fillId="8" borderId="170" applyNumberFormat="0" applyFont="0" applyAlignment="0" applyProtection="0"/>
    <xf numFmtId="0" fontId="55" fillId="9" borderId="169" applyNumberFormat="0" applyAlignment="0" applyProtection="0"/>
    <xf numFmtId="0" fontId="1" fillId="8" borderId="151" applyNumberFormat="0" applyFont="0" applyAlignment="0" applyProtection="0"/>
    <xf numFmtId="0" fontId="1" fillId="8" borderId="175" applyNumberFormat="0" applyFont="0" applyAlignment="0" applyProtection="0"/>
    <xf numFmtId="0" fontId="42" fillId="15" borderId="169" applyNumberFormat="0" applyAlignment="0" applyProtection="0"/>
    <xf numFmtId="0" fontId="35" fillId="26" borderId="174" applyNumberFormat="0" applyAlignment="0" applyProtection="0"/>
    <xf numFmtId="0" fontId="1" fillId="8" borderId="170" applyNumberFormat="0" applyFont="0" applyAlignment="0" applyProtection="0"/>
    <xf numFmtId="0" fontId="47" fillId="0" borderId="172" applyNumberFormat="0" applyFill="0" applyAlignment="0" applyProtection="0"/>
    <xf numFmtId="0" fontId="59" fillId="28" borderId="171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55" fillId="9" borderId="169" applyNumberFormat="0" applyAlignment="0" applyProtection="0"/>
    <xf numFmtId="0" fontId="47" fillId="0" borderId="172" applyNumberFormat="0" applyFill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2" fillId="15" borderId="169" applyNumberFormat="0" applyAlignment="0" applyProtection="0"/>
    <xf numFmtId="0" fontId="59" fillId="28" borderId="171" applyNumberFormat="0" applyAlignment="0" applyProtection="0"/>
    <xf numFmtId="0" fontId="17" fillId="8" borderId="175" applyNumberFormat="0" applyFont="0" applyAlignment="0" applyProtection="0"/>
    <xf numFmtId="0" fontId="57" fillId="0" borderId="173" applyNumberFormat="0" applyFill="0" applyAlignment="0" applyProtection="0"/>
    <xf numFmtId="0" fontId="1" fillId="8" borderId="170" applyNumberFormat="0" applyFont="0" applyAlignment="0" applyProtection="0"/>
    <xf numFmtId="0" fontId="55" fillId="9" borderId="169" applyNumberFormat="0" applyAlignment="0" applyProtection="0"/>
    <xf numFmtId="0" fontId="48" fillId="28" borderId="174" applyNumberFormat="0" applyAlignment="0" applyProtection="0"/>
    <xf numFmtId="0" fontId="57" fillId="0" borderId="173" applyNumberFormat="0" applyFill="0" applyAlignment="0" applyProtection="0"/>
    <xf numFmtId="0" fontId="35" fillId="26" borderId="174" applyNumberFormat="0" applyAlignment="0" applyProtection="0"/>
    <xf numFmtId="0" fontId="42" fillId="15" borderId="169" applyNumberFormat="0" applyAlignment="0" applyProtection="0"/>
    <xf numFmtId="0" fontId="42" fillId="15" borderId="174" applyNumberFormat="0" applyAlignment="0" applyProtection="0"/>
    <xf numFmtId="0" fontId="55" fillId="9" borderId="169" applyNumberFormat="0" applyAlignment="0" applyProtection="0"/>
    <xf numFmtId="0" fontId="59" fillId="28" borderId="176" applyNumberFormat="0" applyAlignment="0" applyProtection="0"/>
    <xf numFmtId="0" fontId="55" fillId="9" borderId="169" applyNumberFormat="0" applyAlignment="0" applyProtection="0"/>
    <xf numFmtId="0" fontId="45" fillId="26" borderId="176" applyNumberFormat="0" applyAlignment="0" applyProtection="0"/>
    <xf numFmtId="0" fontId="1" fillId="8" borderId="170" applyNumberFormat="0" applyFont="0" applyAlignment="0" applyProtection="0"/>
    <xf numFmtId="0" fontId="55" fillId="9" borderId="169" applyNumberFormat="0" applyAlignment="0" applyProtection="0"/>
    <xf numFmtId="0" fontId="35" fillId="26" borderId="174" applyNumberFormat="0" applyAlignment="0" applyProtection="0"/>
    <xf numFmtId="0" fontId="55" fillId="9" borderId="169" applyNumberFormat="0" applyAlignment="0" applyProtection="0"/>
    <xf numFmtId="0" fontId="42" fillId="15" borderId="169" applyNumberFormat="0" applyAlignment="0" applyProtection="0"/>
    <xf numFmtId="0" fontId="47" fillId="0" borderId="177" applyNumberFormat="0" applyFill="0" applyAlignment="0" applyProtection="0"/>
    <xf numFmtId="0" fontId="35" fillId="26" borderId="169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5" fillId="26" borderId="176" applyNumberFormat="0" applyAlignment="0" applyProtection="0"/>
    <xf numFmtId="0" fontId="55" fillId="9" borderId="169" applyNumberFormat="0" applyAlignment="0" applyProtection="0"/>
    <xf numFmtId="0" fontId="45" fillId="26" borderId="171" applyNumberFormat="0" applyAlignment="0" applyProtection="0"/>
    <xf numFmtId="0" fontId="17" fillId="8" borderId="175" applyNumberFormat="0" applyFont="0" applyAlignment="0" applyProtection="0"/>
    <xf numFmtId="0" fontId="1" fillId="8" borderId="170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9" fillId="28" borderId="171" applyNumberFormat="0" applyAlignment="0" applyProtection="0"/>
    <xf numFmtId="0" fontId="1" fillId="8" borderId="151" applyNumberFormat="0" applyFont="0" applyAlignment="0" applyProtection="0"/>
    <xf numFmtId="0" fontId="45" fillId="26" borderId="176" applyNumberFormat="0" applyAlignment="0" applyProtection="0"/>
    <xf numFmtId="0" fontId="1" fillId="8" borderId="151" applyNumberFormat="0" applyFont="0" applyAlignment="0" applyProtection="0"/>
    <xf numFmtId="0" fontId="48" fillId="28" borderId="169" applyNumberFormat="0" applyAlignment="0" applyProtection="0"/>
    <xf numFmtId="0" fontId="45" fillId="26" borderId="171" applyNumberFormat="0" applyAlignment="0" applyProtection="0"/>
    <xf numFmtId="0" fontId="48" fillId="28" borderId="174" applyNumberFormat="0" applyAlignment="0" applyProtection="0"/>
    <xf numFmtId="0" fontId="1" fillId="8" borderId="170" applyNumberFormat="0" applyFont="0" applyAlignment="0" applyProtection="0"/>
    <xf numFmtId="0" fontId="57" fillId="0" borderId="173" applyNumberFormat="0" applyFill="0" applyAlignment="0" applyProtection="0"/>
    <xf numFmtId="0" fontId="45" fillId="26" borderId="171" applyNumberFormat="0" applyAlignment="0" applyProtection="0"/>
    <xf numFmtId="0" fontId="47" fillId="0" borderId="172" applyNumberFormat="0" applyFill="0" applyAlignment="0" applyProtection="0"/>
    <xf numFmtId="0" fontId="57" fillId="0" borderId="178" applyNumberFormat="0" applyFill="0" applyAlignment="0" applyProtection="0"/>
    <xf numFmtId="0" fontId="55" fillId="9" borderId="174" applyNumberFormat="0" applyAlignment="0" applyProtection="0"/>
    <xf numFmtId="0" fontId="35" fillId="26" borderId="169" applyNumberFormat="0" applyAlignment="0" applyProtection="0"/>
    <xf numFmtId="0" fontId="35" fillId="26" borderId="169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57" fillId="0" borderId="178" applyNumberFormat="0" applyFill="0" applyAlignment="0" applyProtection="0"/>
    <xf numFmtId="0" fontId="47" fillId="0" borderId="172" applyNumberFormat="0" applyFill="0" applyAlignment="0" applyProtection="0"/>
    <xf numFmtId="0" fontId="55" fillId="9" borderId="150" applyNumberFormat="0" applyAlignment="0" applyProtection="0"/>
    <xf numFmtId="0" fontId="35" fillId="26" borderId="169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69" applyNumberFormat="0" applyAlignment="0" applyProtection="0"/>
    <xf numFmtId="0" fontId="48" fillId="28" borderId="174" applyNumberFormat="0" applyAlignment="0" applyProtection="0"/>
    <xf numFmtId="0" fontId="59" fillId="28" borderId="176" applyNumberFormat="0" applyAlignment="0" applyProtection="0"/>
    <xf numFmtId="0" fontId="42" fillId="15" borderId="169" applyNumberFormat="0" applyAlignment="0" applyProtection="0"/>
    <xf numFmtId="0" fontId="1" fillId="8" borderId="175" applyNumberFormat="0" applyFont="0" applyAlignment="0" applyProtection="0"/>
    <xf numFmtId="0" fontId="45" fillId="26" borderId="171" applyNumberFormat="0" applyAlignment="0" applyProtection="0"/>
    <xf numFmtId="0" fontId="57" fillId="0" borderId="173" applyNumberFormat="0" applyFill="0" applyAlignment="0" applyProtection="0"/>
    <xf numFmtId="0" fontId="1" fillId="8" borderId="170" applyNumberFormat="0" applyFont="0" applyAlignment="0" applyProtection="0"/>
    <xf numFmtId="0" fontId="47" fillId="0" borderId="177" applyNumberFormat="0" applyFill="0" applyAlignment="0" applyProtection="0"/>
    <xf numFmtId="0" fontId="48" fillId="28" borderId="169" applyNumberFormat="0" applyAlignment="0" applyProtection="0"/>
    <xf numFmtId="0" fontId="57" fillId="0" borderId="178" applyNumberFormat="0" applyFill="0" applyAlignment="0" applyProtection="0"/>
    <xf numFmtId="0" fontId="48" fillId="28" borderId="169" applyNumberFormat="0" applyAlignment="0" applyProtection="0"/>
    <xf numFmtId="0" fontId="48" fillId="28" borderId="169" applyNumberFormat="0" applyAlignment="0" applyProtection="0"/>
    <xf numFmtId="0" fontId="35" fillId="26" borderId="174" applyNumberFormat="0" applyAlignment="0" applyProtection="0"/>
    <xf numFmtId="0" fontId="1" fillId="8" borderId="170" applyNumberFormat="0" applyFont="0" applyAlignment="0" applyProtection="0"/>
    <xf numFmtId="0" fontId="59" fillId="28" borderId="171" applyNumberFormat="0" applyAlignment="0" applyProtection="0"/>
    <xf numFmtId="0" fontId="59" fillId="28" borderId="152" applyNumberFormat="0" applyAlignment="0" applyProtection="0"/>
    <xf numFmtId="0" fontId="48" fillId="28" borderId="174" applyNumberFormat="0" applyAlignment="0" applyProtection="0"/>
    <xf numFmtId="0" fontId="17" fillId="8" borderId="175" applyNumberFormat="0" applyFont="0" applyAlignment="0" applyProtection="0"/>
    <xf numFmtId="0" fontId="42" fillId="15" borderId="174" applyNumberFormat="0" applyAlignment="0" applyProtection="0"/>
    <xf numFmtId="0" fontId="42" fillId="15" borderId="169" applyNumberFormat="0" applyAlignment="0" applyProtection="0"/>
    <xf numFmtId="0" fontId="57" fillId="0" borderId="173" applyNumberFormat="0" applyFill="0" applyAlignment="0" applyProtection="0"/>
    <xf numFmtId="0" fontId="45" fillId="26" borderId="171" applyNumberFormat="0" applyAlignment="0" applyProtection="0"/>
    <xf numFmtId="0" fontId="17" fillId="8" borderId="170" applyNumberFormat="0" applyFont="0" applyAlignment="0" applyProtection="0"/>
    <xf numFmtId="0" fontId="59" fillId="28" borderId="171" applyNumberFormat="0" applyAlignment="0" applyProtection="0"/>
    <xf numFmtId="0" fontId="57" fillId="0" borderId="178" applyNumberFormat="0" applyFill="0" applyAlignment="0" applyProtection="0"/>
    <xf numFmtId="0" fontId="45" fillId="26" borderId="152" applyNumberFormat="0" applyAlignment="0" applyProtection="0"/>
    <xf numFmtId="0" fontId="45" fillId="26" borderId="171" applyNumberFormat="0" applyAlignment="0" applyProtection="0"/>
    <xf numFmtId="0" fontId="48" fillId="28" borderId="169" applyNumberFormat="0" applyAlignment="0" applyProtection="0"/>
    <xf numFmtId="0" fontId="1" fillId="8" borderId="170" applyNumberFormat="0" applyFont="0" applyAlignment="0" applyProtection="0"/>
    <xf numFmtId="0" fontId="1" fillId="8" borderId="175" applyNumberFormat="0" applyFont="0" applyAlignment="0" applyProtection="0"/>
    <xf numFmtId="0" fontId="55" fillId="9" borderId="169" applyNumberFormat="0" applyAlignment="0" applyProtection="0"/>
    <xf numFmtId="0" fontId="42" fillId="15" borderId="169" applyNumberFormat="0" applyAlignment="0" applyProtection="0"/>
    <xf numFmtId="0" fontId="42" fillId="15" borderId="174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35" fillId="26" borderId="169" applyNumberFormat="0" applyAlignment="0" applyProtection="0"/>
    <xf numFmtId="0" fontId="47" fillId="0" borderId="172" applyNumberFormat="0" applyFill="0" applyAlignment="0" applyProtection="0"/>
    <xf numFmtId="0" fontId="35" fillId="26" borderId="169" applyNumberFormat="0" applyAlignment="0" applyProtection="0"/>
    <xf numFmtId="0" fontId="45" fillId="26" borderId="171" applyNumberFormat="0" applyAlignment="0" applyProtection="0"/>
    <xf numFmtId="0" fontId="59" fillId="28" borderId="176" applyNumberFormat="0" applyAlignment="0" applyProtection="0"/>
    <xf numFmtId="0" fontId="35" fillId="26" borderId="150" applyNumberForma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8" fillId="28" borderId="169" applyNumberFormat="0" applyAlignment="0" applyProtection="0"/>
    <xf numFmtId="0" fontId="45" fillId="26" borderId="152" applyNumberFormat="0" applyAlignment="0" applyProtection="0"/>
    <xf numFmtId="0" fontId="17" fillId="8" borderId="170" applyNumberFormat="0" applyFont="0" applyAlignment="0" applyProtection="0"/>
    <xf numFmtId="0" fontId="42" fillId="15" borderId="169" applyNumberFormat="0" applyAlignment="0" applyProtection="0"/>
    <xf numFmtId="0" fontId="45" fillId="26" borderId="171" applyNumberFormat="0" applyAlignment="0" applyProtection="0"/>
    <xf numFmtId="0" fontId="1" fillId="8" borderId="151" applyNumberFormat="0" applyFont="0" applyAlignment="0" applyProtection="0"/>
    <xf numFmtId="0" fontId="47" fillId="0" borderId="183" applyNumberFormat="0" applyFill="0" applyAlignment="0" applyProtection="0"/>
    <xf numFmtId="0" fontId="59" fillId="28" borderId="152" applyNumberFormat="0" applyAlignment="0" applyProtection="0"/>
    <xf numFmtId="0" fontId="35" fillId="26" borderId="174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17" fillId="8" borderId="175" applyNumberFormat="0" applyFont="0" applyAlignment="0" applyProtection="0"/>
    <xf numFmtId="0" fontId="35" fillId="26" borderId="169" applyNumberFormat="0" applyAlignment="0" applyProtection="0"/>
    <xf numFmtId="0" fontId="45" fillId="26" borderId="152" applyNumberFormat="0" applyAlignment="0" applyProtection="0"/>
    <xf numFmtId="0" fontId="45" fillId="26" borderId="176" applyNumberFormat="0" applyAlignment="0" applyProtection="0"/>
    <xf numFmtId="0" fontId="45" fillId="26" borderId="171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71" applyNumberForma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7" fillId="0" borderId="154" applyNumberFormat="0" applyFill="0" applyAlignment="0" applyProtection="0"/>
    <xf numFmtId="0" fontId="1" fillId="8" borderId="170" applyNumberFormat="0" applyFont="0" applyAlignment="0" applyProtection="0"/>
    <xf numFmtId="0" fontId="42" fillId="15" borderId="169" applyNumberFormat="0" applyAlignment="0" applyProtection="0"/>
    <xf numFmtId="0" fontId="45" fillId="26" borderId="171" applyNumberFormat="0" applyAlignment="0" applyProtection="0"/>
    <xf numFmtId="0" fontId="1" fillId="8" borderId="151" applyNumberFormat="0" applyFont="0" applyAlignment="0" applyProtection="0"/>
    <xf numFmtId="0" fontId="1" fillId="8" borderId="175" applyNumberFormat="0" applyFont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55" fillId="9" borderId="169" applyNumberFormat="0" applyAlignment="0" applyProtection="0"/>
    <xf numFmtId="0" fontId="35" fillId="26" borderId="174" applyNumberFormat="0" applyAlignment="0" applyProtection="0"/>
    <xf numFmtId="0" fontId="47" fillId="0" borderId="177" applyNumberFormat="0" applyFill="0" applyAlignment="0" applyProtection="0"/>
    <xf numFmtId="0" fontId="42" fillId="15" borderId="180" applyNumberFormat="0" applyAlignment="0" applyProtection="0"/>
    <xf numFmtId="0" fontId="48" fillId="28" borderId="150" applyNumberFormat="0" applyAlignment="0" applyProtection="0"/>
    <xf numFmtId="0" fontId="1" fillId="8" borderId="151" applyNumberFormat="0" applyFont="0" applyAlignment="0" applyProtection="0"/>
    <xf numFmtId="0" fontId="17" fillId="8" borderId="170" applyNumberFormat="0" applyFont="0" applyAlignment="0" applyProtection="0"/>
    <xf numFmtId="0" fontId="17" fillId="8" borderId="170" applyNumberFormat="0" applyFont="0" applyAlignment="0" applyProtection="0"/>
    <xf numFmtId="0" fontId="59" fillId="28" borderId="176" applyNumberFormat="0" applyAlignment="0" applyProtection="0"/>
    <xf numFmtId="0" fontId="48" fillId="28" borderId="150" applyNumberFormat="0" applyAlignment="0" applyProtection="0"/>
    <xf numFmtId="0" fontId="45" fillId="26" borderId="152" applyNumberFormat="0" applyAlignment="0" applyProtection="0"/>
    <xf numFmtId="0" fontId="47" fillId="0" borderId="177" applyNumberFormat="0" applyFill="0" applyAlignment="0" applyProtection="0"/>
    <xf numFmtId="0" fontId="1" fillId="8" borderId="175" applyNumberFormat="0" applyFont="0" applyAlignment="0" applyProtection="0"/>
    <xf numFmtId="0" fontId="45" fillId="26" borderId="171" applyNumberFormat="0" applyAlignment="0" applyProtection="0"/>
    <xf numFmtId="0" fontId="42" fillId="15" borderId="169" applyNumberFormat="0" applyAlignment="0" applyProtection="0"/>
    <xf numFmtId="0" fontId="45" fillId="26" borderId="176" applyNumberFormat="0" applyAlignment="0" applyProtection="0"/>
    <xf numFmtId="0" fontId="57" fillId="0" borderId="173" applyNumberFormat="0" applyFill="0" applyAlignment="0" applyProtection="0"/>
    <xf numFmtId="0" fontId="17" fillId="8" borderId="175" applyNumberFormat="0" applyFont="0" applyAlignment="0" applyProtection="0"/>
    <xf numFmtId="0" fontId="47" fillId="0" borderId="172" applyNumberFormat="0" applyFill="0" applyAlignment="0" applyProtection="0"/>
    <xf numFmtId="0" fontId="42" fillId="15" borderId="169" applyNumberFormat="0" applyAlignment="0" applyProtection="0"/>
    <xf numFmtId="0" fontId="17" fillId="8" borderId="170" applyNumberFormat="0" applyFont="0" applyAlignment="0" applyProtection="0"/>
    <xf numFmtId="0" fontId="47" fillId="0" borderId="177" applyNumberFormat="0" applyFill="0" applyAlignment="0" applyProtection="0"/>
    <xf numFmtId="0" fontId="47" fillId="0" borderId="177" applyNumberFormat="0" applyFill="0" applyAlignment="0" applyProtection="0"/>
    <xf numFmtId="0" fontId="1" fillId="8" borderId="170" applyNumberFormat="0" applyFont="0" applyAlignment="0" applyProtection="0"/>
    <xf numFmtId="0" fontId="42" fillId="15" borderId="169" applyNumberForma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35" fillId="26" borderId="169" applyNumberFormat="0" applyAlignment="0" applyProtection="0"/>
    <xf numFmtId="0" fontId="45" fillId="26" borderId="171" applyNumberFormat="0" applyAlignment="0" applyProtection="0"/>
    <xf numFmtId="0" fontId="55" fillId="9" borderId="169" applyNumberFormat="0" applyAlignment="0" applyProtection="0"/>
    <xf numFmtId="0" fontId="57" fillId="0" borderId="173" applyNumberFormat="0" applyFill="0" applyAlignment="0" applyProtection="0"/>
    <xf numFmtId="0" fontId="55" fillId="9" borderId="174" applyNumberFormat="0" applyAlignment="0" applyProtection="0"/>
    <xf numFmtId="0" fontId="59" fillId="28" borderId="171" applyNumberFormat="0" applyAlignment="0" applyProtection="0"/>
    <xf numFmtId="0" fontId="42" fillId="15" borderId="174" applyNumberFormat="0" applyAlignment="0" applyProtection="0"/>
    <xf numFmtId="0" fontId="48" fillId="28" borderId="169" applyNumberFormat="0" applyAlignment="0" applyProtection="0"/>
    <xf numFmtId="0" fontId="57" fillId="0" borderId="178" applyNumberFormat="0" applyFill="0" applyAlignment="0" applyProtection="0"/>
    <xf numFmtId="0" fontId="57" fillId="0" borderId="173" applyNumberFormat="0" applyFill="0" applyAlignment="0" applyProtection="0"/>
    <xf numFmtId="0" fontId="17" fillId="8" borderId="175" applyNumberFormat="0" applyFont="0" applyAlignment="0" applyProtection="0"/>
    <xf numFmtId="0" fontId="1" fillId="8" borderId="170" applyNumberFormat="0" applyFont="0" applyAlignment="0" applyProtection="0"/>
    <xf numFmtId="0" fontId="1" fillId="8" borderId="175" applyNumberFormat="0" applyFont="0" applyAlignment="0" applyProtection="0"/>
    <xf numFmtId="0" fontId="45" fillId="26" borderId="171" applyNumberFormat="0" applyAlignment="0" applyProtection="0"/>
    <xf numFmtId="0" fontId="1" fillId="8" borderId="170" applyNumberFormat="0" applyFont="0" applyAlignment="0" applyProtection="0"/>
    <xf numFmtId="0" fontId="1" fillId="8" borderId="170" applyNumberFormat="0" applyFont="0" applyAlignment="0" applyProtection="0"/>
    <xf numFmtId="0" fontId="1" fillId="8" borderId="170" applyNumberFormat="0" applyFont="0" applyAlignment="0" applyProtection="0"/>
    <xf numFmtId="0" fontId="48" fillId="28" borderId="174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55" fillId="9" borderId="169" applyNumberFormat="0" applyAlignment="0" applyProtection="0"/>
    <xf numFmtId="0" fontId="57" fillId="0" borderId="173" applyNumberFormat="0" applyFill="0" applyAlignment="0" applyProtection="0"/>
    <xf numFmtId="0" fontId="1" fillId="8" borderId="170" applyNumberFormat="0" applyFont="0" applyAlignment="0" applyProtection="0"/>
    <xf numFmtId="0" fontId="55" fillId="9" borderId="174" applyNumberFormat="0" applyAlignment="0" applyProtection="0"/>
    <xf numFmtId="0" fontId="59" fillId="28" borderId="171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70" applyNumberFormat="0" applyFont="0" applyAlignment="0" applyProtection="0"/>
    <xf numFmtId="0" fontId="1" fillId="8" borderId="175" applyNumberFormat="0" applyFont="0" applyAlignment="0" applyProtection="0"/>
    <xf numFmtId="0" fontId="55" fillId="9" borderId="169" applyNumberFormat="0" applyAlignment="0" applyProtection="0"/>
    <xf numFmtId="0" fontId="47" fillId="0" borderId="172" applyNumberFormat="0" applyFill="0" applyAlignment="0" applyProtection="0"/>
    <xf numFmtId="0" fontId="59" fillId="28" borderId="176" applyNumberFormat="0" applyAlignment="0" applyProtection="0"/>
    <xf numFmtId="0" fontId="55" fillId="9" borderId="174" applyNumberFormat="0" applyAlignment="0" applyProtection="0"/>
    <xf numFmtId="0" fontId="48" fillId="28" borderId="169" applyNumberFormat="0" applyAlignment="0" applyProtection="0"/>
    <xf numFmtId="0" fontId="45" fillId="26" borderId="171" applyNumberFormat="0" applyAlignment="0" applyProtection="0"/>
    <xf numFmtId="0" fontId="1" fillId="8" borderId="170" applyNumberFormat="0" applyFont="0" applyAlignment="0" applyProtection="0"/>
    <xf numFmtId="0" fontId="42" fillId="15" borderId="169" applyNumberFormat="0" applyAlignment="0" applyProtection="0"/>
    <xf numFmtId="0" fontId="45" fillId="26" borderId="176" applyNumberFormat="0" applyAlignment="0" applyProtection="0"/>
    <xf numFmtId="0" fontId="57" fillId="0" borderId="178" applyNumberFormat="0" applyFill="0" applyAlignment="0" applyProtection="0"/>
    <xf numFmtId="0" fontId="17" fillId="8" borderId="170" applyNumberFormat="0" applyFont="0" applyAlignment="0" applyProtection="0"/>
    <xf numFmtId="0" fontId="1" fillId="8" borderId="170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5" fillId="26" borderId="176" applyNumberFormat="0" applyAlignment="0" applyProtection="0"/>
    <xf numFmtId="0" fontId="48" fillId="28" borderId="169" applyNumberFormat="0" applyAlignment="0" applyProtection="0"/>
    <xf numFmtId="0" fontId="59" fillId="28" borderId="176" applyNumberFormat="0" applyAlignment="0" applyProtection="0"/>
    <xf numFmtId="0" fontId="42" fillId="15" borderId="169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8" fillId="28" borderId="169" applyNumberFormat="0" applyAlignment="0" applyProtection="0"/>
    <xf numFmtId="0" fontId="55" fillId="9" borderId="174" applyNumberFormat="0" applyAlignment="0" applyProtection="0"/>
    <xf numFmtId="0" fontId="45" fillId="26" borderId="171" applyNumberFormat="0" applyAlignment="0" applyProtection="0"/>
    <xf numFmtId="0" fontId="48" fillId="28" borderId="174" applyNumberFormat="0" applyAlignment="0" applyProtection="0"/>
    <xf numFmtId="0" fontId="47" fillId="0" borderId="172" applyNumberFormat="0" applyFill="0" applyAlignment="0" applyProtection="0"/>
    <xf numFmtId="0" fontId="59" fillId="28" borderId="152" applyNumberFormat="0" applyAlignment="0" applyProtection="0"/>
    <xf numFmtId="0" fontId="45" fillId="26" borderId="171" applyNumberFormat="0" applyAlignment="0" applyProtection="0"/>
    <xf numFmtId="0" fontId="45" fillId="26" borderId="171" applyNumberFormat="0" applyAlignment="0" applyProtection="0"/>
    <xf numFmtId="0" fontId="48" fillId="28" borderId="174" applyNumberFormat="0" applyAlignment="0" applyProtection="0"/>
    <xf numFmtId="0" fontId="35" fillId="26" borderId="169" applyNumberFormat="0" applyAlignment="0" applyProtection="0"/>
    <xf numFmtId="0" fontId="55" fillId="9" borderId="174" applyNumberFormat="0" applyAlignment="0" applyProtection="0"/>
    <xf numFmtId="0" fontId="35" fillId="26" borderId="169" applyNumberFormat="0" applyAlignment="0" applyProtection="0"/>
    <xf numFmtId="0" fontId="35" fillId="26" borderId="169" applyNumberFormat="0" applyAlignment="0" applyProtection="0"/>
    <xf numFmtId="0" fontId="59" fillId="28" borderId="176" applyNumberFormat="0" applyAlignment="0" applyProtection="0"/>
    <xf numFmtId="0" fontId="35" fillId="26" borderId="169" applyNumberFormat="0" applyAlignment="0" applyProtection="0"/>
    <xf numFmtId="0" fontId="35" fillId="26" borderId="169" applyNumberFormat="0" applyAlignment="0" applyProtection="0"/>
    <xf numFmtId="0" fontId="55" fillId="9" borderId="174" applyNumberFormat="0" applyAlignment="0" applyProtection="0"/>
    <xf numFmtId="0" fontId="45" fillId="26" borderId="171" applyNumberFormat="0" applyAlignment="0" applyProtection="0"/>
    <xf numFmtId="0" fontId="55" fillId="9" borderId="169" applyNumberFormat="0" applyAlignment="0" applyProtection="0"/>
    <xf numFmtId="0" fontId="1" fillId="8" borderId="170" applyNumberFormat="0" applyFont="0" applyAlignment="0" applyProtection="0"/>
    <xf numFmtId="0" fontId="35" fillId="26" borderId="169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7" fillId="0" borderId="154" applyNumberFormat="0" applyFill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8" fillId="28" borderId="169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48" fillId="28" borderId="169" applyNumberFormat="0" applyAlignment="0" applyProtection="0"/>
    <xf numFmtId="0" fontId="48" fillId="28" borderId="174" applyNumberFormat="0" applyAlignment="0" applyProtection="0"/>
    <xf numFmtId="0" fontId="42" fillId="15" borderId="169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7" fillId="0" borderId="154" applyNumberFormat="0" applyFill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45" fillId="26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59" fillId="28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7" fillId="0" borderId="154" applyNumberFormat="0" applyFill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45" fillId="26" borderId="152" applyNumberForma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9" fillId="28" borderId="176" applyNumberFormat="0" applyAlignment="0" applyProtection="0"/>
    <xf numFmtId="0" fontId="57" fillId="0" borderId="178" applyNumberFormat="0" applyFill="0" applyAlignment="0" applyProtection="0"/>
    <xf numFmtId="0" fontId="55" fillId="9" borderId="174" applyNumberFormat="0" applyAlignment="0" applyProtection="0"/>
    <xf numFmtId="0" fontId="48" fillId="28" borderId="174" applyNumberFormat="0" applyAlignment="0" applyProtection="0"/>
    <xf numFmtId="0" fontId="47" fillId="0" borderId="177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55" fillId="9" borderId="174" applyNumberFormat="0" applyAlignment="0" applyProtection="0"/>
    <xf numFmtId="0" fontId="48" fillId="28" borderId="174" applyNumberForma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57" fillId="0" borderId="178" applyNumberFormat="0" applyFill="0" applyAlignment="0" applyProtection="0"/>
    <xf numFmtId="0" fontId="1" fillId="8" borderId="175" applyNumberFormat="0" applyFont="0" applyAlignment="0" applyProtection="0"/>
    <xf numFmtId="0" fontId="35" fillId="26" borderId="174" applyNumberForma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47" fillId="0" borderId="153" applyNumberFormat="0" applyFill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9" fillId="28" borderId="176" applyNumberFormat="0" applyAlignment="0" applyProtection="0"/>
    <xf numFmtId="0" fontId="57" fillId="0" borderId="178" applyNumberFormat="0" applyFill="0" applyAlignment="0" applyProtection="0"/>
    <xf numFmtId="0" fontId="55" fillId="9" borderId="174" applyNumberFormat="0" applyAlignment="0" applyProtection="0"/>
    <xf numFmtId="0" fontId="48" fillId="28" borderId="174" applyNumberFormat="0" applyAlignment="0" applyProtection="0"/>
    <xf numFmtId="0" fontId="47" fillId="0" borderId="177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55" fillId="9" borderId="174" applyNumberFormat="0" applyAlignment="0" applyProtection="0"/>
    <xf numFmtId="0" fontId="48" fillId="28" borderId="174" applyNumberForma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57" fillId="0" borderId="178" applyNumberFormat="0" applyFill="0" applyAlignment="0" applyProtection="0"/>
    <xf numFmtId="0" fontId="1" fillId="8" borderId="175" applyNumberFormat="0" applyFont="0" applyAlignment="0" applyProtection="0"/>
    <xf numFmtId="0" fontId="35" fillId="26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7" fillId="0" borderId="177" applyNumberFormat="0" applyFill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45" fillId="26" borderId="176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9" fillId="28" borderId="176" applyNumberFormat="0" applyAlignment="0" applyProtection="0"/>
    <xf numFmtId="0" fontId="57" fillId="0" borderId="178" applyNumberFormat="0" applyFill="0" applyAlignment="0" applyProtection="0"/>
    <xf numFmtId="0" fontId="55" fillId="9" borderId="174" applyNumberFormat="0" applyAlignment="0" applyProtection="0"/>
    <xf numFmtId="0" fontId="48" fillId="28" borderId="174" applyNumberFormat="0" applyAlignment="0" applyProtection="0"/>
    <xf numFmtId="0" fontId="47" fillId="0" borderId="177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55" fillId="9" borderId="174" applyNumberFormat="0" applyAlignment="0" applyProtection="0"/>
    <xf numFmtId="0" fontId="48" fillId="28" borderId="174" applyNumberForma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57" fillId="0" borderId="178" applyNumberFormat="0" applyFill="0" applyAlignment="0" applyProtection="0"/>
    <xf numFmtId="0" fontId="1" fillId="8" borderId="175" applyNumberFormat="0" applyFont="0" applyAlignment="0" applyProtection="0"/>
    <xf numFmtId="0" fontId="35" fillId="26" borderId="174" applyNumberForma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7" fillId="0" borderId="177" applyNumberFormat="0" applyFill="0" applyAlignment="0" applyProtection="0"/>
    <xf numFmtId="0" fontId="42" fillId="15" borderId="174" applyNumberFormat="0" applyAlignment="0" applyProtection="0"/>
    <xf numFmtId="0" fontId="57" fillId="0" borderId="178" applyNumberFormat="0" applyFill="0" applyAlignment="0" applyProtection="0"/>
    <xf numFmtId="0" fontId="45" fillId="26" borderId="176" applyNumberFormat="0" applyAlignment="0" applyProtection="0"/>
    <xf numFmtId="0" fontId="1" fillId="8" borderId="175" applyNumberFormat="0" applyFont="0" applyAlignment="0" applyProtection="0"/>
    <xf numFmtId="0" fontId="48" fillId="28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1" fillId="8" borderId="175" applyNumberFormat="0" applyFon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17" fillId="8" borderId="175" applyNumberFormat="0" applyFont="0" applyAlignment="0" applyProtection="0"/>
    <xf numFmtId="0" fontId="55" fillId="9" borderId="174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45" fillId="26" borderId="176" applyNumberFormat="0" applyAlignment="0" applyProtection="0"/>
    <xf numFmtId="0" fontId="59" fillId="28" borderId="176" applyNumberFormat="0" applyAlignment="0" applyProtection="0"/>
    <xf numFmtId="0" fontId="35" fillId="26" borderId="174" applyNumberFormat="0" applyAlignment="0" applyProtection="0"/>
    <xf numFmtId="0" fontId="42" fillId="15" borderId="174" applyNumberFormat="0" applyAlignment="0" applyProtection="0"/>
    <xf numFmtId="0" fontId="1" fillId="8" borderId="175" applyNumberFormat="0" applyFont="0" applyAlignment="0" applyProtection="0"/>
    <xf numFmtId="0" fontId="45" fillId="26" borderId="176" applyNumberFormat="0" applyAlignment="0" applyProtection="0"/>
    <xf numFmtId="0" fontId="47" fillId="0" borderId="177" applyNumberFormat="0" applyFill="0" applyAlignment="0" applyProtection="0"/>
    <xf numFmtId="0" fontId="48" fillId="28" borderId="174" applyNumberFormat="0" applyAlignment="0" applyProtection="0"/>
    <xf numFmtId="0" fontId="55" fillId="9" borderId="174" applyNumberFormat="0" applyAlignment="0" applyProtection="0"/>
    <xf numFmtId="0" fontId="57" fillId="0" borderId="178" applyNumberFormat="0" applyFill="0" applyAlignment="0" applyProtection="0"/>
    <xf numFmtId="0" fontId="59" fillId="28" borderId="176" applyNumberFormat="0" applyAlignment="0" applyProtection="0"/>
    <xf numFmtId="0" fontId="17" fillId="8" borderId="175" applyNumberFormat="0" applyFont="0" applyAlignment="0" applyProtection="0"/>
    <xf numFmtId="0" fontId="1" fillId="8" borderId="175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55" fillId="9" borderId="18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81" applyNumberFormat="0" applyFon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57" fillId="0" borderId="184" applyNumberFormat="0" applyFill="0" applyAlignment="0" applyProtection="0"/>
    <xf numFmtId="0" fontId="59" fillId="28" borderId="152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7" fillId="8" borderId="181" applyNumberFormat="0" applyFont="0" applyAlignment="0" applyProtection="0"/>
    <xf numFmtId="0" fontId="57" fillId="0" borderId="154" applyNumberFormat="0" applyFill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9" fillId="28" borderId="152" applyNumberFormat="0" applyAlignment="0" applyProtection="0"/>
    <xf numFmtId="0" fontId="57" fillId="0" borderId="154" applyNumberFormat="0" applyFill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55" fillId="9" borderId="150" applyNumberFormat="0" applyAlignment="0" applyProtection="0"/>
    <xf numFmtId="0" fontId="48" fillId="28" borderId="150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57" fillId="0" borderId="154" applyNumberFormat="0" applyFill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1" fillId="8" borderId="151" applyNumberFormat="0" applyFont="0" applyAlignment="0" applyProtection="0"/>
    <xf numFmtId="0" fontId="45" fillId="26" borderId="152" applyNumberFormat="0" applyAlignment="0" applyProtection="0"/>
    <xf numFmtId="0" fontId="47" fillId="0" borderId="153" applyNumberFormat="0" applyFill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57" fillId="0" borderId="154" applyNumberFormat="0" applyFill="0" applyAlignment="0" applyProtection="0"/>
    <xf numFmtId="0" fontId="59" fillId="28" borderId="152" applyNumberFormat="0" applyAlignment="0" applyProtection="0"/>
    <xf numFmtId="0" fontId="17" fillId="8" borderId="151" applyNumberFormat="0" applyFont="0" applyAlignment="0" applyProtection="0"/>
    <xf numFmtId="0" fontId="1" fillId="8" borderId="151" applyNumberFormat="0" applyFont="0" applyAlignment="0" applyProtection="0"/>
    <xf numFmtId="0" fontId="47" fillId="0" borderId="153" applyNumberFormat="0" applyFill="0" applyAlignment="0" applyProtection="0"/>
    <xf numFmtId="0" fontId="42" fillId="15" borderId="150" applyNumberFormat="0" applyAlignment="0" applyProtection="0"/>
    <xf numFmtId="0" fontId="57" fillId="0" borderId="154" applyNumberFormat="0" applyFill="0" applyAlignment="0" applyProtection="0"/>
    <xf numFmtId="0" fontId="45" fillId="26" borderId="152" applyNumberFormat="0" applyAlignment="0" applyProtection="0"/>
    <xf numFmtId="0" fontId="1" fillId="8" borderId="151" applyNumberFormat="0" applyFont="0" applyAlignment="0" applyProtection="0"/>
    <xf numFmtId="0" fontId="48" fillId="28" borderId="150" applyNumberFormat="0" applyAlignment="0" applyProtection="0"/>
    <xf numFmtId="0" fontId="35" fillId="26" borderId="150" applyNumberFormat="0" applyAlignment="0" applyProtection="0"/>
    <xf numFmtId="0" fontId="42" fillId="15" borderId="150" applyNumberFormat="0" applyAlignment="0" applyProtection="0"/>
    <xf numFmtId="0" fontId="48" fillId="28" borderId="150" applyNumberFormat="0" applyAlignment="0" applyProtection="0"/>
    <xf numFmtId="0" fontId="55" fillId="9" borderId="150" applyNumberFormat="0" applyAlignment="0" applyProtection="0"/>
    <xf numFmtId="0" fontId="1" fillId="8" borderId="151" applyNumberFormat="0" applyFont="0" applyAlignment="0" applyProtection="0"/>
    <xf numFmtId="0" fontId="59" fillId="28" borderId="152" applyNumberFormat="0" applyAlignment="0" applyProtection="0"/>
    <xf numFmtId="0" fontId="35" fillId="26" borderId="150" applyNumberFormat="0" applyAlignment="0" applyProtection="0"/>
    <xf numFmtId="0" fontId="17" fillId="8" borderId="151" applyNumberFormat="0" applyFont="0" applyAlignment="0" applyProtection="0"/>
    <xf numFmtId="0" fontId="55" fillId="9" borderId="15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45" fillId="26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59" fillId="28" borderId="182" applyNumberFormat="0" applyAlignment="0" applyProtection="0"/>
    <xf numFmtId="0" fontId="57" fillId="0" borderId="184" applyNumberFormat="0" applyFill="0" applyAlignment="0" applyProtection="0"/>
    <xf numFmtId="0" fontId="55" fillId="9" borderId="180" applyNumberFormat="0" applyAlignment="0" applyProtection="0"/>
    <xf numFmtId="0" fontId="48" fillId="28" borderId="180" applyNumberFormat="0" applyAlignment="0" applyProtection="0"/>
    <xf numFmtId="0" fontId="47" fillId="0" borderId="183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55" fillId="9" borderId="180" applyNumberFormat="0" applyAlignment="0" applyProtection="0"/>
    <xf numFmtId="0" fontId="48" fillId="28" borderId="180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57" fillId="0" borderId="184" applyNumberFormat="0" applyFill="0" applyAlignment="0" applyProtection="0"/>
    <xf numFmtId="0" fontId="1" fillId="8" borderId="181" applyNumberFormat="0" applyFont="0" applyAlignment="0" applyProtection="0"/>
    <xf numFmtId="0" fontId="35" fillId="26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9" fillId="28" borderId="182" applyNumberFormat="0" applyAlignment="0" applyProtection="0"/>
    <xf numFmtId="0" fontId="57" fillId="0" borderId="184" applyNumberFormat="0" applyFill="0" applyAlignment="0" applyProtection="0"/>
    <xf numFmtId="0" fontId="55" fillId="9" borderId="180" applyNumberFormat="0" applyAlignment="0" applyProtection="0"/>
    <xf numFmtId="0" fontId="48" fillId="28" borderId="180" applyNumberFormat="0" applyAlignment="0" applyProtection="0"/>
    <xf numFmtId="0" fontId="47" fillId="0" borderId="183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55" fillId="9" borderId="180" applyNumberFormat="0" applyAlignment="0" applyProtection="0"/>
    <xf numFmtId="0" fontId="48" fillId="28" borderId="180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57" fillId="0" borderId="184" applyNumberFormat="0" applyFill="0" applyAlignment="0" applyProtection="0"/>
    <xf numFmtId="0" fontId="1" fillId="8" borderId="181" applyNumberFormat="0" applyFont="0" applyAlignment="0" applyProtection="0"/>
    <xf numFmtId="0" fontId="35" fillId="26" borderId="180" applyNumberForma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9" fillId="28" borderId="182" applyNumberFormat="0" applyAlignment="0" applyProtection="0"/>
    <xf numFmtId="0" fontId="57" fillId="0" borderId="184" applyNumberFormat="0" applyFill="0" applyAlignment="0" applyProtection="0"/>
    <xf numFmtId="0" fontId="55" fillId="9" borderId="180" applyNumberFormat="0" applyAlignment="0" applyProtection="0"/>
    <xf numFmtId="0" fontId="48" fillId="28" borderId="180" applyNumberFormat="0" applyAlignment="0" applyProtection="0"/>
    <xf numFmtId="0" fontId="47" fillId="0" borderId="183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55" fillId="9" borderId="180" applyNumberFormat="0" applyAlignment="0" applyProtection="0"/>
    <xf numFmtId="0" fontId="48" fillId="28" borderId="180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57" fillId="0" borderId="184" applyNumberFormat="0" applyFill="0" applyAlignment="0" applyProtection="0"/>
    <xf numFmtId="0" fontId="1" fillId="8" borderId="181" applyNumberFormat="0" applyFont="0" applyAlignment="0" applyProtection="0"/>
    <xf numFmtId="0" fontId="35" fillId="26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7" fillId="0" borderId="183" applyNumberFormat="0" applyFill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45" fillId="26" borderId="182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59" fillId="28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9" fillId="28" borderId="182" applyNumberFormat="0" applyAlignment="0" applyProtection="0"/>
    <xf numFmtId="0" fontId="57" fillId="0" borderId="184" applyNumberFormat="0" applyFill="0" applyAlignment="0" applyProtection="0"/>
    <xf numFmtId="0" fontId="55" fillId="9" borderId="180" applyNumberFormat="0" applyAlignment="0" applyProtection="0"/>
    <xf numFmtId="0" fontId="48" fillId="28" borderId="180" applyNumberFormat="0" applyAlignment="0" applyProtection="0"/>
    <xf numFmtId="0" fontId="47" fillId="0" borderId="183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55" fillId="9" borderId="180" applyNumberFormat="0" applyAlignment="0" applyProtection="0"/>
    <xf numFmtId="0" fontId="48" fillId="28" borderId="180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57" fillId="0" borderId="184" applyNumberFormat="0" applyFill="0" applyAlignment="0" applyProtection="0"/>
    <xf numFmtId="0" fontId="1" fillId="8" borderId="181" applyNumberFormat="0" applyFont="0" applyAlignment="0" applyProtection="0"/>
    <xf numFmtId="0" fontId="35" fillId="26" borderId="180" applyNumberForma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7" fillId="0" borderId="183" applyNumberFormat="0" applyFill="0" applyAlignment="0" applyProtection="0"/>
    <xf numFmtId="0" fontId="42" fillId="15" borderId="180" applyNumberFormat="0" applyAlignment="0" applyProtection="0"/>
    <xf numFmtId="0" fontId="57" fillId="0" borderId="184" applyNumberFormat="0" applyFill="0" applyAlignment="0" applyProtection="0"/>
    <xf numFmtId="0" fontId="45" fillId="26" borderId="182" applyNumberFormat="0" applyAlignment="0" applyProtection="0"/>
    <xf numFmtId="0" fontId="1" fillId="8" borderId="181" applyNumberFormat="0" applyFont="0" applyAlignment="0" applyProtection="0"/>
    <xf numFmtId="0" fontId="48" fillId="28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1" fillId="8" borderId="181" applyNumberFormat="0" applyFon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17" fillId="8" borderId="181" applyNumberFormat="0" applyFont="0" applyAlignment="0" applyProtection="0"/>
    <xf numFmtId="0" fontId="55" fillId="9" borderId="180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45" fillId="26" borderId="182" applyNumberFormat="0" applyAlignment="0" applyProtection="0"/>
    <xf numFmtId="0" fontId="59" fillId="28" borderId="182" applyNumberFormat="0" applyAlignment="0" applyProtection="0"/>
    <xf numFmtId="0" fontId="35" fillId="26" borderId="180" applyNumberFormat="0" applyAlignment="0" applyProtection="0"/>
    <xf numFmtId="0" fontId="42" fillId="15" borderId="180" applyNumberFormat="0" applyAlignment="0" applyProtection="0"/>
    <xf numFmtId="0" fontId="1" fillId="8" borderId="181" applyNumberFormat="0" applyFont="0" applyAlignment="0" applyProtection="0"/>
    <xf numFmtId="0" fontId="45" fillId="26" borderId="182" applyNumberFormat="0" applyAlignment="0" applyProtection="0"/>
    <xf numFmtId="0" fontId="47" fillId="0" borderId="183" applyNumberFormat="0" applyFill="0" applyAlignment="0" applyProtection="0"/>
    <xf numFmtId="0" fontId="48" fillId="28" borderId="180" applyNumberFormat="0" applyAlignment="0" applyProtection="0"/>
    <xf numFmtId="0" fontId="55" fillId="9" borderId="180" applyNumberFormat="0" applyAlignment="0" applyProtection="0"/>
    <xf numFmtId="0" fontId="57" fillId="0" borderId="184" applyNumberFormat="0" applyFill="0" applyAlignment="0" applyProtection="0"/>
    <xf numFmtId="0" fontId="59" fillId="28" borderId="182" applyNumberFormat="0" applyAlignment="0" applyProtection="0"/>
    <xf numFmtId="0" fontId="17" fillId="8" borderId="181" applyNumberFormat="0" applyFont="0" applyAlignment="0" applyProtection="0"/>
    <xf numFmtId="0" fontId="1" fillId="8" borderId="181" applyNumberFormat="0" applyFon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185" applyNumberFormat="0" applyAlignment="0" applyProtection="0"/>
    <xf numFmtId="43" fontId="1" fillId="0" borderId="0" applyFont="0" applyFill="0" applyBorder="0" applyAlignment="0" applyProtection="0"/>
    <xf numFmtId="0" fontId="42" fillId="15" borderId="185" applyNumberFormat="0" applyAlignment="0" applyProtection="0"/>
    <xf numFmtId="0" fontId="1" fillId="8" borderId="186" applyNumberFormat="0" applyFont="0" applyAlignment="0" applyProtection="0"/>
    <xf numFmtId="0" fontId="45" fillId="26" borderId="187" applyNumberFormat="0" applyAlignment="0" applyProtection="0"/>
    <xf numFmtId="0" fontId="47" fillId="0" borderId="188" applyNumberFormat="0" applyFill="0" applyAlignment="0" applyProtection="0"/>
    <xf numFmtId="0" fontId="48" fillId="28" borderId="185" applyNumberFormat="0" applyAlignment="0" applyProtection="0"/>
    <xf numFmtId="0" fontId="55" fillId="9" borderId="185" applyNumberFormat="0" applyAlignment="0" applyProtection="0"/>
    <xf numFmtId="0" fontId="57" fillId="0" borderId="189" applyNumberFormat="0" applyFill="0" applyAlignment="0" applyProtection="0"/>
    <xf numFmtId="0" fontId="59" fillId="28" borderId="187" applyNumberFormat="0" applyAlignment="0" applyProtection="0"/>
    <xf numFmtId="0" fontId="17" fillId="8" borderId="18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86" applyNumberFormat="0" applyFont="0" applyAlignment="0" applyProtection="0"/>
    <xf numFmtId="43" fontId="9" fillId="0" borderId="0" applyFont="0" applyFill="0" applyBorder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1" fillId="0" borderId="0"/>
    <xf numFmtId="0" fontId="188" fillId="75" borderId="0" applyNumberFormat="0" applyBorder="0" applyAlignment="0" applyProtection="0"/>
    <xf numFmtId="0" fontId="188" fillId="79" borderId="0" applyNumberFormat="0" applyBorder="0" applyAlignment="0" applyProtection="0"/>
    <xf numFmtId="0" fontId="188" fillId="83" borderId="0" applyNumberFormat="0" applyBorder="0" applyAlignment="0" applyProtection="0"/>
    <xf numFmtId="0" fontId="188" fillId="87" borderId="0" applyNumberFormat="0" applyBorder="0" applyAlignment="0" applyProtection="0"/>
    <xf numFmtId="0" fontId="188" fillId="91" borderId="0" applyNumberFormat="0" applyBorder="0" applyAlignment="0" applyProtection="0"/>
    <xf numFmtId="0" fontId="188" fillId="9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6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5" fillId="0" borderId="8" applyNumberFormat="0" applyFill="0" applyAlignment="0">
      <protection locked="0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>
      <protection locked="0"/>
    </xf>
    <xf numFmtId="0" fontId="190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10" fillId="0" borderId="0"/>
    <xf numFmtId="0" fontId="190" fillId="0" borderId="0" applyNumberFormat="0" applyFill="0" applyBorder="0" applyAlignment="0" applyProtection="0"/>
    <xf numFmtId="0" fontId="190" fillId="0" borderId="8" applyNumberFormat="0" applyFill="0" applyAlignment="0">
      <protection locked="0"/>
    </xf>
    <xf numFmtId="0" fontId="190" fillId="0" borderId="8" applyNumberFormat="0" applyFill="0" applyBorder="0" applyAlignment="0">
      <protection locked="0"/>
    </xf>
    <xf numFmtId="0" fontId="12" fillId="0" borderId="0"/>
    <xf numFmtId="0" fontId="191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0" fillId="0" borderId="8" applyNumberFormat="0" applyFill="0" applyAlignment="0">
      <protection locked="0"/>
    </xf>
    <xf numFmtId="0" fontId="15" fillId="0" borderId="8" applyNumberFormat="0" applyFill="0" applyAlignment="0">
      <protection locked="0"/>
    </xf>
    <xf numFmtId="43" fontId="17" fillId="0" borderId="0" applyFont="0" applyFill="0" applyBorder="0" applyAlignment="0" applyProtection="0"/>
    <xf numFmtId="0" fontId="19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0" fillId="0" borderId="8" applyNumberFormat="0" applyFill="0" applyAlignment="0">
      <protection locked="0"/>
    </xf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191" applyNumberFormat="0" applyAlignment="0" applyProtection="0"/>
    <xf numFmtId="43" fontId="1" fillId="0" borderId="0" applyFont="0" applyFill="0" applyBorder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8" borderId="192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19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43" fontId="9" fillId="0" borderId="0" applyFont="0" applyFill="0" applyBorder="0" applyAlignment="0" applyProtection="0"/>
    <xf numFmtId="0" fontId="1" fillId="0" borderId="0"/>
    <xf numFmtId="180" fontId="9" fillId="0" borderId="0" applyFont="0" applyFill="0" applyBorder="0" applyAlignment="0" applyProtection="0"/>
    <xf numFmtId="0" fontId="190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90" fillId="0" borderId="8" applyNumberFormat="0" applyFill="0" applyBorder="0" applyAlignment="0">
      <alignment wrapText="1"/>
      <protection locked="0"/>
    </xf>
    <xf numFmtId="0" fontId="9" fillId="0" borderId="0">
      <protection locked="0"/>
    </xf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191" applyNumberFormat="0" applyAlignment="0" applyProtection="0"/>
    <xf numFmtId="43" fontId="1" fillId="0" borderId="0" applyFont="0" applyFill="0" applyBorder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9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7" fillId="0" borderId="195" applyNumberFormat="0" applyFill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7" fillId="0" borderId="195" applyNumberFormat="0" applyFill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7" fillId="0" borderId="195" applyNumberFormat="0" applyFill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7" fillId="0" borderId="195" applyNumberFormat="0" applyFill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45" fillId="26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59" fillId="28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7" fillId="0" borderId="195" applyNumberFormat="0" applyFill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7" fillId="0" borderId="195" applyNumberFormat="0" applyFill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35" fillId="26" borderId="215" applyNumberFormat="0" applyAlignment="0" applyProtection="0"/>
    <xf numFmtId="0" fontId="47" fillId="0" borderId="218" applyNumberFormat="0" applyFill="0" applyAlignment="0" applyProtection="0"/>
    <xf numFmtId="0" fontId="55" fillId="9" borderId="210" applyNumberFormat="0" applyAlignment="0" applyProtection="0"/>
    <xf numFmtId="0" fontId="55" fillId="9" borderId="210" applyNumberFormat="0" applyAlignment="0" applyProtection="0"/>
    <xf numFmtId="0" fontId="48" fillId="28" borderId="215" applyNumberFormat="0" applyAlignment="0" applyProtection="0"/>
    <xf numFmtId="0" fontId="42" fillId="15" borderId="210" applyNumberFormat="0" applyAlignment="0" applyProtection="0"/>
    <xf numFmtId="0" fontId="48" fillId="28" borderId="210" applyNumberFormat="0" applyAlignment="0" applyProtection="0"/>
    <xf numFmtId="0" fontId="57" fillId="0" borderId="214" applyNumberFormat="0" applyFill="0" applyAlignment="0" applyProtection="0"/>
    <xf numFmtId="0" fontId="17" fillId="8" borderId="211" applyNumberFormat="0" applyFont="0" applyAlignment="0" applyProtection="0"/>
    <xf numFmtId="0" fontId="55" fillId="9" borderId="210" applyNumberFormat="0" applyAlignment="0" applyProtection="0"/>
    <xf numFmtId="0" fontId="17" fillId="8" borderId="211" applyNumberFormat="0" applyFont="0" applyAlignment="0" applyProtection="0"/>
    <xf numFmtId="0" fontId="55" fillId="9" borderId="215" applyNumberFormat="0" applyAlignment="0" applyProtection="0"/>
    <xf numFmtId="0" fontId="17" fillId="8" borderId="211" applyNumberFormat="0" applyFont="0" applyAlignment="0" applyProtection="0"/>
    <xf numFmtId="0" fontId="48" fillId="28" borderId="210" applyNumberFormat="0" applyAlignment="0" applyProtection="0"/>
    <xf numFmtId="0" fontId="59" fillId="28" borderId="217" applyNumberFormat="0" applyAlignment="0" applyProtection="0"/>
    <xf numFmtId="0" fontId="42" fillId="15" borderId="210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42" fillId="15" borderId="210" applyNumberFormat="0" applyAlignment="0" applyProtection="0"/>
    <xf numFmtId="0" fontId="35" fillId="26" borderId="210" applyNumberFormat="0" applyAlignment="0" applyProtection="0"/>
    <xf numFmtId="0" fontId="55" fillId="9" borderId="215" applyNumberFormat="0" applyAlignment="0" applyProtection="0"/>
    <xf numFmtId="0" fontId="17" fillId="8" borderId="216" applyNumberFormat="0" applyFont="0" applyAlignment="0" applyProtection="0"/>
    <xf numFmtId="0" fontId="35" fillId="26" borderId="215" applyNumberFormat="0" applyAlignment="0" applyProtection="0"/>
    <xf numFmtId="0" fontId="59" fillId="28" borderId="217" applyNumberFormat="0" applyAlignment="0" applyProtection="0"/>
    <xf numFmtId="0" fontId="1" fillId="8" borderId="216" applyNumberFormat="0" applyFont="0" applyAlignment="0" applyProtection="0"/>
    <xf numFmtId="0" fontId="55" fillId="9" borderId="215" applyNumberFormat="0" applyAlignment="0" applyProtection="0"/>
    <xf numFmtId="0" fontId="48" fillId="28" borderId="215" applyNumberFormat="0" applyAlignment="0" applyProtection="0"/>
    <xf numFmtId="0" fontId="42" fillId="15" borderId="215" applyNumberFormat="0" applyAlignment="0" applyProtection="0"/>
    <xf numFmtId="0" fontId="35" fillId="26" borderId="215" applyNumberFormat="0" applyAlignment="0" applyProtection="0"/>
    <xf numFmtId="0" fontId="48" fillId="28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57" fillId="0" borderId="219" applyNumberFormat="0" applyFill="0" applyAlignment="0" applyProtection="0"/>
    <xf numFmtId="0" fontId="1" fillId="8" borderId="211" applyNumberFormat="0" applyFont="0" applyAlignment="0" applyProtection="0"/>
    <xf numFmtId="0" fontId="1" fillId="8" borderId="211" applyNumberFormat="0" applyFont="0" applyAlignment="0" applyProtection="0"/>
    <xf numFmtId="0" fontId="47" fillId="0" borderId="213" applyNumberFormat="0" applyFill="0" applyAlignment="0" applyProtection="0"/>
    <xf numFmtId="0" fontId="1" fillId="8" borderId="216" applyNumberFormat="0" applyFont="0" applyAlignment="0" applyProtection="0"/>
    <xf numFmtId="0" fontId="42" fillId="15" borderId="215" applyNumberFormat="0" applyAlignment="0" applyProtection="0"/>
    <xf numFmtId="0" fontId="57" fillId="0" borderId="214" applyNumberFormat="0" applyFill="0" applyAlignment="0" applyProtection="0"/>
    <xf numFmtId="0" fontId="48" fillId="28" borderId="215" applyNumberFormat="0" applyAlignment="0" applyProtection="0"/>
    <xf numFmtId="0" fontId="17" fillId="8" borderId="211" applyNumberFormat="0" applyFont="0" applyAlignment="0" applyProtection="0"/>
    <xf numFmtId="0" fontId="57" fillId="0" borderId="214" applyNumberFormat="0" applyFill="0" applyAlignment="0" applyProtection="0"/>
    <xf numFmtId="0" fontId="55" fillId="9" borderId="215" applyNumberFormat="0" applyAlignment="0" applyProtection="0"/>
    <xf numFmtId="0" fontId="17" fillId="8" borderId="216" applyNumberFormat="0" applyFont="0" applyAlignment="0" applyProtection="0"/>
    <xf numFmtId="0" fontId="48" fillId="28" borderId="210" applyNumberFormat="0" applyAlignment="0" applyProtection="0"/>
    <xf numFmtId="0" fontId="1" fillId="8" borderId="216" applyNumberFormat="0" applyFont="0" applyAlignment="0" applyProtection="0"/>
    <xf numFmtId="0" fontId="35" fillId="26" borderId="210" applyNumberFormat="0" applyAlignment="0" applyProtection="0"/>
    <xf numFmtId="0" fontId="42" fillId="15" borderId="210" applyNumberFormat="0" applyAlignment="0" applyProtection="0"/>
    <xf numFmtId="0" fontId="1" fillId="8" borderId="211" applyNumberFormat="0" applyFont="0" applyAlignment="0" applyProtection="0"/>
    <xf numFmtId="0" fontId="35" fillId="26" borderId="191" applyNumberFormat="0" applyAlignment="0" applyProtection="0"/>
    <xf numFmtId="0" fontId="35" fillId="26" borderId="215" applyNumberFormat="0" applyAlignment="0" applyProtection="0"/>
    <xf numFmtId="0" fontId="17" fillId="8" borderId="211" applyNumberFormat="0" applyFont="0" applyAlignment="0" applyProtection="0"/>
    <xf numFmtId="0" fontId="17" fillId="8" borderId="211" applyNumberFormat="0" applyFont="0" applyAlignment="0" applyProtection="0"/>
    <xf numFmtId="0" fontId="17" fillId="8" borderId="211" applyNumberFormat="0" applyFont="0" applyAlignment="0" applyProtection="0"/>
    <xf numFmtId="0" fontId="42" fillId="15" borderId="215" applyNumberFormat="0" applyAlignment="0" applyProtection="0"/>
    <xf numFmtId="0" fontId="42" fillId="15" borderId="215" applyNumberFormat="0" applyAlignment="0" applyProtection="0"/>
    <xf numFmtId="0" fontId="1" fillId="8" borderId="211" applyNumberFormat="0" applyFont="0" applyAlignment="0" applyProtection="0"/>
    <xf numFmtId="0" fontId="35" fillId="26" borderId="210" applyNumberFormat="0" applyAlignment="0" applyProtection="0"/>
    <xf numFmtId="0" fontId="42" fillId="15" borderId="210" applyNumberFormat="0" applyAlignment="0" applyProtection="0"/>
    <xf numFmtId="0" fontId="59" fillId="28" borderId="212" applyNumberFormat="0" applyAlignment="0" applyProtection="0"/>
    <xf numFmtId="0" fontId="59" fillId="28" borderId="217" applyNumberFormat="0" applyAlignment="0" applyProtection="0"/>
    <xf numFmtId="0" fontId="1" fillId="8" borderId="211" applyNumberFormat="0" applyFont="0" applyAlignment="0" applyProtection="0"/>
    <xf numFmtId="0" fontId="55" fillId="9" borderId="215" applyNumberFormat="0" applyAlignment="0" applyProtection="0"/>
    <xf numFmtId="0" fontId="1" fillId="8" borderId="211" applyNumberFormat="0" applyFont="0" applyAlignment="0" applyProtection="0"/>
    <xf numFmtId="0" fontId="1" fillId="8" borderId="216" applyNumberFormat="0" applyFont="0" applyAlignment="0" applyProtection="0"/>
    <xf numFmtId="0" fontId="1" fillId="8" borderId="211" applyNumberFormat="0" applyFont="0" applyAlignment="0" applyProtection="0"/>
    <xf numFmtId="0" fontId="17" fillId="8" borderId="211" applyNumberFormat="0" applyFont="0" applyAlignment="0" applyProtection="0"/>
    <xf numFmtId="0" fontId="35" fillId="26" borderId="210" applyNumberFormat="0" applyAlignment="0" applyProtection="0"/>
    <xf numFmtId="0" fontId="48" fillId="28" borderId="210" applyNumberFormat="0" applyAlignment="0" applyProtection="0"/>
    <xf numFmtId="0" fontId="35" fillId="26" borderId="210" applyNumberFormat="0" applyAlignment="0" applyProtection="0"/>
    <xf numFmtId="0" fontId="1" fillId="8" borderId="216" applyNumberFormat="0" applyFont="0" applyAlignment="0" applyProtection="0"/>
    <xf numFmtId="0" fontId="35" fillId="26" borderId="210" applyNumberFormat="0" applyAlignment="0" applyProtection="0"/>
    <xf numFmtId="0" fontId="47" fillId="0" borderId="213" applyNumberFormat="0" applyFill="0" applyAlignment="0" applyProtection="0"/>
    <xf numFmtId="0" fontId="57" fillId="0" borderId="219" applyNumberFormat="0" applyFill="0" applyAlignment="0" applyProtection="0"/>
    <xf numFmtId="0" fontId="1" fillId="8" borderId="211" applyNumberFormat="0" applyFont="0" applyAlignment="0" applyProtection="0"/>
    <xf numFmtId="0" fontId="47" fillId="0" borderId="218" applyNumberFormat="0" applyFill="0" applyAlignment="0" applyProtection="0"/>
    <xf numFmtId="0" fontId="47" fillId="0" borderId="213" applyNumberFormat="0" applyFill="0" applyAlignment="0" applyProtection="0"/>
    <xf numFmtId="0" fontId="47" fillId="0" borderId="213" applyNumberFormat="0" applyFill="0" applyAlignment="0" applyProtection="0"/>
    <xf numFmtId="0" fontId="17" fillId="8" borderId="192" applyNumberFormat="0" applyFont="0" applyAlignment="0" applyProtection="0"/>
    <xf numFmtId="0" fontId="35" fillId="26" borderId="210" applyNumberFormat="0" applyAlignment="0" applyProtection="0"/>
    <xf numFmtId="0" fontId="17" fillId="8" borderId="211" applyNumberFormat="0" applyFont="0" applyAlignment="0" applyProtection="0"/>
    <xf numFmtId="0" fontId="35" fillId="26" borderId="210" applyNumberFormat="0" applyAlignment="0" applyProtection="0"/>
    <xf numFmtId="0" fontId="55" fillId="9" borderId="210" applyNumberFormat="0" applyAlignment="0" applyProtection="0"/>
    <xf numFmtId="0" fontId="47" fillId="0" borderId="213" applyNumberFormat="0" applyFill="0" applyAlignment="0" applyProtection="0"/>
    <xf numFmtId="0" fontId="42" fillId="15" borderId="215" applyNumberFormat="0" applyAlignment="0" applyProtection="0"/>
    <xf numFmtId="0" fontId="35" fillId="26" borderId="215" applyNumberFormat="0" applyAlignment="0" applyProtection="0"/>
    <xf numFmtId="0" fontId="59" fillId="28" borderId="212" applyNumberFormat="0" applyAlignment="0" applyProtection="0"/>
    <xf numFmtId="0" fontId="55" fillId="9" borderId="210" applyNumberFormat="0" applyAlignment="0" applyProtection="0"/>
    <xf numFmtId="0" fontId="59" fillId="28" borderId="217" applyNumberFormat="0" applyAlignment="0" applyProtection="0"/>
    <xf numFmtId="0" fontId="42" fillId="15" borderId="210" applyNumberFormat="0" applyAlignment="0" applyProtection="0"/>
    <xf numFmtId="0" fontId="48" fillId="28" borderId="210" applyNumberFormat="0" applyAlignment="0" applyProtection="0"/>
    <xf numFmtId="0" fontId="35" fillId="26" borderId="210" applyNumberFormat="0" applyAlignment="0" applyProtection="0"/>
    <xf numFmtId="0" fontId="45" fillId="26" borderId="212" applyNumberFormat="0" applyAlignment="0" applyProtection="0"/>
    <xf numFmtId="0" fontId="48" fillId="28" borderId="215" applyNumberFormat="0" applyAlignment="0" applyProtection="0"/>
    <xf numFmtId="0" fontId="17" fillId="8" borderId="216" applyNumberFormat="0" applyFont="0" applyAlignment="0" applyProtection="0"/>
    <xf numFmtId="0" fontId="35" fillId="26" borderId="210" applyNumberFormat="0" applyAlignment="0" applyProtection="0"/>
    <xf numFmtId="0" fontId="42" fillId="15" borderId="210" applyNumberFormat="0" applyAlignment="0" applyProtection="0"/>
    <xf numFmtId="0" fontId="59" fillId="28" borderId="212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7" fillId="0" borderId="214" applyNumberFormat="0" applyFill="0" applyAlignment="0" applyProtection="0"/>
    <xf numFmtId="0" fontId="42" fillId="15" borderId="215" applyNumberFormat="0" applyAlignment="0" applyProtection="0"/>
    <xf numFmtId="0" fontId="45" fillId="26" borderId="212" applyNumberFormat="0" applyAlignment="0" applyProtection="0"/>
    <xf numFmtId="0" fontId="57" fillId="0" borderId="219" applyNumberFormat="0" applyFill="0" applyAlignment="0" applyProtection="0"/>
    <xf numFmtId="0" fontId="1" fillId="8" borderId="211" applyNumberFormat="0" applyFont="0" applyAlignment="0" applyProtection="0"/>
    <xf numFmtId="0" fontId="59" fillId="28" borderId="217" applyNumberFormat="0" applyAlignment="0" applyProtection="0"/>
    <xf numFmtId="0" fontId="55" fillId="9" borderId="210" applyNumberFormat="0" applyAlignment="0" applyProtection="0"/>
    <xf numFmtId="0" fontId="57" fillId="0" borderId="219" applyNumberFormat="0" applyFill="0" applyAlignment="0" applyProtection="0"/>
    <xf numFmtId="0" fontId="48" fillId="28" borderId="210" applyNumberFormat="0" applyAlignment="0" applyProtection="0"/>
    <xf numFmtId="0" fontId="42" fillId="15" borderId="215" applyNumberFormat="0" applyAlignment="0" applyProtection="0"/>
    <xf numFmtId="0" fontId="55" fillId="9" borderId="210" applyNumberFormat="0" applyAlignment="0" applyProtection="0"/>
    <xf numFmtId="0" fontId="35" fillId="26" borderId="210" applyNumberForma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8" fillId="28" borderId="210" applyNumberFormat="0" applyAlignment="0" applyProtection="0"/>
    <xf numFmtId="0" fontId="57" fillId="0" borderId="219" applyNumberFormat="0" applyFill="0" applyAlignment="0" applyProtection="0"/>
    <xf numFmtId="0" fontId="48" fillId="28" borderId="210" applyNumberFormat="0" applyAlignment="0" applyProtection="0"/>
    <xf numFmtId="0" fontId="57" fillId="0" borderId="214" applyNumberFormat="0" applyFill="0" applyAlignment="0" applyProtection="0"/>
    <xf numFmtId="0" fontId="47" fillId="0" borderId="218" applyNumberFormat="0" applyFill="0" applyAlignment="0" applyProtection="0"/>
    <xf numFmtId="0" fontId="42" fillId="15" borderId="210" applyNumberFormat="0" applyAlignment="0" applyProtection="0"/>
    <xf numFmtId="0" fontId="48" fillId="28" borderId="210" applyNumberFormat="0" applyAlignment="0" applyProtection="0"/>
    <xf numFmtId="0" fontId="48" fillId="28" borderId="210" applyNumberFormat="0" applyAlignment="0" applyProtection="0"/>
    <xf numFmtId="0" fontId="45" fillId="26" borderId="217" applyNumberFormat="0" applyAlignment="0" applyProtection="0"/>
    <xf numFmtId="0" fontId="55" fillId="9" borderId="210" applyNumberFormat="0" applyAlignment="0" applyProtection="0"/>
    <xf numFmtId="0" fontId="59" fillId="28" borderId="217" applyNumberFormat="0" applyAlignment="0" applyProtection="0"/>
    <xf numFmtId="0" fontId="48" fillId="28" borderId="210" applyNumberFormat="0" applyAlignment="0" applyProtection="0"/>
    <xf numFmtId="0" fontId="47" fillId="0" borderId="213" applyNumberFormat="0" applyFill="0" applyAlignment="0" applyProtection="0"/>
    <xf numFmtId="0" fontId="55" fillId="9" borderId="210" applyNumberFormat="0" applyAlignment="0" applyProtection="0"/>
    <xf numFmtId="0" fontId="55" fillId="9" borderId="210" applyNumberFormat="0" applyAlignment="0" applyProtection="0"/>
    <xf numFmtId="0" fontId="45" fillId="26" borderId="217" applyNumberFormat="0" applyAlignment="0" applyProtection="0"/>
    <xf numFmtId="0" fontId="1" fillId="8" borderId="192" applyNumberFormat="0" applyFont="0" applyAlignment="0" applyProtection="0"/>
    <xf numFmtId="0" fontId="1" fillId="8" borderId="211" applyNumberFormat="0" applyFont="0" applyAlignment="0" applyProtection="0"/>
    <xf numFmtId="0" fontId="55" fillId="9" borderId="210" applyNumberFormat="0" applyAlignment="0" applyProtection="0"/>
    <xf numFmtId="0" fontId="57" fillId="0" borderId="214" applyNumberFormat="0" applyFill="0" applyAlignment="0" applyProtection="0"/>
    <xf numFmtId="0" fontId="59" fillId="28" borderId="212" applyNumberFormat="0" applyAlignment="0" applyProtection="0"/>
    <xf numFmtId="0" fontId="59" fillId="28" borderId="217" applyNumberFormat="0" applyAlignment="0" applyProtection="0"/>
    <xf numFmtId="0" fontId="1" fillId="8" borderId="211" applyNumberFormat="0" applyFont="0" applyAlignment="0" applyProtection="0"/>
    <xf numFmtId="0" fontId="35" fillId="26" borderId="210" applyNumberFormat="0" applyAlignment="0" applyProtection="0"/>
    <xf numFmtId="0" fontId="35" fillId="26" borderId="210" applyNumberFormat="0" applyAlignment="0" applyProtection="0"/>
    <xf numFmtId="0" fontId="1" fillId="8" borderId="216" applyNumberFormat="0" applyFont="0" applyAlignment="0" applyProtection="0"/>
    <xf numFmtId="0" fontId="48" fillId="28" borderId="210" applyNumberFormat="0" applyAlignment="0" applyProtection="0"/>
    <xf numFmtId="0" fontId="17" fillId="8" borderId="211" applyNumberFormat="0" applyFont="0" applyAlignment="0" applyProtection="0"/>
    <xf numFmtId="0" fontId="45" fillId="26" borderId="193" applyNumberFormat="0" applyAlignment="0" applyProtection="0"/>
    <xf numFmtId="0" fontId="57" fillId="0" borderId="214" applyNumberFormat="0" applyFill="0" applyAlignment="0" applyProtection="0"/>
    <xf numFmtId="0" fontId="35" fillId="26" borderId="210" applyNumberFormat="0" applyAlignment="0" applyProtection="0"/>
    <xf numFmtId="0" fontId="1" fillId="8" borderId="211" applyNumberFormat="0" applyFont="0" applyAlignment="0" applyProtection="0"/>
    <xf numFmtId="0" fontId="17" fillId="8" borderId="216" applyNumberFormat="0" applyFont="0" applyAlignment="0" applyProtection="0"/>
    <xf numFmtId="0" fontId="42" fillId="15" borderId="210" applyNumberFormat="0" applyAlignment="0" applyProtection="0"/>
    <xf numFmtId="0" fontId="57" fillId="0" borderId="214" applyNumberFormat="0" applyFill="0" applyAlignment="0" applyProtection="0"/>
    <xf numFmtId="0" fontId="55" fillId="9" borderId="210" applyNumberFormat="0" applyAlignment="0" applyProtection="0"/>
    <xf numFmtId="0" fontId="42" fillId="15" borderId="210" applyNumberFormat="0" applyAlignment="0" applyProtection="0"/>
    <xf numFmtId="0" fontId="1" fillId="8" borderId="211" applyNumberFormat="0" applyFont="0" applyAlignment="0" applyProtection="0"/>
    <xf numFmtId="0" fontId="1" fillId="8" borderId="211" applyNumberFormat="0" applyFont="0" applyAlignment="0" applyProtection="0"/>
    <xf numFmtId="0" fontId="17" fillId="8" borderId="216" applyNumberFormat="0" applyFont="0" applyAlignment="0" applyProtection="0"/>
    <xf numFmtId="0" fontId="47" fillId="0" borderId="213" applyNumberFormat="0" applyFill="0" applyAlignment="0" applyProtection="0"/>
    <xf numFmtId="0" fontId="59" fillId="28" borderId="217" applyNumberFormat="0" applyAlignment="0" applyProtection="0"/>
    <xf numFmtId="0" fontId="45" fillId="26" borderId="212" applyNumberForma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5" fillId="26" borderId="217" applyNumberFormat="0" applyAlignment="0" applyProtection="0"/>
    <xf numFmtId="0" fontId="1" fillId="8" borderId="211" applyNumberFormat="0" applyFont="0" applyAlignment="0" applyProtection="0"/>
    <xf numFmtId="0" fontId="17" fillId="8" borderId="211" applyNumberFormat="0" applyFont="0" applyAlignment="0" applyProtection="0"/>
    <xf numFmtId="0" fontId="55" fillId="9" borderId="191" applyNumberFormat="0" applyAlignment="0" applyProtection="0"/>
    <xf numFmtId="0" fontId="47" fillId="0" borderId="213" applyNumberFormat="0" applyFill="0" applyAlignment="0" applyProtection="0"/>
    <xf numFmtId="0" fontId="1" fillId="8" borderId="211" applyNumberFormat="0" applyFont="0" applyAlignment="0" applyProtection="0"/>
    <xf numFmtId="0" fontId="1" fillId="8" borderId="211" applyNumberFormat="0" applyFont="0" applyAlignment="0" applyProtection="0"/>
    <xf numFmtId="0" fontId="45" fillId="26" borderId="217" applyNumberFormat="0" applyAlignment="0" applyProtection="0"/>
    <xf numFmtId="0" fontId="1" fillId="8" borderId="211" applyNumberFormat="0" applyFont="0" applyAlignment="0" applyProtection="0"/>
    <xf numFmtId="0" fontId="42" fillId="15" borderId="215" applyNumberFormat="0" applyAlignment="0" applyProtection="0"/>
    <xf numFmtId="0" fontId="35" fillId="26" borderId="215" applyNumberFormat="0" applyAlignment="0" applyProtection="0"/>
    <xf numFmtId="0" fontId="35" fillId="26" borderId="210" applyNumberFormat="0" applyAlignment="0" applyProtection="0"/>
    <xf numFmtId="0" fontId="59" fillId="28" borderId="212" applyNumberFormat="0" applyAlignment="0" applyProtection="0"/>
    <xf numFmtId="0" fontId="35" fillId="26" borderId="215" applyNumberFormat="0" applyAlignment="0" applyProtection="0"/>
    <xf numFmtId="0" fontId="57" fillId="0" borderId="219" applyNumberFormat="0" applyFill="0" applyAlignment="0" applyProtection="0"/>
    <xf numFmtId="0" fontId="47" fillId="0" borderId="213" applyNumberFormat="0" applyFill="0" applyAlignment="0" applyProtection="0"/>
    <xf numFmtId="0" fontId="1" fillId="8" borderId="211" applyNumberFormat="0" applyFont="0" applyAlignment="0" applyProtection="0"/>
    <xf numFmtId="0" fontId="47" fillId="0" borderId="218" applyNumberFormat="0" applyFill="0" applyAlignment="0" applyProtection="0"/>
    <xf numFmtId="0" fontId="45" fillId="26" borderId="212" applyNumberFormat="0" applyAlignment="0" applyProtection="0"/>
    <xf numFmtId="0" fontId="55" fillId="9" borderId="215" applyNumberFormat="0" applyAlignment="0" applyProtection="0"/>
    <xf numFmtId="0" fontId="42" fillId="15" borderId="210" applyNumberFormat="0" applyAlignment="0" applyProtection="0"/>
    <xf numFmtId="0" fontId="57" fillId="0" borderId="214" applyNumberFormat="0" applyFill="0" applyAlignment="0" applyProtection="0"/>
    <xf numFmtId="0" fontId="1" fillId="8" borderId="211" applyNumberFormat="0" applyFon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9" fillId="28" borderId="212" applyNumberFormat="0" applyAlignment="0" applyProtection="0"/>
    <xf numFmtId="0" fontId="57" fillId="0" borderId="214" applyNumberFormat="0" applyFill="0" applyAlignment="0" applyProtection="0"/>
    <xf numFmtId="0" fontId="45" fillId="26" borderId="217" applyNumberFormat="0" applyAlignment="0" applyProtection="0"/>
    <xf numFmtId="0" fontId="17" fillId="8" borderId="211" applyNumberFormat="0" applyFont="0" applyAlignment="0" applyProtection="0"/>
    <xf numFmtId="0" fontId="1" fillId="8" borderId="211" applyNumberFormat="0" applyFont="0" applyAlignment="0" applyProtection="0"/>
    <xf numFmtId="0" fontId="35" fillId="26" borderId="215" applyNumberFormat="0" applyAlignment="0" applyProtection="0"/>
    <xf numFmtId="0" fontId="47" fillId="0" borderId="213" applyNumberFormat="0" applyFill="0" applyAlignment="0" applyProtection="0"/>
    <xf numFmtId="0" fontId="59" fillId="28" borderId="212" applyNumberFormat="0" applyAlignment="0" applyProtection="0"/>
    <xf numFmtId="0" fontId="1" fillId="8" borderId="216" applyNumberFormat="0" applyFont="0" applyAlignment="0" applyProtection="0"/>
    <xf numFmtId="0" fontId="57" fillId="0" borderId="195" applyNumberFormat="0" applyFill="0" applyAlignment="0" applyProtection="0"/>
    <xf numFmtId="0" fontId="17" fillId="8" borderId="211" applyNumberFormat="0" applyFont="0" applyAlignment="0" applyProtection="0"/>
    <xf numFmtId="0" fontId="48" fillId="28" borderId="215" applyNumberFormat="0" applyAlignment="0" applyProtection="0"/>
    <xf numFmtId="0" fontId="55" fillId="9" borderId="210" applyNumberFormat="0" applyAlignment="0" applyProtection="0"/>
    <xf numFmtId="0" fontId="45" fillId="26" borderId="217" applyNumberFormat="0" applyAlignment="0" applyProtection="0"/>
    <xf numFmtId="0" fontId="59" fillId="28" borderId="212" applyNumberFormat="0" applyAlignment="0" applyProtection="0"/>
    <xf numFmtId="0" fontId="59" fillId="28" borderId="212" applyNumberFormat="0" applyAlignment="0" applyProtection="0"/>
    <xf numFmtId="0" fontId="42" fillId="15" borderId="215" applyNumberFormat="0" applyAlignment="0" applyProtection="0"/>
    <xf numFmtId="0" fontId="47" fillId="0" borderId="213" applyNumberFormat="0" applyFill="0" applyAlignment="0" applyProtection="0"/>
    <xf numFmtId="0" fontId="59" fillId="28" borderId="212" applyNumberFormat="0" applyAlignment="0" applyProtection="0"/>
    <xf numFmtId="0" fontId="42" fillId="15" borderId="215" applyNumberFormat="0" applyAlignment="0" applyProtection="0"/>
    <xf numFmtId="0" fontId="59" fillId="28" borderId="212" applyNumberFormat="0" applyAlignment="0" applyProtection="0"/>
    <xf numFmtId="0" fontId="45" fillId="26" borderId="212" applyNumberFormat="0" applyAlignment="0" applyProtection="0"/>
    <xf numFmtId="0" fontId="55" fillId="9" borderId="215" applyNumberFormat="0" applyAlignment="0" applyProtection="0"/>
    <xf numFmtId="0" fontId="55" fillId="9" borderId="215" applyNumberFormat="0" applyAlignment="0" applyProtection="0"/>
    <xf numFmtId="0" fontId="45" fillId="26" borderId="217" applyNumberFormat="0" applyAlignment="0" applyProtection="0"/>
    <xf numFmtId="0" fontId="48" fillId="28" borderId="210" applyNumberFormat="0" applyAlignment="0" applyProtection="0"/>
    <xf numFmtId="0" fontId="1" fillId="8" borderId="211" applyNumberFormat="0" applyFont="0" applyAlignment="0" applyProtection="0"/>
    <xf numFmtId="0" fontId="45" fillId="26" borderId="217" applyNumberFormat="0" applyAlignment="0" applyProtection="0"/>
    <xf numFmtId="0" fontId="59" fillId="28" borderId="212" applyNumberFormat="0" applyAlignment="0" applyProtection="0"/>
    <xf numFmtId="0" fontId="42" fillId="15" borderId="210" applyNumberFormat="0" applyAlignment="0" applyProtection="0"/>
    <xf numFmtId="0" fontId="35" fillId="26" borderId="215" applyNumberFormat="0" applyAlignment="0" applyProtection="0"/>
    <xf numFmtId="0" fontId="35" fillId="26" borderId="220" applyNumberFormat="0" applyAlignment="0" applyProtection="0"/>
    <xf numFmtId="0" fontId="35" fillId="26" borderId="210" applyNumberFormat="0" applyAlignment="0" applyProtection="0"/>
    <xf numFmtId="0" fontId="35" fillId="26" borderId="215" applyNumberFormat="0" applyAlignment="0" applyProtection="0"/>
    <xf numFmtId="0" fontId="1" fillId="8" borderId="211" applyNumberFormat="0" applyFont="0" applyAlignment="0" applyProtection="0"/>
    <xf numFmtId="0" fontId="35" fillId="26" borderId="215" applyNumberFormat="0" applyAlignment="0" applyProtection="0"/>
    <xf numFmtId="0" fontId="57" fillId="0" borderId="214" applyNumberFormat="0" applyFill="0" applyAlignment="0" applyProtection="0"/>
    <xf numFmtId="0" fontId="48" fillId="28" borderId="210" applyNumberFormat="0" applyAlignment="0" applyProtection="0"/>
    <xf numFmtId="0" fontId="45" fillId="26" borderId="217" applyNumberFormat="0" applyAlignment="0" applyProtection="0"/>
    <xf numFmtId="0" fontId="57" fillId="0" borderId="219" applyNumberFormat="0" applyFill="0" applyAlignment="0" applyProtection="0"/>
    <xf numFmtId="0" fontId="35" fillId="26" borderId="210" applyNumberFormat="0" applyAlignment="0" applyProtection="0"/>
    <xf numFmtId="0" fontId="1" fillId="8" borderId="211" applyNumberFormat="0" applyFont="0" applyAlignment="0" applyProtection="0"/>
    <xf numFmtId="0" fontId="48" fillId="28" borderId="210" applyNumberFormat="0" applyAlignment="0" applyProtection="0"/>
    <xf numFmtId="0" fontId="57" fillId="0" borderId="214" applyNumberFormat="0" applyFill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55" fillId="9" borderId="210" applyNumberFormat="0" applyAlignment="0" applyProtection="0"/>
    <xf numFmtId="0" fontId="59" fillId="28" borderId="212" applyNumberFormat="0" applyAlignment="0" applyProtection="0"/>
    <xf numFmtId="0" fontId="1" fillId="8" borderId="216" applyNumberFormat="0" applyFont="0" applyAlignment="0" applyProtection="0"/>
    <xf numFmtId="0" fontId="35" fillId="26" borderId="215" applyNumberFormat="0" applyAlignment="0" applyProtection="0"/>
    <xf numFmtId="0" fontId="57" fillId="0" borderId="219" applyNumberFormat="0" applyFill="0" applyAlignment="0" applyProtection="0"/>
    <xf numFmtId="0" fontId="1" fillId="8" borderId="216" applyNumberFormat="0" applyFont="0" applyAlignment="0" applyProtection="0"/>
    <xf numFmtId="0" fontId="55" fillId="9" borderId="210" applyNumberFormat="0" applyAlignment="0" applyProtection="0"/>
    <xf numFmtId="0" fontId="17" fillId="8" borderId="216" applyNumberFormat="0" applyFont="0" applyAlignment="0" applyProtection="0"/>
    <xf numFmtId="0" fontId="47" fillId="0" borderId="218" applyNumberFormat="0" applyFill="0" applyAlignment="0" applyProtection="0"/>
    <xf numFmtId="0" fontId="1" fillId="8" borderId="211" applyNumberFormat="0" applyFont="0" applyAlignment="0" applyProtection="0"/>
    <xf numFmtId="0" fontId="48" fillId="28" borderId="210" applyNumberFormat="0" applyAlignment="0" applyProtection="0"/>
    <xf numFmtId="0" fontId="55" fillId="9" borderId="215" applyNumberFormat="0" applyAlignment="0" applyProtection="0"/>
    <xf numFmtId="0" fontId="55" fillId="9" borderId="210" applyNumberFormat="0" applyAlignment="0" applyProtection="0"/>
    <xf numFmtId="0" fontId="57" fillId="0" borderId="219" applyNumberFormat="0" applyFill="0" applyAlignment="0" applyProtection="0"/>
    <xf numFmtId="0" fontId="55" fillId="9" borderId="215" applyNumberFormat="0" applyAlignment="0" applyProtection="0"/>
    <xf numFmtId="0" fontId="47" fillId="0" borderId="213" applyNumberFormat="0" applyFill="0" applyAlignment="0" applyProtection="0"/>
    <xf numFmtId="0" fontId="35" fillId="26" borderId="215" applyNumberFormat="0" applyAlignment="0" applyProtection="0"/>
    <xf numFmtId="0" fontId="48" fillId="28" borderId="210" applyNumberFormat="0" applyAlignment="0" applyProtection="0"/>
    <xf numFmtId="0" fontId="1" fillId="8" borderId="211" applyNumberFormat="0" applyFont="0" applyAlignment="0" applyProtection="0"/>
    <xf numFmtId="0" fontId="57" fillId="0" borderId="195" applyNumberFormat="0" applyFill="0" applyAlignment="0" applyProtection="0"/>
    <xf numFmtId="0" fontId="47" fillId="0" borderId="213" applyNumberFormat="0" applyFill="0" applyAlignment="0" applyProtection="0"/>
    <xf numFmtId="0" fontId="55" fillId="9" borderId="215" applyNumberFormat="0" applyAlignment="0" applyProtection="0"/>
    <xf numFmtId="0" fontId="42" fillId="15" borderId="210" applyNumberFormat="0" applyAlignment="0" applyProtection="0"/>
    <xf numFmtId="0" fontId="48" fillId="28" borderId="215" applyNumberFormat="0" applyAlignment="0" applyProtection="0"/>
    <xf numFmtId="0" fontId="42" fillId="15" borderId="210" applyNumberFormat="0" applyAlignment="0" applyProtection="0"/>
    <xf numFmtId="0" fontId="42" fillId="15" borderId="210" applyNumberFormat="0" applyAlignment="0" applyProtection="0"/>
    <xf numFmtId="0" fontId="35" fillId="26" borderId="210" applyNumberFormat="0" applyAlignment="0" applyProtection="0"/>
    <xf numFmtId="0" fontId="42" fillId="15" borderId="215" applyNumberFormat="0" applyAlignment="0" applyProtection="0"/>
    <xf numFmtId="0" fontId="42" fillId="15" borderId="191" applyNumberFormat="0" applyAlignment="0" applyProtection="0"/>
    <xf numFmtId="0" fontId="17" fillId="8" borderId="211" applyNumberFormat="0" applyFont="0" applyAlignment="0" applyProtection="0"/>
    <xf numFmtId="0" fontId="1" fillId="8" borderId="216" applyNumberFormat="0" applyFont="0" applyAlignment="0" applyProtection="0"/>
    <xf numFmtId="0" fontId="59" fillId="28" borderId="212" applyNumberFormat="0" applyAlignment="0" applyProtection="0"/>
    <xf numFmtId="0" fontId="47" fillId="0" borderId="213" applyNumberFormat="0" applyFill="0" applyAlignment="0" applyProtection="0"/>
    <xf numFmtId="0" fontId="48" fillId="28" borderId="210" applyNumberFormat="0" applyAlignment="0" applyProtection="0"/>
    <xf numFmtId="0" fontId="1" fillId="8" borderId="216" applyNumberFormat="0" applyFont="0" applyAlignment="0" applyProtection="0"/>
    <xf numFmtId="0" fontId="59" fillId="28" borderId="212" applyNumberFormat="0" applyAlignment="0" applyProtection="0"/>
    <xf numFmtId="0" fontId="17" fillId="8" borderId="211" applyNumberFormat="0" applyFont="0" applyAlignment="0" applyProtection="0"/>
    <xf numFmtId="0" fontId="42" fillId="15" borderId="191" applyNumberFormat="0" applyAlignment="0" applyProtection="0"/>
    <xf numFmtId="0" fontId="59" fillId="28" borderId="217" applyNumberFormat="0" applyAlignment="0" applyProtection="0"/>
    <xf numFmtId="0" fontId="45" fillId="26" borderId="212" applyNumberFormat="0" applyAlignment="0" applyProtection="0"/>
    <xf numFmtId="0" fontId="47" fillId="0" borderId="218" applyNumberFormat="0" applyFill="0" applyAlignment="0" applyProtection="0"/>
    <xf numFmtId="0" fontId="1" fillId="8" borderId="216" applyNumberFormat="0" applyFont="0" applyAlignment="0" applyProtection="0"/>
    <xf numFmtId="0" fontId="17" fillId="8" borderId="216" applyNumberFormat="0" applyFont="0" applyAlignment="0" applyProtection="0"/>
    <xf numFmtId="0" fontId="59" fillId="28" borderId="222" applyNumberFormat="0" applyAlignment="0" applyProtection="0"/>
    <xf numFmtId="0" fontId="55" fillId="9" borderId="191" applyNumberFormat="0" applyAlignment="0" applyProtection="0"/>
    <xf numFmtId="0" fontId="1" fillId="8" borderId="221" applyNumberFormat="0" applyFont="0" applyAlignment="0" applyProtection="0"/>
    <xf numFmtId="0" fontId="48" fillId="28" borderId="215" applyNumberFormat="0" applyAlignment="0" applyProtection="0"/>
    <xf numFmtId="0" fontId="47" fillId="0" borderId="213" applyNumberFormat="0" applyFill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5" fillId="9" borderId="210" applyNumberFormat="0" applyAlignment="0" applyProtection="0"/>
    <xf numFmtId="0" fontId="55" fillId="9" borderId="215" applyNumberFormat="0" applyAlignment="0" applyProtection="0"/>
    <xf numFmtId="0" fontId="48" fillId="28" borderId="210" applyNumberFormat="0" applyAlignment="0" applyProtection="0"/>
    <xf numFmtId="0" fontId="1" fillId="8" borderId="192" applyNumberFormat="0" applyFont="0" applyAlignment="0" applyProtection="0"/>
    <xf numFmtId="0" fontId="59" fillId="28" borderId="212" applyNumberFormat="0" applyAlignment="0" applyProtection="0"/>
    <xf numFmtId="0" fontId="45" fillId="26" borderId="212" applyNumberFormat="0" applyAlignment="0" applyProtection="0"/>
    <xf numFmtId="0" fontId="47" fillId="0" borderId="213" applyNumberFormat="0" applyFill="0" applyAlignment="0" applyProtection="0"/>
    <xf numFmtId="0" fontId="35" fillId="26" borderId="191" applyNumberFormat="0" applyAlignment="0" applyProtection="0"/>
    <xf numFmtId="0" fontId="17" fillId="8" borderId="211" applyNumberFormat="0" applyFont="0" applyAlignment="0" applyProtection="0"/>
    <xf numFmtId="0" fontId="1" fillId="8" borderId="211" applyNumberFormat="0" applyFont="0" applyAlignment="0" applyProtection="0"/>
    <xf numFmtId="0" fontId="42" fillId="15" borderId="210" applyNumberFormat="0" applyAlignment="0" applyProtection="0"/>
    <xf numFmtId="0" fontId="55" fillId="9" borderId="210" applyNumberFormat="0" applyAlignment="0" applyProtection="0"/>
    <xf numFmtId="0" fontId="55" fillId="9" borderId="210" applyNumberFormat="0" applyAlignment="0" applyProtection="0"/>
    <xf numFmtId="0" fontId="47" fillId="0" borderId="213" applyNumberFormat="0" applyFill="0" applyAlignment="0" applyProtection="0"/>
    <xf numFmtId="0" fontId="47" fillId="0" borderId="194" applyNumberFormat="0" applyFill="0" applyAlignment="0" applyProtection="0"/>
    <xf numFmtId="0" fontId="42" fillId="15" borderId="215" applyNumberFormat="0" applyAlignment="0" applyProtection="0"/>
    <xf numFmtId="0" fontId="35" fillId="26" borderId="210" applyNumberFormat="0" applyAlignment="0" applyProtection="0"/>
    <xf numFmtId="0" fontId="1" fillId="8" borderId="211" applyNumberFormat="0" applyFont="0" applyAlignment="0" applyProtection="0"/>
    <xf numFmtId="0" fontId="55" fillId="9" borderId="210" applyNumberFormat="0" applyAlignment="0" applyProtection="0"/>
    <xf numFmtId="0" fontId="45" fillId="26" borderId="217" applyNumberFormat="0" applyAlignment="0" applyProtection="0"/>
    <xf numFmtId="0" fontId="57" fillId="0" borderId="214" applyNumberFormat="0" applyFill="0" applyAlignment="0" applyProtection="0"/>
    <xf numFmtId="0" fontId="55" fillId="9" borderId="210" applyNumberFormat="0" applyAlignment="0" applyProtection="0"/>
    <xf numFmtId="0" fontId="47" fillId="0" borderId="213" applyNumberFormat="0" applyFill="0" applyAlignment="0" applyProtection="0"/>
    <xf numFmtId="0" fontId="42" fillId="15" borderId="215" applyNumberFormat="0" applyAlignment="0" applyProtection="0"/>
    <xf numFmtId="0" fontId="57" fillId="0" borderId="214" applyNumberFormat="0" applyFill="0" applyAlignment="0" applyProtection="0"/>
    <xf numFmtId="0" fontId="17" fillId="8" borderId="211" applyNumberFormat="0" applyFon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42" fillId="15" borderId="210" applyNumberFormat="0" applyAlignment="0" applyProtection="0"/>
    <xf numFmtId="0" fontId="42" fillId="15" borderId="215" applyNumberFormat="0" applyAlignment="0" applyProtection="0"/>
    <xf numFmtId="0" fontId="57" fillId="0" borderId="214" applyNumberFormat="0" applyFill="0" applyAlignment="0" applyProtection="0"/>
    <xf numFmtId="0" fontId="48" fillId="28" borderId="210" applyNumberFormat="0" applyAlignment="0" applyProtection="0"/>
    <xf numFmtId="0" fontId="48" fillId="28" borderId="215" applyNumberFormat="0" applyAlignment="0" applyProtection="0"/>
    <xf numFmtId="0" fontId="48" fillId="28" borderId="215" applyNumberFormat="0" applyAlignment="0" applyProtection="0"/>
    <xf numFmtId="0" fontId="48" fillId="28" borderId="191" applyNumberFormat="0" applyAlignment="0" applyProtection="0"/>
    <xf numFmtId="0" fontId="59" fillId="28" borderId="212" applyNumberFormat="0" applyAlignment="0" applyProtection="0"/>
    <xf numFmtId="0" fontId="1" fillId="8" borderId="216" applyNumberFormat="0" applyFont="0" applyAlignment="0" applyProtection="0"/>
    <xf numFmtId="0" fontId="59" fillId="28" borderId="193" applyNumberFormat="0" applyAlignment="0" applyProtection="0"/>
    <xf numFmtId="0" fontId="42" fillId="15" borderId="210" applyNumberFormat="0" applyAlignment="0" applyProtection="0"/>
    <xf numFmtId="0" fontId="48" fillId="28" borderId="210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7" fillId="8" borderId="192" applyNumberFormat="0" applyFont="0" applyAlignment="0" applyProtection="0"/>
    <xf numFmtId="0" fontId="59" fillId="28" borderId="212" applyNumberForma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1" fillId="8" borderId="211" applyNumberFormat="0" applyFont="0" applyAlignment="0" applyProtection="0"/>
    <xf numFmtId="0" fontId="55" fillId="9" borderId="210" applyNumberFormat="0" applyAlignment="0" applyProtection="0"/>
    <xf numFmtId="0" fontId="1" fillId="8" borderId="192" applyNumberFormat="0" applyFont="0" applyAlignment="0" applyProtection="0"/>
    <xf numFmtId="0" fontId="1" fillId="8" borderId="216" applyNumberFormat="0" applyFont="0" applyAlignment="0" applyProtection="0"/>
    <xf numFmtId="0" fontId="42" fillId="15" borderId="210" applyNumberFormat="0" applyAlignment="0" applyProtection="0"/>
    <xf numFmtId="0" fontId="35" fillId="26" borderId="215" applyNumberFormat="0" applyAlignment="0" applyProtection="0"/>
    <xf numFmtId="0" fontId="1" fillId="8" borderId="211" applyNumberFormat="0" applyFont="0" applyAlignment="0" applyProtection="0"/>
    <xf numFmtId="0" fontId="47" fillId="0" borderId="213" applyNumberFormat="0" applyFill="0" applyAlignment="0" applyProtection="0"/>
    <xf numFmtId="0" fontId="59" fillId="28" borderId="212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55" fillId="9" borderId="210" applyNumberFormat="0" applyAlignment="0" applyProtection="0"/>
    <xf numFmtId="0" fontId="47" fillId="0" borderId="213" applyNumberFormat="0" applyFill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42" fillId="15" borderId="210" applyNumberFormat="0" applyAlignment="0" applyProtection="0"/>
    <xf numFmtId="0" fontId="59" fillId="28" borderId="212" applyNumberFormat="0" applyAlignment="0" applyProtection="0"/>
    <xf numFmtId="0" fontId="17" fillId="8" borderId="216" applyNumberFormat="0" applyFont="0" applyAlignment="0" applyProtection="0"/>
    <xf numFmtId="0" fontId="57" fillId="0" borderId="214" applyNumberFormat="0" applyFill="0" applyAlignment="0" applyProtection="0"/>
    <xf numFmtId="0" fontId="1" fillId="8" borderId="211" applyNumberFormat="0" applyFont="0" applyAlignment="0" applyProtection="0"/>
    <xf numFmtId="0" fontId="55" fillId="9" borderId="210" applyNumberFormat="0" applyAlignment="0" applyProtection="0"/>
    <xf numFmtId="0" fontId="48" fillId="28" borderId="215" applyNumberFormat="0" applyAlignment="0" applyProtection="0"/>
    <xf numFmtId="0" fontId="57" fillId="0" borderId="214" applyNumberFormat="0" applyFill="0" applyAlignment="0" applyProtection="0"/>
    <xf numFmtId="0" fontId="35" fillId="26" borderId="215" applyNumberFormat="0" applyAlignment="0" applyProtection="0"/>
    <xf numFmtId="0" fontId="42" fillId="15" borderId="210" applyNumberFormat="0" applyAlignment="0" applyProtection="0"/>
    <xf numFmtId="0" fontId="42" fillId="15" borderId="215" applyNumberFormat="0" applyAlignment="0" applyProtection="0"/>
    <xf numFmtId="0" fontId="55" fillId="9" borderId="210" applyNumberFormat="0" applyAlignment="0" applyProtection="0"/>
    <xf numFmtId="0" fontId="59" fillId="28" borderId="217" applyNumberFormat="0" applyAlignment="0" applyProtection="0"/>
    <xf numFmtId="0" fontId="55" fillId="9" borderId="210" applyNumberFormat="0" applyAlignment="0" applyProtection="0"/>
    <xf numFmtId="0" fontId="45" fillId="26" borderId="217" applyNumberFormat="0" applyAlignment="0" applyProtection="0"/>
    <xf numFmtId="0" fontId="1" fillId="8" borderId="211" applyNumberFormat="0" applyFont="0" applyAlignment="0" applyProtection="0"/>
    <xf numFmtId="0" fontId="55" fillId="9" borderId="210" applyNumberFormat="0" applyAlignment="0" applyProtection="0"/>
    <xf numFmtId="0" fontId="35" fillId="26" borderId="215" applyNumberFormat="0" applyAlignment="0" applyProtection="0"/>
    <xf numFmtId="0" fontId="55" fillId="9" borderId="210" applyNumberFormat="0" applyAlignment="0" applyProtection="0"/>
    <xf numFmtId="0" fontId="42" fillId="15" borderId="210" applyNumberFormat="0" applyAlignment="0" applyProtection="0"/>
    <xf numFmtId="0" fontId="47" fillId="0" borderId="218" applyNumberFormat="0" applyFill="0" applyAlignment="0" applyProtection="0"/>
    <xf numFmtId="0" fontId="35" fillId="26" borderId="210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5" fillId="26" borderId="217" applyNumberFormat="0" applyAlignment="0" applyProtection="0"/>
    <xf numFmtId="0" fontId="55" fillId="9" borderId="210" applyNumberFormat="0" applyAlignment="0" applyProtection="0"/>
    <xf numFmtId="0" fontId="45" fillId="26" borderId="212" applyNumberFormat="0" applyAlignment="0" applyProtection="0"/>
    <xf numFmtId="0" fontId="17" fillId="8" borderId="216" applyNumberFormat="0" applyFont="0" applyAlignment="0" applyProtection="0"/>
    <xf numFmtId="0" fontId="1" fillId="8" borderId="211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9" fillId="28" borderId="212" applyNumberFormat="0" applyAlignment="0" applyProtection="0"/>
    <xf numFmtId="0" fontId="1" fillId="8" borderId="192" applyNumberFormat="0" applyFont="0" applyAlignment="0" applyProtection="0"/>
    <xf numFmtId="0" fontId="45" fillId="26" borderId="217" applyNumberFormat="0" applyAlignment="0" applyProtection="0"/>
    <xf numFmtId="0" fontId="1" fillId="8" borderId="192" applyNumberFormat="0" applyFont="0" applyAlignment="0" applyProtection="0"/>
    <xf numFmtId="0" fontId="48" fillId="28" borderId="210" applyNumberFormat="0" applyAlignment="0" applyProtection="0"/>
    <xf numFmtId="0" fontId="45" fillId="26" borderId="212" applyNumberFormat="0" applyAlignment="0" applyProtection="0"/>
    <xf numFmtId="0" fontId="48" fillId="28" borderId="215" applyNumberFormat="0" applyAlignment="0" applyProtection="0"/>
    <xf numFmtId="0" fontId="1" fillId="8" borderId="211" applyNumberFormat="0" applyFont="0" applyAlignment="0" applyProtection="0"/>
    <xf numFmtId="0" fontId="57" fillId="0" borderId="214" applyNumberFormat="0" applyFill="0" applyAlignment="0" applyProtection="0"/>
    <xf numFmtId="0" fontId="45" fillId="26" borderId="212" applyNumberFormat="0" applyAlignment="0" applyProtection="0"/>
    <xf numFmtId="0" fontId="47" fillId="0" borderId="213" applyNumberFormat="0" applyFill="0" applyAlignment="0" applyProtection="0"/>
    <xf numFmtId="0" fontId="57" fillId="0" borderId="219" applyNumberFormat="0" applyFill="0" applyAlignment="0" applyProtection="0"/>
    <xf numFmtId="0" fontId="55" fillId="9" borderId="215" applyNumberFormat="0" applyAlignment="0" applyProtection="0"/>
    <xf numFmtId="0" fontId="35" fillId="26" borderId="210" applyNumberFormat="0" applyAlignment="0" applyProtection="0"/>
    <xf numFmtId="0" fontId="35" fillId="26" borderId="210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57" fillId="0" borderId="219" applyNumberFormat="0" applyFill="0" applyAlignment="0" applyProtection="0"/>
    <xf numFmtId="0" fontId="47" fillId="0" borderId="213" applyNumberFormat="0" applyFill="0" applyAlignment="0" applyProtection="0"/>
    <xf numFmtId="0" fontId="55" fillId="9" borderId="191" applyNumberFormat="0" applyAlignment="0" applyProtection="0"/>
    <xf numFmtId="0" fontId="35" fillId="26" borderId="210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210" applyNumberFormat="0" applyAlignment="0" applyProtection="0"/>
    <xf numFmtId="0" fontId="48" fillId="28" borderId="215" applyNumberFormat="0" applyAlignment="0" applyProtection="0"/>
    <xf numFmtId="0" fontId="59" fillId="28" borderId="217" applyNumberFormat="0" applyAlignment="0" applyProtection="0"/>
    <xf numFmtId="0" fontId="42" fillId="15" borderId="210" applyNumberFormat="0" applyAlignment="0" applyProtection="0"/>
    <xf numFmtId="0" fontId="1" fillId="8" borderId="216" applyNumberFormat="0" applyFont="0" applyAlignment="0" applyProtection="0"/>
    <xf numFmtId="0" fontId="45" fillId="26" borderId="212" applyNumberFormat="0" applyAlignment="0" applyProtection="0"/>
    <xf numFmtId="0" fontId="57" fillId="0" borderId="214" applyNumberFormat="0" applyFill="0" applyAlignment="0" applyProtection="0"/>
    <xf numFmtId="0" fontId="1" fillId="8" borderId="211" applyNumberFormat="0" applyFont="0" applyAlignment="0" applyProtection="0"/>
    <xf numFmtId="0" fontId="47" fillId="0" borderId="218" applyNumberFormat="0" applyFill="0" applyAlignment="0" applyProtection="0"/>
    <xf numFmtId="0" fontId="48" fillId="28" borderId="210" applyNumberFormat="0" applyAlignment="0" applyProtection="0"/>
    <xf numFmtId="0" fontId="57" fillId="0" borderId="219" applyNumberFormat="0" applyFill="0" applyAlignment="0" applyProtection="0"/>
    <xf numFmtId="0" fontId="48" fillId="28" borderId="210" applyNumberFormat="0" applyAlignment="0" applyProtection="0"/>
    <xf numFmtId="0" fontId="48" fillId="28" borderId="210" applyNumberFormat="0" applyAlignment="0" applyProtection="0"/>
    <xf numFmtId="0" fontId="35" fillId="26" borderId="215" applyNumberFormat="0" applyAlignment="0" applyProtection="0"/>
    <xf numFmtId="0" fontId="1" fillId="8" borderId="211" applyNumberFormat="0" applyFont="0" applyAlignment="0" applyProtection="0"/>
    <xf numFmtId="0" fontId="59" fillId="28" borderId="212" applyNumberFormat="0" applyAlignment="0" applyProtection="0"/>
    <xf numFmtId="0" fontId="59" fillId="28" borderId="193" applyNumberFormat="0" applyAlignment="0" applyProtection="0"/>
    <xf numFmtId="0" fontId="48" fillId="28" borderId="215" applyNumberFormat="0" applyAlignment="0" applyProtection="0"/>
    <xf numFmtId="0" fontId="17" fillId="8" borderId="216" applyNumberFormat="0" applyFont="0" applyAlignment="0" applyProtection="0"/>
    <xf numFmtId="0" fontId="42" fillId="15" borderId="215" applyNumberFormat="0" applyAlignment="0" applyProtection="0"/>
    <xf numFmtId="0" fontId="42" fillId="15" borderId="210" applyNumberFormat="0" applyAlignment="0" applyProtection="0"/>
    <xf numFmtId="0" fontId="57" fillId="0" borderId="214" applyNumberFormat="0" applyFill="0" applyAlignment="0" applyProtection="0"/>
    <xf numFmtId="0" fontId="45" fillId="26" borderId="212" applyNumberFormat="0" applyAlignment="0" applyProtection="0"/>
    <xf numFmtId="0" fontId="17" fillId="8" borderId="211" applyNumberFormat="0" applyFont="0" applyAlignment="0" applyProtection="0"/>
    <xf numFmtId="0" fontId="59" fillId="28" borderId="212" applyNumberFormat="0" applyAlignment="0" applyProtection="0"/>
    <xf numFmtId="0" fontId="57" fillId="0" borderId="219" applyNumberFormat="0" applyFill="0" applyAlignment="0" applyProtection="0"/>
    <xf numFmtId="0" fontId="45" fillId="26" borderId="193" applyNumberFormat="0" applyAlignment="0" applyProtection="0"/>
    <xf numFmtId="0" fontId="45" fillId="26" borderId="212" applyNumberFormat="0" applyAlignment="0" applyProtection="0"/>
    <xf numFmtId="0" fontId="48" fillId="28" borderId="210" applyNumberFormat="0" applyAlignment="0" applyProtection="0"/>
    <xf numFmtId="0" fontId="1" fillId="8" borderId="211" applyNumberFormat="0" applyFont="0" applyAlignment="0" applyProtection="0"/>
    <xf numFmtId="0" fontId="1" fillId="8" borderId="216" applyNumberFormat="0" applyFont="0" applyAlignment="0" applyProtection="0"/>
    <xf numFmtId="0" fontId="55" fillId="9" borderId="210" applyNumberFormat="0" applyAlignment="0" applyProtection="0"/>
    <xf numFmtId="0" fontId="42" fillId="15" borderId="210" applyNumberFormat="0" applyAlignment="0" applyProtection="0"/>
    <xf numFmtId="0" fontId="42" fillId="15" borderId="215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35" fillId="26" borderId="210" applyNumberFormat="0" applyAlignment="0" applyProtection="0"/>
    <xf numFmtId="0" fontId="47" fillId="0" borderId="213" applyNumberFormat="0" applyFill="0" applyAlignment="0" applyProtection="0"/>
    <xf numFmtId="0" fontId="35" fillId="26" borderId="210" applyNumberFormat="0" applyAlignment="0" applyProtection="0"/>
    <xf numFmtId="0" fontId="45" fillId="26" borderId="212" applyNumberFormat="0" applyAlignment="0" applyProtection="0"/>
    <xf numFmtId="0" fontId="59" fillId="28" borderId="217" applyNumberFormat="0" applyAlignment="0" applyProtection="0"/>
    <xf numFmtId="0" fontId="35" fillId="26" borderId="191" applyNumberForma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7" fillId="0" borderId="195" applyNumberFormat="0" applyFill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8" fillId="28" borderId="210" applyNumberFormat="0" applyAlignment="0" applyProtection="0"/>
    <xf numFmtId="0" fontId="45" fillId="26" borderId="193" applyNumberFormat="0" applyAlignment="0" applyProtection="0"/>
    <xf numFmtId="0" fontId="17" fillId="8" borderId="211" applyNumberFormat="0" applyFont="0" applyAlignment="0" applyProtection="0"/>
    <xf numFmtId="0" fontId="42" fillId="15" borderId="210" applyNumberFormat="0" applyAlignment="0" applyProtection="0"/>
    <xf numFmtId="0" fontId="45" fillId="26" borderId="212" applyNumberFormat="0" applyAlignment="0" applyProtection="0"/>
    <xf numFmtId="0" fontId="1" fillId="8" borderId="192" applyNumberFormat="0" applyFont="0" applyAlignment="0" applyProtection="0"/>
    <xf numFmtId="0" fontId="47" fillId="0" borderId="223" applyNumberFormat="0" applyFill="0" applyAlignment="0" applyProtection="0"/>
    <xf numFmtId="0" fontId="59" fillId="28" borderId="193" applyNumberFormat="0" applyAlignment="0" applyProtection="0"/>
    <xf numFmtId="0" fontId="35" fillId="26" borderId="215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17" fillId="8" borderId="216" applyNumberFormat="0" applyFont="0" applyAlignment="0" applyProtection="0"/>
    <xf numFmtId="0" fontId="35" fillId="26" borderId="210" applyNumberFormat="0" applyAlignment="0" applyProtection="0"/>
    <xf numFmtId="0" fontId="45" fillId="26" borderId="193" applyNumberFormat="0" applyAlignment="0" applyProtection="0"/>
    <xf numFmtId="0" fontId="45" fillId="26" borderId="217" applyNumberFormat="0" applyAlignment="0" applyProtection="0"/>
    <xf numFmtId="0" fontId="45" fillId="26" borderId="212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212" applyNumberForma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7" fillId="0" borderId="195" applyNumberFormat="0" applyFill="0" applyAlignment="0" applyProtection="0"/>
    <xf numFmtId="0" fontId="1" fillId="8" borderId="211" applyNumberFormat="0" applyFont="0" applyAlignment="0" applyProtection="0"/>
    <xf numFmtId="0" fontId="42" fillId="15" borderId="210" applyNumberFormat="0" applyAlignment="0" applyProtection="0"/>
    <xf numFmtId="0" fontId="45" fillId="26" borderId="212" applyNumberFormat="0" applyAlignment="0" applyProtection="0"/>
    <xf numFmtId="0" fontId="1" fillId="8" borderId="192" applyNumberFormat="0" applyFont="0" applyAlignment="0" applyProtection="0"/>
    <xf numFmtId="0" fontId="1" fillId="8" borderId="216" applyNumberFormat="0" applyFont="0" applyAlignment="0" applyProtection="0"/>
    <xf numFmtId="0" fontId="35" fillId="26" borderId="191" applyNumberFormat="0" applyAlignment="0" applyProtection="0"/>
    <xf numFmtId="0" fontId="1" fillId="8" borderId="192" applyNumberFormat="0" applyFont="0" applyAlignment="0" applyProtection="0"/>
    <xf numFmtId="0" fontId="55" fillId="9" borderId="210" applyNumberFormat="0" applyAlignment="0" applyProtection="0"/>
    <xf numFmtId="0" fontId="35" fillId="26" borderId="215" applyNumberFormat="0" applyAlignment="0" applyProtection="0"/>
    <xf numFmtId="0" fontId="47" fillId="0" borderId="218" applyNumberFormat="0" applyFill="0" applyAlignment="0" applyProtection="0"/>
    <xf numFmtId="0" fontId="42" fillId="15" borderId="220" applyNumberFormat="0" applyAlignment="0" applyProtection="0"/>
    <xf numFmtId="0" fontId="48" fillId="28" borderId="191" applyNumberFormat="0" applyAlignment="0" applyProtection="0"/>
    <xf numFmtId="0" fontId="1" fillId="8" borderId="192" applyNumberFormat="0" applyFont="0" applyAlignment="0" applyProtection="0"/>
    <xf numFmtId="0" fontId="17" fillId="8" borderId="211" applyNumberFormat="0" applyFont="0" applyAlignment="0" applyProtection="0"/>
    <xf numFmtId="0" fontId="17" fillId="8" borderId="211" applyNumberFormat="0" applyFont="0" applyAlignment="0" applyProtection="0"/>
    <xf numFmtId="0" fontId="59" fillId="28" borderId="217" applyNumberFormat="0" applyAlignment="0" applyProtection="0"/>
    <xf numFmtId="0" fontId="48" fillId="28" borderId="191" applyNumberFormat="0" applyAlignment="0" applyProtection="0"/>
    <xf numFmtId="0" fontId="45" fillId="26" borderId="193" applyNumberFormat="0" applyAlignment="0" applyProtection="0"/>
    <xf numFmtId="0" fontId="47" fillId="0" borderId="218" applyNumberFormat="0" applyFill="0" applyAlignment="0" applyProtection="0"/>
    <xf numFmtId="0" fontId="1" fillId="8" borderId="216" applyNumberFormat="0" applyFont="0" applyAlignment="0" applyProtection="0"/>
    <xf numFmtId="0" fontId="45" fillId="26" borderId="212" applyNumberFormat="0" applyAlignment="0" applyProtection="0"/>
    <xf numFmtId="0" fontId="42" fillId="15" borderId="210" applyNumberFormat="0" applyAlignment="0" applyProtection="0"/>
    <xf numFmtId="0" fontId="45" fillId="26" borderId="217" applyNumberFormat="0" applyAlignment="0" applyProtection="0"/>
    <xf numFmtId="0" fontId="57" fillId="0" borderId="214" applyNumberFormat="0" applyFill="0" applyAlignment="0" applyProtection="0"/>
    <xf numFmtId="0" fontId="17" fillId="8" borderId="216" applyNumberFormat="0" applyFont="0" applyAlignment="0" applyProtection="0"/>
    <xf numFmtId="0" fontId="47" fillId="0" borderId="213" applyNumberFormat="0" applyFill="0" applyAlignment="0" applyProtection="0"/>
    <xf numFmtId="0" fontId="42" fillId="15" borderId="210" applyNumberFormat="0" applyAlignment="0" applyProtection="0"/>
    <xf numFmtId="0" fontId="17" fillId="8" borderId="211" applyNumberFormat="0" applyFont="0" applyAlignment="0" applyProtection="0"/>
    <xf numFmtId="0" fontId="47" fillId="0" borderId="218" applyNumberFormat="0" applyFill="0" applyAlignment="0" applyProtection="0"/>
    <xf numFmtId="0" fontId="47" fillId="0" borderId="218" applyNumberFormat="0" applyFill="0" applyAlignment="0" applyProtection="0"/>
    <xf numFmtId="0" fontId="1" fillId="8" borderId="211" applyNumberFormat="0" applyFont="0" applyAlignment="0" applyProtection="0"/>
    <xf numFmtId="0" fontId="42" fillId="15" borderId="210" applyNumberFormat="0" applyAlignment="0" applyProtection="0"/>
    <xf numFmtId="0" fontId="47" fillId="0" borderId="194" applyNumberFormat="0" applyFill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35" fillId="26" borderId="210" applyNumberFormat="0" applyAlignment="0" applyProtection="0"/>
    <xf numFmtId="0" fontId="45" fillId="26" borderId="212" applyNumberFormat="0" applyAlignment="0" applyProtection="0"/>
    <xf numFmtId="0" fontId="55" fillId="9" borderId="210" applyNumberFormat="0" applyAlignment="0" applyProtection="0"/>
    <xf numFmtId="0" fontId="57" fillId="0" borderId="214" applyNumberFormat="0" applyFill="0" applyAlignment="0" applyProtection="0"/>
    <xf numFmtId="0" fontId="55" fillId="9" borderId="215" applyNumberFormat="0" applyAlignment="0" applyProtection="0"/>
    <xf numFmtId="0" fontId="59" fillId="28" borderId="212" applyNumberFormat="0" applyAlignment="0" applyProtection="0"/>
    <xf numFmtId="0" fontId="42" fillId="15" borderId="215" applyNumberFormat="0" applyAlignment="0" applyProtection="0"/>
    <xf numFmtId="0" fontId="48" fillId="28" borderId="210" applyNumberFormat="0" applyAlignment="0" applyProtection="0"/>
    <xf numFmtId="0" fontId="57" fillId="0" borderId="219" applyNumberFormat="0" applyFill="0" applyAlignment="0" applyProtection="0"/>
    <xf numFmtId="0" fontId="57" fillId="0" borderId="214" applyNumberFormat="0" applyFill="0" applyAlignment="0" applyProtection="0"/>
    <xf numFmtId="0" fontId="17" fillId="8" borderId="216" applyNumberFormat="0" applyFont="0" applyAlignment="0" applyProtection="0"/>
    <xf numFmtId="0" fontId="1" fillId="8" borderId="211" applyNumberFormat="0" applyFont="0" applyAlignment="0" applyProtection="0"/>
    <xf numFmtId="0" fontId="1" fillId="8" borderId="216" applyNumberFormat="0" applyFont="0" applyAlignment="0" applyProtection="0"/>
    <xf numFmtId="0" fontId="45" fillId="26" borderId="212" applyNumberFormat="0" applyAlignment="0" applyProtection="0"/>
    <xf numFmtId="0" fontId="1" fillId="8" borderId="211" applyNumberFormat="0" applyFont="0" applyAlignment="0" applyProtection="0"/>
    <xf numFmtId="0" fontId="1" fillId="8" borderId="211" applyNumberFormat="0" applyFont="0" applyAlignment="0" applyProtection="0"/>
    <xf numFmtId="0" fontId="1" fillId="8" borderId="211" applyNumberFormat="0" applyFont="0" applyAlignment="0" applyProtection="0"/>
    <xf numFmtId="0" fontId="48" fillId="28" borderId="215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55" fillId="9" borderId="210" applyNumberFormat="0" applyAlignment="0" applyProtection="0"/>
    <xf numFmtId="0" fontId="57" fillId="0" borderId="214" applyNumberFormat="0" applyFill="0" applyAlignment="0" applyProtection="0"/>
    <xf numFmtId="0" fontId="1" fillId="8" borderId="211" applyNumberFormat="0" applyFont="0" applyAlignment="0" applyProtection="0"/>
    <xf numFmtId="0" fontId="55" fillId="9" borderId="215" applyNumberFormat="0" applyAlignment="0" applyProtection="0"/>
    <xf numFmtId="0" fontId="59" fillId="28" borderId="212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211" applyNumberFormat="0" applyFont="0" applyAlignment="0" applyProtection="0"/>
    <xf numFmtId="0" fontId="1" fillId="8" borderId="216" applyNumberFormat="0" applyFont="0" applyAlignment="0" applyProtection="0"/>
    <xf numFmtId="0" fontId="55" fillId="9" borderId="210" applyNumberFormat="0" applyAlignment="0" applyProtection="0"/>
    <xf numFmtId="0" fontId="47" fillId="0" borderId="213" applyNumberFormat="0" applyFill="0" applyAlignment="0" applyProtection="0"/>
    <xf numFmtId="0" fontId="59" fillId="28" borderId="217" applyNumberFormat="0" applyAlignment="0" applyProtection="0"/>
    <xf numFmtId="0" fontId="55" fillId="9" borderId="215" applyNumberFormat="0" applyAlignment="0" applyProtection="0"/>
    <xf numFmtId="0" fontId="48" fillId="28" borderId="210" applyNumberFormat="0" applyAlignment="0" applyProtection="0"/>
    <xf numFmtId="0" fontId="45" fillId="26" borderId="212" applyNumberFormat="0" applyAlignment="0" applyProtection="0"/>
    <xf numFmtId="0" fontId="1" fillId="8" borderId="211" applyNumberFormat="0" applyFont="0" applyAlignment="0" applyProtection="0"/>
    <xf numFmtId="0" fontId="42" fillId="15" borderId="210" applyNumberFormat="0" applyAlignment="0" applyProtection="0"/>
    <xf numFmtId="0" fontId="45" fillId="26" borderId="217" applyNumberFormat="0" applyAlignment="0" applyProtection="0"/>
    <xf numFmtId="0" fontId="57" fillId="0" borderId="219" applyNumberFormat="0" applyFill="0" applyAlignment="0" applyProtection="0"/>
    <xf numFmtId="0" fontId="17" fillId="8" borderId="211" applyNumberFormat="0" applyFont="0" applyAlignment="0" applyProtection="0"/>
    <xf numFmtId="0" fontId="1" fillId="8" borderId="211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45" fillId="26" borderId="217" applyNumberFormat="0" applyAlignment="0" applyProtection="0"/>
    <xf numFmtId="0" fontId="48" fillId="28" borderId="210" applyNumberFormat="0" applyAlignment="0" applyProtection="0"/>
    <xf numFmtId="0" fontId="59" fillId="28" borderId="217" applyNumberFormat="0" applyAlignment="0" applyProtection="0"/>
    <xf numFmtId="0" fontId="42" fillId="15" borderId="210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48" fillId="28" borderId="210" applyNumberFormat="0" applyAlignment="0" applyProtection="0"/>
    <xf numFmtId="0" fontId="55" fillId="9" borderId="215" applyNumberFormat="0" applyAlignment="0" applyProtection="0"/>
    <xf numFmtId="0" fontId="45" fillId="26" borderId="212" applyNumberFormat="0" applyAlignment="0" applyProtection="0"/>
    <xf numFmtId="0" fontId="48" fillId="28" borderId="215" applyNumberFormat="0" applyAlignment="0" applyProtection="0"/>
    <xf numFmtId="0" fontId="47" fillId="0" borderId="213" applyNumberFormat="0" applyFill="0" applyAlignment="0" applyProtection="0"/>
    <xf numFmtId="0" fontId="59" fillId="28" borderId="193" applyNumberFormat="0" applyAlignment="0" applyProtection="0"/>
    <xf numFmtId="0" fontId="45" fillId="26" borderId="212" applyNumberFormat="0" applyAlignment="0" applyProtection="0"/>
    <xf numFmtId="0" fontId="45" fillId="26" borderId="212" applyNumberFormat="0" applyAlignment="0" applyProtection="0"/>
    <xf numFmtId="0" fontId="48" fillId="28" borderId="215" applyNumberFormat="0" applyAlignment="0" applyProtection="0"/>
    <xf numFmtId="0" fontId="35" fillId="26" borderId="210" applyNumberFormat="0" applyAlignment="0" applyProtection="0"/>
    <xf numFmtId="0" fontId="55" fillId="9" borderId="215" applyNumberFormat="0" applyAlignment="0" applyProtection="0"/>
    <xf numFmtId="0" fontId="35" fillId="26" borderId="210" applyNumberFormat="0" applyAlignment="0" applyProtection="0"/>
    <xf numFmtId="0" fontId="35" fillId="26" borderId="210" applyNumberFormat="0" applyAlignment="0" applyProtection="0"/>
    <xf numFmtId="0" fontId="59" fillId="28" borderId="217" applyNumberFormat="0" applyAlignment="0" applyProtection="0"/>
    <xf numFmtId="0" fontId="35" fillId="26" borderId="210" applyNumberFormat="0" applyAlignment="0" applyProtection="0"/>
    <xf numFmtId="0" fontId="35" fillId="26" borderId="210" applyNumberFormat="0" applyAlignment="0" applyProtection="0"/>
    <xf numFmtId="0" fontId="55" fillId="9" borderId="215" applyNumberFormat="0" applyAlignment="0" applyProtection="0"/>
    <xf numFmtId="0" fontId="45" fillId="26" borderId="212" applyNumberFormat="0" applyAlignment="0" applyProtection="0"/>
    <xf numFmtId="0" fontId="55" fillId="9" borderId="210" applyNumberFormat="0" applyAlignment="0" applyProtection="0"/>
    <xf numFmtId="0" fontId="1" fillId="8" borderId="211" applyNumberFormat="0" applyFont="0" applyAlignment="0" applyProtection="0"/>
    <xf numFmtId="0" fontId="35" fillId="26" borderId="210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7" fillId="0" borderId="195" applyNumberFormat="0" applyFill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7" fillId="0" borderId="195" applyNumberFormat="0" applyFill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48" fillId="28" borderId="210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48" fillId="28" borderId="210" applyNumberFormat="0" applyAlignment="0" applyProtection="0"/>
    <xf numFmtId="0" fontId="48" fillId="28" borderId="215" applyNumberFormat="0" applyAlignment="0" applyProtection="0"/>
    <xf numFmtId="0" fontId="42" fillId="15" borderId="210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7" fillId="0" borderId="195" applyNumberFormat="0" applyFill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7" fillId="0" borderId="195" applyNumberFormat="0" applyFill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45" fillId="26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59" fillId="28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7" fillId="0" borderId="195" applyNumberFormat="0" applyFill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7" fillId="0" borderId="195" applyNumberFormat="0" applyFill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45" fillId="26" borderId="193" applyNumberForma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9" fillId="28" borderId="217" applyNumberFormat="0" applyAlignment="0" applyProtection="0"/>
    <xf numFmtId="0" fontId="57" fillId="0" borderId="219" applyNumberFormat="0" applyFill="0" applyAlignment="0" applyProtection="0"/>
    <xf numFmtId="0" fontId="55" fillId="9" borderId="215" applyNumberFormat="0" applyAlignment="0" applyProtection="0"/>
    <xf numFmtId="0" fontId="48" fillId="28" borderId="215" applyNumberFormat="0" applyAlignment="0" applyProtection="0"/>
    <xf numFmtId="0" fontId="47" fillId="0" borderId="218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55" fillId="9" borderId="215" applyNumberFormat="0" applyAlignment="0" applyProtection="0"/>
    <xf numFmtId="0" fontId="48" fillId="28" borderId="215" applyNumberForma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57" fillId="0" borderId="219" applyNumberFormat="0" applyFill="0" applyAlignment="0" applyProtection="0"/>
    <xf numFmtId="0" fontId="1" fillId="8" borderId="216" applyNumberFormat="0" applyFont="0" applyAlignment="0" applyProtection="0"/>
    <xf numFmtId="0" fontId="35" fillId="26" borderId="215" applyNumberForma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47" fillId="0" borderId="194" applyNumberFormat="0" applyFill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9" fillId="28" borderId="217" applyNumberFormat="0" applyAlignment="0" applyProtection="0"/>
    <xf numFmtId="0" fontId="57" fillId="0" borderId="219" applyNumberFormat="0" applyFill="0" applyAlignment="0" applyProtection="0"/>
    <xf numFmtId="0" fontId="55" fillId="9" borderId="215" applyNumberFormat="0" applyAlignment="0" applyProtection="0"/>
    <xf numFmtId="0" fontId="48" fillId="28" borderId="215" applyNumberFormat="0" applyAlignment="0" applyProtection="0"/>
    <xf numFmtId="0" fontId="47" fillId="0" borderId="218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55" fillId="9" borderId="215" applyNumberFormat="0" applyAlignment="0" applyProtection="0"/>
    <xf numFmtId="0" fontId="48" fillId="28" borderId="215" applyNumberForma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57" fillId="0" borderId="219" applyNumberFormat="0" applyFill="0" applyAlignment="0" applyProtection="0"/>
    <xf numFmtId="0" fontId="1" fillId="8" borderId="216" applyNumberFormat="0" applyFont="0" applyAlignment="0" applyProtection="0"/>
    <xf numFmtId="0" fontId="35" fillId="26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7" fillId="0" borderId="218" applyNumberFormat="0" applyFill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45" fillId="26" borderId="217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59" fillId="28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9" fillId="28" borderId="217" applyNumberFormat="0" applyAlignment="0" applyProtection="0"/>
    <xf numFmtId="0" fontId="57" fillId="0" borderId="219" applyNumberFormat="0" applyFill="0" applyAlignment="0" applyProtection="0"/>
    <xf numFmtId="0" fontId="55" fillId="9" borderId="215" applyNumberFormat="0" applyAlignment="0" applyProtection="0"/>
    <xf numFmtId="0" fontId="48" fillId="28" borderId="215" applyNumberFormat="0" applyAlignment="0" applyProtection="0"/>
    <xf numFmtId="0" fontId="47" fillId="0" borderId="218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55" fillId="9" borderId="215" applyNumberFormat="0" applyAlignment="0" applyProtection="0"/>
    <xf numFmtId="0" fontId="48" fillId="28" borderId="215" applyNumberForma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57" fillId="0" borderId="219" applyNumberFormat="0" applyFill="0" applyAlignment="0" applyProtection="0"/>
    <xf numFmtId="0" fontId="1" fillId="8" borderId="216" applyNumberFormat="0" applyFont="0" applyAlignment="0" applyProtection="0"/>
    <xf numFmtId="0" fontId="35" fillId="26" borderId="215" applyNumberForma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7" fillId="0" borderId="218" applyNumberFormat="0" applyFill="0" applyAlignment="0" applyProtection="0"/>
    <xf numFmtId="0" fontId="42" fillId="15" borderId="215" applyNumberFormat="0" applyAlignment="0" applyProtection="0"/>
    <xf numFmtId="0" fontId="57" fillId="0" borderId="219" applyNumberFormat="0" applyFill="0" applyAlignment="0" applyProtection="0"/>
    <xf numFmtId="0" fontId="45" fillId="26" borderId="217" applyNumberFormat="0" applyAlignment="0" applyProtection="0"/>
    <xf numFmtId="0" fontId="1" fillId="8" borderId="216" applyNumberFormat="0" applyFont="0" applyAlignment="0" applyProtection="0"/>
    <xf numFmtId="0" fontId="48" fillId="28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1" fillId="8" borderId="216" applyNumberFormat="0" applyFon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17" fillId="8" borderId="216" applyNumberFormat="0" applyFont="0" applyAlignment="0" applyProtection="0"/>
    <xf numFmtId="0" fontId="55" fillId="9" borderId="215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45" fillId="26" borderId="217" applyNumberFormat="0" applyAlignment="0" applyProtection="0"/>
    <xf numFmtId="0" fontId="59" fillId="28" borderId="217" applyNumberForma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55" fillId="9" borderId="220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7" fillId="0" borderId="195" applyNumberFormat="0" applyFill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221" applyNumberFormat="0" applyFon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57" fillId="0" borderId="224" applyNumberFormat="0" applyFill="0" applyAlignment="0" applyProtection="0"/>
    <xf numFmtId="0" fontId="59" fillId="28" borderId="193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7" fillId="8" borderId="221" applyNumberFormat="0" applyFont="0" applyAlignment="0" applyProtection="0"/>
    <xf numFmtId="0" fontId="57" fillId="0" borderId="195" applyNumberFormat="0" applyFill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9" fillId="28" borderId="193" applyNumberFormat="0" applyAlignment="0" applyProtection="0"/>
    <xf numFmtId="0" fontId="57" fillId="0" borderId="195" applyNumberFormat="0" applyFill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55" fillId="9" borderId="191" applyNumberFormat="0" applyAlignment="0" applyProtection="0"/>
    <xf numFmtId="0" fontId="48" fillId="28" borderId="191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57" fillId="0" borderId="195" applyNumberFormat="0" applyFill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1" fillId="8" borderId="192" applyNumberFormat="0" applyFont="0" applyAlignment="0" applyProtection="0"/>
    <xf numFmtId="0" fontId="45" fillId="26" borderId="193" applyNumberFormat="0" applyAlignment="0" applyProtection="0"/>
    <xf numFmtId="0" fontId="47" fillId="0" borderId="194" applyNumberFormat="0" applyFill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57" fillId="0" borderId="195" applyNumberFormat="0" applyFill="0" applyAlignment="0" applyProtection="0"/>
    <xf numFmtId="0" fontId="59" fillId="28" borderId="193" applyNumberFormat="0" applyAlignment="0" applyProtection="0"/>
    <xf numFmtId="0" fontId="17" fillId="8" borderId="192" applyNumberFormat="0" applyFont="0" applyAlignment="0" applyProtection="0"/>
    <xf numFmtId="0" fontId="1" fillId="8" borderId="192" applyNumberFormat="0" applyFont="0" applyAlignment="0" applyProtection="0"/>
    <xf numFmtId="0" fontId="47" fillId="0" borderId="194" applyNumberFormat="0" applyFill="0" applyAlignment="0" applyProtection="0"/>
    <xf numFmtId="0" fontId="42" fillId="15" borderId="191" applyNumberFormat="0" applyAlignment="0" applyProtection="0"/>
    <xf numFmtId="0" fontId="57" fillId="0" borderId="195" applyNumberFormat="0" applyFill="0" applyAlignment="0" applyProtection="0"/>
    <xf numFmtId="0" fontId="45" fillId="26" borderId="193" applyNumberFormat="0" applyAlignment="0" applyProtection="0"/>
    <xf numFmtId="0" fontId="1" fillId="8" borderId="192" applyNumberFormat="0" applyFont="0" applyAlignment="0" applyProtection="0"/>
    <xf numFmtId="0" fontId="48" fillId="28" borderId="191" applyNumberFormat="0" applyAlignment="0" applyProtection="0"/>
    <xf numFmtId="0" fontId="35" fillId="26" borderId="191" applyNumberFormat="0" applyAlignment="0" applyProtection="0"/>
    <xf numFmtId="0" fontId="42" fillId="15" borderId="191" applyNumberFormat="0" applyAlignment="0" applyProtection="0"/>
    <xf numFmtId="0" fontId="48" fillId="28" borderId="191" applyNumberFormat="0" applyAlignment="0" applyProtection="0"/>
    <xf numFmtId="0" fontId="55" fillId="9" borderId="191" applyNumberFormat="0" applyAlignment="0" applyProtection="0"/>
    <xf numFmtId="0" fontId="1" fillId="8" borderId="192" applyNumberFormat="0" applyFont="0" applyAlignment="0" applyProtection="0"/>
    <xf numFmtId="0" fontId="59" fillId="28" borderId="193" applyNumberFormat="0" applyAlignment="0" applyProtection="0"/>
    <xf numFmtId="0" fontId="35" fillId="26" borderId="191" applyNumberFormat="0" applyAlignment="0" applyProtection="0"/>
    <xf numFmtId="0" fontId="17" fillId="8" borderId="192" applyNumberFormat="0" applyFont="0" applyAlignment="0" applyProtection="0"/>
    <xf numFmtId="0" fontId="55" fillId="9" borderId="191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45" fillId="26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59" fillId="28" borderId="222" applyNumberFormat="0" applyAlignment="0" applyProtection="0"/>
    <xf numFmtId="0" fontId="57" fillId="0" borderId="224" applyNumberFormat="0" applyFill="0" applyAlignment="0" applyProtection="0"/>
    <xf numFmtId="0" fontId="55" fillId="9" borderId="220" applyNumberFormat="0" applyAlignment="0" applyProtection="0"/>
    <xf numFmtId="0" fontId="48" fillId="28" borderId="220" applyNumberFormat="0" applyAlignment="0" applyProtection="0"/>
    <xf numFmtId="0" fontId="47" fillId="0" borderId="223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55" fillId="9" borderId="220" applyNumberFormat="0" applyAlignment="0" applyProtection="0"/>
    <xf numFmtId="0" fontId="48" fillId="28" borderId="220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57" fillId="0" borderId="224" applyNumberFormat="0" applyFill="0" applyAlignment="0" applyProtection="0"/>
    <xf numFmtId="0" fontId="1" fillId="8" borderId="221" applyNumberFormat="0" applyFont="0" applyAlignment="0" applyProtection="0"/>
    <xf numFmtId="0" fontId="35" fillId="26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9" fillId="28" borderId="222" applyNumberFormat="0" applyAlignment="0" applyProtection="0"/>
    <xf numFmtId="0" fontId="57" fillId="0" borderId="224" applyNumberFormat="0" applyFill="0" applyAlignment="0" applyProtection="0"/>
    <xf numFmtId="0" fontId="55" fillId="9" borderId="220" applyNumberFormat="0" applyAlignment="0" applyProtection="0"/>
    <xf numFmtId="0" fontId="48" fillId="28" borderId="220" applyNumberFormat="0" applyAlignment="0" applyProtection="0"/>
    <xf numFmtId="0" fontId="47" fillId="0" borderId="223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55" fillId="9" borderId="220" applyNumberFormat="0" applyAlignment="0" applyProtection="0"/>
    <xf numFmtId="0" fontId="48" fillId="28" borderId="220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57" fillId="0" borderId="224" applyNumberFormat="0" applyFill="0" applyAlignment="0" applyProtection="0"/>
    <xf numFmtId="0" fontId="1" fillId="8" borderId="221" applyNumberFormat="0" applyFont="0" applyAlignment="0" applyProtection="0"/>
    <xf numFmtId="0" fontId="35" fillId="26" borderId="220" applyNumberForma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9" fillId="28" borderId="222" applyNumberFormat="0" applyAlignment="0" applyProtection="0"/>
    <xf numFmtId="0" fontId="57" fillId="0" borderId="224" applyNumberFormat="0" applyFill="0" applyAlignment="0" applyProtection="0"/>
    <xf numFmtId="0" fontId="55" fillId="9" borderId="220" applyNumberFormat="0" applyAlignment="0" applyProtection="0"/>
    <xf numFmtId="0" fontId="48" fillId="28" borderId="220" applyNumberFormat="0" applyAlignment="0" applyProtection="0"/>
    <xf numFmtId="0" fontId="47" fillId="0" borderId="223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55" fillId="9" borderId="220" applyNumberFormat="0" applyAlignment="0" applyProtection="0"/>
    <xf numFmtId="0" fontId="48" fillId="28" borderId="220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57" fillId="0" borderId="224" applyNumberFormat="0" applyFill="0" applyAlignment="0" applyProtection="0"/>
    <xf numFmtId="0" fontId="1" fillId="8" borderId="221" applyNumberFormat="0" applyFont="0" applyAlignment="0" applyProtection="0"/>
    <xf numFmtId="0" fontId="35" fillId="26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7" fillId="0" borderId="223" applyNumberFormat="0" applyFill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45" fillId="26" borderId="222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59" fillId="28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9" fillId="28" borderId="222" applyNumberFormat="0" applyAlignment="0" applyProtection="0"/>
    <xf numFmtId="0" fontId="57" fillId="0" borderId="224" applyNumberFormat="0" applyFill="0" applyAlignment="0" applyProtection="0"/>
    <xf numFmtId="0" fontId="55" fillId="9" borderId="220" applyNumberFormat="0" applyAlignment="0" applyProtection="0"/>
    <xf numFmtId="0" fontId="48" fillId="28" borderId="220" applyNumberFormat="0" applyAlignment="0" applyProtection="0"/>
    <xf numFmtId="0" fontId="47" fillId="0" borderId="223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55" fillId="9" borderId="220" applyNumberFormat="0" applyAlignment="0" applyProtection="0"/>
    <xf numFmtId="0" fontId="48" fillId="28" borderId="220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57" fillId="0" borderId="224" applyNumberFormat="0" applyFill="0" applyAlignment="0" applyProtection="0"/>
    <xf numFmtId="0" fontId="1" fillId="8" borderId="221" applyNumberFormat="0" applyFont="0" applyAlignment="0" applyProtection="0"/>
    <xf numFmtId="0" fontId="35" fillId="26" borderId="220" applyNumberForma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7" fillId="0" borderId="223" applyNumberFormat="0" applyFill="0" applyAlignment="0" applyProtection="0"/>
    <xf numFmtId="0" fontId="42" fillId="15" borderId="220" applyNumberFormat="0" applyAlignment="0" applyProtection="0"/>
    <xf numFmtId="0" fontId="57" fillId="0" borderId="224" applyNumberFormat="0" applyFill="0" applyAlignment="0" applyProtection="0"/>
    <xf numFmtId="0" fontId="45" fillId="26" borderId="222" applyNumberFormat="0" applyAlignment="0" applyProtection="0"/>
    <xf numFmtId="0" fontId="1" fillId="8" borderId="221" applyNumberFormat="0" applyFont="0" applyAlignment="0" applyProtection="0"/>
    <xf numFmtId="0" fontId="48" fillId="28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1" fillId="8" borderId="221" applyNumberFormat="0" applyFon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17" fillId="8" borderId="221" applyNumberFormat="0" applyFont="0" applyAlignment="0" applyProtection="0"/>
    <xf numFmtId="0" fontId="55" fillId="9" borderId="220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45" fillId="26" borderId="222" applyNumberFormat="0" applyAlignment="0" applyProtection="0"/>
    <xf numFmtId="0" fontId="59" fillId="28" borderId="222" applyNumberFormat="0" applyAlignment="0" applyProtection="0"/>
    <xf numFmtId="0" fontId="35" fillId="26" borderId="220" applyNumberFormat="0" applyAlignment="0" applyProtection="0"/>
    <xf numFmtId="0" fontId="42" fillId="15" borderId="220" applyNumberFormat="0" applyAlignment="0" applyProtection="0"/>
    <xf numFmtId="0" fontId="1" fillId="8" borderId="221" applyNumberFormat="0" applyFont="0" applyAlignment="0" applyProtection="0"/>
    <xf numFmtId="0" fontId="45" fillId="26" borderId="222" applyNumberFormat="0" applyAlignment="0" applyProtection="0"/>
    <xf numFmtId="0" fontId="47" fillId="0" borderId="223" applyNumberFormat="0" applyFill="0" applyAlignment="0" applyProtection="0"/>
    <xf numFmtId="0" fontId="48" fillId="28" borderId="220" applyNumberFormat="0" applyAlignment="0" applyProtection="0"/>
    <xf numFmtId="0" fontId="55" fillId="9" borderId="220" applyNumberFormat="0" applyAlignment="0" applyProtection="0"/>
    <xf numFmtId="0" fontId="57" fillId="0" borderId="224" applyNumberFormat="0" applyFill="0" applyAlignment="0" applyProtection="0"/>
    <xf numFmtId="0" fontId="59" fillId="28" borderId="222" applyNumberFormat="0" applyAlignment="0" applyProtection="0"/>
    <xf numFmtId="0" fontId="17" fillId="8" borderId="221" applyNumberFormat="0" applyFont="0" applyAlignment="0" applyProtection="0"/>
    <xf numFmtId="0" fontId="1" fillId="8" borderId="221" applyNumberFormat="0" applyFont="0" applyAlignment="0" applyProtection="0"/>
    <xf numFmtId="0" fontId="35" fillId="26" borderId="225" applyNumberFormat="0" applyAlignment="0" applyProtection="0"/>
    <xf numFmtId="0" fontId="42" fillId="15" borderId="225" applyNumberFormat="0" applyAlignment="0" applyProtection="0"/>
    <xf numFmtId="0" fontId="1" fillId="8" borderId="226" applyNumberFormat="0" applyFont="0" applyAlignment="0" applyProtection="0"/>
    <xf numFmtId="0" fontId="45" fillId="26" borderId="227" applyNumberFormat="0" applyAlignment="0" applyProtection="0"/>
    <xf numFmtId="0" fontId="47" fillId="0" borderId="228" applyNumberFormat="0" applyFill="0" applyAlignment="0" applyProtection="0"/>
    <xf numFmtId="0" fontId="48" fillId="28" borderId="225" applyNumberFormat="0" applyAlignment="0" applyProtection="0"/>
    <xf numFmtId="0" fontId="55" fillId="9" borderId="225" applyNumberFormat="0" applyAlignment="0" applyProtection="0"/>
    <xf numFmtId="0" fontId="57" fillId="0" borderId="229" applyNumberFormat="0" applyFill="0" applyAlignment="0" applyProtection="0"/>
    <xf numFmtId="0" fontId="59" fillId="28" borderId="227" applyNumberFormat="0" applyAlignment="0" applyProtection="0"/>
    <xf numFmtId="0" fontId="17" fillId="8" borderId="226" applyNumberFormat="0" applyFont="0" applyAlignment="0" applyProtection="0"/>
    <xf numFmtId="0" fontId="1" fillId="8" borderId="226" applyNumberFormat="0" applyFon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0" fontId="35" fillId="26" borderId="215" applyNumberFormat="0" applyAlignment="0" applyProtection="0"/>
    <xf numFmtId="0" fontId="42" fillId="15" borderId="215" applyNumberFormat="0" applyAlignment="0" applyProtection="0"/>
    <xf numFmtId="0" fontId="1" fillId="8" borderId="216" applyNumberFormat="0" applyFont="0" applyAlignment="0" applyProtection="0"/>
    <xf numFmtId="0" fontId="45" fillId="26" borderId="217" applyNumberFormat="0" applyAlignment="0" applyProtection="0"/>
    <xf numFmtId="0" fontId="47" fillId="0" borderId="218" applyNumberFormat="0" applyFill="0" applyAlignment="0" applyProtection="0"/>
    <xf numFmtId="0" fontId="48" fillId="28" borderId="215" applyNumberFormat="0" applyAlignment="0" applyProtection="0"/>
    <xf numFmtId="0" fontId="55" fillId="9" borderId="215" applyNumberFormat="0" applyAlignment="0" applyProtection="0"/>
    <xf numFmtId="0" fontId="57" fillId="0" borderId="219" applyNumberFormat="0" applyFill="0" applyAlignment="0" applyProtection="0"/>
    <xf numFmtId="0" fontId="59" fillId="28" borderId="217" applyNumberFormat="0" applyAlignment="0" applyProtection="0"/>
    <xf numFmtId="0" fontId="17" fillId="8" borderId="216" applyNumberFormat="0" applyFont="0" applyAlignment="0" applyProtection="0"/>
    <xf numFmtId="0" fontId="1" fillId="8" borderId="216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0" fontId="188" fillId="75" borderId="0" applyNumberFormat="0" applyBorder="0" applyAlignment="0" applyProtection="0"/>
    <xf numFmtId="0" fontId="188" fillId="79" borderId="0" applyNumberFormat="0" applyBorder="0" applyAlignment="0" applyProtection="0"/>
    <xf numFmtId="0" fontId="188" fillId="83" borderId="0" applyNumberFormat="0" applyBorder="0" applyAlignment="0" applyProtection="0"/>
    <xf numFmtId="0" fontId="188" fillId="87" borderId="0" applyNumberFormat="0" applyBorder="0" applyAlignment="0" applyProtection="0"/>
    <xf numFmtId="0" fontId="188" fillId="91" borderId="0" applyNumberFormat="0" applyBorder="0" applyAlignment="0" applyProtection="0"/>
    <xf numFmtId="0" fontId="188" fillId="9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6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30" applyNumberFormat="0" applyAlignment="0" applyProtection="0"/>
    <xf numFmtId="43" fontId="1" fillId="0" borderId="0" applyFont="0" applyFill="0" applyBorder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1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6" borderId="230" applyNumberFormat="0" applyAlignment="0" applyProtection="0"/>
    <xf numFmtId="43" fontId="1" fillId="0" borderId="0" applyFont="0" applyFill="0" applyBorder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1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0" borderId="0"/>
    <xf numFmtId="0" fontId="84" fillId="28" borderId="230" applyNumberFormat="0" applyAlignment="0" applyProtection="0"/>
    <xf numFmtId="43" fontId="1" fillId="0" borderId="0" applyFont="0" applyFill="0" applyBorder="0" applyAlignment="0" applyProtection="0"/>
    <xf numFmtId="0" fontId="84" fillId="51" borderId="230" applyNumberFormat="0" applyAlignment="0" applyProtection="0"/>
    <xf numFmtId="0" fontId="84" fillId="51" borderId="230" applyNumberFormat="0" applyAlignment="0" applyProtection="0"/>
    <xf numFmtId="0" fontId="84" fillId="28" borderId="230" applyNumberForma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0" borderId="0"/>
    <xf numFmtId="0" fontId="85" fillId="28" borderId="2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51" borderId="230" applyNumberFormat="0" applyAlignment="0" applyProtection="0"/>
    <xf numFmtId="0" fontId="84" fillId="51" borderId="230" applyNumberFormat="0" applyAlignment="0" applyProtection="0"/>
    <xf numFmtId="0" fontId="84" fillId="51" borderId="230" applyNumberFormat="0" applyAlignment="0" applyProtection="0"/>
    <xf numFmtId="0" fontId="84" fillId="51" borderId="230" applyNumberFormat="0" applyAlignment="0" applyProtection="0"/>
    <xf numFmtId="0" fontId="85" fillId="28" borderId="230" applyNumberFormat="0" applyAlignment="0" applyProtection="0"/>
    <xf numFmtId="0" fontId="84" fillId="51" borderId="230" applyNumberFormat="0" applyAlignment="0" applyProtection="0"/>
    <xf numFmtId="0" fontId="84" fillId="51" borderId="230" applyNumberFormat="0" applyAlignment="0" applyProtection="0"/>
    <xf numFmtId="0" fontId="84" fillId="51" borderId="230" applyNumberFormat="0" applyAlignment="0" applyProtection="0"/>
    <xf numFmtId="43" fontId="10" fillId="0" borderId="0" applyFont="0" applyFill="0" applyBorder="0" applyAlignment="0" applyProtection="0"/>
    <xf numFmtId="0" fontId="84" fillId="51" borderId="230" applyNumberFormat="0" applyAlignment="0" applyProtection="0"/>
    <xf numFmtId="0" fontId="42" fillId="9" borderId="230" applyNumberFormat="0" applyAlignment="0" applyProtection="0"/>
    <xf numFmtId="0" fontId="42" fillId="37" borderId="230" applyNumberFormat="0" applyAlignment="0" applyProtection="0"/>
    <xf numFmtId="0" fontId="42" fillId="37" borderId="230" applyNumberFormat="0" applyAlignment="0" applyProtection="0"/>
    <xf numFmtId="0" fontId="42" fillId="37" borderId="230" applyNumberFormat="0" applyAlignment="0" applyProtection="0"/>
    <xf numFmtId="0" fontId="42" fillId="37" borderId="230" applyNumberFormat="0" applyAlignment="0" applyProtection="0"/>
    <xf numFmtId="0" fontId="42" fillId="37" borderId="230" applyNumberFormat="0" applyAlignment="0" applyProtection="0"/>
    <xf numFmtId="0" fontId="42" fillId="9" borderId="230" applyNumberFormat="0" applyAlignment="0" applyProtection="0"/>
    <xf numFmtId="0" fontId="42" fillId="37" borderId="230" applyNumberFormat="0" applyAlignment="0" applyProtection="0"/>
    <xf numFmtId="0" fontId="42" fillId="37" borderId="230" applyNumberFormat="0" applyAlignment="0" applyProtection="0"/>
    <xf numFmtId="0" fontId="42" fillId="37" borderId="230" applyNumberFormat="0" applyAlignment="0" applyProtection="0"/>
    <xf numFmtId="0" fontId="42" fillId="37" borderId="230" applyNumberFormat="0" applyAlignment="0" applyProtection="0"/>
    <xf numFmtId="0" fontId="42" fillId="37" borderId="230" applyNumberFormat="0" applyAlignment="0" applyProtection="0"/>
    <xf numFmtId="0" fontId="118" fillId="9" borderId="230" applyNumberFormat="0" applyAlignment="0" applyProtection="0"/>
    <xf numFmtId="0" fontId="118" fillId="9" borderId="230" applyNumberFormat="0" applyAlignment="0" applyProtection="0"/>
    <xf numFmtId="0" fontId="28" fillId="8" borderId="231" applyNumberFormat="0" applyFont="0" applyAlignment="0" applyProtection="0"/>
    <xf numFmtId="0" fontId="29" fillId="59" borderId="231" applyNumberFormat="0" applyAlignment="0" applyProtection="0"/>
    <xf numFmtId="0" fontId="29" fillId="59" borderId="231" applyNumberFormat="0" applyAlignment="0" applyProtection="0"/>
    <xf numFmtId="0" fontId="29" fillId="59" borderId="231" applyNumberFormat="0" applyAlignment="0" applyProtection="0"/>
    <xf numFmtId="0" fontId="29" fillId="59" borderId="231" applyNumberFormat="0" applyAlignment="0" applyProtection="0"/>
    <xf numFmtId="0" fontId="29" fillId="59" borderId="231" applyNumberFormat="0" applyAlignment="0" applyProtection="0"/>
    <xf numFmtId="0" fontId="28" fillId="8" borderId="231" applyNumberFormat="0" applyFont="0" applyAlignment="0" applyProtection="0"/>
    <xf numFmtId="0" fontId="29" fillId="59" borderId="231" applyNumberFormat="0" applyAlignment="0" applyProtection="0"/>
    <xf numFmtId="0" fontId="29" fillId="59" borderId="231" applyNumberFormat="0" applyAlignment="0" applyProtection="0"/>
    <xf numFmtId="0" fontId="29" fillId="59" borderId="231" applyNumberFormat="0" applyAlignment="0" applyProtection="0"/>
    <xf numFmtId="0" fontId="29" fillId="59" borderId="231" applyNumberFormat="0" applyAlignment="0" applyProtection="0"/>
    <xf numFmtId="0" fontId="29" fillId="59" borderId="231" applyNumberFormat="0" applyAlignment="0" applyProtection="0"/>
    <xf numFmtId="0" fontId="9" fillId="8" borderId="231" applyNumberFormat="0" applyFont="0" applyAlignment="0" applyProtection="0"/>
    <xf numFmtId="0" fontId="9" fillId="8" borderId="231" applyNumberFormat="0" applyFont="0" applyAlignment="0" applyProtection="0"/>
    <xf numFmtId="0" fontId="45" fillId="28" borderId="232" applyNumberFormat="0" applyAlignment="0" applyProtection="0"/>
    <xf numFmtId="0" fontId="45" fillId="51" borderId="232" applyNumberFormat="0" applyAlignment="0" applyProtection="0"/>
    <xf numFmtId="0" fontId="45" fillId="51" borderId="232" applyNumberFormat="0" applyAlignment="0" applyProtection="0"/>
    <xf numFmtId="0" fontId="45" fillId="51" borderId="232" applyNumberFormat="0" applyAlignment="0" applyProtection="0"/>
    <xf numFmtId="0" fontId="45" fillId="51" borderId="232" applyNumberFormat="0" applyAlignment="0" applyProtection="0"/>
    <xf numFmtId="0" fontId="45" fillId="51" borderId="232" applyNumberFormat="0" applyAlignment="0" applyProtection="0"/>
    <xf numFmtId="0" fontId="45" fillId="28" borderId="232" applyNumberFormat="0" applyAlignment="0" applyProtection="0"/>
    <xf numFmtId="0" fontId="45" fillId="51" borderId="232" applyNumberFormat="0" applyAlignment="0" applyProtection="0"/>
    <xf numFmtId="0" fontId="45" fillId="51" borderId="232" applyNumberFormat="0" applyAlignment="0" applyProtection="0"/>
    <xf numFmtId="0" fontId="45" fillId="51" borderId="232" applyNumberFormat="0" applyAlignment="0" applyProtection="0"/>
    <xf numFmtId="0" fontId="45" fillId="51" borderId="232" applyNumberFormat="0" applyAlignment="0" applyProtection="0"/>
    <xf numFmtId="0" fontId="45" fillId="51" borderId="232" applyNumberFormat="0" applyAlignment="0" applyProtection="0"/>
    <xf numFmtId="0" fontId="141" fillId="28" borderId="232" applyNumberFormat="0" applyAlignment="0" applyProtection="0"/>
    <xf numFmtId="0" fontId="141" fillId="28" borderId="232" applyNumberFormat="0" applyAlignment="0" applyProtection="0"/>
    <xf numFmtId="0" fontId="47" fillId="0" borderId="234" applyNumberFormat="0" applyFill="0" applyAlignment="0" applyProtection="0"/>
    <xf numFmtId="0" fontId="165" fillId="0" borderId="234" applyNumberFormat="0" applyFill="0" applyAlignment="0" applyProtection="0"/>
    <xf numFmtId="0" fontId="47" fillId="0" borderId="234" applyNumberFormat="0" applyFill="0" applyAlignment="0" applyProtection="0"/>
    <xf numFmtId="0" fontId="165" fillId="0" borderId="234" applyNumberFormat="0" applyFill="0" applyAlignment="0" applyProtection="0"/>
    <xf numFmtId="0" fontId="165" fillId="0" borderId="234" applyNumberFormat="0" applyFill="0" applyAlignment="0" applyProtection="0"/>
    <xf numFmtId="0" fontId="165" fillId="0" borderId="234" applyNumberFormat="0" applyFill="0" applyAlignment="0" applyProtection="0"/>
    <xf numFmtId="0" fontId="84" fillId="28" borderId="230" applyNumberFormat="0" applyAlignment="0" applyProtection="0"/>
    <xf numFmtId="0" fontId="42" fillId="9" borderId="230" applyNumberFormat="0" applyAlignment="0" applyProtection="0"/>
    <xf numFmtId="0" fontId="47" fillId="0" borderId="234" applyNumberFormat="0" applyFill="0" applyAlignment="0" applyProtection="0"/>
    <xf numFmtId="0" fontId="45" fillId="28" borderId="232" applyNumberFormat="0" applyAlignment="0" applyProtection="0"/>
    <xf numFmtId="0" fontId="9" fillId="8" borderId="231" applyNumberFormat="0" applyFont="0" applyAlignment="0" applyProtection="0"/>
    <xf numFmtId="0" fontId="1" fillId="8" borderId="241" applyNumberFormat="0" applyFont="0" applyAlignment="0" applyProtection="0"/>
    <xf numFmtId="0" fontId="48" fillId="28" borderId="240" applyNumberFormat="0" applyAlignment="0" applyProtection="0"/>
    <xf numFmtId="0" fontId="42" fillId="15" borderId="240" applyNumberFormat="0" applyAlignment="0" applyProtection="0"/>
    <xf numFmtId="0" fontId="57" fillId="0" borderId="244" applyNumberFormat="0" applyFill="0" applyAlignment="0" applyProtection="0"/>
    <xf numFmtId="0" fontId="42" fillId="15" borderId="240" applyNumberFormat="0" applyAlignment="0" applyProtection="0"/>
    <xf numFmtId="0" fontId="35" fillId="26" borderId="235" applyNumberFormat="0" applyAlignment="0" applyProtection="0"/>
    <xf numFmtId="0" fontId="45" fillId="26" borderId="252" applyNumberFormat="0" applyAlignment="0" applyProtection="0"/>
    <xf numFmtId="0" fontId="57" fillId="0" borderId="244" applyNumberFormat="0" applyFill="0" applyAlignment="0" applyProtection="0"/>
    <xf numFmtId="0" fontId="48" fillId="28" borderId="240" applyNumberForma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45" fillId="26" borderId="242" applyNumberFormat="0" applyAlignment="0" applyProtection="0"/>
    <xf numFmtId="0" fontId="35" fillId="26" borderId="240" applyNumberFormat="0" applyAlignment="0" applyProtection="0"/>
    <xf numFmtId="0" fontId="1" fillId="8" borderId="236" applyNumberFormat="0" applyFon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8" fillId="28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5" fillId="9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1" fillId="8" borderId="236" applyNumberFormat="0" applyFon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8" fillId="28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5" fillId="9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1" fillId="8" borderId="236" applyNumberFormat="0" applyFon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5" fillId="9" borderId="235" applyNumberFormat="0" applyAlignment="0" applyProtection="0"/>
    <xf numFmtId="0" fontId="35" fillId="26" borderId="230" applyNumberFormat="0" applyAlignment="0" applyProtection="0"/>
    <xf numFmtId="0" fontId="48" fillId="28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9" fillId="28" borderId="237" applyNumberFormat="0" applyAlignment="0" applyProtection="0"/>
    <xf numFmtId="0" fontId="57" fillId="0" borderId="239" applyNumberFormat="0" applyFill="0" applyAlignment="0" applyProtection="0"/>
    <xf numFmtId="0" fontId="55" fillId="9" borderId="235" applyNumberFormat="0" applyAlignment="0" applyProtection="0"/>
    <xf numFmtId="0" fontId="48" fillId="28" borderId="235" applyNumberFormat="0" applyAlignment="0" applyProtection="0"/>
    <xf numFmtId="0" fontId="47" fillId="0" borderId="238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55" fillId="9" borderId="235" applyNumberFormat="0" applyAlignment="0" applyProtection="0"/>
    <xf numFmtId="0" fontId="48" fillId="28" borderId="235" applyNumberForma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57" fillId="0" borderId="239" applyNumberFormat="0" applyFill="0" applyAlignment="0" applyProtection="0"/>
    <xf numFmtId="0" fontId="1" fillId="8" borderId="236" applyNumberFormat="0" applyFont="0" applyAlignment="0" applyProtection="0"/>
    <xf numFmtId="0" fontId="35" fillId="26" borderId="235" applyNumberFormat="0" applyAlignment="0" applyProtection="0"/>
    <xf numFmtId="0" fontId="1" fillId="8" borderId="236" applyNumberFormat="0" applyFont="0" applyAlignment="0" applyProtection="0"/>
    <xf numFmtId="0" fontId="47" fillId="0" borderId="238" applyNumberFormat="0" applyFill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8" fillId="28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5" fillId="9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1" fillId="8" borderId="236" applyNumberFormat="0" applyFon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8" fillId="28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5" fillId="9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1" fillId="8" borderId="236" applyNumberFormat="0" applyFon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8" fillId="28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5" fillId="9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1" fillId="8" borderId="236" applyNumberFormat="0" applyFon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8" fillId="28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5" fillId="9" borderId="235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9" fillId="28" borderId="237" applyNumberFormat="0" applyAlignment="0" applyProtection="0"/>
    <xf numFmtId="0" fontId="57" fillId="0" borderId="239" applyNumberFormat="0" applyFill="0" applyAlignment="0" applyProtection="0"/>
    <xf numFmtId="0" fontId="55" fillId="9" borderId="235" applyNumberFormat="0" applyAlignment="0" applyProtection="0"/>
    <xf numFmtId="0" fontId="48" fillId="28" borderId="235" applyNumberFormat="0" applyAlignment="0" applyProtection="0"/>
    <xf numFmtId="0" fontId="47" fillId="0" borderId="238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55" fillId="9" borderId="235" applyNumberFormat="0" applyAlignment="0" applyProtection="0"/>
    <xf numFmtId="0" fontId="48" fillId="28" borderId="235" applyNumberForma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57" fillId="0" borderId="239" applyNumberFormat="0" applyFill="0" applyAlignment="0" applyProtection="0"/>
    <xf numFmtId="0" fontId="1" fillId="8" borderId="236" applyNumberFormat="0" applyFont="0" applyAlignment="0" applyProtection="0"/>
    <xf numFmtId="0" fontId="35" fillId="26" borderId="235" applyNumberFormat="0" applyAlignment="0" applyProtection="0"/>
    <xf numFmtId="0" fontId="1" fillId="8" borderId="236" applyNumberFormat="0" applyFont="0" applyAlignment="0" applyProtection="0"/>
    <xf numFmtId="0" fontId="47" fillId="0" borderId="238" applyNumberFormat="0" applyFill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8" fillId="28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5" fillId="9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1" fillId="8" borderId="236" applyNumberFormat="0" applyFont="0" applyAlignment="0" applyProtection="0"/>
    <xf numFmtId="0" fontId="47" fillId="0" borderId="238" applyNumberFormat="0" applyFill="0" applyAlignment="0" applyProtection="0"/>
    <xf numFmtId="0" fontId="42" fillId="15" borderId="235" applyNumberFormat="0" applyAlignment="0" applyProtection="0"/>
    <xf numFmtId="0" fontId="57" fillId="0" borderId="239" applyNumberFormat="0" applyFill="0" applyAlignment="0" applyProtection="0"/>
    <xf numFmtId="0" fontId="45" fillId="26" borderId="237" applyNumberFormat="0" applyAlignment="0" applyProtection="0"/>
    <xf numFmtId="0" fontId="1" fillId="8" borderId="236" applyNumberFormat="0" applyFont="0" applyAlignment="0" applyProtection="0"/>
    <xf numFmtId="0" fontId="48" fillId="28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1" fillId="8" borderId="236" applyNumberFormat="0" applyFont="0" applyAlignment="0" applyProtection="0"/>
    <xf numFmtId="0" fontId="59" fillId="28" borderId="237" applyNumberFormat="0" applyAlignment="0" applyProtection="0"/>
    <xf numFmtId="0" fontId="35" fillId="26" borderId="235" applyNumberFormat="0" applyAlignment="0" applyProtection="0"/>
    <xf numFmtId="0" fontId="17" fillId="8" borderId="236" applyNumberFormat="0" applyFont="0" applyAlignment="0" applyProtection="0"/>
    <xf numFmtId="0" fontId="55" fillId="9" borderId="235" applyNumberFormat="0" applyAlignment="0" applyProtection="0"/>
    <xf numFmtId="0" fontId="35" fillId="26" borderId="235" applyNumberFormat="0" applyAlignment="0" applyProtection="0"/>
    <xf numFmtId="0" fontId="42" fillId="15" borderId="235" applyNumberFormat="0" applyAlignment="0" applyProtection="0"/>
    <xf numFmtId="0" fontId="1" fillId="8" borderId="236" applyNumberFormat="0" applyFont="0" applyAlignment="0" applyProtection="0"/>
    <xf numFmtId="0" fontId="45" fillId="26" borderId="237" applyNumberFormat="0" applyAlignment="0" applyProtection="0"/>
    <xf numFmtId="0" fontId="47" fillId="0" borderId="238" applyNumberFormat="0" applyFill="0" applyAlignment="0" applyProtection="0"/>
    <xf numFmtId="0" fontId="48" fillId="28" borderId="235" applyNumberFormat="0" applyAlignment="0" applyProtection="0"/>
    <xf numFmtId="0" fontId="55" fillId="9" borderId="235" applyNumberFormat="0" applyAlignment="0" applyProtection="0"/>
    <xf numFmtId="0" fontId="57" fillId="0" borderId="239" applyNumberFormat="0" applyFill="0" applyAlignment="0" applyProtection="0"/>
    <xf numFmtId="0" fontId="59" fillId="28" borderId="237" applyNumberFormat="0" applyAlignment="0" applyProtection="0"/>
    <xf numFmtId="0" fontId="17" fillId="8" borderId="236" applyNumberFormat="0" applyFont="0" applyAlignment="0" applyProtection="0"/>
    <xf numFmtId="0" fontId="1" fillId="8" borderId="236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45" fillId="26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7" fillId="0" borderId="234" applyNumberFormat="0" applyFill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7" fillId="0" borderId="234" applyNumberFormat="0" applyFill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7" fillId="0" borderId="234" applyNumberFormat="0" applyFill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45" fillId="26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59" fillId="28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7" fillId="0" borderId="234" applyNumberFormat="0" applyFill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35" fillId="26" borderId="245" applyNumberFormat="0" applyAlignment="0" applyProtection="0"/>
    <xf numFmtId="0" fontId="47" fillId="0" borderId="248" applyNumberFormat="0" applyFill="0" applyAlignment="0" applyProtection="0"/>
    <xf numFmtId="0" fontId="55" fillId="9" borderId="240" applyNumberFormat="0" applyAlignment="0" applyProtection="0"/>
    <xf numFmtId="0" fontId="55" fillId="9" borderId="240" applyNumberFormat="0" applyAlignment="0" applyProtection="0"/>
    <xf numFmtId="0" fontId="48" fillId="28" borderId="245" applyNumberFormat="0" applyAlignment="0" applyProtection="0"/>
    <xf numFmtId="0" fontId="42" fillId="15" borderId="240" applyNumberFormat="0" applyAlignment="0" applyProtection="0"/>
    <xf numFmtId="0" fontId="48" fillId="28" borderId="240" applyNumberFormat="0" applyAlignment="0" applyProtection="0"/>
    <xf numFmtId="0" fontId="57" fillId="0" borderId="244" applyNumberFormat="0" applyFill="0" applyAlignment="0" applyProtection="0"/>
    <xf numFmtId="0" fontId="17" fillId="8" borderId="241" applyNumberFormat="0" applyFont="0" applyAlignment="0" applyProtection="0"/>
    <xf numFmtId="0" fontId="55" fillId="9" borderId="240" applyNumberFormat="0" applyAlignment="0" applyProtection="0"/>
    <xf numFmtId="0" fontId="17" fillId="8" borderId="241" applyNumberFormat="0" applyFont="0" applyAlignment="0" applyProtection="0"/>
    <xf numFmtId="0" fontId="55" fillId="9" borderId="245" applyNumberFormat="0" applyAlignment="0" applyProtection="0"/>
    <xf numFmtId="0" fontId="17" fillId="8" borderId="241" applyNumberFormat="0" applyFont="0" applyAlignment="0" applyProtection="0"/>
    <xf numFmtId="0" fontId="48" fillId="28" borderId="240" applyNumberFormat="0" applyAlignment="0" applyProtection="0"/>
    <xf numFmtId="0" fontId="59" fillId="28" borderId="247" applyNumberFormat="0" applyAlignment="0" applyProtection="0"/>
    <xf numFmtId="0" fontId="42" fillId="15" borderId="240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42" fillId="15" borderId="240" applyNumberFormat="0" applyAlignment="0" applyProtection="0"/>
    <xf numFmtId="0" fontId="35" fillId="26" borderId="240" applyNumberFormat="0" applyAlignment="0" applyProtection="0"/>
    <xf numFmtId="0" fontId="55" fillId="9" borderId="245" applyNumberFormat="0" applyAlignment="0" applyProtection="0"/>
    <xf numFmtId="0" fontId="17" fillId="8" borderId="246" applyNumberFormat="0" applyFont="0" applyAlignment="0" applyProtection="0"/>
    <xf numFmtId="0" fontId="35" fillId="26" borderId="245" applyNumberFormat="0" applyAlignment="0" applyProtection="0"/>
    <xf numFmtId="0" fontId="59" fillId="28" borderId="247" applyNumberFormat="0" applyAlignment="0" applyProtection="0"/>
    <xf numFmtId="0" fontId="1" fillId="8" borderId="246" applyNumberFormat="0" applyFont="0" applyAlignment="0" applyProtection="0"/>
    <xf numFmtId="0" fontId="55" fillId="9" borderId="245" applyNumberFormat="0" applyAlignment="0" applyProtection="0"/>
    <xf numFmtId="0" fontId="48" fillId="28" borderId="245" applyNumberFormat="0" applyAlignment="0" applyProtection="0"/>
    <xf numFmtId="0" fontId="42" fillId="15" borderId="245" applyNumberFormat="0" applyAlignment="0" applyProtection="0"/>
    <xf numFmtId="0" fontId="35" fillId="26" borderId="245" applyNumberFormat="0" applyAlignment="0" applyProtection="0"/>
    <xf numFmtId="0" fontId="48" fillId="28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57" fillId="0" borderId="249" applyNumberFormat="0" applyFill="0" applyAlignment="0" applyProtection="0"/>
    <xf numFmtId="0" fontId="1" fillId="8" borderId="241" applyNumberFormat="0" applyFont="0" applyAlignment="0" applyProtection="0"/>
    <xf numFmtId="0" fontId="1" fillId="8" borderId="241" applyNumberFormat="0" applyFont="0" applyAlignment="0" applyProtection="0"/>
    <xf numFmtId="0" fontId="47" fillId="0" borderId="243" applyNumberFormat="0" applyFill="0" applyAlignment="0" applyProtection="0"/>
    <xf numFmtId="0" fontId="1" fillId="8" borderId="246" applyNumberFormat="0" applyFont="0" applyAlignment="0" applyProtection="0"/>
    <xf numFmtId="0" fontId="42" fillId="15" borderId="245" applyNumberFormat="0" applyAlignment="0" applyProtection="0"/>
    <xf numFmtId="0" fontId="57" fillId="0" borderId="244" applyNumberFormat="0" applyFill="0" applyAlignment="0" applyProtection="0"/>
    <xf numFmtId="0" fontId="48" fillId="28" borderId="245" applyNumberFormat="0" applyAlignment="0" applyProtection="0"/>
    <xf numFmtId="0" fontId="17" fillId="8" borderId="241" applyNumberFormat="0" applyFont="0" applyAlignment="0" applyProtection="0"/>
    <xf numFmtId="0" fontId="57" fillId="0" borderId="244" applyNumberFormat="0" applyFill="0" applyAlignment="0" applyProtection="0"/>
    <xf numFmtId="0" fontId="55" fillId="9" borderId="245" applyNumberFormat="0" applyAlignment="0" applyProtection="0"/>
    <xf numFmtId="0" fontId="17" fillId="8" borderId="246" applyNumberFormat="0" applyFont="0" applyAlignment="0" applyProtection="0"/>
    <xf numFmtId="0" fontId="48" fillId="28" borderId="240" applyNumberFormat="0" applyAlignment="0" applyProtection="0"/>
    <xf numFmtId="0" fontId="1" fillId="8" borderId="246" applyNumberFormat="0" applyFont="0" applyAlignment="0" applyProtection="0"/>
    <xf numFmtId="0" fontId="35" fillId="26" borderId="240" applyNumberFormat="0" applyAlignment="0" applyProtection="0"/>
    <xf numFmtId="0" fontId="42" fillId="15" borderId="240" applyNumberFormat="0" applyAlignment="0" applyProtection="0"/>
    <xf numFmtId="0" fontId="1" fillId="8" borderId="241" applyNumberFormat="0" applyFont="0" applyAlignment="0" applyProtection="0"/>
    <xf numFmtId="0" fontId="35" fillId="26" borderId="230" applyNumberFormat="0" applyAlignment="0" applyProtection="0"/>
    <xf numFmtId="0" fontId="35" fillId="26" borderId="245" applyNumberFormat="0" applyAlignment="0" applyProtection="0"/>
    <xf numFmtId="0" fontId="17" fillId="8" borderId="241" applyNumberFormat="0" applyFont="0" applyAlignment="0" applyProtection="0"/>
    <xf numFmtId="0" fontId="17" fillId="8" borderId="241" applyNumberFormat="0" applyFont="0" applyAlignment="0" applyProtection="0"/>
    <xf numFmtId="0" fontId="17" fillId="8" borderId="241" applyNumberFormat="0" applyFont="0" applyAlignment="0" applyProtection="0"/>
    <xf numFmtId="0" fontId="42" fillId="15" borderId="245" applyNumberFormat="0" applyAlignment="0" applyProtection="0"/>
    <xf numFmtId="0" fontId="42" fillId="15" borderId="245" applyNumberFormat="0" applyAlignment="0" applyProtection="0"/>
    <xf numFmtId="0" fontId="1" fillId="8" borderId="241" applyNumberFormat="0" applyFont="0" applyAlignment="0" applyProtection="0"/>
    <xf numFmtId="0" fontId="35" fillId="26" borderId="240" applyNumberFormat="0" applyAlignment="0" applyProtection="0"/>
    <xf numFmtId="0" fontId="42" fillId="15" borderId="240" applyNumberFormat="0" applyAlignment="0" applyProtection="0"/>
    <xf numFmtId="0" fontId="59" fillId="28" borderId="242" applyNumberFormat="0" applyAlignment="0" applyProtection="0"/>
    <xf numFmtId="0" fontId="59" fillId="28" borderId="247" applyNumberFormat="0" applyAlignment="0" applyProtection="0"/>
    <xf numFmtId="0" fontId="1" fillId="8" borderId="241" applyNumberFormat="0" applyFont="0" applyAlignment="0" applyProtection="0"/>
    <xf numFmtId="0" fontId="55" fillId="9" borderId="245" applyNumberFormat="0" applyAlignment="0" applyProtection="0"/>
    <xf numFmtId="0" fontId="1" fillId="8" borderId="241" applyNumberFormat="0" applyFont="0" applyAlignment="0" applyProtection="0"/>
    <xf numFmtId="0" fontId="1" fillId="8" borderId="246" applyNumberFormat="0" applyFont="0" applyAlignment="0" applyProtection="0"/>
    <xf numFmtId="0" fontId="1" fillId="8" borderId="241" applyNumberFormat="0" applyFont="0" applyAlignment="0" applyProtection="0"/>
    <xf numFmtId="0" fontId="17" fillId="8" borderId="241" applyNumberFormat="0" applyFont="0" applyAlignment="0" applyProtection="0"/>
    <xf numFmtId="0" fontId="35" fillId="26" borderId="240" applyNumberFormat="0" applyAlignment="0" applyProtection="0"/>
    <xf numFmtId="0" fontId="48" fillId="28" borderId="240" applyNumberFormat="0" applyAlignment="0" applyProtection="0"/>
    <xf numFmtId="0" fontId="35" fillId="26" borderId="240" applyNumberFormat="0" applyAlignment="0" applyProtection="0"/>
    <xf numFmtId="0" fontId="1" fillId="8" borderId="246" applyNumberFormat="0" applyFont="0" applyAlignment="0" applyProtection="0"/>
    <xf numFmtId="0" fontId="35" fillId="26" borderId="240" applyNumberFormat="0" applyAlignment="0" applyProtection="0"/>
    <xf numFmtId="0" fontId="47" fillId="0" borderId="243" applyNumberFormat="0" applyFill="0" applyAlignment="0" applyProtection="0"/>
    <xf numFmtId="0" fontId="57" fillId="0" borderId="249" applyNumberFormat="0" applyFill="0" applyAlignment="0" applyProtection="0"/>
    <xf numFmtId="0" fontId="1" fillId="8" borderId="241" applyNumberFormat="0" applyFont="0" applyAlignment="0" applyProtection="0"/>
    <xf numFmtId="0" fontId="47" fillId="0" borderId="248" applyNumberFormat="0" applyFill="0" applyAlignment="0" applyProtection="0"/>
    <xf numFmtId="0" fontId="47" fillId="0" borderId="243" applyNumberFormat="0" applyFill="0" applyAlignment="0" applyProtection="0"/>
    <xf numFmtId="0" fontId="47" fillId="0" borderId="243" applyNumberFormat="0" applyFill="0" applyAlignment="0" applyProtection="0"/>
    <xf numFmtId="0" fontId="17" fillId="8" borderId="231" applyNumberFormat="0" applyFont="0" applyAlignment="0" applyProtection="0"/>
    <xf numFmtId="0" fontId="35" fillId="26" borderId="240" applyNumberFormat="0" applyAlignment="0" applyProtection="0"/>
    <xf numFmtId="0" fontId="17" fillId="8" borderId="241" applyNumberFormat="0" applyFont="0" applyAlignment="0" applyProtection="0"/>
    <xf numFmtId="0" fontId="35" fillId="26" borderId="240" applyNumberFormat="0" applyAlignment="0" applyProtection="0"/>
    <xf numFmtId="0" fontId="55" fillId="9" borderId="240" applyNumberFormat="0" applyAlignment="0" applyProtection="0"/>
    <xf numFmtId="0" fontId="47" fillId="0" borderId="243" applyNumberFormat="0" applyFill="0" applyAlignment="0" applyProtection="0"/>
    <xf numFmtId="0" fontId="42" fillId="15" borderId="245" applyNumberFormat="0" applyAlignment="0" applyProtection="0"/>
    <xf numFmtId="0" fontId="35" fillId="26" borderId="245" applyNumberFormat="0" applyAlignment="0" applyProtection="0"/>
    <xf numFmtId="0" fontId="59" fillId="28" borderId="242" applyNumberFormat="0" applyAlignment="0" applyProtection="0"/>
    <xf numFmtId="0" fontId="55" fillId="9" borderId="240" applyNumberFormat="0" applyAlignment="0" applyProtection="0"/>
    <xf numFmtId="0" fontId="59" fillId="28" borderId="247" applyNumberFormat="0" applyAlignment="0" applyProtection="0"/>
    <xf numFmtId="0" fontId="42" fillId="15" borderId="240" applyNumberFormat="0" applyAlignment="0" applyProtection="0"/>
    <xf numFmtId="0" fontId="48" fillId="28" borderId="240" applyNumberFormat="0" applyAlignment="0" applyProtection="0"/>
    <xf numFmtId="0" fontId="35" fillId="26" borderId="240" applyNumberFormat="0" applyAlignment="0" applyProtection="0"/>
    <xf numFmtId="0" fontId="45" fillId="26" borderId="242" applyNumberFormat="0" applyAlignment="0" applyProtection="0"/>
    <xf numFmtId="0" fontId="48" fillId="28" borderId="245" applyNumberFormat="0" applyAlignment="0" applyProtection="0"/>
    <xf numFmtId="0" fontId="17" fillId="8" borderId="246" applyNumberFormat="0" applyFont="0" applyAlignment="0" applyProtection="0"/>
    <xf numFmtId="0" fontId="35" fillId="26" borderId="240" applyNumberFormat="0" applyAlignment="0" applyProtection="0"/>
    <xf numFmtId="0" fontId="42" fillId="15" borderId="240" applyNumberFormat="0" applyAlignment="0" applyProtection="0"/>
    <xf numFmtId="0" fontId="59" fillId="28" borderId="242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7" fillId="0" borderId="244" applyNumberFormat="0" applyFill="0" applyAlignment="0" applyProtection="0"/>
    <xf numFmtId="0" fontId="42" fillId="15" borderId="245" applyNumberFormat="0" applyAlignment="0" applyProtection="0"/>
    <xf numFmtId="0" fontId="45" fillId="26" borderId="242" applyNumberFormat="0" applyAlignment="0" applyProtection="0"/>
    <xf numFmtId="0" fontId="57" fillId="0" borderId="249" applyNumberFormat="0" applyFill="0" applyAlignment="0" applyProtection="0"/>
    <xf numFmtId="0" fontId="1" fillId="8" borderId="241" applyNumberFormat="0" applyFont="0" applyAlignment="0" applyProtection="0"/>
    <xf numFmtId="0" fontId="59" fillId="28" borderId="247" applyNumberFormat="0" applyAlignment="0" applyProtection="0"/>
    <xf numFmtId="0" fontId="55" fillId="9" borderId="240" applyNumberFormat="0" applyAlignment="0" applyProtection="0"/>
    <xf numFmtId="0" fontId="57" fillId="0" borderId="249" applyNumberFormat="0" applyFill="0" applyAlignment="0" applyProtection="0"/>
    <xf numFmtId="0" fontId="48" fillId="28" borderId="240" applyNumberFormat="0" applyAlignment="0" applyProtection="0"/>
    <xf numFmtId="0" fontId="42" fillId="15" borderId="245" applyNumberFormat="0" applyAlignment="0" applyProtection="0"/>
    <xf numFmtId="0" fontId="55" fillId="9" borderId="240" applyNumberFormat="0" applyAlignment="0" applyProtection="0"/>
    <xf numFmtId="0" fontId="35" fillId="26" borderId="240" applyNumberForma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8" fillId="28" borderId="240" applyNumberFormat="0" applyAlignment="0" applyProtection="0"/>
    <xf numFmtId="0" fontId="57" fillId="0" borderId="249" applyNumberFormat="0" applyFill="0" applyAlignment="0" applyProtection="0"/>
    <xf numFmtId="0" fontId="48" fillId="28" borderId="240" applyNumberFormat="0" applyAlignment="0" applyProtection="0"/>
    <xf numFmtId="0" fontId="57" fillId="0" borderId="244" applyNumberFormat="0" applyFill="0" applyAlignment="0" applyProtection="0"/>
    <xf numFmtId="0" fontId="47" fillId="0" borderId="248" applyNumberFormat="0" applyFill="0" applyAlignment="0" applyProtection="0"/>
    <xf numFmtId="0" fontId="42" fillId="15" borderId="240" applyNumberFormat="0" applyAlignment="0" applyProtection="0"/>
    <xf numFmtId="0" fontId="48" fillId="28" borderId="240" applyNumberFormat="0" applyAlignment="0" applyProtection="0"/>
    <xf numFmtId="0" fontId="48" fillId="28" borderId="240" applyNumberFormat="0" applyAlignment="0" applyProtection="0"/>
    <xf numFmtId="0" fontId="45" fillId="26" borderId="247" applyNumberFormat="0" applyAlignment="0" applyProtection="0"/>
    <xf numFmtId="0" fontId="55" fillId="9" borderId="240" applyNumberFormat="0" applyAlignment="0" applyProtection="0"/>
    <xf numFmtId="0" fontId="59" fillId="28" borderId="247" applyNumberFormat="0" applyAlignment="0" applyProtection="0"/>
    <xf numFmtId="0" fontId="48" fillId="28" borderId="240" applyNumberFormat="0" applyAlignment="0" applyProtection="0"/>
    <xf numFmtId="0" fontId="47" fillId="0" borderId="243" applyNumberFormat="0" applyFill="0" applyAlignment="0" applyProtection="0"/>
    <xf numFmtId="0" fontId="55" fillId="9" borderId="240" applyNumberFormat="0" applyAlignment="0" applyProtection="0"/>
    <xf numFmtId="0" fontId="55" fillId="9" borderId="240" applyNumberFormat="0" applyAlignment="0" applyProtection="0"/>
    <xf numFmtId="0" fontId="45" fillId="26" borderId="247" applyNumberFormat="0" applyAlignment="0" applyProtection="0"/>
    <xf numFmtId="0" fontId="1" fillId="8" borderId="231" applyNumberFormat="0" applyFont="0" applyAlignment="0" applyProtection="0"/>
    <xf numFmtId="0" fontId="1" fillId="8" borderId="241" applyNumberFormat="0" applyFont="0" applyAlignment="0" applyProtection="0"/>
    <xf numFmtId="0" fontId="55" fillId="9" borderId="240" applyNumberFormat="0" applyAlignment="0" applyProtection="0"/>
    <xf numFmtId="0" fontId="57" fillId="0" borderId="244" applyNumberFormat="0" applyFill="0" applyAlignment="0" applyProtection="0"/>
    <xf numFmtId="0" fontId="59" fillId="28" borderId="242" applyNumberFormat="0" applyAlignment="0" applyProtection="0"/>
    <xf numFmtId="0" fontId="59" fillId="28" borderId="247" applyNumberFormat="0" applyAlignment="0" applyProtection="0"/>
    <xf numFmtId="0" fontId="1" fillId="8" borderId="241" applyNumberFormat="0" applyFont="0" applyAlignment="0" applyProtection="0"/>
    <xf numFmtId="0" fontId="35" fillId="26" borderId="240" applyNumberFormat="0" applyAlignment="0" applyProtection="0"/>
    <xf numFmtId="0" fontId="35" fillId="26" borderId="240" applyNumberFormat="0" applyAlignment="0" applyProtection="0"/>
    <xf numFmtId="0" fontId="1" fillId="8" borderId="246" applyNumberFormat="0" applyFont="0" applyAlignment="0" applyProtection="0"/>
    <xf numFmtId="0" fontId="48" fillId="28" borderId="240" applyNumberFormat="0" applyAlignment="0" applyProtection="0"/>
    <xf numFmtId="0" fontId="17" fillId="8" borderId="241" applyNumberFormat="0" applyFont="0" applyAlignment="0" applyProtection="0"/>
    <xf numFmtId="0" fontId="45" fillId="26" borderId="232" applyNumberFormat="0" applyAlignment="0" applyProtection="0"/>
    <xf numFmtId="0" fontId="57" fillId="0" borderId="244" applyNumberFormat="0" applyFill="0" applyAlignment="0" applyProtection="0"/>
    <xf numFmtId="0" fontId="35" fillId="26" borderId="240" applyNumberFormat="0" applyAlignment="0" applyProtection="0"/>
    <xf numFmtId="0" fontId="1" fillId="8" borderId="241" applyNumberFormat="0" applyFont="0" applyAlignment="0" applyProtection="0"/>
    <xf numFmtId="0" fontId="17" fillId="8" borderId="246" applyNumberFormat="0" applyFont="0" applyAlignment="0" applyProtection="0"/>
    <xf numFmtId="0" fontId="42" fillId="15" borderId="240" applyNumberFormat="0" applyAlignment="0" applyProtection="0"/>
    <xf numFmtId="0" fontId="57" fillId="0" borderId="244" applyNumberFormat="0" applyFill="0" applyAlignment="0" applyProtection="0"/>
    <xf numFmtId="0" fontId="55" fillId="9" borderId="240" applyNumberFormat="0" applyAlignment="0" applyProtection="0"/>
    <xf numFmtId="0" fontId="42" fillId="15" borderId="240" applyNumberFormat="0" applyAlignment="0" applyProtection="0"/>
    <xf numFmtId="0" fontId="1" fillId="8" borderId="241" applyNumberFormat="0" applyFont="0" applyAlignment="0" applyProtection="0"/>
    <xf numFmtId="0" fontId="1" fillId="8" borderId="241" applyNumberFormat="0" applyFont="0" applyAlignment="0" applyProtection="0"/>
    <xf numFmtId="0" fontId="17" fillId="8" borderId="246" applyNumberFormat="0" applyFont="0" applyAlignment="0" applyProtection="0"/>
    <xf numFmtId="0" fontId="47" fillId="0" borderId="243" applyNumberFormat="0" applyFill="0" applyAlignment="0" applyProtection="0"/>
    <xf numFmtId="0" fontId="59" fillId="28" borderId="247" applyNumberFormat="0" applyAlignment="0" applyProtection="0"/>
    <xf numFmtId="0" fontId="45" fillId="26" borderId="242" applyNumberForma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5" fillId="26" borderId="247" applyNumberFormat="0" applyAlignment="0" applyProtection="0"/>
    <xf numFmtId="0" fontId="1" fillId="8" borderId="241" applyNumberFormat="0" applyFont="0" applyAlignment="0" applyProtection="0"/>
    <xf numFmtId="0" fontId="17" fillId="8" borderId="241" applyNumberFormat="0" applyFont="0" applyAlignment="0" applyProtection="0"/>
    <xf numFmtId="0" fontId="55" fillId="9" borderId="230" applyNumberFormat="0" applyAlignment="0" applyProtection="0"/>
    <xf numFmtId="0" fontId="47" fillId="0" borderId="243" applyNumberFormat="0" applyFill="0" applyAlignment="0" applyProtection="0"/>
    <xf numFmtId="0" fontId="1" fillId="8" borderId="241" applyNumberFormat="0" applyFont="0" applyAlignment="0" applyProtection="0"/>
    <xf numFmtId="0" fontId="1" fillId="8" borderId="241" applyNumberFormat="0" applyFont="0" applyAlignment="0" applyProtection="0"/>
    <xf numFmtId="0" fontId="45" fillId="26" borderId="247" applyNumberFormat="0" applyAlignment="0" applyProtection="0"/>
    <xf numFmtId="0" fontId="1" fillId="8" borderId="241" applyNumberFormat="0" applyFont="0" applyAlignment="0" applyProtection="0"/>
    <xf numFmtId="0" fontId="42" fillId="15" borderId="245" applyNumberFormat="0" applyAlignment="0" applyProtection="0"/>
    <xf numFmtId="0" fontId="35" fillId="26" borderId="245" applyNumberFormat="0" applyAlignment="0" applyProtection="0"/>
    <xf numFmtId="0" fontId="35" fillId="26" borderId="240" applyNumberFormat="0" applyAlignment="0" applyProtection="0"/>
    <xf numFmtId="0" fontId="59" fillId="28" borderId="242" applyNumberFormat="0" applyAlignment="0" applyProtection="0"/>
    <xf numFmtId="0" fontId="35" fillId="26" borderId="245" applyNumberFormat="0" applyAlignment="0" applyProtection="0"/>
    <xf numFmtId="0" fontId="57" fillId="0" borderId="249" applyNumberFormat="0" applyFill="0" applyAlignment="0" applyProtection="0"/>
    <xf numFmtId="0" fontId="47" fillId="0" borderId="243" applyNumberFormat="0" applyFill="0" applyAlignment="0" applyProtection="0"/>
    <xf numFmtId="0" fontId="1" fillId="8" borderId="241" applyNumberFormat="0" applyFont="0" applyAlignment="0" applyProtection="0"/>
    <xf numFmtId="0" fontId="47" fillId="0" borderId="248" applyNumberFormat="0" applyFill="0" applyAlignment="0" applyProtection="0"/>
    <xf numFmtId="0" fontId="45" fillId="26" borderId="242" applyNumberFormat="0" applyAlignment="0" applyProtection="0"/>
    <xf numFmtId="0" fontId="55" fillId="9" borderId="245" applyNumberFormat="0" applyAlignment="0" applyProtection="0"/>
    <xf numFmtId="0" fontId="42" fillId="15" borderId="240" applyNumberFormat="0" applyAlignment="0" applyProtection="0"/>
    <xf numFmtId="0" fontId="57" fillId="0" borderId="244" applyNumberFormat="0" applyFill="0" applyAlignment="0" applyProtection="0"/>
    <xf numFmtId="0" fontId="1" fillId="8" borderId="241" applyNumberFormat="0" applyFon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9" fillId="28" borderId="242" applyNumberFormat="0" applyAlignment="0" applyProtection="0"/>
    <xf numFmtId="0" fontId="57" fillId="0" borderId="244" applyNumberFormat="0" applyFill="0" applyAlignment="0" applyProtection="0"/>
    <xf numFmtId="0" fontId="45" fillId="26" borderId="247" applyNumberFormat="0" applyAlignment="0" applyProtection="0"/>
    <xf numFmtId="0" fontId="17" fillId="8" borderId="241" applyNumberFormat="0" applyFont="0" applyAlignment="0" applyProtection="0"/>
    <xf numFmtId="0" fontId="1" fillId="8" borderId="241" applyNumberFormat="0" applyFont="0" applyAlignment="0" applyProtection="0"/>
    <xf numFmtId="0" fontId="35" fillId="26" borderId="245" applyNumberFormat="0" applyAlignment="0" applyProtection="0"/>
    <xf numFmtId="0" fontId="47" fillId="0" borderId="243" applyNumberFormat="0" applyFill="0" applyAlignment="0" applyProtection="0"/>
    <xf numFmtId="0" fontId="59" fillId="28" borderId="242" applyNumberFormat="0" applyAlignment="0" applyProtection="0"/>
    <xf numFmtId="0" fontId="1" fillId="8" borderId="246" applyNumberFormat="0" applyFont="0" applyAlignment="0" applyProtection="0"/>
    <xf numFmtId="0" fontId="57" fillId="0" borderId="234" applyNumberFormat="0" applyFill="0" applyAlignment="0" applyProtection="0"/>
    <xf numFmtId="0" fontId="17" fillId="8" borderId="241" applyNumberFormat="0" applyFont="0" applyAlignment="0" applyProtection="0"/>
    <xf numFmtId="0" fontId="48" fillId="28" borderId="245" applyNumberFormat="0" applyAlignment="0" applyProtection="0"/>
    <xf numFmtId="0" fontId="55" fillId="9" borderId="240" applyNumberFormat="0" applyAlignment="0" applyProtection="0"/>
    <xf numFmtId="0" fontId="45" fillId="26" borderId="247" applyNumberFormat="0" applyAlignment="0" applyProtection="0"/>
    <xf numFmtId="0" fontId="59" fillId="28" borderId="242" applyNumberFormat="0" applyAlignment="0" applyProtection="0"/>
    <xf numFmtId="0" fontId="59" fillId="28" borderId="242" applyNumberFormat="0" applyAlignment="0" applyProtection="0"/>
    <xf numFmtId="0" fontId="42" fillId="15" borderId="245" applyNumberFormat="0" applyAlignment="0" applyProtection="0"/>
    <xf numFmtId="0" fontId="47" fillId="0" borderId="243" applyNumberFormat="0" applyFill="0" applyAlignment="0" applyProtection="0"/>
    <xf numFmtId="0" fontId="59" fillId="28" borderId="242" applyNumberFormat="0" applyAlignment="0" applyProtection="0"/>
    <xf numFmtId="0" fontId="42" fillId="15" borderId="245" applyNumberFormat="0" applyAlignment="0" applyProtection="0"/>
    <xf numFmtId="0" fontId="59" fillId="28" borderId="242" applyNumberFormat="0" applyAlignment="0" applyProtection="0"/>
    <xf numFmtId="0" fontId="45" fillId="26" borderId="242" applyNumberFormat="0" applyAlignment="0" applyProtection="0"/>
    <xf numFmtId="0" fontId="55" fillId="9" borderId="245" applyNumberFormat="0" applyAlignment="0" applyProtection="0"/>
    <xf numFmtId="0" fontId="55" fillId="9" borderId="245" applyNumberFormat="0" applyAlignment="0" applyProtection="0"/>
    <xf numFmtId="0" fontId="45" fillId="26" borderId="247" applyNumberFormat="0" applyAlignment="0" applyProtection="0"/>
    <xf numFmtId="0" fontId="48" fillId="28" borderId="240" applyNumberFormat="0" applyAlignment="0" applyProtection="0"/>
    <xf numFmtId="0" fontId="1" fillId="8" borderId="241" applyNumberFormat="0" applyFont="0" applyAlignment="0" applyProtection="0"/>
    <xf numFmtId="0" fontId="45" fillId="26" borderId="247" applyNumberFormat="0" applyAlignment="0" applyProtection="0"/>
    <xf numFmtId="0" fontId="59" fillId="28" borderId="242" applyNumberFormat="0" applyAlignment="0" applyProtection="0"/>
    <xf numFmtId="0" fontId="42" fillId="15" borderId="240" applyNumberFormat="0" applyAlignment="0" applyProtection="0"/>
    <xf numFmtId="0" fontId="35" fillId="26" borderId="245" applyNumberFormat="0" applyAlignment="0" applyProtection="0"/>
    <xf numFmtId="0" fontId="35" fillId="26" borderId="250" applyNumberFormat="0" applyAlignment="0" applyProtection="0"/>
    <xf numFmtId="0" fontId="35" fillId="26" borderId="240" applyNumberFormat="0" applyAlignment="0" applyProtection="0"/>
    <xf numFmtId="0" fontId="35" fillId="26" borderId="245" applyNumberFormat="0" applyAlignment="0" applyProtection="0"/>
    <xf numFmtId="0" fontId="1" fillId="8" borderId="241" applyNumberFormat="0" applyFont="0" applyAlignment="0" applyProtection="0"/>
    <xf numFmtId="0" fontId="35" fillId="26" borderId="245" applyNumberFormat="0" applyAlignment="0" applyProtection="0"/>
    <xf numFmtId="0" fontId="57" fillId="0" borderId="244" applyNumberFormat="0" applyFill="0" applyAlignment="0" applyProtection="0"/>
    <xf numFmtId="0" fontId="48" fillId="28" borderId="240" applyNumberFormat="0" applyAlignment="0" applyProtection="0"/>
    <xf numFmtId="0" fontId="45" fillId="26" borderId="247" applyNumberFormat="0" applyAlignment="0" applyProtection="0"/>
    <xf numFmtId="0" fontId="57" fillId="0" borderId="249" applyNumberFormat="0" applyFill="0" applyAlignment="0" applyProtection="0"/>
    <xf numFmtId="0" fontId="35" fillId="26" borderId="240" applyNumberFormat="0" applyAlignment="0" applyProtection="0"/>
    <xf numFmtId="0" fontId="1" fillId="8" borderId="241" applyNumberFormat="0" applyFont="0" applyAlignment="0" applyProtection="0"/>
    <xf numFmtId="0" fontId="48" fillId="28" borderId="240" applyNumberFormat="0" applyAlignment="0" applyProtection="0"/>
    <xf numFmtId="0" fontId="57" fillId="0" borderId="244" applyNumberFormat="0" applyFill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55" fillId="9" borderId="240" applyNumberFormat="0" applyAlignment="0" applyProtection="0"/>
    <xf numFmtId="0" fontId="59" fillId="28" borderId="242" applyNumberFormat="0" applyAlignment="0" applyProtection="0"/>
    <xf numFmtId="0" fontId="1" fillId="8" borderId="246" applyNumberFormat="0" applyFont="0" applyAlignment="0" applyProtection="0"/>
    <xf numFmtId="0" fontId="35" fillId="26" borderId="245" applyNumberFormat="0" applyAlignment="0" applyProtection="0"/>
    <xf numFmtId="0" fontId="57" fillId="0" borderId="249" applyNumberFormat="0" applyFill="0" applyAlignment="0" applyProtection="0"/>
    <xf numFmtId="0" fontId="1" fillId="8" borderId="246" applyNumberFormat="0" applyFont="0" applyAlignment="0" applyProtection="0"/>
    <xf numFmtId="0" fontId="55" fillId="9" borderId="240" applyNumberFormat="0" applyAlignment="0" applyProtection="0"/>
    <xf numFmtId="0" fontId="17" fillId="8" borderId="246" applyNumberFormat="0" applyFont="0" applyAlignment="0" applyProtection="0"/>
    <xf numFmtId="0" fontId="47" fillId="0" borderId="248" applyNumberFormat="0" applyFill="0" applyAlignment="0" applyProtection="0"/>
    <xf numFmtId="0" fontId="1" fillId="8" borderId="241" applyNumberFormat="0" applyFont="0" applyAlignment="0" applyProtection="0"/>
    <xf numFmtId="0" fontId="48" fillId="28" borderId="240" applyNumberFormat="0" applyAlignment="0" applyProtection="0"/>
    <xf numFmtId="0" fontId="55" fillId="9" borderId="245" applyNumberFormat="0" applyAlignment="0" applyProtection="0"/>
    <xf numFmtId="0" fontId="55" fillId="9" borderId="240" applyNumberFormat="0" applyAlignment="0" applyProtection="0"/>
    <xf numFmtId="0" fontId="57" fillId="0" borderId="249" applyNumberFormat="0" applyFill="0" applyAlignment="0" applyProtection="0"/>
    <xf numFmtId="0" fontId="55" fillId="9" borderId="245" applyNumberFormat="0" applyAlignment="0" applyProtection="0"/>
    <xf numFmtId="0" fontId="47" fillId="0" borderId="243" applyNumberFormat="0" applyFill="0" applyAlignment="0" applyProtection="0"/>
    <xf numFmtId="0" fontId="35" fillId="26" borderId="245" applyNumberFormat="0" applyAlignment="0" applyProtection="0"/>
    <xf numFmtId="0" fontId="48" fillId="28" borderId="240" applyNumberFormat="0" applyAlignment="0" applyProtection="0"/>
    <xf numFmtId="0" fontId="1" fillId="8" borderId="241" applyNumberFormat="0" applyFont="0" applyAlignment="0" applyProtection="0"/>
    <xf numFmtId="0" fontId="57" fillId="0" borderId="234" applyNumberFormat="0" applyFill="0" applyAlignment="0" applyProtection="0"/>
    <xf numFmtId="0" fontId="47" fillId="0" borderId="243" applyNumberFormat="0" applyFill="0" applyAlignment="0" applyProtection="0"/>
    <xf numFmtId="0" fontId="55" fillId="9" borderId="245" applyNumberFormat="0" applyAlignment="0" applyProtection="0"/>
    <xf numFmtId="0" fontId="42" fillId="15" borderId="240" applyNumberFormat="0" applyAlignment="0" applyProtection="0"/>
    <xf numFmtId="0" fontId="48" fillId="28" borderId="245" applyNumberFormat="0" applyAlignment="0" applyProtection="0"/>
    <xf numFmtId="0" fontId="42" fillId="15" borderId="240" applyNumberFormat="0" applyAlignment="0" applyProtection="0"/>
    <xf numFmtId="0" fontId="42" fillId="15" borderId="240" applyNumberFormat="0" applyAlignment="0" applyProtection="0"/>
    <xf numFmtId="0" fontId="35" fillId="26" borderId="240" applyNumberFormat="0" applyAlignment="0" applyProtection="0"/>
    <xf numFmtId="0" fontId="42" fillId="15" borderId="245" applyNumberFormat="0" applyAlignment="0" applyProtection="0"/>
    <xf numFmtId="0" fontId="42" fillId="15" borderId="230" applyNumberFormat="0" applyAlignment="0" applyProtection="0"/>
    <xf numFmtId="0" fontId="17" fillId="8" borderId="241" applyNumberFormat="0" applyFont="0" applyAlignment="0" applyProtection="0"/>
    <xf numFmtId="0" fontId="1" fillId="8" borderId="246" applyNumberFormat="0" applyFont="0" applyAlignment="0" applyProtection="0"/>
    <xf numFmtId="0" fontId="59" fillId="28" borderId="242" applyNumberFormat="0" applyAlignment="0" applyProtection="0"/>
    <xf numFmtId="0" fontId="47" fillId="0" borderId="243" applyNumberFormat="0" applyFill="0" applyAlignment="0" applyProtection="0"/>
    <xf numFmtId="0" fontId="48" fillId="28" borderId="240" applyNumberFormat="0" applyAlignment="0" applyProtection="0"/>
    <xf numFmtId="0" fontId="1" fillId="8" borderId="246" applyNumberFormat="0" applyFont="0" applyAlignment="0" applyProtection="0"/>
    <xf numFmtId="0" fontId="59" fillId="28" borderId="242" applyNumberFormat="0" applyAlignment="0" applyProtection="0"/>
    <xf numFmtId="0" fontId="17" fillId="8" borderId="241" applyNumberFormat="0" applyFont="0" applyAlignment="0" applyProtection="0"/>
    <xf numFmtId="0" fontId="42" fillId="15" borderId="230" applyNumberFormat="0" applyAlignment="0" applyProtection="0"/>
    <xf numFmtId="0" fontId="59" fillId="28" borderId="247" applyNumberFormat="0" applyAlignment="0" applyProtection="0"/>
    <xf numFmtId="0" fontId="45" fillId="26" borderId="242" applyNumberFormat="0" applyAlignment="0" applyProtection="0"/>
    <xf numFmtId="0" fontId="47" fillId="0" borderId="248" applyNumberFormat="0" applyFill="0" applyAlignment="0" applyProtection="0"/>
    <xf numFmtId="0" fontId="1" fillId="8" borderId="246" applyNumberFormat="0" applyFont="0" applyAlignment="0" applyProtection="0"/>
    <xf numFmtId="0" fontId="17" fillId="8" borderId="246" applyNumberFormat="0" applyFont="0" applyAlignment="0" applyProtection="0"/>
    <xf numFmtId="0" fontId="59" fillId="28" borderId="252" applyNumberFormat="0" applyAlignment="0" applyProtection="0"/>
    <xf numFmtId="0" fontId="55" fillId="9" borderId="230" applyNumberFormat="0" applyAlignment="0" applyProtection="0"/>
    <xf numFmtId="0" fontId="1" fillId="8" borderId="251" applyNumberFormat="0" applyFont="0" applyAlignment="0" applyProtection="0"/>
    <xf numFmtId="0" fontId="48" fillId="28" borderId="245" applyNumberFormat="0" applyAlignment="0" applyProtection="0"/>
    <xf numFmtId="0" fontId="47" fillId="0" borderId="243" applyNumberFormat="0" applyFill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5" fillId="9" borderId="240" applyNumberFormat="0" applyAlignment="0" applyProtection="0"/>
    <xf numFmtId="0" fontId="55" fillId="9" borderId="245" applyNumberFormat="0" applyAlignment="0" applyProtection="0"/>
    <xf numFmtId="0" fontId="48" fillId="28" borderId="240" applyNumberFormat="0" applyAlignment="0" applyProtection="0"/>
    <xf numFmtId="0" fontId="1" fillId="8" borderId="231" applyNumberFormat="0" applyFont="0" applyAlignment="0" applyProtection="0"/>
    <xf numFmtId="0" fontId="59" fillId="28" borderId="242" applyNumberFormat="0" applyAlignment="0" applyProtection="0"/>
    <xf numFmtId="0" fontId="45" fillId="26" borderId="242" applyNumberFormat="0" applyAlignment="0" applyProtection="0"/>
    <xf numFmtId="0" fontId="47" fillId="0" borderId="243" applyNumberFormat="0" applyFill="0" applyAlignment="0" applyProtection="0"/>
    <xf numFmtId="0" fontId="35" fillId="26" borderId="230" applyNumberFormat="0" applyAlignment="0" applyProtection="0"/>
    <xf numFmtId="0" fontId="17" fillId="8" borderId="241" applyNumberFormat="0" applyFont="0" applyAlignment="0" applyProtection="0"/>
    <xf numFmtId="0" fontId="1" fillId="8" borderId="241" applyNumberFormat="0" applyFont="0" applyAlignment="0" applyProtection="0"/>
    <xf numFmtId="0" fontId="42" fillId="15" borderId="240" applyNumberFormat="0" applyAlignment="0" applyProtection="0"/>
    <xf numFmtId="0" fontId="55" fillId="9" borderId="240" applyNumberFormat="0" applyAlignment="0" applyProtection="0"/>
    <xf numFmtId="0" fontId="55" fillId="9" borderId="240" applyNumberFormat="0" applyAlignment="0" applyProtection="0"/>
    <xf numFmtId="0" fontId="47" fillId="0" borderId="243" applyNumberFormat="0" applyFill="0" applyAlignment="0" applyProtection="0"/>
    <xf numFmtId="0" fontId="47" fillId="0" borderId="233" applyNumberFormat="0" applyFill="0" applyAlignment="0" applyProtection="0"/>
    <xf numFmtId="0" fontId="42" fillId="15" borderId="245" applyNumberFormat="0" applyAlignment="0" applyProtection="0"/>
    <xf numFmtId="0" fontId="35" fillId="26" borderId="240" applyNumberFormat="0" applyAlignment="0" applyProtection="0"/>
    <xf numFmtId="0" fontId="1" fillId="8" borderId="241" applyNumberFormat="0" applyFont="0" applyAlignment="0" applyProtection="0"/>
    <xf numFmtId="0" fontId="55" fillId="9" borderId="240" applyNumberFormat="0" applyAlignment="0" applyProtection="0"/>
    <xf numFmtId="0" fontId="45" fillId="26" borderId="247" applyNumberFormat="0" applyAlignment="0" applyProtection="0"/>
    <xf numFmtId="0" fontId="57" fillId="0" borderId="244" applyNumberFormat="0" applyFill="0" applyAlignment="0" applyProtection="0"/>
    <xf numFmtId="0" fontId="55" fillId="9" borderId="240" applyNumberFormat="0" applyAlignment="0" applyProtection="0"/>
    <xf numFmtId="0" fontId="47" fillId="0" borderId="243" applyNumberFormat="0" applyFill="0" applyAlignment="0" applyProtection="0"/>
    <xf numFmtId="0" fontId="42" fillId="15" borderId="245" applyNumberFormat="0" applyAlignment="0" applyProtection="0"/>
    <xf numFmtId="0" fontId="57" fillId="0" borderId="244" applyNumberFormat="0" applyFill="0" applyAlignment="0" applyProtection="0"/>
    <xf numFmtId="0" fontId="17" fillId="8" borderId="241" applyNumberFormat="0" applyFon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42" fillId="15" borderId="240" applyNumberFormat="0" applyAlignment="0" applyProtection="0"/>
    <xf numFmtId="0" fontId="42" fillId="15" borderId="245" applyNumberFormat="0" applyAlignment="0" applyProtection="0"/>
    <xf numFmtId="0" fontId="57" fillId="0" borderId="244" applyNumberFormat="0" applyFill="0" applyAlignment="0" applyProtection="0"/>
    <xf numFmtId="0" fontId="48" fillId="28" borderId="240" applyNumberFormat="0" applyAlignment="0" applyProtection="0"/>
    <xf numFmtId="0" fontId="48" fillId="28" borderId="245" applyNumberFormat="0" applyAlignment="0" applyProtection="0"/>
    <xf numFmtId="0" fontId="48" fillId="28" borderId="245" applyNumberFormat="0" applyAlignment="0" applyProtection="0"/>
    <xf numFmtId="0" fontId="48" fillId="28" borderId="230" applyNumberFormat="0" applyAlignment="0" applyProtection="0"/>
    <xf numFmtId="0" fontId="59" fillId="28" borderId="242" applyNumberFormat="0" applyAlignment="0" applyProtection="0"/>
    <xf numFmtId="0" fontId="1" fillId="8" borderId="246" applyNumberFormat="0" applyFont="0" applyAlignment="0" applyProtection="0"/>
    <xf numFmtId="0" fontId="59" fillId="28" borderId="232" applyNumberFormat="0" applyAlignment="0" applyProtection="0"/>
    <xf numFmtId="0" fontId="42" fillId="15" borderId="240" applyNumberFormat="0" applyAlignment="0" applyProtection="0"/>
    <xf numFmtId="0" fontId="48" fillId="28" borderId="24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7" fillId="8" borderId="231" applyNumberFormat="0" applyFont="0" applyAlignment="0" applyProtection="0"/>
    <xf numFmtId="0" fontId="59" fillId="28" borderId="242" applyNumberForma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1" fillId="8" borderId="241" applyNumberFormat="0" applyFont="0" applyAlignment="0" applyProtection="0"/>
    <xf numFmtId="0" fontId="55" fillId="9" borderId="240" applyNumberFormat="0" applyAlignment="0" applyProtection="0"/>
    <xf numFmtId="0" fontId="1" fillId="8" borderId="231" applyNumberFormat="0" applyFont="0" applyAlignment="0" applyProtection="0"/>
    <xf numFmtId="0" fontId="1" fillId="8" borderId="246" applyNumberFormat="0" applyFont="0" applyAlignment="0" applyProtection="0"/>
    <xf numFmtId="0" fontId="42" fillId="15" borderId="240" applyNumberFormat="0" applyAlignment="0" applyProtection="0"/>
    <xf numFmtId="0" fontId="35" fillId="26" borderId="245" applyNumberFormat="0" applyAlignment="0" applyProtection="0"/>
    <xf numFmtId="0" fontId="1" fillId="8" borderId="241" applyNumberFormat="0" applyFont="0" applyAlignment="0" applyProtection="0"/>
    <xf numFmtId="0" fontId="47" fillId="0" borderId="243" applyNumberFormat="0" applyFill="0" applyAlignment="0" applyProtection="0"/>
    <xf numFmtId="0" fontId="59" fillId="28" borderId="242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55" fillId="9" borderId="240" applyNumberFormat="0" applyAlignment="0" applyProtection="0"/>
    <xf numFmtId="0" fontId="47" fillId="0" borderId="243" applyNumberFormat="0" applyFill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42" fillId="15" borderId="240" applyNumberFormat="0" applyAlignment="0" applyProtection="0"/>
    <xf numFmtId="0" fontId="59" fillId="28" borderId="242" applyNumberFormat="0" applyAlignment="0" applyProtection="0"/>
    <xf numFmtId="0" fontId="17" fillId="8" borderId="246" applyNumberFormat="0" applyFont="0" applyAlignment="0" applyProtection="0"/>
    <xf numFmtId="0" fontId="57" fillId="0" borderId="244" applyNumberFormat="0" applyFill="0" applyAlignment="0" applyProtection="0"/>
    <xf numFmtId="0" fontId="1" fillId="8" borderId="241" applyNumberFormat="0" applyFont="0" applyAlignment="0" applyProtection="0"/>
    <xf numFmtId="0" fontId="55" fillId="9" borderId="240" applyNumberFormat="0" applyAlignment="0" applyProtection="0"/>
    <xf numFmtId="0" fontId="48" fillId="28" borderId="245" applyNumberFormat="0" applyAlignment="0" applyProtection="0"/>
    <xf numFmtId="0" fontId="57" fillId="0" borderId="244" applyNumberFormat="0" applyFill="0" applyAlignment="0" applyProtection="0"/>
    <xf numFmtId="0" fontId="35" fillId="26" borderId="245" applyNumberFormat="0" applyAlignment="0" applyProtection="0"/>
    <xf numFmtId="0" fontId="42" fillId="15" borderId="240" applyNumberFormat="0" applyAlignment="0" applyProtection="0"/>
    <xf numFmtId="0" fontId="42" fillId="15" borderId="245" applyNumberFormat="0" applyAlignment="0" applyProtection="0"/>
    <xf numFmtId="0" fontId="55" fillId="9" borderId="240" applyNumberFormat="0" applyAlignment="0" applyProtection="0"/>
    <xf numFmtId="0" fontId="59" fillId="28" borderId="247" applyNumberFormat="0" applyAlignment="0" applyProtection="0"/>
    <xf numFmtId="0" fontId="55" fillId="9" borderId="240" applyNumberFormat="0" applyAlignment="0" applyProtection="0"/>
    <xf numFmtId="0" fontId="45" fillId="26" borderId="247" applyNumberFormat="0" applyAlignment="0" applyProtection="0"/>
    <xf numFmtId="0" fontId="1" fillId="8" borderId="241" applyNumberFormat="0" applyFont="0" applyAlignment="0" applyProtection="0"/>
    <xf numFmtId="0" fontId="55" fillId="9" borderId="240" applyNumberFormat="0" applyAlignment="0" applyProtection="0"/>
    <xf numFmtId="0" fontId="35" fillId="26" borderId="245" applyNumberFormat="0" applyAlignment="0" applyProtection="0"/>
    <xf numFmtId="0" fontId="55" fillId="9" borderId="240" applyNumberFormat="0" applyAlignment="0" applyProtection="0"/>
    <xf numFmtId="0" fontId="42" fillId="15" borderId="240" applyNumberFormat="0" applyAlignment="0" applyProtection="0"/>
    <xf numFmtId="0" fontId="47" fillId="0" borderId="248" applyNumberFormat="0" applyFill="0" applyAlignment="0" applyProtection="0"/>
    <xf numFmtId="0" fontId="35" fillId="26" borderId="240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5" fillId="26" borderId="247" applyNumberFormat="0" applyAlignment="0" applyProtection="0"/>
    <xf numFmtId="0" fontId="55" fillId="9" borderId="240" applyNumberFormat="0" applyAlignment="0" applyProtection="0"/>
    <xf numFmtId="0" fontId="45" fillId="26" borderId="242" applyNumberFormat="0" applyAlignment="0" applyProtection="0"/>
    <xf numFmtId="0" fontId="17" fillId="8" borderId="246" applyNumberFormat="0" applyFont="0" applyAlignment="0" applyProtection="0"/>
    <xf numFmtId="0" fontId="1" fillId="8" borderId="24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9" fillId="28" borderId="242" applyNumberFormat="0" applyAlignment="0" applyProtection="0"/>
    <xf numFmtId="0" fontId="1" fillId="8" borderId="231" applyNumberFormat="0" applyFont="0" applyAlignment="0" applyProtection="0"/>
    <xf numFmtId="0" fontId="45" fillId="26" borderId="247" applyNumberFormat="0" applyAlignment="0" applyProtection="0"/>
    <xf numFmtId="0" fontId="1" fillId="8" borderId="231" applyNumberFormat="0" applyFont="0" applyAlignment="0" applyProtection="0"/>
    <xf numFmtId="0" fontId="48" fillId="28" borderId="240" applyNumberFormat="0" applyAlignment="0" applyProtection="0"/>
    <xf numFmtId="0" fontId="45" fillId="26" borderId="242" applyNumberFormat="0" applyAlignment="0" applyProtection="0"/>
    <xf numFmtId="0" fontId="48" fillId="28" borderId="245" applyNumberFormat="0" applyAlignment="0" applyProtection="0"/>
    <xf numFmtId="0" fontId="1" fillId="8" borderId="241" applyNumberFormat="0" applyFont="0" applyAlignment="0" applyProtection="0"/>
    <xf numFmtId="0" fontId="57" fillId="0" borderId="244" applyNumberFormat="0" applyFill="0" applyAlignment="0" applyProtection="0"/>
    <xf numFmtId="0" fontId="45" fillId="26" borderId="242" applyNumberFormat="0" applyAlignment="0" applyProtection="0"/>
    <xf numFmtId="0" fontId="47" fillId="0" borderId="243" applyNumberFormat="0" applyFill="0" applyAlignment="0" applyProtection="0"/>
    <xf numFmtId="0" fontId="57" fillId="0" borderId="249" applyNumberFormat="0" applyFill="0" applyAlignment="0" applyProtection="0"/>
    <xf numFmtId="0" fontId="55" fillId="9" borderId="245" applyNumberFormat="0" applyAlignment="0" applyProtection="0"/>
    <xf numFmtId="0" fontId="35" fillId="26" borderId="240" applyNumberFormat="0" applyAlignment="0" applyProtection="0"/>
    <xf numFmtId="0" fontId="35" fillId="26" borderId="24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57" fillId="0" borderId="249" applyNumberFormat="0" applyFill="0" applyAlignment="0" applyProtection="0"/>
    <xf numFmtId="0" fontId="47" fillId="0" borderId="243" applyNumberFormat="0" applyFill="0" applyAlignment="0" applyProtection="0"/>
    <xf numFmtId="0" fontId="55" fillId="9" borderId="230" applyNumberFormat="0" applyAlignment="0" applyProtection="0"/>
    <xf numFmtId="0" fontId="35" fillId="26" borderId="24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40" applyNumberFormat="0" applyAlignment="0" applyProtection="0"/>
    <xf numFmtId="0" fontId="48" fillId="28" borderId="245" applyNumberFormat="0" applyAlignment="0" applyProtection="0"/>
    <xf numFmtId="0" fontId="59" fillId="28" borderId="247" applyNumberFormat="0" applyAlignment="0" applyProtection="0"/>
    <xf numFmtId="0" fontId="42" fillId="15" borderId="240" applyNumberFormat="0" applyAlignment="0" applyProtection="0"/>
    <xf numFmtId="0" fontId="1" fillId="8" borderId="246" applyNumberFormat="0" applyFont="0" applyAlignment="0" applyProtection="0"/>
    <xf numFmtId="0" fontId="45" fillId="26" borderId="242" applyNumberFormat="0" applyAlignment="0" applyProtection="0"/>
    <xf numFmtId="0" fontId="57" fillId="0" borderId="244" applyNumberFormat="0" applyFill="0" applyAlignment="0" applyProtection="0"/>
    <xf numFmtId="0" fontId="1" fillId="8" borderId="241" applyNumberFormat="0" applyFont="0" applyAlignment="0" applyProtection="0"/>
    <xf numFmtId="0" fontId="47" fillId="0" borderId="248" applyNumberFormat="0" applyFill="0" applyAlignment="0" applyProtection="0"/>
    <xf numFmtId="0" fontId="48" fillId="28" borderId="240" applyNumberFormat="0" applyAlignment="0" applyProtection="0"/>
    <xf numFmtId="0" fontId="57" fillId="0" borderId="249" applyNumberFormat="0" applyFill="0" applyAlignment="0" applyProtection="0"/>
    <xf numFmtId="0" fontId="48" fillId="28" borderId="240" applyNumberFormat="0" applyAlignment="0" applyProtection="0"/>
    <xf numFmtId="0" fontId="48" fillId="28" borderId="240" applyNumberFormat="0" applyAlignment="0" applyProtection="0"/>
    <xf numFmtId="0" fontId="35" fillId="26" borderId="245" applyNumberFormat="0" applyAlignment="0" applyProtection="0"/>
    <xf numFmtId="0" fontId="1" fillId="8" borderId="241" applyNumberFormat="0" applyFont="0" applyAlignment="0" applyProtection="0"/>
    <xf numFmtId="0" fontId="59" fillId="28" borderId="242" applyNumberFormat="0" applyAlignment="0" applyProtection="0"/>
    <xf numFmtId="0" fontId="59" fillId="28" borderId="232" applyNumberFormat="0" applyAlignment="0" applyProtection="0"/>
    <xf numFmtId="0" fontId="48" fillId="28" borderId="245" applyNumberFormat="0" applyAlignment="0" applyProtection="0"/>
    <xf numFmtId="0" fontId="17" fillId="8" borderId="246" applyNumberFormat="0" applyFont="0" applyAlignment="0" applyProtection="0"/>
    <xf numFmtId="0" fontId="42" fillId="15" borderId="245" applyNumberFormat="0" applyAlignment="0" applyProtection="0"/>
    <xf numFmtId="0" fontId="42" fillId="15" borderId="240" applyNumberFormat="0" applyAlignment="0" applyProtection="0"/>
    <xf numFmtId="0" fontId="57" fillId="0" borderId="244" applyNumberFormat="0" applyFill="0" applyAlignment="0" applyProtection="0"/>
    <xf numFmtId="0" fontId="45" fillId="26" borderId="242" applyNumberFormat="0" applyAlignment="0" applyProtection="0"/>
    <xf numFmtId="0" fontId="17" fillId="8" borderId="241" applyNumberFormat="0" applyFont="0" applyAlignment="0" applyProtection="0"/>
    <xf numFmtId="0" fontId="59" fillId="28" borderId="242" applyNumberFormat="0" applyAlignment="0" applyProtection="0"/>
    <xf numFmtId="0" fontId="57" fillId="0" borderId="249" applyNumberFormat="0" applyFill="0" applyAlignment="0" applyProtection="0"/>
    <xf numFmtId="0" fontId="45" fillId="26" borderId="232" applyNumberFormat="0" applyAlignment="0" applyProtection="0"/>
    <xf numFmtId="0" fontId="45" fillId="26" borderId="242" applyNumberFormat="0" applyAlignment="0" applyProtection="0"/>
    <xf numFmtId="0" fontId="48" fillId="28" borderId="240" applyNumberFormat="0" applyAlignment="0" applyProtection="0"/>
    <xf numFmtId="0" fontId="1" fillId="8" borderId="241" applyNumberFormat="0" applyFont="0" applyAlignment="0" applyProtection="0"/>
    <xf numFmtId="0" fontId="1" fillId="8" borderId="246" applyNumberFormat="0" applyFont="0" applyAlignment="0" applyProtection="0"/>
    <xf numFmtId="0" fontId="55" fillId="9" borderId="240" applyNumberFormat="0" applyAlignment="0" applyProtection="0"/>
    <xf numFmtId="0" fontId="42" fillId="15" borderId="240" applyNumberFormat="0" applyAlignment="0" applyProtection="0"/>
    <xf numFmtId="0" fontId="42" fillId="15" borderId="245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35" fillId="26" borderId="240" applyNumberFormat="0" applyAlignment="0" applyProtection="0"/>
    <xf numFmtId="0" fontId="47" fillId="0" borderId="243" applyNumberFormat="0" applyFill="0" applyAlignment="0" applyProtection="0"/>
    <xf numFmtId="0" fontId="35" fillId="26" borderId="240" applyNumberFormat="0" applyAlignment="0" applyProtection="0"/>
    <xf numFmtId="0" fontId="45" fillId="26" borderId="242" applyNumberFormat="0" applyAlignment="0" applyProtection="0"/>
    <xf numFmtId="0" fontId="59" fillId="28" borderId="247" applyNumberFormat="0" applyAlignment="0" applyProtection="0"/>
    <xf numFmtId="0" fontId="35" fillId="26" borderId="230" applyNumberForma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8" fillId="28" borderId="240" applyNumberFormat="0" applyAlignment="0" applyProtection="0"/>
    <xf numFmtId="0" fontId="45" fillId="26" borderId="232" applyNumberFormat="0" applyAlignment="0" applyProtection="0"/>
    <xf numFmtId="0" fontId="17" fillId="8" borderId="241" applyNumberFormat="0" applyFont="0" applyAlignment="0" applyProtection="0"/>
    <xf numFmtId="0" fontId="42" fillId="15" borderId="240" applyNumberFormat="0" applyAlignment="0" applyProtection="0"/>
    <xf numFmtId="0" fontId="45" fillId="26" borderId="242" applyNumberFormat="0" applyAlignment="0" applyProtection="0"/>
    <xf numFmtId="0" fontId="1" fillId="8" borderId="231" applyNumberFormat="0" applyFont="0" applyAlignment="0" applyProtection="0"/>
    <xf numFmtId="0" fontId="47" fillId="0" borderId="253" applyNumberFormat="0" applyFill="0" applyAlignment="0" applyProtection="0"/>
    <xf numFmtId="0" fontId="59" fillId="28" borderId="232" applyNumberFormat="0" applyAlignment="0" applyProtection="0"/>
    <xf numFmtId="0" fontId="35" fillId="26" borderId="245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17" fillId="8" borderId="246" applyNumberFormat="0" applyFont="0" applyAlignment="0" applyProtection="0"/>
    <xf numFmtId="0" fontId="35" fillId="26" borderId="240" applyNumberFormat="0" applyAlignment="0" applyProtection="0"/>
    <xf numFmtId="0" fontId="45" fillId="26" borderId="232" applyNumberFormat="0" applyAlignment="0" applyProtection="0"/>
    <xf numFmtId="0" fontId="45" fillId="26" borderId="247" applyNumberFormat="0" applyAlignment="0" applyProtection="0"/>
    <xf numFmtId="0" fontId="45" fillId="26" borderId="24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42" applyNumberForma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7" fillId="0" borderId="234" applyNumberFormat="0" applyFill="0" applyAlignment="0" applyProtection="0"/>
    <xf numFmtId="0" fontId="1" fillId="8" borderId="241" applyNumberFormat="0" applyFont="0" applyAlignment="0" applyProtection="0"/>
    <xf numFmtId="0" fontId="42" fillId="15" borderId="240" applyNumberFormat="0" applyAlignment="0" applyProtection="0"/>
    <xf numFmtId="0" fontId="45" fillId="26" borderId="242" applyNumberFormat="0" applyAlignment="0" applyProtection="0"/>
    <xf numFmtId="0" fontId="1" fillId="8" borderId="231" applyNumberFormat="0" applyFont="0" applyAlignment="0" applyProtection="0"/>
    <xf numFmtId="0" fontId="1" fillId="8" borderId="246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55" fillId="9" borderId="240" applyNumberFormat="0" applyAlignment="0" applyProtection="0"/>
    <xf numFmtId="0" fontId="35" fillId="26" borderId="245" applyNumberFormat="0" applyAlignment="0" applyProtection="0"/>
    <xf numFmtId="0" fontId="47" fillId="0" borderId="248" applyNumberFormat="0" applyFill="0" applyAlignment="0" applyProtection="0"/>
    <xf numFmtId="0" fontId="42" fillId="15" borderId="250" applyNumberFormat="0" applyAlignment="0" applyProtection="0"/>
    <xf numFmtId="0" fontId="48" fillId="28" borderId="230" applyNumberFormat="0" applyAlignment="0" applyProtection="0"/>
    <xf numFmtId="0" fontId="1" fillId="8" borderId="231" applyNumberFormat="0" applyFont="0" applyAlignment="0" applyProtection="0"/>
    <xf numFmtId="0" fontId="17" fillId="8" borderId="241" applyNumberFormat="0" applyFont="0" applyAlignment="0" applyProtection="0"/>
    <xf numFmtId="0" fontId="17" fillId="8" borderId="241" applyNumberFormat="0" applyFont="0" applyAlignment="0" applyProtection="0"/>
    <xf numFmtId="0" fontId="59" fillId="28" borderId="247" applyNumberFormat="0" applyAlignment="0" applyProtection="0"/>
    <xf numFmtId="0" fontId="48" fillId="28" borderId="230" applyNumberFormat="0" applyAlignment="0" applyProtection="0"/>
    <xf numFmtId="0" fontId="45" fillId="26" borderId="232" applyNumberFormat="0" applyAlignment="0" applyProtection="0"/>
    <xf numFmtId="0" fontId="47" fillId="0" borderId="248" applyNumberFormat="0" applyFill="0" applyAlignment="0" applyProtection="0"/>
    <xf numFmtId="0" fontId="1" fillId="8" borderId="246" applyNumberFormat="0" applyFont="0" applyAlignment="0" applyProtection="0"/>
    <xf numFmtId="0" fontId="45" fillId="26" borderId="242" applyNumberFormat="0" applyAlignment="0" applyProtection="0"/>
    <xf numFmtId="0" fontId="42" fillId="15" borderId="240" applyNumberFormat="0" applyAlignment="0" applyProtection="0"/>
    <xf numFmtId="0" fontId="45" fillId="26" borderId="247" applyNumberFormat="0" applyAlignment="0" applyProtection="0"/>
    <xf numFmtId="0" fontId="57" fillId="0" borderId="244" applyNumberFormat="0" applyFill="0" applyAlignment="0" applyProtection="0"/>
    <xf numFmtId="0" fontId="17" fillId="8" borderId="246" applyNumberFormat="0" applyFont="0" applyAlignment="0" applyProtection="0"/>
    <xf numFmtId="0" fontId="47" fillId="0" borderId="243" applyNumberFormat="0" applyFill="0" applyAlignment="0" applyProtection="0"/>
    <xf numFmtId="0" fontId="42" fillId="15" borderId="240" applyNumberFormat="0" applyAlignment="0" applyProtection="0"/>
    <xf numFmtId="0" fontId="17" fillId="8" borderId="241" applyNumberFormat="0" applyFont="0" applyAlignment="0" applyProtection="0"/>
    <xf numFmtId="0" fontId="47" fillId="0" borderId="248" applyNumberFormat="0" applyFill="0" applyAlignment="0" applyProtection="0"/>
    <xf numFmtId="0" fontId="47" fillId="0" borderId="248" applyNumberFormat="0" applyFill="0" applyAlignment="0" applyProtection="0"/>
    <xf numFmtId="0" fontId="1" fillId="8" borderId="241" applyNumberFormat="0" applyFont="0" applyAlignment="0" applyProtection="0"/>
    <xf numFmtId="0" fontId="42" fillId="15" borderId="240" applyNumberForma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35" fillId="26" borderId="240" applyNumberFormat="0" applyAlignment="0" applyProtection="0"/>
    <xf numFmtId="0" fontId="45" fillId="26" borderId="242" applyNumberFormat="0" applyAlignment="0" applyProtection="0"/>
    <xf numFmtId="0" fontId="55" fillId="9" borderId="240" applyNumberFormat="0" applyAlignment="0" applyProtection="0"/>
    <xf numFmtId="0" fontId="57" fillId="0" borderId="244" applyNumberFormat="0" applyFill="0" applyAlignment="0" applyProtection="0"/>
    <xf numFmtId="0" fontId="55" fillId="9" borderId="245" applyNumberFormat="0" applyAlignment="0" applyProtection="0"/>
    <xf numFmtId="0" fontId="59" fillId="28" borderId="242" applyNumberFormat="0" applyAlignment="0" applyProtection="0"/>
    <xf numFmtId="0" fontId="42" fillId="15" borderId="245" applyNumberFormat="0" applyAlignment="0" applyProtection="0"/>
    <xf numFmtId="0" fontId="48" fillId="28" borderId="240" applyNumberFormat="0" applyAlignment="0" applyProtection="0"/>
    <xf numFmtId="0" fontId="57" fillId="0" borderId="249" applyNumberFormat="0" applyFill="0" applyAlignment="0" applyProtection="0"/>
    <xf numFmtId="0" fontId="57" fillId="0" borderId="244" applyNumberFormat="0" applyFill="0" applyAlignment="0" applyProtection="0"/>
    <xf numFmtId="0" fontId="17" fillId="8" borderId="246" applyNumberFormat="0" applyFont="0" applyAlignment="0" applyProtection="0"/>
    <xf numFmtId="0" fontId="1" fillId="8" borderId="241" applyNumberFormat="0" applyFont="0" applyAlignment="0" applyProtection="0"/>
    <xf numFmtId="0" fontId="1" fillId="8" borderId="246" applyNumberFormat="0" applyFont="0" applyAlignment="0" applyProtection="0"/>
    <xf numFmtId="0" fontId="45" fillId="26" borderId="242" applyNumberFormat="0" applyAlignment="0" applyProtection="0"/>
    <xf numFmtId="0" fontId="1" fillId="8" borderId="241" applyNumberFormat="0" applyFont="0" applyAlignment="0" applyProtection="0"/>
    <xf numFmtId="0" fontId="1" fillId="8" borderId="241" applyNumberFormat="0" applyFont="0" applyAlignment="0" applyProtection="0"/>
    <xf numFmtId="0" fontId="1" fillId="8" borderId="241" applyNumberFormat="0" applyFont="0" applyAlignment="0" applyProtection="0"/>
    <xf numFmtId="0" fontId="48" fillId="28" borderId="245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55" fillId="9" borderId="240" applyNumberFormat="0" applyAlignment="0" applyProtection="0"/>
    <xf numFmtId="0" fontId="57" fillId="0" borderId="244" applyNumberFormat="0" applyFill="0" applyAlignment="0" applyProtection="0"/>
    <xf numFmtId="0" fontId="1" fillId="8" borderId="241" applyNumberFormat="0" applyFont="0" applyAlignment="0" applyProtection="0"/>
    <xf numFmtId="0" fontId="55" fillId="9" borderId="245" applyNumberFormat="0" applyAlignment="0" applyProtection="0"/>
    <xf numFmtId="0" fontId="59" fillId="28" borderId="24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41" applyNumberFormat="0" applyFont="0" applyAlignment="0" applyProtection="0"/>
    <xf numFmtId="0" fontId="1" fillId="8" borderId="246" applyNumberFormat="0" applyFont="0" applyAlignment="0" applyProtection="0"/>
    <xf numFmtId="0" fontId="55" fillId="9" borderId="240" applyNumberFormat="0" applyAlignment="0" applyProtection="0"/>
    <xf numFmtId="0" fontId="47" fillId="0" borderId="243" applyNumberFormat="0" applyFill="0" applyAlignment="0" applyProtection="0"/>
    <xf numFmtId="0" fontId="59" fillId="28" borderId="247" applyNumberFormat="0" applyAlignment="0" applyProtection="0"/>
    <xf numFmtId="0" fontId="55" fillId="9" borderId="245" applyNumberFormat="0" applyAlignment="0" applyProtection="0"/>
    <xf numFmtId="0" fontId="48" fillId="28" borderId="240" applyNumberFormat="0" applyAlignment="0" applyProtection="0"/>
    <xf numFmtId="0" fontId="45" fillId="26" borderId="242" applyNumberFormat="0" applyAlignment="0" applyProtection="0"/>
    <xf numFmtId="0" fontId="1" fillId="8" borderId="241" applyNumberFormat="0" applyFont="0" applyAlignment="0" applyProtection="0"/>
    <xf numFmtId="0" fontId="42" fillId="15" borderId="240" applyNumberFormat="0" applyAlignment="0" applyProtection="0"/>
    <xf numFmtId="0" fontId="45" fillId="26" borderId="247" applyNumberFormat="0" applyAlignment="0" applyProtection="0"/>
    <xf numFmtId="0" fontId="57" fillId="0" borderId="249" applyNumberFormat="0" applyFill="0" applyAlignment="0" applyProtection="0"/>
    <xf numFmtId="0" fontId="17" fillId="8" borderId="241" applyNumberFormat="0" applyFont="0" applyAlignment="0" applyProtection="0"/>
    <xf numFmtId="0" fontId="1" fillId="8" borderId="24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45" fillId="26" borderId="247" applyNumberFormat="0" applyAlignment="0" applyProtection="0"/>
    <xf numFmtId="0" fontId="48" fillId="28" borderId="240" applyNumberFormat="0" applyAlignment="0" applyProtection="0"/>
    <xf numFmtId="0" fontId="59" fillId="28" borderId="247" applyNumberFormat="0" applyAlignment="0" applyProtection="0"/>
    <xf numFmtId="0" fontId="42" fillId="15" borderId="24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48" fillId="28" borderId="240" applyNumberFormat="0" applyAlignment="0" applyProtection="0"/>
    <xf numFmtId="0" fontId="55" fillId="9" borderId="245" applyNumberFormat="0" applyAlignment="0" applyProtection="0"/>
    <xf numFmtId="0" fontId="45" fillId="26" borderId="242" applyNumberFormat="0" applyAlignment="0" applyProtection="0"/>
    <xf numFmtId="0" fontId="48" fillId="28" borderId="245" applyNumberFormat="0" applyAlignment="0" applyProtection="0"/>
    <xf numFmtId="0" fontId="47" fillId="0" borderId="243" applyNumberFormat="0" applyFill="0" applyAlignment="0" applyProtection="0"/>
    <xf numFmtId="0" fontId="59" fillId="28" borderId="232" applyNumberFormat="0" applyAlignment="0" applyProtection="0"/>
    <xf numFmtId="0" fontId="45" fillId="26" borderId="242" applyNumberFormat="0" applyAlignment="0" applyProtection="0"/>
    <xf numFmtId="0" fontId="45" fillId="26" borderId="242" applyNumberFormat="0" applyAlignment="0" applyProtection="0"/>
    <xf numFmtId="0" fontId="48" fillId="28" borderId="245" applyNumberFormat="0" applyAlignment="0" applyProtection="0"/>
    <xf numFmtId="0" fontId="35" fillId="26" borderId="240" applyNumberFormat="0" applyAlignment="0" applyProtection="0"/>
    <xf numFmtId="0" fontId="55" fillId="9" borderId="245" applyNumberFormat="0" applyAlignment="0" applyProtection="0"/>
    <xf numFmtId="0" fontId="35" fillId="26" borderId="240" applyNumberFormat="0" applyAlignment="0" applyProtection="0"/>
    <xf numFmtId="0" fontId="35" fillId="26" borderId="240" applyNumberFormat="0" applyAlignment="0" applyProtection="0"/>
    <xf numFmtId="0" fontId="59" fillId="28" borderId="247" applyNumberFormat="0" applyAlignment="0" applyProtection="0"/>
    <xf numFmtId="0" fontId="35" fillId="26" borderId="240" applyNumberFormat="0" applyAlignment="0" applyProtection="0"/>
    <xf numFmtId="0" fontId="35" fillId="26" borderId="240" applyNumberFormat="0" applyAlignment="0" applyProtection="0"/>
    <xf numFmtId="0" fontId="55" fillId="9" borderId="245" applyNumberFormat="0" applyAlignment="0" applyProtection="0"/>
    <xf numFmtId="0" fontId="45" fillId="26" borderId="242" applyNumberFormat="0" applyAlignment="0" applyProtection="0"/>
    <xf numFmtId="0" fontId="55" fillId="9" borderId="240" applyNumberFormat="0" applyAlignment="0" applyProtection="0"/>
    <xf numFmtId="0" fontId="1" fillId="8" borderId="241" applyNumberFormat="0" applyFont="0" applyAlignment="0" applyProtection="0"/>
    <xf numFmtId="0" fontId="35" fillId="26" borderId="24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7" fillId="0" borderId="234" applyNumberFormat="0" applyFill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48" fillId="28" borderId="24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48" fillId="28" borderId="240" applyNumberFormat="0" applyAlignment="0" applyProtection="0"/>
    <xf numFmtId="0" fontId="48" fillId="28" borderId="245" applyNumberFormat="0" applyAlignment="0" applyProtection="0"/>
    <xf numFmtId="0" fontId="42" fillId="15" borderId="240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7" fillId="0" borderId="234" applyNumberFormat="0" applyFill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45" fillId="26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59" fillId="28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7" fillId="0" borderId="234" applyNumberFormat="0" applyFill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45" fillId="26" borderId="232" applyNumberForma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9" fillId="28" borderId="247" applyNumberFormat="0" applyAlignment="0" applyProtection="0"/>
    <xf numFmtId="0" fontId="57" fillId="0" borderId="249" applyNumberFormat="0" applyFill="0" applyAlignment="0" applyProtection="0"/>
    <xf numFmtId="0" fontId="55" fillId="9" borderId="245" applyNumberFormat="0" applyAlignment="0" applyProtection="0"/>
    <xf numFmtId="0" fontId="48" fillId="28" borderId="245" applyNumberFormat="0" applyAlignment="0" applyProtection="0"/>
    <xf numFmtId="0" fontId="47" fillId="0" borderId="248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55" fillId="9" borderId="245" applyNumberFormat="0" applyAlignment="0" applyProtection="0"/>
    <xf numFmtId="0" fontId="48" fillId="28" borderId="245" applyNumberForma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57" fillId="0" borderId="249" applyNumberFormat="0" applyFill="0" applyAlignment="0" applyProtection="0"/>
    <xf numFmtId="0" fontId="1" fillId="8" borderId="246" applyNumberFormat="0" applyFont="0" applyAlignment="0" applyProtection="0"/>
    <xf numFmtId="0" fontId="35" fillId="26" borderId="245" applyNumberForma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47" fillId="0" borderId="233" applyNumberFormat="0" applyFill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9" fillId="28" borderId="247" applyNumberFormat="0" applyAlignment="0" applyProtection="0"/>
    <xf numFmtId="0" fontId="57" fillId="0" borderId="249" applyNumberFormat="0" applyFill="0" applyAlignment="0" applyProtection="0"/>
    <xf numFmtId="0" fontId="55" fillId="9" borderId="245" applyNumberFormat="0" applyAlignment="0" applyProtection="0"/>
    <xf numFmtId="0" fontId="48" fillId="28" borderId="245" applyNumberFormat="0" applyAlignment="0" applyProtection="0"/>
    <xf numFmtId="0" fontId="47" fillId="0" borderId="248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55" fillId="9" borderId="245" applyNumberFormat="0" applyAlignment="0" applyProtection="0"/>
    <xf numFmtId="0" fontId="48" fillId="28" borderId="245" applyNumberForma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57" fillId="0" borderId="249" applyNumberFormat="0" applyFill="0" applyAlignment="0" applyProtection="0"/>
    <xf numFmtId="0" fontId="1" fillId="8" borderId="246" applyNumberFormat="0" applyFont="0" applyAlignment="0" applyProtection="0"/>
    <xf numFmtId="0" fontId="35" fillId="26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7" fillId="0" borderId="248" applyNumberFormat="0" applyFill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45" fillId="26" borderId="247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59" fillId="28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9" fillId="28" borderId="247" applyNumberFormat="0" applyAlignment="0" applyProtection="0"/>
    <xf numFmtId="0" fontId="57" fillId="0" borderId="249" applyNumberFormat="0" applyFill="0" applyAlignment="0" applyProtection="0"/>
    <xf numFmtId="0" fontId="55" fillId="9" borderId="245" applyNumberFormat="0" applyAlignment="0" applyProtection="0"/>
    <xf numFmtId="0" fontId="48" fillId="28" borderId="245" applyNumberFormat="0" applyAlignment="0" applyProtection="0"/>
    <xf numFmtId="0" fontId="47" fillId="0" borderId="248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55" fillId="9" borderId="245" applyNumberFormat="0" applyAlignment="0" applyProtection="0"/>
    <xf numFmtId="0" fontId="48" fillId="28" borderId="245" applyNumberForma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57" fillId="0" borderId="249" applyNumberFormat="0" applyFill="0" applyAlignment="0" applyProtection="0"/>
    <xf numFmtId="0" fontId="1" fillId="8" borderId="246" applyNumberFormat="0" applyFont="0" applyAlignment="0" applyProtection="0"/>
    <xf numFmtId="0" fontId="35" fillId="26" borderId="245" applyNumberForma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7" fillId="0" borderId="248" applyNumberFormat="0" applyFill="0" applyAlignment="0" applyProtection="0"/>
    <xf numFmtId="0" fontId="42" fillId="15" borderId="245" applyNumberFormat="0" applyAlignment="0" applyProtection="0"/>
    <xf numFmtId="0" fontId="57" fillId="0" borderId="249" applyNumberFormat="0" applyFill="0" applyAlignment="0" applyProtection="0"/>
    <xf numFmtId="0" fontId="45" fillId="26" borderId="247" applyNumberFormat="0" applyAlignment="0" applyProtection="0"/>
    <xf numFmtId="0" fontId="1" fillId="8" borderId="246" applyNumberFormat="0" applyFont="0" applyAlignment="0" applyProtection="0"/>
    <xf numFmtId="0" fontId="48" fillId="28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1" fillId="8" borderId="246" applyNumberFormat="0" applyFon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17" fillId="8" borderId="246" applyNumberFormat="0" applyFont="0" applyAlignment="0" applyProtection="0"/>
    <xf numFmtId="0" fontId="55" fillId="9" borderId="245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45" fillId="26" borderId="247" applyNumberFormat="0" applyAlignment="0" applyProtection="0"/>
    <xf numFmtId="0" fontId="59" fillId="28" borderId="247" applyNumberFormat="0" applyAlignment="0" applyProtection="0"/>
    <xf numFmtId="0" fontId="35" fillId="26" borderId="245" applyNumberFormat="0" applyAlignment="0" applyProtection="0"/>
    <xf numFmtId="0" fontId="42" fillId="15" borderId="245" applyNumberFormat="0" applyAlignment="0" applyProtection="0"/>
    <xf numFmtId="0" fontId="1" fillId="8" borderId="246" applyNumberFormat="0" applyFont="0" applyAlignment="0" applyProtection="0"/>
    <xf numFmtId="0" fontId="45" fillId="26" borderId="247" applyNumberFormat="0" applyAlignment="0" applyProtection="0"/>
    <xf numFmtId="0" fontId="47" fillId="0" borderId="248" applyNumberFormat="0" applyFill="0" applyAlignment="0" applyProtection="0"/>
    <xf numFmtId="0" fontId="48" fillId="28" borderId="245" applyNumberFormat="0" applyAlignment="0" applyProtection="0"/>
    <xf numFmtId="0" fontId="55" fillId="9" borderId="245" applyNumberFormat="0" applyAlignment="0" applyProtection="0"/>
    <xf numFmtId="0" fontId="57" fillId="0" borderId="249" applyNumberFormat="0" applyFill="0" applyAlignment="0" applyProtection="0"/>
    <xf numFmtId="0" fontId="59" fillId="28" borderId="247" applyNumberFormat="0" applyAlignment="0" applyProtection="0"/>
    <xf numFmtId="0" fontId="17" fillId="8" borderId="246" applyNumberFormat="0" applyFont="0" applyAlignment="0" applyProtection="0"/>
    <xf numFmtId="0" fontId="1" fillId="8" borderId="246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55" fillId="9" borderId="25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51" applyNumberFormat="0" applyFon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57" fillId="0" borderId="254" applyNumberFormat="0" applyFill="0" applyAlignment="0" applyProtection="0"/>
    <xf numFmtId="0" fontId="59" fillId="28" borderId="232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7" fillId="8" borderId="251" applyNumberFormat="0" applyFont="0" applyAlignment="0" applyProtection="0"/>
    <xf numFmtId="0" fontId="57" fillId="0" borderId="234" applyNumberFormat="0" applyFill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9" fillId="28" borderId="232" applyNumberFormat="0" applyAlignment="0" applyProtection="0"/>
    <xf numFmtId="0" fontId="57" fillId="0" borderId="234" applyNumberFormat="0" applyFill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55" fillId="9" borderId="230" applyNumberFormat="0" applyAlignment="0" applyProtection="0"/>
    <xf numFmtId="0" fontId="48" fillId="28" borderId="230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57" fillId="0" borderId="234" applyNumberFormat="0" applyFill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1" fillId="8" borderId="231" applyNumberFormat="0" applyFont="0" applyAlignment="0" applyProtection="0"/>
    <xf numFmtId="0" fontId="45" fillId="26" borderId="232" applyNumberFormat="0" applyAlignment="0" applyProtection="0"/>
    <xf numFmtId="0" fontId="47" fillId="0" borderId="233" applyNumberFormat="0" applyFill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57" fillId="0" borderId="234" applyNumberFormat="0" applyFill="0" applyAlignment="0" applyProtection="0"/>
    <xf numFmtId="0" fontId="59" fillId="28" borderId="232" applyNumberFormat="0" applyAlignment="0" applyProtection="0"/>
    <xf numFmtId="0" fontId="17" fillId="8" borderId="231" applyNumberFormat="0" applyFont="0" applyAlignment="0" applyProtection="0"/>
    <xf numFmtId="0" fontId="1" fillId="8" borderId="231" applyNumberFormat="0" applyFont="0" applyAlignment="0" applyProtection="0"/>
    <xf numFmtId="0" fontId="47" fillId="0" borderId="233" applyNumberFormat="0" applyFill="0" applyAlignment="0" applyProtection="0"/>
    <xf numFmtId="0" fontId="42" fillId="15" borderId="230" applyNumberFormat="0" applyAlignment="0" applyProtection="0"/>
    <xf numFmtId="0" fontId="57" fillId="0" borderId="234" applyNumberFormat="0" applyFill="0" applyAlignment="0" applyProtection="0"/>
    <xf numFmtId="0" fontId="45" fillId="26" borderId="232" applyNumberFormat="0" applyAlignment="0" applyProtection="0"/>
    <xf numFmtId="0" fontId="1" fillId="8" borderId="231" applyNumberFormat="0" applyFont="0" applyAlignment="0" applyProtection="0"/>
    <xf numFmtId="0" fontId="48" fillId="28" borderId="230" applyNumberFormat="0" applyAlignment="0" applyProtection="0"/>
    <xf numFmtId="0" fontId="35" fillId="26" borderId="230" applyNumberFormat="0" applyAlignment="0" applyProtection="0"/>
    <xf numFmtId="0" fontId="42" fillId="15" borderId="230" applyNumberFormat="0" applyAlignment="0" applyProtection="0"/>
    <xf numFmtId="0" fontId="48" fillId="28" borderId="230" applyNumberFormat="0" applyAlignment="0" applyProtection="0"/>
    <xf numFmtId="0" fontId="55" fillId="9" borderId="230" applyNumberFormat="0" applyAlignment="0" applyProtection="0"/>
    <xf numFmtId="0" fontId="1" fillId="8" borderId="231" applyNumberFormat="0" applyFont="0" applyAlignment="0" applyProtection="0"/>
    <xf numFmtId="0" fontId="59" fillId="28" borderId="232" applyNumberFormat="0" applyAlignment="0" applyProtection="0"/>
    <xf numFmtId="0" fontId="35" fillId="26" borderId="230" applyNumberFormat="0" applyAlignment="0" applyProtection="0"/>
    <xf numFmtId="0" fontId="17" fillId="8" borderId="231" applyNumberFormat="0" applyFont="0" applyAlignment="0" applyProtection="0"/>
    <xf numFmtId="0" fontId="55" fillId="9" borderId="23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45" fillId="26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59" fillId="28" borderId="252" applyNumberFormat="0" applyAlignment="0" applyProtection="0"/>
    <xf numFmtId="0" fontId="57" fillId="0" borderId="254" applyNumberFormat="0" applyFill="0" applyAlignment="0" applyProtection="0"/>
    <xf numFmtId="0" fontId="55" fillId="9" borderId="250" applyNumberFormat="0" applyAlignment="0" applyProtection="0"/>
    <xf numFmtId="0" fontId="48" fillId="28" borderId="250" applyNumberFormat="0" applyAlignment="0" applyProtection="0"/>
    <xf numFmtId="0" fontId="47" fillId="0" borderId="253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55" fillId="9" borderId="250" applyNumberFormat="0" applyAlignment="0" applyProtection="0"/>
    <xf numFmtId="0" fontId="48" fillId="28" borderId="250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57" fillId="0" borderId="254" applyNumberFormat="0" applyFill="0" applyAlignment="0" applyProtection="0"/>
    <xf numFmtId="0" fontId="1" fillId="8" borderId="251" applyNumberFormat="0" applyFont="0" applyAlignment="0" applyProtection="0"/>
    <xf numFmtId="0" fontId="35" fillId="26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9" fillId="28" borderId="252" applyNumberFormat="0" applyAlignment="0" applyProtection="0"/>
    <xf numFmtId="0" fontId="57" fillId="0" borderId="254" applyNumberFormat="0" applyFill="0" applyAlignment="0" applyProtection="0"/>
    <xf numFmtId="0" fontId="55" fillId="9" borderId="250" applyNumberFormat="0" applyAlignment="0" applyProtection="0"/>
    <xf numFmtId="0" fontId="48" fillId="28" borderId="250" applyNumberFormat="0" applyAlignment="0" applyProtection="0"/>
    <xf numFmtId="0" fontId="47" fillId="0" borderId="253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55" fillId="9" borderId="250" applyNumberFormat="0" applyAlignment="0" applyProtection="0"/>
    <xf numFmtId="0" fontId="48" fillId="28" borderId="250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57" fillId="0" borderId="254" applyNumberFormat="0" applyFill="0" applyAlignment="0" applyProtection="0"/>
    <xf numFmtId="0" fontId="1" fillId="8" borderId="251" applyNumberFormat="0" applyFont="0" applyAlignment="0" applyProtection="0"/>
    <xf numFmtId="0" fontId="35" fillId="26" borderId="250" applyNumberForma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9" fillId="28" borderId="252" applyNumberFormat="0" applyAlignment="0" applyProtection="0"/>
    <xf numFmtId="0" fontId="57" fillId="0" borderId="254" applyNumberFormat="0" applyFill="0" applyAlignment="0" applyProtection="0"/>
    <xf numFmtId="0" fontId="55" fillId="9" borderId="250" applyNumberFormat="0" applyAlignment="0" applyProtection="0"/>
    <xf numFmtId="0" fontId="48" fillId="28" borderId="250" applyNumberFormat="0" applyAlignment="0" applyProtection="0"/>
    <xf numFmtId="0" fontId="47" fillId="0" borderId="253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55" fillId="9" borderId="250" applyNumberFormat="0" applyAlignment="0" applyProtection="0"/>
    <xf numFmtId="0" fontId="48" fillId="28" borderId="250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57" fillId="0" borderId="254" applyNumberFormat="0" applyFill="0" applyAlignment="0" applyProtection="0"/>
    <xf numFmtId="0" fontId="1" fillId="8" borderId="251" applyNumberFormat="0" applyFont="0" applyAlignment="0" applyProtection="0"/>
    <xf numFmtId="0" fontId="35" fillId="26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7" fillId="0" borderId="253" applyNumberFormat="0" applyFill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45" fillId="26" borderId="252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59" fillId="28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9" fillId="28" borderId="252" applyNumberFormat="0" applyAlignment="0" applyProtection="0"/>
    <xf numFmtId="0" fontId="57" fillId="0" borderId="254" applyNumberFormat="0" applyFill="0" applyAlignment="0" applyProtection="0"/>
    <xf numFmtId="0" fontId="55" fillId="9" borderId="250" applyNumberFormat="0" applyAlignment="0" applyProtection="0"/>
    <xf numFmtId="0" fontId="48" fillId="28" borderId="250" applyNumberFormat="0" applyAlignment="0" applyProtection="0"/>
    <xf numFmtId="0" fontId="47" fillId="0" borderId="253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55" fillId="9" borderId="250" applyNumberFormat="0" applyAlignment="0" applyProtection="0"/>
    <xf numFmtId="0" fontId="48" fillId="28" borderId="250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57" fillId="0" borderId="254" applyNumberFormat="0" applyFill="0" applyAlignment="0" applyProtection="0"/>
    <xf numFmtId="0" fontId="1" fillId="8" borderId="251" applyNumberFormat="0" applyFont="0" applyAlignment="0" applyProtection="0"/>
    <xf numFmtId="0" fontId="35" fillId="26" borderId="250" applyNumberForma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7" fillId="0" borderId="253" applyNumberFormat="0" applyFill="0" applyAlignment="0" applyProtection="0"/>
    <xf numFmtId="0" fontId="42" fillId="15" borderId="250" applyNumberFormat="0" applyAlignment="0" applyProtection="0"/>
    <xf numFmtId="0" fontId="57" fillId="0" borderId="254" applyNumberFormat="0" applyFill="0" applyAlignment="0" applyProtection="0"/>
    <xf numFmtId="0" fontId="45" fillId="26" borderId="252" applyNumberFormat="0" applyAlignment="0" applyProtection="0"/>
    <xf numFmtId="0" fontId="1" fillId="8" borderId="251" applyNumberFormat="0" applyFont="0" applyAlignment="0" applyProtection="0"/>
    <xf numFmtId="0" fontId="48" fillId="28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1" fillId="8" borderId="251" applyNumberFormat="0" applyFon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17" fillId="8" borderId="251" applyNumberFormat="0" applyFont="0" applyAlignment="0" applyProtection="0"/>
    <xf numFmtId="0" fontId="55" fillId="9" borderId="250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45" fillId="26" borderId="252" applyNumberFormat="0" applyAlignment="0" applyProtection="0"/>
    <xf numFmtId="0" fontId="59" fillId="28" borderId="252" applyNumberFormat="0" applyAlignment="0" applyProtection="0"/>
    <xf numFmtId="0" fontId="35" fillId="26" borderId="250" applyNumberFormat="0" applyAlignment="0" applyProtection="0"/>
    <xf numFmtId="0" fontId="42" fillId="15" borderId="250" applyNumberFormat="0" applyAlignment="0" applyProtection="0"/>
    <xf numFmtId="0" fontId="1" fillId="8" borderId="251" applyNumberFormat="0" applyFont="0" applyAlignment="0" applyProtection="0"/>
    <xf numFmtId="0" fontId="45" fillId="26" borderId="252" applyNumberFormat="0" applyAlignment="0" applyProtection="0"/>
    <xf numFmtId="0" fontId="47" fillId="0" borderId="253" applyNumberFormat="0" applyFill="0" applyAlignment="0" applyProtection="0"/>
    <xf numFmtId="0" fontId="48" fillId="28" borderId="250" applyNumberFormat="0" applyAlignment="0" applyProtection="0"/>
    <xf numFmtId="0" fontId="55" fillId="9" borderId="250" applyNumberFormat="0" applyAlignment="0" applyProtection="0"/>
    <xf numFmtId="0" fontId="57" fillId="0" borderId="254" applyNumberFormat="0" applyFill="0" applyAlignment="0" applyProtection="0"/>
    <xf numFmtId="0" fontId="59" fillId="28" borderId="252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35" fillId="26" borderId="255" applyNumberFormat="0" applyAlignment="0" applyProtection="0"/>
    <xf numFmtId="0" fontId="42" fillId="15" borderId="255" applyNumberFormat="0" applyAlignment="0" applyProtection="0"/>
    <xf numFmtId="0" fontId="1" fillId="8" borderId="256" applyNumberFormat="0" applyFont="0" applyAlignment="0" applyProtection="0"/>
    <xf numFmtId="0" fontId="45" fillId="26" borderId="257" applyNumberFormat="0" applyAlignment="0" applyProtection="0"/>
    <xf numFmtId="0" fontId="47" fillId="0" borderId="258" applyNumberFormat="0" applyFill="0" applyAlignment="0" applyProtection="0"/>
    <xf numFmtId="0" fontId="48" fillId="28" borderId="255" applyNumberFormat="0" applyAlignment="0" applyProtection="0"/>
    <xf numFmtId="0" fontId="55" fillId="9" borderId="255" applyNumberFormat="0" applyAlignment="0" applyProtection="0"/>
    <xf numFmtId="0" fontId="57" fillId="0" borderId="259" applyNumberFormat="0" applyFill="0" applyAlignment="0" applyProtection="0"/>
    <xf numFmtId="0" fontId="59" fillId="28" borderId="257" applyNumberFormat="0" applyAlignment="0" applyProtection="0"/>
    <xf numFmtId="0" fontId="17" fillId="8" borderId="256" applyNumberFormat="0" applyFont="0" applyAlignment="0" applyProtection="0"/>
    <xf numFmtId="0" fontId="1" fillId="8" borderId="256" applyNumberFormat="0" applyFont="0" applyAlignment="0" applyProtection="0"/>
    <xf numFmtId="0" fontId="35" fillId="26" borderId="255" applyNumberFormat="0" applyAlignment="0" applyProtection="0"/>
    <xf numFmtId="0" fontId="42" fillId="15" borderId="255" applyNumberFormat="0" applyAlignment="0" applyProtection="0"/>
    <xf numFmtId="0" fontId="1" fillId="8" borderId="251" applyNumberFormat="0" applyFont="0" applyAlignment="0" applyProtection="0"/>
    <xf numFmtId="0" fontId="45" fillId="26" borderId="257" applyNumberFormat="0" applyAlignment="0" applyProtection="0"/>
    <xf numFmtId="0" fontId="47" fillId="0" borderId="258" applyNumberFormat="0" applyFill="0" applyAlignment="0" applyProtection="0"/>
    <xf numFmtId="0" fontId="48" fillId="28" borderId="255" applyNumberFormat="0" applyAlignment="0" applyProtection="0"/>
    <xf numFmtId="0" fontId="55" fillId="9" borderId="255" applyNumberFormat="0" applyAlignment="0" applyProtection="0"/>
    <xf numFmtId="0" fontId="57" fillId="0" borderId="259" applyNumberFormat="0" applyFill="0" applyAlignment="0" applyProtection="0"/>
    <xf numFmtId="0" fontId="59" fillId="28" borderId="257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  <xf numFmtId="0" fontId="35" fillId="26" borderId="255" applyNumberFormat="0" applyAlignment="0" applyProtection="0"/>
    <xf numFmtId="0" fontId="42" fillId="15" borderId="255" applyNumberFormat="0" applyAlignment="0" applyProtection="0"/>
    <xf numFmtId="0" fontId="1" fillId="8" borderId="251" applyNumberFormat="0" applyFont="0" applyAlignment="0" applyProtection="0"/>
    <xf numFmtId="0" fontId="45" fillId="26" borderId="257" applyNumberFormat="0" applyAlignment="0" applyProtection="0"/>
    <xf numFmtId="0" fontId="47" fillId="0" borderId="258" applyNumberFormat="0" applyFill="0" applyAlignment="0" applyProtection="0"/>
    <xf numFmtId="0" fontId="48" fillId="28" borderId="255" applyNumberFormat="0" applyAlignment="0" applyProtection="0"/>
    <xf numFmtId="0" fontId="55" fillId="9" borderId="255" applyNumberFormat="0" applyAlignment="0" applyProtection="0"/>
    <xf numFmtId="0" fontId="57" fillId="0" borderId="259" applyNumberFormat="0" applyFill="0" applyAlignment="0" applyProtection="0"/>
    <xf numFmtId="0" fontId="59" fillId="28" borderId="257" applyNumberFormat="0" applyAlignment="0" applyProtection="0"/>
    <xf numFmtId="0" fontId="17" fillId="8" borderId="251" applyNumberFormat="0" applyFont="0" applyAlignment="0" applyProtection="0"/>
    <xf numFmtId="0" fontId="1" fillId="8" borderId="251" applyNumberFormat="0" applyFont="0" applyAlignment="0" applyProtection="0"/>
  </cellStyleXfs>
  <cellXfs count="173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71" fontId="3" fillId="0" borderId="0" xfId="1" applyNumberFormat="1" applyFont="1" applyFill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72" fontId="3" fillId="0" borderId="0" xfId="1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71" fontId="3" fillId="0" borderId="1" xfId="1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>
      <alignment horizontal="right" vertical="center"/>
    </xf>
    <xf numFmtId="171" fontId="3" fillId="0" borderId="2" xfId="1" applyNumberFormat="1" applyFont="1" applyFill="1" applyBorder="1" applyAlignment="1">
      <alignment horizontal="right" vertical="center"/>
    </xf>
    <xf numFmtId="172" fontId="3" fillId="0" borderId="2" xfId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72" fontId="2" fillId="0" borderId="0" xfId="1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171" fontId="2" fillId="0" borderId="0" xfId="1" quotePrefix="1" applyNumberFormat="1" applyFont="1" applyFill="1" applyBorder="1" applyAlignment="1">
      <alignment horizontal="right" vertical="center"/>
    </xf>
    <xf numFmtId="172" fontId="2" fillId="0" borderId="0" xfId="1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71" fontId="2" fillId="0" borderId="3" xfId="1" quotePrefix="1" applyNumberFormat="1" applyFont="1" applyFill="1" applyBorder="1" applyAlignment="1">
      <alignment horizontal="right" vertical="center"/>
    </xf>
    <xf numFmtId="171" fontId="3" fillId="0" borderId="0" xfId="6" applyNumberFormat="1" applyFont="1" applyFill="1" applyBorder="1" applyAlignment="1">
      <alignment horizontal="center" vertical="center"/>
    </xf>
    <xf numFmtId="171" fontId="3" fillId="0" borderId="0" xfId="6" applyNumberFormat="1" applyFont="1" applyFill="1" applyBorder="1" applyAlignment="1">
      <alignment horizontal="right" vertical="center"/>
    </xf>
    <xf numFmtId="175" fontId="3" fillId="0" borderId="0" xfId="6" applyNumberFormat="1" applyFont="1" applyFill="1" applyBorder="1" applyAlignment="1">
      <alignment horizontal="center" vertical="center"/>
    </xf>
    <xf numFmtId="171" fontId="3" fillId="0" borderId="0" xfId="6" quotePrefix="1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2" fontId="3" fillId="0" borderId="0" xfId="7" applyNumberFormat="1" applyFont="1" applyFill="1" applyAlignment="1">
      <alignment horizontal="right"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4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9" fontId="3" fillId="0" borderId="0" xfId="10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1" fontId="3" fillId="0" borderId="4" xfId="6" applyNumberFormat="1" applyFont="1" applyFill="1" applyBorder="1" applyAlignment="1">
      <alignment horizontal="right" vertical="center"/>
    </xf>
    <xf numFmtId="171" fontId="3" fillId="0" borderId="0" xfId="6" applyNumberFormat="1" applyFont="1" applyFill="1" applyBorder="1" applyAlignment="1">
      <alignment horizontal="centerContinuous" vertical="center"/>
    </xf>
    <xf numFmtId="171" fontId="2" fillId="0" borderId="0" xfId="6" applyNumberFormat="1" applyFont="1" applyFill="1" applyAlignment="1">
      <alignment horizontal="centerContinuous" vertical="center"/>
    </xf>
    <xf numFmtId="171" fontId="3" fillId="0" borderId="0" xfId="6" applyNumberFormat="1" applyFont="1" applyFill="1" applyAlignment="1">
      <alignment horizontal="centerContinuous" vertical="center"/>
    </xf>
    <xf numFmtId="171" fontId="3" fillId="0" borderId="1" xfId="6" applyNumberFormat="1" applyFont="1" applyFill="1" applyBorder="1" applyAlignment="1">
      <alignment horizontal="centerContinuous" vertical="center"/>
    </xf>
    <xf numFmtId="171" fontId="3" fillId="0" borderId="2" xfId="6" applyNumberFormat="1" applyFont="1" applyFill="1" applyBorder="1" applyAlignment="1">
      <alignment horizontal="centerContinuous" vertical="center"/>
    </xf>
    <xf numFmtId="171" fontId="3" fillId="0" borderId="2" xfId="6" applyNumberFormat="1" applyFont="1" applyFill="1" applyBorder="1" applyAlignment="1">
      <alignment horizontal="right" vertical="center"/>
    </xf>
    <xf numFmtId="172" fontId="2" fillId="0" borderId="0" xfId="2" applyNumberFormat="1" applyFont="1" applyAlignment="1">
      <alignment vertical="center"/>
    </xf>
    <xf numFmtId="171" fontId="2" fillId="0" borderId="0" xfId="6" applyNumberFormat="1" applyFont="1" applyFill="1" applyBorder="1" applyAlignment="1">
      <alignment horizontal="right" vertical="center"/>
    </xf>
    <xf numFmtId="0" fontId="3" fillId="0" borderId="0" xfId="12" applyFont="1" applyAlignment="1">
      <alignment vertical="center"/>
    </xf>
    <xf numFmtId="174" fontId="3" fillId="0" borderId="0" xfId="12" applyNumberFormat="1" applyFont="1" applyAlignment="1">
      <alignment horizontal="center" vertical="center"/>
    </xf>
    <xf numFmtId="174" fontId="3" fillId="0" borderId="0" xfId="12" applyNumberFormat="1" applyFont="1" applyAlignment="1">
      <alignment vertical="center"/>
    </xf>
    <xf numFmtId="174" fontId="3" fillId="0" borderId="0" xfId="12" applyNumberFormat="1" applyFont="1" applyAlignment="1">
      <alignment horizontal="right" vertical="center"/>
    </xf>
    <xf numFmtId="174" fontId="3" fillId="0" borderId="1" xfId="12" applyNumberFormat="1" applyFont="1" applyBorder="1" applyAlignment="1">
      <alignment horizontal="right" vertical="center"/>
    </xf>
    <xf numFmtId="0" fontId="2" fillId="0" borderId="0" xfId="12" applyFont="1" applyAlignment="1">
      <alignment vertical="center"/>
    </xf>
    <xf numFmtId="0" fontId="3" fillId="0" borderId="0" xfId="9" applyFont="1" applyAlignment="1">
      <alignment vertical="center"/>
    </xf>
    <xf numFmtId="176" fontId="3" fillId="0" borderId="0" xfId="12" applyNumberFormat="1" applyFont="1" applyAlignment="1">
      <alignment horizontal="center" vertical="center"/>
    </xf>
    <xf numFmtId="174" fontId="3" fillId="0" borderId="3" xfId="12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12" applyFont="1" applyAlignment="1">
      <alignment horizontal="left" vertical="center"/>
    </xf>
    <xf numFmtId="174" fontId="3" fillId="0" borderId="4" xfId="12" applyNumberFormat="1" applyFont="1" applyBorder="1" applyAlignment="1">
      <alignment horizontal="right" vertical="center"/>
    </xf>
    <xf numFmtId="174" fontId="3" fillId="0" borderId="0" xfId="13" applyNumberFormat="1" applyFont="1" applyFill="1" applyBorder="1" applyAlignment="1">
      <alignment horizontal="right" vertical="center"/>
    </xf>
    <xf numFmtId="174" fontId="3" fillId="0" borderId="1" xfId="13" applyNumberFormat="1" applyFont="1" applyFill="1" applyBorder="1" applyAlignment="1">
      <alignment horizontal="right" vertical="center"/>
    </xf>
    <xf numFmtId="174" fontId="3" fillId="0" borderId="4" xfId="13" applyNumberFormat="1" applyFont="1" applyFill="1" applyBorder="1" applyAlignment="1">
      <alignment horizontal="right" vertical="center"/>
    </xf>
    <xf numFmtId="0" fontId="2" fillId="0" borderId="0" xfId="9" applyFont="1" applyAlignment="1">
      <alignment horizontal="left" vertical="center"/>
    </xf>
    <xf numFmtId="174" fontId="3" fillId="0" borderId="0" xfId="12" applyNumberFormat="1" applyFont="1" applyAlignment="1">
      <alignment horizontal="left" vertical="center"/>
    </xf>
    <xf numFmtId="177" fontId="3" fillId="0" borderId="0" xfId="12" applyNumberFormat="1" applyFont="1" applyAlignment="1">
      <alignment horizontal="right" vertical="center"/>
    </xf>
    <xf numFmtId="171" fontId="3" fillId="0" borderId="0" xfId="6" applyNumberFormat="1" applyFont="1" applyFill="1" applyAlignment="1">
      <alignment vertical="center"/>
    </xf>
    <xf numFmtId="171" fontId="3" fillId="0" borderId="0" xfId="6" applyNumberFormat="1" applyFont="1" applyFill="1" applyAlignment="1">
      <alignment horizontal="right" vertical="center"/>
    </xf>
    <xf numFmtId="172" fontId="2" fillId="0" borderId="0" xfId="14" applyNumberFormat="1" applyFont="1" applyAlignment="1">
      <alignment vertical="center"/>
    </xf>
    <xf numFmtId="172" fontId="3" fillId="0" borderId="0" xfId="14" applyNumberFormat="1" applyFont="1" applyAlignment="1">
      <alignment vertical="center"/>
    </xf>
    <xf numFmtId="174" fontId="3" fillId="0" borderId="0" xfId="14" applyNumberFormat="1" applyFont="1" applyAlignment="1">
      <alignment horizontal="right" vertical="center"/>
    </xf>
    <xf numFmtId="174" fontId="3" fillId="0" borderId="0" xfId="11" applyNumberFormat="1" applyFont="1" applyFill="1" applyAlignment="1">
      <alignment horizontal="right" vertical="center"/>
    </xf>
    <xf numFmtId="172" fontId="2" fillId="0" borderId="0" xfId="14" applyNumberFormat="1" applyFont="1" applyAlignment="1">
      <alignment horizontal="left" vertical="center"/>
    </xf>
    <xf numFmtId="174" fontId="3" fillId="0" borderId="0" xfId="11" applyNumberFormat="1" applyFont="1" applyFill="1" applyBorder="1" applyAlignment="1">
      <alignment horizontal="right" vertical="center"/>
    </xf>
    <xf numFmtId="172" fontId="2" fillId="0" borderId="1" xfId="14" applyNumberFormat="1" applyFont="1" applyBorder="1" applyAlignment="1">
      <alignment horizontal="left" vertical="center"/>
    </xf>
    <xf numFmtId="172" fontId="3" fillId="0" borderId="0" xfId="14" applyNumberFormat="1" applyFont="1" applyAlignment="1">
      <alignment horizontal="left" vertical="center"/>
    </xf>
    <xf numFmtId="174" fontId="2" fillId="0" borderId="0" xfId="1" applyNumberFormat="1" applyFont="1" applyFill="1" applyBorder="1" applyAlignment="1">
      <alignment horizontal="right" vertical="center"/>
    </xf>
    <xf numFmtId="174" fontId="2" fillId="0" borderId="0" xfId="14" applyNumberFormat="1" applyFont="1" applyAlignment="1">
      <alignment horizontal="right" vertical="center"/>
    </xf>
    <xf numFmtId="172" fontId="2" fillId="0" borderId="0" xfId="14" applyNumberFormat="1" applyFont="1" applyAlignment="1">
      <alignment horizontal="center" vertical="center"/>
    </xf>
    <xf numFmtId="174" fontId="2" fillId="0" borderId="0" xfId="12" applyNumberFormat="1" applyFont="1" applyAlignment="1">
      <alignment horizontal="center" vertical="center" wrapText="1"/>
    </xf>
    <xf numFmtId="174" fontId="2" fillId="0" borderId="0" xfId="12" applyNumberFormat="1" applyFont="1" applyAlignment="1">
      <alignment horizontal="right" vertical="center"/>
    </xf>
    <xf numFmtId="174" fontId="2" fillId="0" borderId="0" xfId="12" applyNumberFormat="1" applyFont="1" applyAlignment="1">
      <alignment horizontal="right" vertical="center" wrapText="1"/>
    </xf>
    <xf numFmtId="174" fontId="2" fillId="0" borderId="0" xfId="9" applyNumberFormat="1" applyFont="1" applyAlignment="1">
      <alignment horizontal="right" vertical="center"/>
    </xf>
    <xf numFmtId="172" fontId="2" fillId="0" borderId="0" xfId="14" quotePrefix="1" applyNumberFormat="1" applyFont="1" applyAlignment="1">
      <alignment horizontal="right" vertical="center"/>
    </xf>
    <xf numFmtId="172" fontId="2" fillId="0" borderId="0" xfId="14" applyNumberFormat="1" applyFont="1" applyAlignment="1">
      <alignment horizontal="right" vertical="center"/>
    </xf>
    <xf numFmtId="174" fontId="2" fillId="0" borderId="3" xfId="12" applyNumberFormat="1" applyFont="1" applyBorder="1" applyAlignment="1">
      <alignment horizontal="right" vertical="center"/>
    </xf>
    <xf numFmtId="174" fontId="2" fillId="0" borderId="3" xfId="12" applyNumberFormat="1" applyFont="1" applyBorder="1" applyAlignment="1">
      <alignment horizontal="right" vertical="center" wrapText="1"/>
    </xf>
    <xf numFmtId="174" fontId="2" fillId="0" borderId="3" xfId="9" applyNumberFormat="1" applyFont="1" applyBorder="1" applyAlignment="1">
      <alignment horizontal="right" vertical="center"/>
    </xf>
    <xf numFmtId="174" fontId="3" fillId="0" borderId="0" xfId="12" applyNumberFormat="1" applyFont="1" applyAlignment="1">
      <alignment horizontal="right" vertical="center" wrapText="1"/>
    </xf>
    <xf numFmtId="174" fontId="3" fillId="0" borderId="0" xfId="9" applyNumberFormat="1" applyFont="1" applyAlignment="1">
      <alignment horizontal="right" vertical="center"/>
    </xf>
    <xf numFmtId="174" fontId="3" fillId="0" borderId="1" xfId="15" applyNumberFormat="1" applyFont="1" applyFill="1" applyBorder="1" applyAlignment="1">
      <alignment horizontal="right" vertical="center"/>
    </xf>
    <xf numFmtId="174" fontId="3" fillId="0" borderId="0" xfId="15" applyNumberFormat="1" applyFont="1" applyFill="1" applyBorder="1" applyAlignment="1">
      <alignment horizontal="right" vertical="center"/>
    </xf>
    <xf numFmtId="174" fontId="3" fillId="0" borderId="0" xfId="1" applyNumberFormat="1" applyFont="1" applyFill="1" applyAlignment="1">
      <alignment horizontal="right" vertical="center"/>
    </xf>
    <xf numFmtId="174" fontId="3" fillId="0" borderId="0" xfId="14" applyNumberFormat="1" applyFont="1" applyAlignment="1">
      <alignment vertical="center"/>
    </xf>
    <xf numFmtId="174" fontId="3" fillId="0" borderId="0" xfId="11" applyNumberFormat="1" applyFont="1" applyFill="1" applyAlignment="1">
      <alignment vertical="center"/>
    </xf>
    <xf numFmtId="174" fontId="2" fillId="0" borderId="0" xfId="11" applyNumberFormat="1" applyFont="1" applyFill="1" applyAlignment="1">
      <alignment horizontal="right" vertical="center"/>
    </xf>
    <xf numFmtId="174" fontId="3" fillId="0" borderId="0" xfId="14" applyNumberFormat="1" applyFont="1" applyAlignment="1">
      <alignment horizontal="centerContinuous" vertical="center"/>
    </xf>
    <xf numFmtId="174" fontId="3" fillId="0" borderId="0" xfId="11" applyNumberFormat="1" applyFont="1" applyFill="1" applyAlignment="1">
      <alignment horizontal="centerContinuous" vertical="center"/>
    </xf>
    <xf numFmtId="174" fontId="3" fillId="0" borderId="1" xfId="14" applyNumberFormat="1" applyFont="1" applyBorder="1" applyAlignment="1">
      <alignment horizontal="centerContinuous" vertical="center"/>
    </xf>
    <xf numFmtId="174" fontId="3" fillId="0" borderId="1" xfId="11" applyNumberFormat="1" applyFont="1" applyFill="1" applyBorder="1" applyAlignment="1">
      <alignment horizontal="right" vertical="center"/>
    </xf>
    <xf numFmtId="174" fontId="3" fillId="0" borderId="1" xfId="11" applyNumberFormat="1" applyFont="1" applyFill="1" applyBorder="1" applyAlignment="1">
      <alignment horizontal="centerContinuous" vertical="center"/>
    </xf>
    <xf numFmtId="174" fontId="3" fillId="0" borderId="1" xfId="14" applyNumberFormat="1" applyFont="1" applyBorder="1" applyAlignment="1">
      <alignment vertical="center"/>
    </xf>
    <xf numFmtId="174" fontId="3" fillId="0" borderId="0" xfId="11" applyNumberFormat="1" applyFont="1" applyFill="1" applyBorder="1" applyAlignment="1">
      <alignment horizontal="centerContinuous" vertical="center"/>
    </xf>
    <xf numFmtId="174" fontId="3" fillId="0" borderId="0" xfId="16" applyNumberFormat="1" applyFont="1" applyFill="1" applyBorder="1" applyAlignment="1">
      <alignment horizontal="right" vertical="center"/>
    </xf>
    <xf numFmtId="174" fontId="3" fillId="0" borderId="0" xfId="17" applyNumberFormat="1" applyFont="1" applyFill="1" applyAlignment="1">
      <alignment horizontal="right" vertical="center"/>
    </xf>
    <xf numFmtId="174" fontId="3" fillId="0" borderId="1" xfId="17" applyNumberFormat="1" applyFont="1" applyFill="1" applyBorder="1" applyAlignment="1">
      <alignment horizontal="right" vertical="center"/>
    </xf>
    <xf numFmtId="174" fontId="3" fillId="0" borderId="0" xfId="17" applyNumberFormat="1" applyFont="1" applyFill="1" applyBorder="1" applyAlignment="1">
      <alignment horizontal="right" vertical="center"/>
    </xf>
    <xf numFmtId="172" fontId="3" fillId="0" borderId="1" xfId="14" applyNumberFormat="1" applyFont="1" applyBorder="1" applyAlignment="1">
      <alignment vertical="center"/>
    </xf>
    <xf numFmtId="174" fontId="3" fillId="0" borderId="1" xfId="11" applyNumberFormat="1" applyFont="1" applyFill="1" applyBorder="1" applyAlignment="1">
      <alignment vertical="center"/>
    </xf>
    <xf numFmtId="0" fontId="3" fillId="0" borderId="0" xfId="12" applyFont="1" applyAlignment="1">
      <alignment horizontal="center" vertical="center"/>
    </xf>
    <xf numFmtId="0" fontId="3" fillId="0" borderId="0" xfId="12" quotePrefix="1" applyFont="1" applyAlignment="1">
      <alignment horizontal="center" vertical="center"/>
    </xf>
    <xf numFmtId="171" fontId="3" fillId="0" borderId="0" xfId="12" applyNumberFormat="1" applyFont="1" applyAlignment="1">
      <alignment horizontal="right" vertical="center"/>
    </xf>
    <xf numFmtId="171" fontId="3" fillId="0" borderId="1" xfId="12" applyNumberFormat="1" applyFont="1" applyBorder="1" applyAlignment="1">
      <alignment horizontal="right" vertical="center"/>
    </xf>
    <xf numFmtId="43" fontId="3" fillId="0" borderId="0" xfId="13" applyFont="1" applyFill="1" applyAlignment="1">
      <alignment vertical="center"/>
    </xf>
    <xf numFmtId="171" fontId="3" fillId="0" borderId="0" xfId="19" applyNumberFormat="1" applyFont="1" applyFill="1" applyAlignment="1">
      <alignment horizontal="right" vertical="center"/>
    </xf>
    <xf numFmtId="0" fontId="3" fillId="0" borderId="1" xfId="12" applyFont="1" applyBorder="1" applyAlignment="1">
      <alignment vertical="center"/>
    </xf>
    <xf numFmtId="0" fontId="3" fillId="0" borderId="1" xfId="12" applyFont="1" applyBorder="1" applyAlignment="1">
      <alignment horizontal="center" vertical="center"/>
    </xf>
    <xf numFmtId="0" fontId="3" fillId="0" borderId="0" xfId="12" applyFont="1" applyAlignment="1">
      <alignment horizontal="left" vertical="center"/>
    </xf>
    <xf numFmtId="0" fontId="3" fillId="0" borderId="3" xfId="12" applyFont="1" applyBorder="1" applyAlignment="1">
      <alignment vertical="center"/>
    </xf>
    <xf numFmtId="0" fontId="3" fillId="0" borderId="3" xfId="9" applyFont="1" applyBorder="1" applyAlignment="1">
      <alignment vertical="center"/>
    </xf>
    <xf numFmtId="0" fontId="3" fillId="0" borderId="3" xfId="12" applyFont="1" applyBorder="1" applyAlignment="1">
      <alignment horizontal="center" vertical="center"/>
    </xf>
    <xf numFmtId="179" fontId="3" fillId="0" borderId="0" xfId="12" applyNumberFormat="1" applyFont="1" applyAlignment="1">
      <alignment vertical="center"/>
    </xf>
    <xf numFmtId="171" fontId="3" fillId="0" borderId="3" xfId="12" applyNumberFormat="1" applyFont="1" applyBorder="1" applyAlignment="1">
      <alignment horizontal="right" vertical="center"/>
    </xf>
    <xf numFmtId="172" fontId="3" fillId="0" borderId="0" xfId="2" applyNumberFormat="1" applyFont="1" applyAlignment="1">
      <alignment horizontal="left" vertical="center"/>
    </xf>
    <xf numFmtId="172" fontId="3" fillId="0" borderId="0" xfId="2" applyNumberFormat="1" applyFont="1" applyAlignment="1">
      <alignment vertical="center"/>
    </xf>
    <xf numFmtId="171" fontId="3" fillId="0" borderId="4" xfId="12" applyNumberFormat="1" applyFont="1" applyBorder="1" applyAlignment="1">
      <alignment horizontal="right" vertical="center"/>
    </xf>
    <xf numFmtId="172" fontId="2" fillId="0" borderId="0" xfId="2" quotePrefix="1" applyNumberFormat="1" applyFont="1" applyAlignment="1">
      <alignment horizontal="left" vertical="center"/>
    </xf>
    <xf numFmtId="172" fontId="3" fillId="0" borderId="0" xfId="2" quotePrefix="1" applyNumberFormat="1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9" fontId="3" fillId="0" borderId="0" xfId="20" applyFont="1" applyFill="1" applyBorder="1" applyAlignment="1">
      <alignment horizontal="right" vertical="center"/>
    </xf>
    <xf numFmtId="171" fontId="3" fillId="0" borderId="3" xfId="1" applyNumberFormat="1" applyFont="1" applyFill="1" applyBorder="1" applyAlignment="1">
      <alignment vertical="center"/>
    </xf>
    <xf numFmtId="174" fontId="3" fillId="0" borderId="3" xfId="12" applyNumberFormat="1" applyFont="1" applyBorder="1" applyAlignment="1">
      <alignment horizontal="right" vertical="center" wrapText="1"/>
    </xf>
    <xf numFmtId="174" fontId="3" fillId="0" borderId="3" xfId="9" applyNumberFormat="1" applyFont="1" applyBorder="1" applyAlignment="1">
      <alignment horizontal="right" vertical="center"/>
    </xf>
    <xf numFmtId="171" fontId="3" fillId="0" borderId="0" xfId="19" applyNumberFormat="1" applyFont="1" applyFill="1" applyBorder="1" applyAlignment="1">
      <alignment horizontal="right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174" fontId="3" fillId="0" borderId="0" xfId="3" applyNumberFormat="1" applyFont="1" applyAlignment="1">
      <alignment vertical="center"/>
    </xf>
    <xf numFmtId="174" fontId="3" fillId="0" borderId="1" xfId="3" applyNumberFormat="1" applyFont="1" applyBorder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174" fontId="3" fillId="0" borderId="0" xfId="9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3" fillId="0" borderId="1" xfId="0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174" fontId="3" fillId="0" borderId="3" xfId="3" applyNumberFormat="1" applyFont="1" applyBorder="1" applyAlignment="1">
      <alignment vertical="center"/>
    </xf>
    <xf numFmtId="172" fontId="3" fillId="0" borderId="0" xfId="3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74" fontId="3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74" fontId="3" fillId="0" borderId="0" xfId="0" applyNumberFormat="1" applyFont="1" applyAlignment="1">
      <alignment horizontal="right" vertical="center"/>
    </xf>
    <xf numFmtId="171" fontId="3" fillId="0" borderId="3" xfId="6" applyNumberFormat="1" applyFont="1" applyFill="1" applyBorder="1" applyAlignment="1">
      <alignment horizontal="right" vertical="center"/>
    </xf>
    <xf numFmtId="2" fontId="3" fillId="0" borderId="0" xfId="20" applyNumberFormat="1" applyFont="1" applyFill="1" applyBorder="1" applyAlignment="1">
      <alignment horizontal="right" vertical="center"/>
    </xf>
    <xf numFmtId="241" fontId="3" fillId="0" borderId="0" xfId="14" applyNumberFormat="1" applyFont="1" applyAlignment="1">
      <alignment horizontal="center" vertical="center"/>
    </xf>
    <xf numFmtId="171" fontId="3" fillId="0" borderId="1" xfId="27238" applyNumberFormat="1" applyFont="1" applyFill="1" applyBorder="1" applyAlignment="1">
      <alignment horizontal="right" vertical="center"/>
    </xf>
    <xf numFmtId="242" fontId="3" fillId="0" borderId="2" xfId="20" applyNumberFormat="1" applyFont="1" applyFill="1" applyBorder="1" applyAlignment="1">
      <alignment horizontal="centerContinuous" vertical="center"/>
    </xf>
    <xf numFmtId="172" fontId="2" fillId="0" borderId="3" xfId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74" fontId="3" fillId="0" borderId="0" xfId="14" applyNumberFormat="1" applyFont="1" applyAlignment="1">
      <alignment horizontal="left" vertical="center"/>
    </xf>
    <xf numFmtId="0" fontId="3" fillId="0" borderId="1" xfId="14" applyFont="1" applyBorder="1" applyAlignment="1">
      <alignment vertical="center"/>
    </xf>
    <xf numFmtId="172" fontId="2" fillId="0" borderId="1" xfId="14" applyNumberFormat="1" applyFont="1" applyBorder="1" applyAlignment="1">
      <alignment horizontal="left" vertical="center"/>
    </xf>
    <xf numFmtId="174" fontId="2" fillId="0" borderId="3" xfId="12" quotePrefix="1" applyNumberFormat="1" applyFont="1" applyBorder="1" applyAlignment="1">
      <alignment horizontal="center" vertical="center"/>
    </xf>
    <xf numFmtId="174" fontId="2" fillId="0" borderId="197" xfId="12" applyNumberFormat="1" applyFont="1" applyBorder="1" applyAlignment="1">
      <alignment horizontal="center" vertical="center" wrapText="1"/>
    </xf>
    <xf numFmtId="174" fontId="2" fillId="0" borderId="3" xfId="12" applyNumberFormat="1" applyFont="1" applyBorder="1" applyAlignment="1">
      <alignment horizontal="center" vertical="center" wrapText="1"/>
    </xf>
    <xf numFmtId="174" fontId="2" fillId="0" borderId="1" xfId="12" applyNumberFormat="1" applyFont="1" applyBorder="1" applyAlignment="1">
      <alignment horizontal="center" vertical="center"/>
    </xf>
    <xf numFmtId="174" fontId="2" fillId="0" borderId="197" xfId="12" applyNumberFormat="1" applyFont="1" applyBorder="1" applyAlignment="1">
      <alignment horizontal="center" vertical="center"/>
    </xf>
    <xf numFmtId="172" fontId="3" fillId="0" borderId="0" xfId="14" applyNumberFormat="1" applyFont="1" applyAlignment="1">
      <alignment horizontal="left" vertical="center"/>
    </xf>
    <xf numFmtId="0" fontId="2" fillId="0" borderId="0" xfId="12" applyFont="1" applyAlignment="1">
      <alignment horizontal="left" vertical="center"/>
    </xf>
    <xf numFmtId="0" fontId="2" fillId="0" borderId="1" xfId="12" applyFont="1" applyBorder="1" applyAlignment="1">
      <alignment horizontal="left" vertical="center"/>
    </xf>
  </cellXfs>
  <cellStyles count="31861">
    <cellStyle name="_x0004_" xfId="278" xr:uid="{5411F803-FC52-4BFF-9F3D-CEC26391BC7B}"/>
    <cellStyle name="_x000e_" xfId="279" xr:uid="{B3BAD384-C092-4F8E-8912-046BBA0732A5}"/>
    <cellStyle name="_x0004_ 2" xfId="280" xr:uid="{9A52C1A4-2C9E-4800-B811-B43847B2C518}"/>
    <cellStyle name="&amp;A_x000a_Page &amp;P of &amp;N_x000a_CW 5/02_x000a__x0017_&amp;L&amp;F_x000a_&amp;D,&amp;T_x000a_Reviewed by:" xfId="281" xr:uid="{B456B0EA-2E6A-4129-9EE0-B34F76A5FB21}"/>
    <cellStyle name="&amp;A_x000a_Page &amp;P of &amp;N_x000a_CW 5/02_x000a__x0017_&amp;L&amp;F_x000a_&amp;D,&amp;T_x000a_Reviewed by: 2" xfId="282" xr:uid="{89EAFE98-580E-4818-BE16-9E619B39259F}"/>
    <cellStyle name="(1529.8)" xfId="283" xr:uid="{9461A813-4C8F-4914-92DA-94F0608806C8}"/>
    <cellStyle name="?????????????????" xfId="284" xr:uid="{5EE707BB-4144-4830-8759-9DE5EF5F278E}"/>
    <cellStyle name="???????????????????????" xfId="285" xr:uid="{CFD446F4-9EDA-4C79-BDB2-29B6CD86AB5D}"/>
    <cellStyle name="?????????????????_WP II VPP Q3'52" xfId="286" xr:uid="{2ADC7221-6988-4EDC-B331-3647846825FB}"/>
    <cellStyle name="_All AWPs - RCSB-FST 110602" xfId="287" xr:uid="{255FCA9B-2E30-48A8-811E-53140D9B2F3F}"/>
    <cellStyle name="_All AWPs - RCSB-FST 110602 2" xfId="288" xr:uid="{10A290D4-1D97-40BD-91A8-4781484AB47C}"/>
    <cellStyle name="_All AWPs - RCSB-FST 110602_1" xfId="289" xr:uid="{98FD1779-B7E9-4F72-B8F3-2AC7BEDC40EA}"/>
    <cellStyle name="_All AWPs - RCSB-FST 110602_2" xfId="290" xr:uid="{217D3320-E5BE-4D8A-91FA-D07EB8F7BD5A}"/>
    <cellStyle name="_All AWPs - RCSB-FST 110602_2 2" xfId="291" xr:uid="{E484A753-821D-422D-9506-3C262CDF67C5}"/>
    <cellStyle name="_All AWPs - RCSB-FST 110602_2_Book1" xfId="292" xr:uid="{A3328CB1-74AE-4ECD-BEF0-185F92F7F57D}"/>
    <cellStyle name="_All AWPs - RCSB-FST 110602_2_Book1_BP AWPs 16122002" xfId="293" xr:uid="{CB8BAFDB-FA62-4164-9B28-A6CB687FF183}"/>
    <cellStyle name="_All AWPs - RCSB-FST 110602_2_Book1_to be discussed with wai pong" xfId="294" xr:uid="{C331647C-3F15-4CA7-8150-742363255FDF}"/>
    <cellStyle name="_All AWPs - RCSB-FST 110602_2_CFA - AWPs 26.1.03" xfId="295" xr:uid="{5120C214-6A1B-443A-8AC7-CC2B7E0D29CD}"/>
    <cellStyle name="_All AWPs - RCSB-FST 110602_2_CFA-AWPs 16.1.03" xfId="296" xr:uid="{A74CDF6B-1116-434F-A48C-8CD1C8F911B9}"/>
    <cellStyle name="_All AWPs - RCSB-FST 110602_2_Storewell(R)-Awps-2002" xfId="297" xr:uid="{01D523AA-27A3-496F-9CDA-9ADBB785E9E2}"/>
    <cellStyle name="_All AWPs - RCSB-FST 110602_2_Storewell(R)-Awps-2002 2" xfId="298" xr:uid="{ECAC43D8-4C9C-40F7-BDBA-4468824587D3}"/>
    <cellStyle name="_All AWPs - RCSB-FST 110602_3" xfId="299" xr:uid="{895E5F4E-3750-4988-BBC4-663E8B60CECD}"/>
    <cellStyle name="_All AWPs - RCSB-FST 110602_3 2" xfId="300" xr:uid="{F838DDD9-B2E7-4BF3-8FBF-F8510C7AC9BD}"/>
    <cellStyle name="_All AWPs - RCSB-FST 110602_3_Book1" xfId="301" xr:uid="{C364C7D8-5143-40CB-A913-917461260E71}"/>
    <cellStyle name="_All AWPs - RCSB-FST 110602_3_Book1 2" xfId="302" xr:uid="{4ED30FF0-12A7-4B2E-B0C3-24D7A8FE37D6}"/>
    <cellStyle name="_All AWPs - RCSB-FST 110602_3_Book1_BP AWPs 16122002" xfId="303" xr:uid="{9590E9EA-E8B9-4303-8E82-E2F064032D89}"/>
    <cellStyle name="_All AWPs - RCSB-FST 110602_3_Book1_BP AWPs 16122002 2" xfId="304" xr:uid="{01541CC0-4266-4A92-8856-496AF91B669F}"/>
    <cellStyle name="_All AWPs - RCSB-FST 110602_3_Book1_to be discussed with wai pong" xfId="305" xr:uid="{905555AB-3A32-4A5B-85F1-F0238AE09FF1}"/>
    <cellStyle name="_All AWPs - RCSB-FST 110602_3_CFA - AWPs 26.1.03" xfId="306" xr:uid="{CFE19496-4EFA-4FAC-8A2E-05048A660212}"/>
    <cellStyle name="_All AWPs - RCSB-FST 110602_3_CFA - AWPs 26.1.03 2" xfId="307" xr:uid="{7DB3965C-424C-420D-BEB5-A67FFDB055DF}"/>
    <cellStyle name="_All AWPs - RCSB-FST 110602_3_CFA-AWPs 16.1.03" xfId="308" xr:uid="{427920FD-E3E7-42EA-9804-0A7C7018D244}"/>
    <cellStyle name="_All AWPs - RCSB-FST 110602_3_CFA-AWPs 16.1.03 2" xfId="309" xr:uid="{A2C02F7D-1DEF-4D1F-9078-8A1E8F4D0205}"/>
    <cellStyle name="_All AWPs - RCSB-FST 110602_3_Storewell(R)-Awps-2002" xfId="310" xr:uid="{44496A7B-5C37-497E-918A-200BA9542BEE}"/>
    <cellStyle name="_All AWPs - RCSB-FST 110602_3_Storewell(R)-Awps-2002 2" xfId="311" xr:uid="{2672D3EB-9C94-4D56-82EE-6CC28E00F4D4}"/>
    <cellStyle name="_All AWPs - RCSB-FST 110602_4" xfId="312" xr:uid="{AF9346E3-EF84-4E6A-BFAA-1FE2C3BB8BCD}"/>
    <cellStyle name="_All AWPs - RCSB-FST 110602_4 2" xfId="313" xr:uid="{A6C2EAB6-1F2B-4F94-96A7-C237778B115F}"/>
    <cellStyle name="_All AWPs - RCSB-FST 110602_4_Book1" xfId="314" xr:uid="{E78BD473-91CA-4C7A-9E8D-D3949DA115FD}"/>
    <cellStyle name="_All AWPs - RCSB-FST 110602_4_Book1 2" xfId="315" xr:uid="{6B1A4C23-1BF8-4D5A-B4C7-17B796CB1332}"/>
    <cellStyle name="_All AWPs - RCSB-FST 110602_4_Book1_BP AWPs 16122002" xfId="316" xr:uid="{068547A6-99E2-4280-80C7-D4FDF6153BB7}"/>
    <cellStyle name="_All AWPs - RCSB-FST 110602_4_Book1_BP AWPs 16122002 2" xfId="317" xr:uid="{E7D58921-4AD0-4817-8E06-0CA46C104703}"/>
    <cellStyle name="_All AWPs - RCSB-FST 110602_4_Book1_to be discussed with wai pong" xfId="318" xr:uid="{A8FBD600-1B97-4F19-B842-5F2EF45E8DA5}"/>
    <cellStyle name="_All AWPs - RCSB-FST 110602_4_CFA - AWPs 26.1.03" xfId="319" xr:uid="{687E5B03-2172-45F0-AA98-8F801FE2C31B}"/>
    <cellStyle name="_All AWPs - RCSB-FST 110602_4_CFA - AWPs 26.1.03 2" xfId="320" xr:uid="{1965B9F7-2069-4A9D-91EA-27EB78F04614}"/>
    <cellStyle name="_All AWPs - RCSB-FST 110602_4_CFA-AWPs 16.1.03" xfId="321" xr:uid="{14C3CD84-0745-492C-83FC-68460A789CA4}"/>
    <cellStyle name="_All AWPs - RCSB-FST 110602_4_CFA-AWPs 16.1.03 2" xfId="322" xr:uid="{1C1BE5A5-AE1E-4152-B57A-680CA569C575}"/>
    <cellStyle name="_All AWPs - RCSB-FST 110602_4_Storewell(R)-Awps-2002" xfId="323" xr:uid="{E7D04E38-FD27-4BD7-B285-AC8D045BCA66}"/>
    <cellStyle name="_All AWPs - RCSB-FST 110602_4_Storewell(R)-Awps-2002 2" xfId="324" xr:uid="{FA726DC8-67EA-4D6A-BB8F-3326B0C03491}"/>
    <cellStyle name="_All AWPs - RCSB-FST 110602_5" xfId="325" xr:uid="{E42F9192-10A4-4C35-82F3-6939C3BCE4F2}"/>
    <cellStyle name="_All AWPs - RCSB-FST 110602_5 2" xfId="326" xr:uid="{4144A813-5BC8-4FF8-8125-FA2061E39D83}"/>
    <cellStyle name="_Announcement 2008 4Q 080416" xfId="327" xr:uid="{9992E837-E9C7-4B0E-A672-3E7FECDC0C8F}"/>
    <cellStyle name="_Announcement 2008 4Q 080416 2" xfId="328" xr:uid="{E9AED939-1296-4794-B22C-21F8D76E08DF}"/>
    <cellStyle name="_Book1" xfId="329" xr:uid="{BBA224CE-ECC6-4F20-9BFE-50B4AD95DBD4}"/>
    <cellStyle name="_x0004__Book1" xfId="330" xr:uid="{CBFAD9F2-2150-4AA6-BB6E-0962F43EBAE4}"/>
    <cellStyle name="_Book1 2" xfId="331" xr:uid="{CA9AAA6A-222A-418A-972F-6FF402A850C8}"/>
    <cellStyle name="_x0004__Book1 2" xfId="332" xr:uid="{099F8705-5E1C-4EEF-B398-5E89C4D77A6D}"/>
    <cellStyle name="_Book1_BP AWPs 16122002" xfId="333" xr:uid="{7E9267E7-8127-4800-8006-FEB88240BDC2}"/>
    <cellStyle name="_x0004__Book1_BP AWPs 16122002" xfId="334" xr:uid="{D24A31D3-DE48-4F26-8A4F-5C0E0BE22AFE}"/>
    <cellStyle name="_Book1_BP AWPs 16122002 2" xfId="335" xr:uid="{EC65CFAF-A572-4ED1-A84C-B5283243E908}"/>
    <cellStyle name="_x0004__Book1_BP AWPs 16122002 2" xfId="336" xr:uid="{A25C61BB-906B-46C5-B986-6B384B3A2892}"/>
    <cellStyle name="_Book1_to be discussed with wai pong" xfId="337" xr:uid="{C29A3FB6-BC51-4971-8096-3FDE9CBF2EE1}"/>
    <cellStyle name="_x0004__Book1_to be discussed with wai pong" xfId="338" xr:uid="{055248CC-E34F-4E35-8E7A-512C096B18DA}"/>
    <cellStyle name="_x000e__BS wp" xfId="339" xr:uid="{724E04DB-A09F-4834-B437-E0C57058E0C8}"/>
    <cellStyle name="_x000e__BS wp_BS wps" xfId="340" xr:uid="{ED9FA92C-463C-45BF-82EF-C3C4AEC30D22}"/>
    <cellStyle name="_x000e__BS wps" xfId="341" xr:uid="{1BE854E5-A959-4C6E-A51F-6F6C82F32C0D}"/>
    <cellStyle name="_CFA - AWPs 26.1.03" xfId="342" xr:uid="{67161FB4-1079-46FB-A870-FC659F62766C}"/>
    <cellStyle name="_x0004__CFA - AWPs 26.1.03" xfId="343" xr:uid="{0A95B484-53F4-4344-B24D-D9B2E547F5D6}"/>
    <cellStyle name="_CFA - AWPs 26.1.03 2" xfId="344" xr:uid="{632FAF3F-D59D-4570-A6E8-A20A298F0D3F}"/>
    <cellStyle name="_x0004__CFA - AWPs 26.1.03 2" xfId="345" xr:uid="{87A29D34-2DCD-4513-BA14-8E4A3D0134BC}"/>
    <cellStyle name="_CFA-AWPs 16.1.03" xfId="346" xr:uid="{F68011D7-7129-4636-A651-33C50A25D288}"/>
    <cellStyle name="_x0004__CFA-AWPs 16.1.03" xfId="347" xr:uid="{DCD5F5C2-FB98-48CF-85FA-B2F6665B1E69}"/>
    <cellStyle name="_CFA-AWPs 16.1.03 2" xfId="348" xr:uid="{EADDA6FE-9B8F-4550-88E9-E95AD224F4AC}"/>
    <cellStyle name="_x0004__CFA-AWPs 16.1.03 2" xfId="349" xr:uid="{45777B57-E16A-4EB9-827F-594ADAA272A0}"/>
    <cellStyle name="_x000e__G" xfId="350" xr:uid="{3E06FDBB-BF11-49FF-BC1E-8687E478E52F}"/>
    <cellStyle name="_x000e__G_BS wp" xfId="351" xr:uid="{BE085C75-8F36-4042-8602-3510222562EA}"/>
    <cellStyle name="_x000e__G_BS wp_BS wps" xfId="352" xr:uid="{7DA2A979-72F8-4A22-8EC4-B7EED99706EB}"/>
    <cellStyle name="_x000e__G_BS wps" xfId="353" xr:uid="{6A918C59-1CCC-408F-B058-62C54154BB46}"/>
    <cellStyle name="_x000e__G_Makatas Industries WP - IS 08" xfId="354" xr:uid="{96217699-4488-4379-AAD2-16E50A6F554A}"/>
    <cellStyle name="_x000e__G_WP(IS)-System" xfId="355" xr:uid="{CAB44EAB-67E2-4570-BDB0-24D9ACD26EA3}"/>
    <cellStyle name="_x000e__G_WP-IS" xfId="356" xr:uid="{D0DC0283-5D06-4986-A066-432E4CF9B2B1}"/>
    <cellStyle name="_x000e__Makatas Industries WP - IS 08" xfId="357" xr:uid="{9E511562-9D2F-45E5-852A-B7BF7C93B48C}"/>
    <cellStyle name="_Orisoft Conso Working 08-Dec" xfId="358" xr:uid="{7644AD14-6CE1-49CA-9C95-35577F23ABD2}"/>
    <cellStyle name="_Storewell(R)-Awps-2002" xfId="359" xr:uid="{9CFF299E-112F-42E5-B0BB-52FAAA23C54B}"/>
    <cellStyle name="_x0004__Storewell(R)-Awps-2002" xfId="360" xr:uid="{7BC174C0-AA83-424E-817C-AF93828A5717}"/>
    <cellStyle name="_Storewell(R)-Awps-2002 2" xfId="361" xr:uid="{7A655965-199B-4CB4-953E-560CE7AD45A9}"/>
    <cellStyle name="_x0004__Storewell(R)-Awps-2002 2" xfId="362" xr:uid="{81F763EB-5490-4C0C-A49A-09E721D42AFB}"/>
    <cellStyle name="_x000e__WP(IS)-System" xfId="363" xr:uid="{3A780F12-A59B-4F1D-BBCD-3DB4A9FDC67E}"/>
    <cellStyle name="_x000e__WP-IS" xfId="364" xr:uid="{63AF38C2-42C2-4E82-AE11-1C59F83E297B}"/>
    <cellStyle name="æØè [0.00]_NO.1-CLAIM FORMAT" xfId="365" xr:uid="{ABCDF315-125C-4DF0-830C-AE53AE123074}"/>
    <cellStyle name="æØè_NO.1-CLAIM FORMAT" xfId="366" xr:uid="{36BF09E4-EE43-4B04-93FD-4F283E4730D8}"/>
    <cellStyle name="ÊÝ [0.00]_NO.1-CLAIM FORMAT" xfId="367" xr:uid="{FF9EBEB3-9FF9-4F5E-96F7-3EB60BE1B9DB}"/>
    <cellStyle name="ÊÝ_NO.1-CLAIM FORMAT" xfId="368" xr:uid="{B5022D5F-AD3C-4383-A76C-7B8A0B36BFD4}"/>
    <cellStyle name="fEñY [0.00]_Region Orders (2)" xfId="369" xr:uid="{364E066A-CE79-444F-A877-9BAE656EE526}"/>
    <cellStyle name="fEñY_Region Orders (2)" xfId="370" xr:uid="{992F170C-356D-4CB6-9F2E-F3219B84BBCE}"/>
    <cellStyle name="W_CATÊSSP_1" xfId="371" xr:uid="{F3A6C218-13BD-4480-B9CD-D8F135153744}"/>
    <cellStyle name="0,0_x000d__x000a_NA_x000d__x000a_" xfId="372" xr:uid="{A8EEC869-C8C7-4519-908C-1C629A0FD688}"/>
    <cellStyle name="20% - Accent1" xfId="17555" builtinId="30" customBuiltin="1"/>
    <cellStyle name="20% - Accent1 2" xfId="155" xr:uid="{0F932B98-BBF2-4DC7-87B1-19D2EF0EFFD5}"/>
    <cellStyle name="20% - Accent1 2 2" xfId="374" xr:uid="{C39FEF8C-DBE9-4D41-B45E-AF0916C519B8}"/>
    <cellStyle name="20% - Accent1 2 3" xfId="375" xr:uid="{110F7A7F-6CD5-4AA2-807B-BAF47CA46754}"/>
    <cellStyle name="20% - Accent1 2 4" xfId="376" xr:uid="{24D0D291-738F-4A4D-B859-617440239C53}"/>
    <cellStyle name="20% - Accent1 2 5" xfId="377" xr:uid="{073D897D-A986-4713-85BA-E21F738050AF}"/>
    <cellStyle name="20% - Accent1 2 6" xfId="378" xr:uid="{3D5E0050-1553-4380-88EA-644FC99DE0ED}"/>
    <cellStyle name="20% - Accent1 2 7" xfId="373" xr:uid="{A86EDCF5-EF00-484D-BC61-8D0431A71349}"/>
    <cellStyle name="20% - Accent1 3" xfId="379" xr:uid="{F4A73EFC-5566-4423-927E-7751F466413E}"/>
    <cellStyle name="20% - Accent1 3 2" xfId="380" xr:uid="{865F3D72-1046-44D0-B3E0-EC4BEC783432}"/>
    <cellStyle name="20% - Accent1 3 3" xfId="381" xr:uid="{E279EE02-5A13-4314-A6BF-D1BAACD45AE3}"/>
    <cellStyle name="20% - Accent1 3 4" xfId="382" xr:uid="{A93462B8-9E9B-4442-A13F-D565B853B603}"/>
    <cellStyle name="20% - Accent1 3 5" xfId="383" xr:uid="{2EA3271D-B646-48E0-9E51-C23C67BE6473}"/>
    <cellStyle name="20% - Accent1 3 6" xfId="384" xr:uid="{557D2076-36FE-42FA-9FD7-EF635FA3E621}"/>
    <cellStyle name="20% - Accent1 4" xfId="385" xr:uid="{56367481-B1D6-4E48-98FA-F1EC5C88C9C5}"/>
    <cellStyle name="20% - Accent1 5" xfId="386" xr:uid="{826C6E00-7EC8-491B-8ACF-33F91548A206}"/>
    <cellStyle name="20% - Accent2" xfId="17558" builtinId="34" customBuiltin="1"/>
    <cellStyle name="20% - Accent2 2" xfId="156" xr:uid="{E013256D-F53D-4CBD-93BC-1DE1D27A384B}"/>
    <cellStyle name="20% - Accent2 2 2" xfId="388" xr:uid="{3B206DE7-39E3-4111-A428-65FC67B83178}"/>
    <cellStyle name="20% - Accent2 2 3" xfId="389" xr:uid="{EA8C6547-2C6B-4C77-922E-524FCA92F8CE}"/>
    <cellStyle name="20% - Accent2 2 4" xfId="390" xr:uid="{B661909E-74E6-48F6-A0F2-BEFE89B68089}"/>
    <cellStyle name="20% - Accent2 2 5" xfId="391" xr:uid="{F2F78DFE-FB7B-4FB0-9DAC-7ABD1A710BCF}"/>
    <cellStyle name="20% - Accent2 2 6" xfId="392" xr:uid="{82C112E4-73B3-4D3F-936E-781B5D23A503}"/>
    <cellStyle name="20% - Accent2 2 7" xfId="387" xr:uid="{939ED7E2-8C58-4B57-926D-FCEED03C9925}"/>
    <cellStyle name="20% - Accent2 3" xfId="393" xr:uid="{74163201-6509-48E7-AE2B-2D9AB8FD0B92}"/>
    <cellStyle name="20% - Accent2 3 2" xfId="394" xr:uid="{EB32CDCF-6275-461A-8CC4-570E84AD468E}"/>
    <cellStyle name="20% - Accent2 3 3" xfId="395" xr:uid="{EFF71B05-97F8-4461-B2B9-39B3D0B0B8A4}"/>
    <cellStyle name="20% - Accent2 3 4" xfId="396" xr:uid="{73678290-3C37-49CE-BE88-FF6CF6C845E0}"/>
    <cellStyle name="20% - Accent2 3 5" xfId="397" xr:uid="{6D81B6A2-8D4C-4812-A8BC-921638658B7B}"/>
    <cellStyle name="20% - Accent2 3 6" xfId="398" xr:uid="{010893C7-3180-4A3F-8E9C-77D6AA90EEF5}"/>
    <cellStyle name="20% - Accent2 4" xfId="399" xr:uid="{3E205FA7-F148-470A-A785-02C99B979A24}"/>
    <cellStyle name="20% - Accent2 5" xfId="400" xr:uid="{1F01A8CB-42B1-46D0-87D7-B31C6EE8B083}"/>
    <cellStyle name="20% - Accent3" xfId="17561" builtinId="38" customBuiltin="1"/>
    <cellStyle name="20% - Accent3 2" xfId="157" xr:uid="{FB9BC145-07ED-442F-BE5F-81FFBFD84E49}"/>
    <cellStyle name="20% - Accent3 2 2" xfId="402" xr:uid="{0C07D27C-0A75-4266-9902-2816649E73C4}"/>
    <cellStyle name="20% - Accent3 2 3" xfId="403" xr:uid="{5B0A7058-D792-4047-9FAE-112509EF85F8}"/>
    <cellStyle name="20% - Accent3 2 4" xfId="404" xr:uid="{107E0949-C633-48FE-A242-47536B587552}"/>
    <cellStyle name="20% - Accent3 2 5" xfId="405" xr:uid="{0EBDC4B6-2C33-44CD-827A-EB2955308CA4}"/>
    <cellStyle name="20% - Accent3 2 6" xfId="406" xr:uid="{48B20565-4C28-486C-9D7E-4D34D046743B}"/>
    <cellStyle name="20% - Accent3 2 7" xfId="401" xr:uid="{DA37C1E9-9DF3-46B2-98A2-6EB5F90B68A9}"/>
    <cellStyle name="20% - Accent3 3" xfId="407" xr:uid="{BA99B313-566E-41BB-8313-8E426E4C1674}"/>
    <cellStyle name="20% - Accent3 3 2" xfId="408" xr:uid="{0F3A68C4-14B0-4FBD-8523-597EBB393093}"/>
    <cellStyle name="20% - Accent3 3 3" xfId="409" xr:uid="{BDF31021-776A-4499-A216-93C4A14E86B5}"/>
    <cellStyle name="20% - Accent3 3 4" xfId="410" xr:uid="{06307EAE-B2E3-48B8-92B6-06B367800DC4}"/>
    <cellStyle name="20% - Accent3 3 5" xfId="411" xr:uid="{E81FE856-43F2-45B1-AD29-EBDF7488CEB9}"/>
    <cellStyle name="20% - Accent3 3 6" xfId="412" xr:uid="{0F181311-8BB6-480B-92EE-A6956C3A82E7}"/>
    <cellStyle name="20% - Accent3 4" xfId="413" xr:uid="{037B83C7-D84A-48BC-9332-2AEDFBEF624C}"/>
    <cellStyle name="20% - Accent3 5" xfId="414" xr:uid="{4080EC34-FB66-4B88-8758-4C80BE5984EC}"/>
    <cellStyle name="20% - Accent4" xfId="17564" builtinId="42" customBuiltin="1"/>
    <cellStyle name="20% - Accent4 2" xfId="158" xr:uid="{2ADD4753-D596-4C83-A385-DD5659F38090}"/>
    <cellStyle name="20% - Accent4 2 2" xfId="416" xr:uid="{582C9EF3-86AC-46A9-885C-8B3747445B51}"/>
    <cellStyle name="20% - Accent4 2 3" xfId="417" xr:uid="{E64847F1-CBFE-4BC9-ACC0-697D2524400F}"/>
    <cellStyle name="20% - Accent4 2 4" xfId="418" xr:uid="{71EB5419-C55B-4096-817E-418D91DA60A0}"/>
    <cellStyle name="20% - Accent4 2 5" xfId="419" xr:uid="{E3CC78BF-1D57-4DB3-AEFE-8E099F9AA3A6}"/>
    <cellStyle name="20% - Accent4 2 6" xfId="420" xr:uid="{56ED59B6-8B1D-4D3B-ADEB-84E6B3D3370F}"/>
    <cellStyle name="20% - Accent4 2 7" xfId="415" xr:uid="{A1E229C7-18BB-447A-9B0C-02AEA0D59330}"/>
    <cellStyle name="20% - Accent4 3" xfId="421" xr:uid="{5BDBB66A-87D9-4A33-BA06-5A5C9A4D4668}"/>
    <cellStyle name="20% - Accent4 3 2" xfId="422" xr:uid="{A82FA929-B9D1-4062-83DA-9A9B9C671D65}"/>
    <cellStyle name="20% - Accent4 3 3" xfId="423" xr:uid="{7DA223C4-64FC-42DD-8A48-350CC9197E36}"/>
    <cellStyle name="20% - Accent4 3 4" xfId="424" xr:uid="{F97FBB51-6B94-4432-AFBF-6432EA81E274}"/>
    <cellStyle name="20% - Accent4 3 5" xfId="425" xr:uid="{E0A8AE0A-1601-4CBB-A0CE-4BC911588621}"/>
    <cellStyle name="20% - Accent4 3 6" xfId="426" xr:uid="{49EAC23C-5592-4971-AB80-151B919A36A8}"/>
    <cellStyle name="20% - Accent4 4" xfId="427" xr:uid="{0704C153-1B7F-4B70-88CD-848FACF93BD1}"/>
    <cellStyle name="20% - Accent4 5" xfId="428" xr:uid="{AB2310C4-A92A-4375-90FD-5EBD90ECC59F}"/>
    <cellStyle name="20% - Accent5" xfId="17567" builtinId="46" customBuiltin="1"/>
    <cellStyle name="20% - Accent5 2" xfId="159" xr:uid="{FD46DC49-6488-4B0D-ADED-09FAB551F5E3}"/>
    <cellStyle name="20% - Accent5 2 2" xfId="429" xr:uid="{0D9139A0-D564-4A85-A14F-1E016444282C}"/>
    <cellStyle name="20% - Accent5 2 3" xfId="430" xr:uid="{BB78DA56-9B6E-45A0-9BE1-2F33C831B18F}"/>
    <cellStyle name="20% - Accent5 2 4" xfId="431" xr:uid="{53597DC9-B03E-4CEB-B274-8D346DBB32EE}"/>
    <cellStyle name="20% - Accent5 2 5" xfId="432" xr:uid="{30DB2460-1F35-41E9-8110-B5F04F122CC1}"/>
    <cellStyle name="20% - Accent5 2 6" xfId="433" xr:uid="{1AAFEAD6-6820-4C0E-94B0-74608E1294C7}"/>
    <cellStyle name="20% - Accent5 3" xfId="434" xr:uid="{AC7CBAC4-FEB8-4BE5-B955-07190F9FB873}"/>
    <cellStyle name="20% - Accent5 3 2" xfId="435" xr:uid="{686C8C56-E1DF-44D2-93B3-B37FA3609612}"/>
    <cellStyle name="20% - Accent5 3 3" xfId="436" xr:uid="{C99199FD-1CEC-4688-AF56-ACCCB3CABA7B}"/>
    <cellStyle name="20% - Accent5 3 4" xfId="437" xr:uid="{8AF88252-D09F-471C-9BB6-BCF7B44FD5F4}"/>
    <cellStyle name="20% - Accent5 3 5" xfId="438" xr:uid="{3263F78F-D1B7-4B80-933D-D96F1F387082}"/>
    <cellStyle name="20% - Accent5 3 6" xfId="439" xr:uid="{4969859A-8749-4F18-9A15-725479506E51}"/>
    <cellStyle name="20% - Accent5 4" xfId="440" xr:uid="{A766B45C-BFD5-46D0-A521-BD8EAB6C5337}"/>
    <cellStyle name="20% - Accent5 5" xfId="441" xr:uid="{361864F0-AC35-4154-9DCF-F5A8CB29F351}"/>
    <cellStyle name="20% - Accent6" xfId="17570" builtinId="50" customBuiltin="1"/>
    <cellStyle name="20% - Accent6 2" xfId="160" xr:uid="{222DCAEA-0E3B-46A7-A2B4-D303EB352BB5}"/>
    <cellStyle name="20% - Accent6 2 2" xfId="443" xr:uid="{38352340-0D1F-47C2-BEBC-7EC936FFBF80}"/>
    <cellStyle name="20% - Accent6 2 3" xfId="444" xr:uid="{A3EF5EAC-DB25-4A95-858B-44269F807381}"/>
    <cellStyle name="20% - Accent6 2 4" xfId="445" xr:uid="{BE97883A-1798-4C57-823D-9652126BA320}"/>
    <cellStyle name="20% - Accent6 2 5" xfId="446" xr:uid="{13F6F957-EFF5-4E08-9DAF-783BF245D590}"/>
    <cellStyle name="20% - Accent6 2 6" xfId="447" xr:uid="{781D6366-8DA5-42DC-A5BE-3697ABE8D293}"/>
    <cellStyle name="20% - Accent6 2 7" xfId="442" xr:uid="{BB84BB74-A786-44B6-A379-47B097DBD46B}"/>
    <cellStyle name="20% - Accent6 3" xfId="448" xr:uid="{D67267A6-933B-4541-9A83-5370BA8C6085}"/>
    <cellStyle name="20% - Accent6 3 2" xfId="449" xr:uid="{E4EE23B4-0F3F-450B-A3CC-53E2B723AF47}"/>
    <cellStyle name="20% - Accent6 3 3" xfId="450" xr:uid="{5649E6A8-2406-4CC8-B15B-3E37176B296F}"/>
    <cellStyle name="20% - Accent6 3 4" xfId="451" xr:uid="{42783765-6238-4F86-A088-D3EA7C875732}"/>
    <cellStyle name="20% - Accent6 3 5" xfId="452" xr:uid="{1FB17FA4-7729-4E99-B113-94CC43191B23}"/>
    <cellStyle name="20% - Accent6 3 6" xfId="453" xr:uid="{807FB8D2-66DF-457F-ADD4-93EC415B2A82}"/>
    <cellStyle name="20% - Accent6 4" xfId="454" xr:uid="{FA5F8D0E-D596-427C-98A6-527B29CFCD5A}"/>
    <cellStyle name="20% - Accent6 5" xfId="455" xr:uid="{B5291BA0-B042-4FDB-93C4-63E674939A7E}"/>
    <cellStyle name="20% - ส่วนที่ถูกเน้น1" xfId="161" xr:uid="{46B3636C-A150-4B7A-BF0A-C6E89592FA92}"/>
    <cellStyle name="20% - ส่วนที่ถูกเน้น1 2" xfId="456" xr:uid="{06869442-17BE-4721-B30D-4CC5820EBAB7}"/>
    <cellStyle name="20% - ส่วนที่ถูกเน้น2" xfId="162" xr:uid="{5316E403-9709-4971-B4E3-950717D549B3}"/>
    <cellStyle name="20% - ส่วนที่ถูกเน้น2 2" xfId="457" xr:uid="{2D7FE9FF-7A91-4AAA-83BA-4F42340F4D25}"/>
    <cellStyle name="20% - ส่วนที่ถูกเน้น3" xfId="163" xr:uid="{2CB704DF-D461-4D9D-9650-B1BEFAA52F06}"/>
    <cellStyle name="20% - ส่วนที่ถูกเน้น3 2" xfId="458" xr:uid="{3D3453A1-DF2F-4904-9F94-D66A8439A5F5}"/>
    <cellStyle name="20% - ส่วนที่ถูกเน้น4" xfId="164" xr:uid="{09173DDC-AD8C-47F9-8DFB-379105C202F8}"/>
    <cellStyle name="20% - ส่วนที่ถูกเน้น4 2" xfId="459" xr:uid="{6E764772-8B38-4137-B3C0-94C358ECC287}"/>
    <cellStyle name="20% - ส่วนที่ถูกเน้น5" xfId="165" xr:uid="{4069DA16-1E55-4338-A4B0-A131D9342FD6}"/>
    <cellStyle name="20% - ส่วนที่ถูกเน้น5 2" xfId="460" xr:uid="{96142220-A865-4B6C-BFCE-125927B20E8A}"/>
    <cellStyle name="20% - ส่วนที่ถูกเน้น6" xfId="166" xr:uid="{A6CEB2F2-98E1-4B43-8253-D7F96FDBB691}"/>
    <cellStyle name="20% - ส่วนที่ถูกเน้น6 2" xfId="461" xr:uid="{8D7BEDB1-9EEC-40AB-91FB-BD7B52EFA9F0}"/>
    <cellStyle name="2line" xfId="462" xr:uid="{9F484B6C-43DB-4458-8859-D04E75B771C4}"/>
    <cellStyle name="2line 2" xfId="463" xr:uid="{5A921663-6240-4FA8-ADB3-76F6497F4B51}"/>
    <cellStyle name="2line 2 2" xfId="9575" xr:uid="{A26F4043-40D0-4ABF-9CB6-C08F64AB0345}"/>
    <cellStyle name="2line 2 3" xfId="9697" xr:uid="{B46BD632-4B76-4214-8D21-045C08D1F3C8}"/>
    <cellStyle name="2line 2 4" xfId="17683" xr:uid="{E8DDAC7A-BB76-49A2-8C80-B10E5D53ED72}"/>
    <cellStyle name="2line 3" xfId="9574" xr:uid="{BA81F237-79FC-4811-A149-5BB5592A2389}"/>
    <cellStyle name="2line 4" xfId="9784" xr:uid="{09698A5D-0BF4-4457-BB6C-3292B6BFC038}"/>
    <cellStyle name="2line 5" xfId="17940" xr:uid="{85AB8132-BAF4-413D-8D6F-52B23038C1F9}"/>
    <cellStyle name="40% - Accent1" xfId="17556" builtinId="31" customBuiltin="1"/>
    <cellStyle name="40% - Accent1 2" xfId="167" xr:uid="{FD18048A-0C17-4685-B822-3D7659CD9321}"/>
    <cellStyle name="40% - Accent1 2 2" xfId="465" xr:uid="{7B10C649-C698-4E54-A47C-1325E488AEE8}"/>
    <cellStyle name="40% - Accent1 2 3" xfId="466" xr:uid="{55B30F7F-54A3-427B-9EE6-4668BB0254C1}"/>
    <cellStyle name="40% - Accent1 2 4" xfId="467" xr:uid="{ABDE7D07-91AC-4F7C-A068-251393A49973}"/>
    <cellStyle name="40% - Accent1 2 5" xfId="468" xr:uid="{1BC5B1C3-D3AD-4444-9030-5B393689B971}"/>
    <cellStyle name="40% - Accent1 2 6" xfId="469" xr:uid="{9B8598AB-7DAC-451A-B412-7690BA542B9D}"/>
    <cellStyle name="40% - Accent1 2 7" xfId="464" xr:uid="{F312F659-B5CF-4563-90C5-44D6C717BD3A}"/>
    <cellStyle name="40% - Accent1 3" xfId="470" xr:uid="{8D7D5B34-B4C9-46FC-9DB5-08B0AE2FE0B3}"/>
    <cellStyle name="40% - Accent1 3 2" xfId="471" xr:uid="{DDC838B7-5B1C-46FC-9CC4-5A3DE03223ED}"/>
    <cellStyle name="40% - Accent1 3 3" xfId="472" xr:uid="{596A3A61-972B-4C6F-BA75-B384434B4F5B}"/>
    <cellStyle name="40% - Accent1 3 4" xfId="473" xr:uid="{9B9EA309-A1A7-4427-9B4B-2EB2832E8C0F}"/>
    <cellStyle name="40% - Accent1 3 5" xfId="474" xr:uid="{F2416A6E-3057-46A9-8F17-6FDFD97E65E6}"/>
    <cellStyle name="40% - Accent1 3 6" xfId="475" xr:uid="{439E4CD3-9A7A-41ED-94C1-34ADB53097B0}"/>
    <cellStyle name="40% - Accent1 4" xfId="476" xr:uid="{B9DAEB13-8D1B-45A0-A6C9-7CCA20B591C3}"/>
    <cellStyle name="40% - Accent1 5" xfId="477" xr:uid="{5F761901-3611-44E4-A5EF-48C6CE0C28B3}"/>
    <cellStyle name="40% - Accent2" xfId="17559" builtinId="35" customBuiltin="1"/>
    <cellStyle name="40% - Accent2 2" xfId="168" xr:uid="{51B5253A-8302-413B-A4BB-2B5343651B4E}"/>
    <cellStyle name="40% - Accent2 2 2" xfId="478" xr:uid="{8949F232-4F3F-444B-ACE4-B8D3C4AAF990}"/>
    <cellStyle name="40% - Accent2 2 3" xfId="479" xr:uid="{595495E4-A3B9-4BE8-AFEF-8386177B54B0}"/>
    <cellStyle name="40% - Accent2 2 4" xfId="480" xr:uid="{CDCCFF78-A7F0-42D6-A21D-186C4D2964C5}"/>
    <cellStyle name="40% - Accent2 2 5" xfId="481" xr:uid="{E486B668-490D-4029-BC8D-9679BABE2C3D}"/>
    <cellStyle name="40% - Accent2 2 6" xfId="482" xr:uid="{410EA487-F507-4B65-8660-23F0828FB9FA}"/>
    <cellStyle name="40% - Accent2 3" xfId="483" xr:uid="{3430CD26-F835-4154-9FD2-4CD38BA79233}"/>
    <cellStyle name="40% - Accent2 3 2" xfId="484" xr:uid="{14FE10B7-8304-4924-9391-9828BB8BD565}"/>
    <cellStyle name="40% - Accent2 3 3" xfId="485" xr:uid="{980E0171-9AD4-4BC4-A26F-1F4EB87889D4}"/>
    <cellStyle name="40% - Accent2 3 4" xfId="486" xr:uid="{9DD0FF6F-AE82-42E8-AA67-16F11D79ED70}"/>
    <cellStyle name="40% - Accent2 3 5" xfId="487" xr:uid="{55C535EF-161E-4D1A-A569-450ADF7268B1}"/>
    <cellStyle name="40% - Accent2 3 6" xfId="488" xr:uid="{93E3362C-7F05-4AF6-B224-5322F1C75ADE}"/>
    <cellStyle name="40% - Accent2 4" xfId="489" xr:uid="{9A94BF76-C24C-4B80-BD72-6C47C05ECB3D}"/>
    <cellStyle name="40% - Accent2 5" xfId="490" xr:uid="{B28A375E-2EC5-4A65-9C2F-14062ACAC14A}"/>
    <cellStyle name="40% - Accent3" xfId="17562" builtinId="39" customBuiltin="1"/>
    <cellStyle name="40% - Accent3 2" xfId="169" xr:uid="{5004F72E-BC01-42F2-9A73-64A659D91E27}"/>
    <cellStyle name="40% - Accent3 2 2" xfId="492" xr:uid="{C6025FE3-6194-48B5-804F-E6B89E4564B7}"/>
    <cellStyle name="40% - Accent3 2 3" xfId="493" xr:uid="{0E8AE7EB-1414-48A4-B166-283D5255E001}"/>
    <cellStyle name="40% - Accent3 2 4" xfId="494" xr:uid="{B1772321-6876-4D16-B656-8DD8FC0D8EDE}"/>
    <cellStyle name="40% - Accent3 2 5" xfId="495" xr:uid="{084373C5-E3BD-4323-AB1F-064B9F998B30}"/>
    <cellStyle name="40% - Accent3 2 6" xfId="496" xr:uid="{5CD234E1-16BF-4988-B38E-22DF6E2E5436}"/>
    <cellStyle name="40% - Accent3 2 7" xfId="491" xr:uid="{59581986-08EF-4549-9A0C-ED54D87A6A60}"/>
    <cellStyle name="40% - Accent3 3" xfId="497" xr:uid="{0A30A78E-B6EB-4D88-8E3E-EB5F1517F7B9}"/>
    <cellStyle name="40% - Accent3 3 2" xfId="498" xr:uid="{EFD81F2C-50F2-44D3-878A-7EA763F426CF}"/>
    <cellStyle name="40% - Accent3 3 3" xfId="499" xr:uid="{BF5629BA-9BF8-4807-9B8C-C0A803CCD1B9}"/>
    <cellStyle name="40% - Accent3 3 4" xfId="500" xr:uid="{6F25CE53-57F6-4966-83A8-9F5182966670}"/>
    <cellStyle name="40% - Accent3 3 5" xfId="501" xr:uid="{B9954B5E-C011-4DD2-A56E-105120F43635}"/>
    <cellStyle name="40% - Accent3 3 6" xfId="502" xr:uid="{3558E02B-5152-44D5-A3E9-DBA444DCF978}"/>
    <cellStyle name="40% - Accent3 4" xfId="503" xr:uid="{CA2E960F-D6F3-4CED-B412-296AE02186DD}"/>
    <cellStyle name="40% - Accent3 5" xfId="504" xr:uid="{3B920BF8-04F8-4BA1-8FE1-2A8DF9133661}"/>
    <cellStyle name="40% - Accent4" xfId="17565" builtinId="43" customBuiltin="1"/>
    <cellStyle name="40% - Accent4 2" xfId="170" xr:uid="{F5033F63-F390-4E77-BEED-410176CF50D7}"/>
    <cellStyle name="40% - Accent4 2 2" xfId="506" xr:uid="{33A79DA4-78A4-4472-98DD-F5C3E04C6298}"/>
    <cellStyle name="40% - Accent4 2 3" xfId="507" xr:uid="{661653DA-BD38-4818-86B1-32A9B0F3A6B6}"/>
    <cellStyle name="40% - Accent4 2 4" xfId="508" xr:uid="{7CF598DD-C401-43F9-A1CC-36B9D2A2D30D}"/>
    <cellStyle name="40% - Accent4 2 5" xfId="509" xr:uid="{A36E5589-B812-45E1-B8DF-B3AB7F4F47CD}"/>
    <cellStyle name="40% - Accent4 2 6" xfId="510" xr:uid="{D6CF06E8-9CF5-4533-86AB-F7F0C1733D7B}"/>
    <cellStyle name="40% - Accent4 2 7" xfId="505" xr:uid="{3D241784-9ED2-4D88-9EDA-69061921AE65}"/>
    <cellStyle name="40% - Accent4 3" xfId="511" xr:uid="{89F7518C-8648-4FF2-BCF2-B7BE7D127A73}"/>
    <cellStyle name="40% - Accent4 3 2" xfId="512" xr:uid="{10494734-4313-44BB-86CC-5930D2E1520A}"/>
    <cellStyle name="40% - Accent4 3 3" xfId="513" xr:uid="{88577862-0CC8-403C-B1B3-EF5920EA7B81}"/>
    <cellStyle name="40% - Accent4 3 4" xfId="514" xr:uid="{CD67F3BB-EF06-4BDA-A2F9-5B9CB0E8AE05}"/>
    <cellStyle name="40% - Accent4 3 5" xfId="515" xr:uid="{D6FA8ED6-53F9-45BA-A6EB-9CE8CD0EA5B5}"/>
    <cellStyle name="40% - Accent4 3 6" xfId="516" xr:uid="{666F18D3-1648-4A83-A0F2-F321FF8DC015}"/>
    <cellStyle name="40% - Accent4 4" xfId="517" xr:uid="{344C2EA0-D55B-4382-82C9-38707B4B3234}"/>
    <cellStyle name="40% - Accent4 5" xfId="518" xr:uid="{A14BD9B1-9184-47BF-A92C-182126D0EE8D}"/>
    <cellStyle name="40% - Accent5" xfId="17568" builtinId="47" customBuiltin="1"/>
    <cellStyle name="40% - Accent5 2" xfId="171" xr:uid="{A6B3CE55-D4C0-44E2-AADF-9B14DF1F2102}"/>
    <cellStyle name="40% - Accent5 2 2" xfId="520" xr:uid="{6216407F-8C06-4285-8B73-1F3A3136CE88}"/>
    <cellStyle name="40% - Accent5 2 3" xfId="521" xr:uid="{6206A652-3980-4EE2-83C7-4D3232CBCDFC}"/>
    <cellStyle name="40% - Accent5 2 4" xfId="522" xr:uid="{2D10B8A5-DDD4-4EDA-B5F4-5BC87F209208}"/>
    <cellStyle name="40% - Accent5 2 5" xfId="523" xr:uid="{43940E19-213C-4A88-AEC1-96C8B448BB05}"/>
    <cellStyle name="40% - Accent5 2 6" xfId="524" xr:uid="{46A5C0DF-DB0E-45EC-B2D6-41E6BA69B7BA}"/>
    <cellStyle name="40% - Accent5 2 7" xfId="519" xr:uid="{8881AB7F-54CC-417B-A43C-9AD15E43A058}"/>
    <cellStyle name="40% - Accent5 3" xfId="525" xr:uid="{89929A24-3DE0-48E0-8E78-E13EE4A6BFBB}"/>
    <cellStyle name="40% - Accent5 3 2" xfId="526" xr:uid="{A054FC29-D6E9-4773-B61C-7B6D6073FEA8}"/>
    <cellStyle name="40% - Accent5 3 3" xfId="527" xr:uid="{9544D356-B968-45BA-9EE3-85FD66AB971F}"/>
    <cellStyle name="40% - Accent5 3 4" xfId="528" xr:uid="{5FC5E36E-B224-461B-844C-184DEABB91FD}"/>
    <cellStyle name="40% - Accent5 3 5" xfId="529" xr:uid="{F1B606DE-454C-4A4C-B274-401E4EB0DC28}"/>
    <cellStyle name="40% - Accent5 3 6" xfId="530" xr:uid="{D194D7EA-52E3-40E6-806D-E24C86AA6D6C}"/>
    <cellStyle name="40% - Accent5 4" xfId="531" xr:uid="{D897FBF4-403A-4097-9DB1-F732AD89E234}"/>
    <cellStyle name="40% - Accent5 5" xfId="532" xr:uid="{6BC26A1D-A7EE-4D30-AAC5-26B574837260}"/>
    <cellStyle name="40% - Accent6" xfId="17571" builtinId="51" customBuiltin="1"/>
    <cellStyle name="40% - Accent6 2" xfId="172" xr:uid="{DC722D1D-2EFF-4D19-B977-D6152C706ABA}"/>
    <cellStyle name="40% - Accent6 2 2" xfId="534" xr:uid="{B773125D-880F-4536-8FB5-A3C941BA9968}"/>
    <cellStyle name="40% - Accent6 2 3" xfId="535" xr:uid="{FEE6A4C7-89C5-4E62-8A37-D8CE7C28DABE}"/>
    <cellStyle name="40% - Accent6 2 4" xfId="536" xr:uid="{A74B0D1C-74C0-418D-B6B3-3EFA5246D2C6}"/>
    <cellStyle name="40% - Accent6 2 5" xfId="537" xr:uid="{A2294391-6D82-4484-B273-F37C48BDCE30}"/>
    <cellStyle name="40% - Accent6 2 6" xfId="538" xr:uid="{AD4526ED-50BA-4DB3-B480-564716FBCB2F}"/>
    <cellStyle name="40% - Accent6 2 7" xfId="533" xr:uid="{6EEA83C4-5739-4044-80AC-2193A77F2AB7}"/>
    <cellStyle name="40% - Accent6 3" xfId="539" xr:uid="{E8AA1076-5E9D-454E-9765-388669891DC8}"/>
    <cellStyle name="40% - Accent6 3 2" xfId="540" xr:uid="{EC8276E2-E197-433C-A813-FEF1ADD34A97}"/>
    <cellStyle name="40% - Accent6 3 3" xfId="541" xr:uid="{CC9D781D-4217-4FE0-A37D-94B27ED04A1F}"/>
    <cellStyle name="40% - Accent6 3 4" xfId="542" xr:uid="{2EDC9C8E-A9E0-4F54-924C-E06200C49148}"/>
    <cellStyle name="40% - Accent6 3 5" xfId="543" xr:uid="{C93877F0-D26B-48F9-AD70-2BD34BB955AC}"/>
    <cellStyle name="40% - Accent6 3 6" xfId="544" xr:uid="{7AC09A34-57AB-4DA3-A2F1-CE06583BB1F3}"/>
    <cellStyle name="40% - Accent6 4" xfId="545" xr:uid="{CE5A8BE2-C049-42DA-8D5C-900062C65531}"/>
    <cellStyle name="40% - Accent6 5" xfId="546" xr:uid="{B329C2CE-BE3F-43F5-9CED-D03F0FECE797}"/>
    <cellStyle name="40% - ส่วนที่ถูกเน้น1" xfId="173" xr:uid="{4AC71038-A429-4D92-9610-74A0500C7773}"/>
    <cellStyle name="40% - ส่วนที่ถูกเน้น1 2" xfId="547" xr:uid="{40D59998-1625-4252-B111-CC8F3E616E82}"/>
    <cellStyle name="40% - ส่วนที่ถูกเน้น2" xfId="174" xr:uid="{B9B8D906-5804-46DF-A5F5-F2F870FC0210}"/>
    <cellStyle name="40% - ส่วนที่ถูกเน้น2 2" xfId="548" xr:uid="{78AD2EA1-178A-49DE-BE37-C5BF08084230}"/>
    <cellStyle name="40% - ส่วนที่ถูกเน้น3" xfId="175" xr:uid="{578B3D54-8A5D-4E56-B4F0-B89356979F3C}"/>
    <cellStyle name="40% - ส่วนที่ถูกเน้น3 2" xfId="549" xr:uid="{C06895B8-7493-497B-ABD4-3EDD368796A7}"/>
    <cellStyle name="40% - ส่วนที่ถูกเน้น4" xfId="176" xr:uid="{D5230223-F054-4783-B12C-E7B10F75FBCC}"/>
    <cellStyle name="40% - ส่วนที่ถูกเน้น4 2" xfId="550" xr:uid="{5012F347-C926-4272-B6F6-D4D1446761F5}"/>
    <cellStyle name="40% - ส่วนที่ถูกเน้น5" xfId="177" xr:uid="{DC2A4241-B5FA-48E0-BFBC-90E99E9B5680}"/>
    <cellStyle name="40% - ส่วนที่ถูกเน้น5 2" xfId="551" xr:uid="{ABC5D1A6-AFD5-4F4E-A90F-DEAB271550CD}"/>
    <cellStyle name="40% - ส่วนที่ถูกเน้น6" xfId="178" xr:uid="{612A4631-F464-49BC-B494-AAB10FD90C5D}"/>
    <cellStyle name="40% - ส่วนที่ถูกเน้น6 2" xfId="552" xr:uid="{64303097-9CF5-4347-844D-6C5C1AA5D5CC}"/>
    <cellStyle name="60% - Accent1 2" xfId="179" xr:uid="{4AE6E7F5-02A3-4AF4-82A5-3AAF0046A5CA}"/>
    <cellStyle name="60% - Accent1 2 2" xfId="554" xr:uid="{4112240A-A8F2-4EAC-B7B7-F8FC05C51BB6}"/>
    <cellStyle name="60% - Accent1 2 3" xfId="555" xr:uid="{7B0843BA-167F-4D13-841B-698AE869A5DC}"/>
    <cellStyle name="60% - Accent1 2 4" xfId="556" xr:uid="{2E4CA26A-5E20-4714-8E74-C00D867DB30F}"/>
    <cellStyle name="60% - Accent1 2 5" xfId="557" xr:uid="{777536D6-3404-4116-979E-9E040E4B3365}"/>
    <cellStyle name="60% - Accent1 2 6" xfId="558" xr:uid="{E4EBC779-A75D-4BF9-9163-61FC5BF40A4B}"/>
    <cellStyle name="60% - Accent1 2 7" xfId="553" xr:uid="{456FDB41-DFE7-4706-B97D-593354DBA88E}"/>
    <cellStyle name="60% - Accent1 3" xfId="559" xr:uid="{93966DD5-7424-4157-BC54-DB00DA6895CC}"/>
    <cellStyle name="60% - Accent1 3 2" xfId="560" xr:uid="{1D0BE9AA-DF4F-46F5-A0B8-F9E3E7320E42}"/>
    <cellStyle name="60% - Accent1 3 3" xfId="561" xr:uid="{F7579437-BDF8-4FA4-9991-7BAECA1FFC22}"/>
    <cellStyle name="60% - Accent1 3 4" xfId="562" xr:uid="{3F45BE5E-F4B7-401A-B169-8AD822B158CA}"/>
    <cellStyle name="60% - Accent1 3 5" xfId="563" xr:uid="{6DEA0D72-EB00-48B6-A163-CC59E3939213}"/>
    <cellStyle name="60% - Accent1 3 6" xfId="564" xr:uid="{A427D1D6-42A6-4904-B281-04062EDFA98E}"/>
    <cellStyle name="60% - Accent1 3 7" xfId="26410" xr:uid="{4C0369D1-4DFE-425C-AF23-CE9B545AD6EA}"/>
    <cellStyle name="60% - Accent1 4" xfId="565" xr:uid="{FAB81B90-E9E2-44F0-A6AD-DD3082DA91DE}"/>
    <cellStyle name="60% - Accent1 5" xfId="566" xr:uid="{DD00D4FC-B2A2-4552-A69C-950DC768FF9E}"/>
    <cellStyle name="60% - Accent1 6" xfId="22137" xr:uid="{C7C7E4DB-2E52-44DD-82E8-055B1FB6F7A6}"/>
    <cellStyle name="60% - Accent2 2" xfId="180" xr:uid="{E0A4FAB2-60EB-429E-8BF9-C576443EAAE3}"/>
    <cellStyle name="60% - Accent2 2 2" xfId="568" xr:uid="{C50A789A-D70E-4BA7-83C0-DD65ACEBC341}"/>
    <cellStyle name="60% - Accent2 2 3" xfId="569" xr:uid="{C22AD86C-E22E-4A1D-8BC5-CB06C1F8385F}"/>
    <cellStyle name="60% - Accent2 2 4" xfId="570" xr:uid="{61E7BE39-7E9C-4195-8087-A33765AF9211}"/>
    <cellStyle name="60% - Accent2 2 5" xfId="571" xr:uid="{99053C89-D9B7-4AB0-95A8-B75E3A22DF8C}"/>
    <cellStyle name="60% - Accent2 2 6" xfId="572" xr:uid="{DE7C6286-1435-4384-86B8-466D245F5207}"/>
    <cellStyle name="60% - Accent2 2 7" xfId="567" xr:uid="{87A95EF4-B138-455A-9773-E537DE433186}"/>
    <cellStyle name="60% - Accent2 3" xfId="573" xr:uid="{D71F242C-9322-4E08-8C92-8C687769F8A1}"/>
    <cellStyle name="60% - Accent2 3 2" xfId="574" xr:uid="{666CBAE0-AE65-4AFA-82DC-91DDD957C029}"/>
    <cellStyle name="60% - Accent2 3 3" xfId="575" xr:uid="{BC019E11-2A35-4258-B59F-88E6DB083547}"/>
    <cellStyle name="60% - Accent2 3 4" xfId="576" xr:uid="{6BB33E18-AC75-43F2-8828-FC9D98E50C22}"/>
    <cellStyle name="60% - Accent2 3 5" xfId="577" xr:uid="{73F7BB96-1349-43FA-8D67-D89411225219}"/>
    <cellStyle name="60% - Accent2 3 6" xfId="578" xr:uid="{2CBA4E29-C627-41C1-B8E6-5C5C8EF92272}"/>
    <cellStyle name="60% - Accent2 3 7" xfId="26411" xr:uid="{306BEDA5-F401-4275-BC2A-226B43FCB3C3}"/>
    <cellStyle name="60% - Accent2 4" xfId="579" xr:uid="{1C0A91B6-6BF7-4A21-A94D-EDB7FFB4BF2A}"/>
    <cellStyle name="60% - Accent2 5" xfId="580" xr:uid="{53376687-0E10-4231-B15D-2ACB4B35784F}"/>
    <cellStyle name="60% - Accent2 6" xfId="22138" xr:uid="{E17975DA-5440-4DA7-A0BD-47B212876700}"/>
    <cellStyle name="60% - Accent3 2" xfId="181" xr:uid="{C11966A8-262A-415E-A986-EC41CA61F9ED}"/>
    <cellStyle name="60% - Accent3 2 2" xfId="582" xr:uid="{ED919D66-D46E-43AB-A14C-4FE998855212}"/>
    <cellStyle name="60% - Accent3 2 3" xfId="583" xr:uid="{4228635A-BDD8-4242-B217-3ADA1DA910A3}"/>
    <cellStyle name="60% - Accent3 2 4" xfId="584" xr:uid="{2D4CF14D-065B-4F3C-B684-DD7C1A465BA5}"/>
    <cellStyle name="60% - Accent3 2 5" xfId="585" xr:uid="{0F6721F3-9714-4F37-908E-F3C13EC45C39}"/>
    <cellStyle name="60% - Accent3 2 6" xfId="586" xr:uid="{01633F90-603B-455C-B550-04463314ADB5}"/>
    <cellStyle name="60% - Accent3 2 7" xfId="581" xr:uid="{D210DEFE-F28F-4C7E-9725-6E10E694D2EF}"/>
    <cellStyle name="60% - Accent3 3" xfId="587" xr:uid="{8AD2F982-D3FA-4A79-BC15-14BEE50BA438}"/>
    <cellStyle name="60% - Accent3 3 2" xfId="588" xr:uid="{2FF85FCC-7F8E-4ACF-9AB5-3B7BB3D52B7B}"/>
    <cellStyle name="60% - Accent3 3 3" xfId="589" xr:uid="{7BE8ACB4-0BE7-43DA-BC2E-D56D96F895A8}"/>
    <cellStyle name="60% - Accent3 3 4" xfId="590" xr:uid="{7BC8B7BF-D999-49CA-B084-C7B9E0601EC8}"/>
    <cellStyle name="60% - Accent3 3 5" xfId="591" xr:uid="{99F98DD0-B665-47A3-8D94-78ABBD0123B2}"/>
    <cellStyle name="60% - Accent3 3 6" xfId="592" xr:uid="{EC64A48A-E22F-4A19-8637-B11AD017B89D}"/>
    <cellStyle name="60% - Accent3 3 7" xfId="26412" xr:uid="{A5FDBEFC-399A-49DA-8541-A55D283DF5A8}"/>
    <cellStyle name="60% - Accent3 4" xfId="593" xr:uid="{80AF0CC0-C1EE-4599-915E-0A7496800570}"/>
    <cellStyle name="60% - Accent3 5" xfId="594" xr:uid="{FBE38DBF-A694-41E0-9BF1-BFAF50C960E3}"/>
    <cellStyle name="60% - Accent3 6" xfId="22139" xr:uid="{CBF331E6-891B-443B-A381-5D1708253FA7}"/>
    <cellStyle name="60% - Accent4 2" xfId="182" xr:uid="{4421DA35-1298-48BF-94B5-746474329347}"/>
    <cellStyle name="60% - Accent4 2 2" xfId="596" xr:uid="{941AC06D-0E57-48AA-A714-E6A47DFCD1AA}"/>
    <cellStyle name="60% - Accent4 2 3" xfId="597" xr:uid="{148F2D12-475F-4DC7-A744-7CE6CE169B9C}"/>
    <cellStyle name="60% - Accent4 2 4" xfId="598" xr:uid="{1A0AEAB4-3C7E-42DB-8A44-75404738AE01}"/>
    <cellStyle name="60% - Accent4 2 5" xfId="599" xr:uid="{B1A4F7EC-38DD-412E-A45C-8A57C2B9D644}"/>
    <cellStyle name="60% - Accent4 2 6" xfId="600" xr:uid="{72C3E6F8-60B4-4E2B-ABCF-E508C65BB54F}"/>
    <cellStyle name="60% - Accent4 2 7" xfId="595" xr:uid="{3DC40C0B-6B1C-4A29-81CA-5BD4E52F9CC6}"/>
    <cellStyle name="60% - Accent4 3" xfId="601" xr:uid="{C1EE054D-50B8-4806-9D8D-6A7259DD3FB6}"/>
    <cellStyle name="60% - Accent4 3 2" xfId="602" xr:uid="{0A5D5D15-B147-4BF7-9517-93BF0DF9E3F9}"/>
    <cellStyle name="60% - Accent4 3 3" xfId="603" xr:uid="{1552B498-A0E4-4BAC-9F6F-682974F2ECF5}"/>
    <cellStyle name="60% - Accent4 3 4" xfId="604" xr:uid="{4B836423-367C-4ED7-BB95-A76D8E769960}"/>
    <cellStyle name="60% - Accent4 3 5" xfId="605" xr:uid="{76E4EEB2-77B3-46BF-BE89-21BEE173EED4}"/>
    <cellStyle name="60% - Accent4 3 6" xfId="606" xr:uid="{7C792D34-1B1D-4098-88BB-708AED6D02D7}"/>
    <cellStyle name="60% - Accent4 3 7" xfId="26413" xr:uid="{83CAF214-B0E1-4E77-A056-FD5F1DD41B1F}"/>
    <cellStyle name="60% - Accent4 4" xfId="607" xr:uid="{FE3CBA8D-8C83-4867-A2C5-54A8FA56ED66}"/>
    <cellStyle name="60% - Accent4 5" xfId="608" xr:uid="{2A7AFD31-2C14-47A2-AEFB-3086D3D95EC9}"/>
    <cellStyle name="60% - Accent4 6" xfId="22140" xr:uid="{9DEDDF2F-A0F4-45A8-820D-492B86209F1B}"/>
    <cellStyle name="60% - Accent5 2" xfId="183" xr:uid="{CFAE73C0-5554-47C1-9BEE-94626DAF29B3}"/>
    <cellStyle name="60% - Accent5 2 2" xfId="610" xr:uid="{F8F25C02-7A78-4036-ABCE-4E20DBE8BD2F}"/>
    <cellStyle name="60% - Accent5 2 3" xfId="611" xr:uid="{49E1CE8A-0076-4ECA-B1F5-690F45A0E902}"/>
    <cellStyle name="60% - Accent5 2 4" xfId="612" xr:uid="{F865511E-52D4-48F7-A406-3C16A91CA8B8}"/>
    <cellStyle name="60% - Accent5 2 5" xfId="613" xr:uid="{5F021477-8433-4C62-8212-7A88C22B7AF6}"/>
    <cellStyle name="60% - Accent5 2 6" xfId="614" xr:uid="{C7DD3872-E996-4F21-9C48-86C95BDE51ED}"/>
    <cellStyle name="60% - Accent5 2 7" xfId="609" xr:uid="{A9A1E915-F0F5-4EDA-B835-EB7C1C9EC8C1}"/>
    <cellStyle name="60% - Accent5 3" xfId="615" xr:uid="{BDF3719A-097E-40D7-A0C2-E93A71A41828}"/>
    <cellStyle name="60% - Accent5 3 2" xfId="616" xr:uid="{35C397C3-CA22-46C1-9A37-FE367D182B8D}"/>
    <cellStyle name="60% - Accent5 3 3" xfId="617" xr:uid="{7CD72CED-C9FC-4715-B682-091B01572840}"/>
    <cellStyle name="60% - Accent5 3 4" xfId="618" xr:uid="{5A82A4E5-13D5-487C-A900-6DA13D51E3A2}"/>
    <cellStyle name="60% - Accent5 3 5" xfId="619" xr:uid="{968754DA-1BA7-4C53-806E-6207CABD8A87}"/>
    <cellStyle name="60% - Accent5 3 6" xfId="620" xr:uid="{C11097C1-4CB5-47B8-80BC-7D7A1875C310}"/>
    <cellStyle name="60% - Accent5 3 7" xfId="26414" xr:uid="{98DC7FA0-0BE1-451E-939E-BFA24DA5D469}"/>
    <cellStyle name="60% - Accent5 4" xfId="621" xr:uid="{C3967134-BCE1-4593-B6B9-4BE3D74B1326}"/>
    <cellStyle name="60% - Accent5 5" xfId="622" xr:uid="{A9FD7B32-00FB-46C8-A297-E16CAFDAAE20}"/>
    <cellStyle name="60% - Accent5 6" xfId="22141" xr:uid="{FA474947-A03E-4E29-9EE9-353820E75892}"/>
    <cellStyle name="60% - Accent6 2" xfId="184" xr:uid="{E684DA22-C7E0-4EE3-9D86-1143DC64C18B}"/>
    <cellStyle name="60% - Accent6 2 2" xfId="624" xr:uid="{0B50E075-60B8-48DA-9DC9-3317826F737A}"/>
    <cellStyle name="60% - Accent6 2 3" xfId="625" xr:uid="{69C95707-3E5C-4451-BC18-40D7398F3DD4}"/>
    <cellStyle name="60% - Accent6 2 4" xfId="626" xr:uid="{323B722E-2442-4EDE-8BEC-180B37F48BA9}"/>
    <cellStyle name="60% - Accent6 2 5" xfId="627" xr:uid="{95D26940-4E05-4C12-BACA-0A95EBD3B8A9}"/>
    <cellStyle name="60% - Accent6 2 6" xfId="628" xr:uid="{4D82EA3E-F524-40E1-8B49-1455D221F1F1}"/>
    <cellStyle name="60% - Accent6 2 7" xfId="623" xr:uid="{CEF110BE-CDE3-4AFC-9B1E-B0A84251C255}"/>
    <cellStyle name="60% - Accent6 3" xfId="629" xr:uid="{77CAD456-FDF1-4DF7-9B74-BC0108ED8014}"/>
    <cellStyle name="60% - Accent6 3 2" xfId="630" xr:uid="{292B1F64-AAA0-4EBC-AD0A-A20246B93354}"/>
    <cellStyle name="60% - Accent6 3 3" xfId="631" xr:uid="{1C73CA5D-EB89-47F5-8EF3-6ED20A0CFF79}"/>
    <cellStyle name="60% - Accent6 3 4" xfId="632" xr:uid="{AF0C5C85-AD88-4651-BCB2-51F760BCAD55}"/>
    <cellStyle name="60% - Accent6 3 5" xfId="633" xr:uid="{D2533DF2-D2AD-4A60-A72A-9B980732319E}"/>
    <cellStyle name="60% - Accent6 3 6" xfId="634" xr:uid="{14D26E5E-12E2-45E6-8DE0-4E5452CC63E5}"/>
    <cellStyle name="60% - Accent6 3 7" xfId="26415" xr:uid="{3914E6E0-0E17-4D64-A6C3-FA14189084B4}"/>
    <cellStyle name="60% - Accent6 4" xfId="635" xr:uid="{24FB322E-94E7-4623-B2E3-2A0A72F285F9}"/>
    <cellStyle name="60% - Accent6 5" xfId="636" xr:uid="{16462DB7-0519-429E-A3C0-9C2C5A18BD0D}"/>
    <cellStyle name="60% - Accent6 6" xfId="22142" xr:uid="{36D71F07-0313-4F0A-A45B-EA629D422F9D}"/>
    <cellStyle name="60% - ส่วนที่ถูกเน้น1" xfId="185" xr:uid="{23562AD8-F3D5-476A-AB9B-EAA9FDCBB294}"/>
    <cellStyle name="60% - ส่วนที่ถูกเน้น1 2" xfId="637" xr:uid="{7705A949-73CB-45D5-B222-DDA22291B308}"/>
    <cellStyle name="60% - ส่วนที่ถูกเน้น2" xfId="186" xr:uid="{34BD7E23-7891-47F3-BF48-DD19E8FAF718}"/>
    <cellStyle name="60% - ส่วนที่ถูกเน้น2 2" xfId="638" xr:uid="{67553829-E4C6-44FB-BA0D-54D85E350009}"/>
    <cellStyle name="60% - ส่วนที่ถูกเน้น3" xfId="187" xr:uid="{0233E35A-373A-463D-B517-576F5E19B635}"/>
    <cellStyle name="60% - ส่วนที่ถูกเน้น3 2" xfId="639" xr:uid="{F4144DFB-E88C-4E26-953C-C8A8D7DD04CD}"/>
    <cellStyle name="60% - ส่วนที่ถูกเน้น4" xfId="188" xr:uid="{4CC37931-306A-4EFB-9FE6-AD07590C6432}"/>
    <cellStyle name="60% - ส่วนที่ถูกเน้น4 2" xfId="640" xr:uid="{689E3075-A8D2-4937-A4C8-2422C5B5F31E}"/>
    <cellStyle name="60% - ส่วนที่ถูกเน้น5" xfId="189" xr:uid="{707E86A7-6C51-4447-B6AA-67F52F746B60}"/>
    <cellStyle name="60% - ส่วนที่ถูกเน้น5 2" xfId="641" xr:uid="{D72998F1-C112-4477-A54A-6C9EEA316767}"/>
    <cellStyle name="60% - ส่วนที่ถูกเน้น6" xfId="190" xr:uid="{BF2183AD-017C-450B-BC3A-7F729CDC74D2}"/>
    <cellStyle name="60% - ส่วนที่ถูกเน้น6 2" xfId="642" xr:uid="{824CE33E-6BE0-43B9-BCCF-D2F806CF4500}"/>
    <cellStyle name="AA FRAME" xfId="643" xr:uid="{A99E7A23-BDE9-4E89-B17B-11E0A1AC8732}"/>
    <cellStyle name="AA FRAME 2" xfId="9608" xr:uid="{25BC8237-C23B-4F91-A3D1-E208E48D40AF}"/>
    <cellStyle name="AA FRAME 3" xfId="9696" xr:uid="{1EDCC0D8-F7F1-41D3-9255-441FAC86A996}"/>
    <cellStyle name="AA FRAME 4" xfId="17682" xr:uid="{E318E937-7489-423E-8A0E-F1E598941C89}"/>
    <cellStyle name="AA HEADING" xfId="644" xr:uid="{09E4640C-C2A0-4649-B998-C1576932245E}"/>
    <cellStyle name="AA INITIALS" xfId="645" xr:uid="{65BCCF38-B3DE-43F5-9CF9-C6D05FF845B8}"/>
    <cellStyle name="AA INPUT" xfId="646" xr:uid="{224BE27E-703F-4A38-9537-0ABFC020664F}"/>
    <cellStyle name="AA LOCK" xfId="647" xr:uid="{CE29DD32-AF18-4DA6-B8D9-F916E43389F6}"/>
    <cellStyle name="AA MGR NAME" xfId="648" xr:uid="{BBD3111E-5788-4F3D-BECA-2A34083EAEE7}"/>
    <cellStyle name="AA NORMAL" xfId="649" xr:uid="{5D034B98-A6A9-4E6C-9557-6313C20AE358}"/>
    <cellStyle name="AA NUMBER" xfId="650" xr:uid="{B348BC9C-A9BD-4A8C-9567-16E38278DB27}"/>
    <cellStyle name="AA NUMBER 2" xfId="651" xr:uid="{C94A82B7-08F1-46AB-B6EA-2CA6FC8D2CF6}"/>
    <cellStyle name="AA NUMBER2" xfId="652" xr:uid="{24000BAA-935E-4EA7-94D4-A7F16EED87DD}"/>
    <cellStyle name="AA NUMBER2 2" xfId="653" xr:uid="{7F803A69-212C-43AD-A8EF-25D65C6EE384}"/>
    <cellStyle name="AA QUESTION" xfId="654" xr:uid="{907E6526-4E45-46C7-B0AC-4EEFDEAFB5BE}"/>
    <cellStyle name="AA SHADE" xfId="655" xr:uid="{325A9E75-6CDB-49F0-83F1-A73DF2F1D869}"/>
    <cellStyle name="Accent1" xfId="17554" builtinId="29" customBuiltin="1"/>
    <cellStyle name="Accent1 2" xfId="191" xr:uid="{B86BCDD9-84FC-4FCC-8F8B-3D7A88680800}"/>
    <cellStyle name="Accent1 2 2" xfId="657" xr:uid="{327929EA-30A1-4F05-B13D-2722E69F064B}"/>
    <cellStyle name="Accent1 2 3" xfId="658" xr:uid="{C0277F4C-5308-4DFF-98A9-F075539E5498}"/>
    <cellStyle name="Accent1 2 4" xfId="659" xr:uid="{162B073E-7A30-4BC5-8A68-DC145FE85595}"/>
    <cellStyle name="Accent1 2 5" xfId="660" xr:uid="{FA4E7D2A-2AC4-4F3D-85EF-CC8B423C3837}"/>
    <cellStyle name="Accent1 2 6" xfId="661" xr:uid="{972DF36E-F06A-4D09-B79B-5F9307A2DAFD}"/>
    <cellStyle name="Accent1 2 7" xfId="656" xr:uid="{2EF5CBB0-356D-4D9C-BC69-4C95791F4217}"/>
    <cellStyle name="Accent1 3" xfId="662" xr:uid="{F1774B24-13B9-4C02-93ED-D5DFC5EDC55F}"/>
    <cellStyle name="Accent1 3 2" xfId="663" xr:uid="{F548300F-476D-40AE-BD98-D6B1CA19F0F6}"/>
    <cellStyle name="Accent1 3 3" xfId="664" xr:uid="{3B71EABB-A5C2-45EA-8084-0E464D58DE2E}"/>
    <cellStyle name="Accent1 3 4" xfId="665" xr:uid="{885A2FC5-9678-4131-A092-3ED03B35A199}"/>
    <cellStyle name="Accent1 3 5" xfId="666" xr:uid="{1C1A707E-005B-45C8-BC9F-10237661093F}"/>
    <cellStyle name="Accent1 3 6" xfId="667" xr:uid="{10017BD5-A203-4D8F-88CF-901D69161E14}"/>
    <cellStyle name="Accent1 4" xfId="668" xr:uid="{A099A5C0-DED8-48D1-BF3A-71F7E0232753}"/>
    <cellStyle name="Accent1 5" xfId="669" xr:uid="{41B1A7DC-69E0-4737-B4A8-18DAEDD84518}"/>
    <cellStyle name="Accent2" xfId="17557" builtinId="33" customBuiltin="1"/>
    <cellStyle name="Accent2 2" xfId="192" xr:uid="{896FDE93-90F7-40F9-A22D-7C38E7BFC078}"/>
    <cellStyle name="Accent2 2 2" xfId="671" xr:uid="{1EFF4A1E-B41F-40D8-A1CE-AD09CC1175A1}"/>
    <cellStyle name="Accent2 2 3" xfId="672" xr:uid="{467BC76B-9943-469F-A7FB-BED39823B554}"/>
    <cellStyle name="Accent2 2 4" xfId="673" xr:uid="{7FD87389-F80C-43BA-B54D-2C449518C132}"/>
    <cellStyle name="Accent2 2 5" xfId="674" xr:uid="{FE0D04F4-B302-4161-9181-94C8BFFBED8C}"/>
    <cellStyle name="Accent2 2 6" xfId="675" xr:uid="{7CCF44C7-F720-4EAB-8A0B-E375D20F6F9E}"/>
    <cellStyle name="Accent2 2 7" xfId="670" xr:uid="{1F33928A-6CAE-4902-A864-0C0A38A5B014}"/>
    <cellStyle name="Accent2 3" xfId="676" xr:uid="{A75D4DE1-0E0D-40F5-B30B-36083CFB186B}"/>
    <cellStyle name="Accent2 3 2" xfId="677" xr:uid="{1D6447ED-B6BD-46C9-8EDE-F202DBCDBF29}"/>
    <cellStyle name="Accent2 3 3" xfId="678" xr:uid="{35236F37-A13C-4775-84B9-868C6478FB81}"/>
    <cellStyle name="Accent2 3 4" xfId="679" xr:uid="{582556A9-C067-4973-ADF0-638DEFDA5D9F}"/>
    <cellStyle name="Accent2 3 5" xfId="680" xr:uid="{6A3F34AF-0137-47B8-8E3B-5959836BC81A}"/>
    <cellStyle name="Accent2 3 6" xfId="681" xr:uid="{B550A6AA-31F9-4842-92F9-9FCF55C0A107}"/>
    <cellStyle name="Accent2 4" xfId="682" xr:uid="{94A3CAFA-921E-4FC2-8760-D8AFA5A92D6D}"/>
    <cellStyle name="Accent2 5" xfId="683" xr:uid="{CC6BEB82-B8B4-49FE-8691-9962D2D0CCBD}"/>
    <cellStyle name="Accent3" xfId="17560" builtinId="37" customBuiltin="1"/>
    <cellStyle name="Accent3 2" xfId="193" xr:uid="{DB83859F-389C-4697-8CB1-A06DAF4ADF8F}"/>
    <cellStyle name="Accent3 2 2" xfId="685" xr:uid="{F97BF891-40D3-4E0E-8FFC-AC366BFC89BC}"/>
    <cellStyle name="Accent3 2 3" xfId="686" xr:uid="{DED5F215-8E36-4F7D-B0BE-A885206DF610}"/>
    <cellStyle name="Accent3 2 4" xfId="687" xr:uid="{7059C5F0-936B-4B4A-BA54-07A8678317B0}"/>
    <cellStyle name="Accent3 2 5" xfId="688" xr:uid="{798993FC-FC23-44A9-95A9-7E6A69C633D4}"/>
    <cellStyle name="Accent3 2 6" xfId="689" xr:uid="{F854FCAD-576E-49AC-943E-F4D6346AD9FE}"/>
    <cellStyle name="Accent3 2 7" xfId="684" xr:uid="{3CB05D8D-ED87-49FF-9A07-5C24B2FA71CA}"/>
    <cellStyle name="Accent3 3" xfId="690" xr:uid="{92A6A613-0ADC-4890-B5E5-2BEF8D040C53}"/>
    <cellStyle name="Accent3 3 2" xfId="691" xr:uid="{E550D11D-9481-4E7A-B63E-ABF184A26DC6}"/>
    <cellStyle name="Accent3 3 3" xfId="692" xr:uid="{D6E66DB6-5361-49D8-80E2-60D64B7467E4}"/>
    <cellStyle name="Accent3 3 4" xfId="693" xr:uid="{E8574C44-24B2-4B45-B32D-07202ED59BF6}"/>
    <cellStyle name="Accent3 3 5" xfId="694" xr:uid="{2016A908-3C46-4C78-AEC1-DEEBD3037C13}"/>
    <cellStyle name="Accent3 3 6" xfId="695" xr:uid="{7A190792-D809-4836-99A0-FB58EBF28AC7}"/>
    <cellStyle name="Accent3 4" xfId="696" xr:uid="{F1CDACCC-EC3C-4A52-AB00-421C9011357C}"/>
    <cellStyle name="Accent3 5" xfId="697" xr:uid="{5ED22198-652D-41B0-AD88-59EE2A0D3BDD}"/>
    <cellStyle name="Accent4" xfId="17563" builtinId="41" customBuiltin="1"/>
    <cellStyle name="Accent4 2" xfId="194" xr:uid="{51A27125-0A82-4545-ACD5-0F22E639640D}"/>
    <cellStyle name="Accent4 2 2" xfId="699" xr:uid="{94B6CFD5-DFA2-401C-AD8E-DC7A2D91FA6B}"/>
    <cellStyle name="Accent4 2 3" xfId="700" xr:uid="{CF976E90-D255-4F88-B13E-079B388356AB}"/>
    <cellStyle name="Accent4 2 4" xfId="701" xr:uid="{C58D525B-ACF0-41AA-92CB-AE72A00921E1}"/>
    <cellStyle name="Accent4 2 5" xfId="702" xr:uid="{A8C3F397-DCA7-4691-98CE-5DD672E772FC}"/>
    <cellStyle name="Accent4 2 6" xfId="703" xr:uid="{E2EFCE6A-ABFD-4E00-AE6B-6775C764F786}"/>
    <cellStyle name="Accent4 2 7" xfId="698" xr:uid="{52D70012-A69D-47E0-83A0-3B87C04EB775}"/>
    <cellStyle name="Accent4 3" xfId="704" xr:uid="{98DF6312-9AEA-45B2-B7FA-5F7B19B26706}"/>
    <cellStyle name="Accent4 3 2" xfId="705" xr:uid="{3E3171AA-0844-4744-989B-E3923514589F}"/>
    <cellStyle name="Accent4 3 3" xfId="706" xr:uid="{E5A1A2F2-496E-4E9D-889C-CF62A9C48EDB}"/>
    <cellStyle name="Accent4 3 4" xfId="707" xr:uid="{6F9F3B80-AA25-4A5C-ACAF-FEF75E046EFE}"/>
    <cellStyle name="Accent4 3 5" xfId="708" xr:uid="{3671956E-9DB4-4DBD-B7F6-21DB626A0740}"/>
    <cellStyle name="Accent4 3 6" xfId="709" xr:uid="{E5801FE1-2391-4097-9251-C8F3FA9A4ED0}"/>
    <cellStyle name="Accent4 4" xfId="710" xr:uid="{97C8F1B3-71B6-473A-A2FC-ED61D5003931}"/>
    <cellStyle name="Accent4 5" xfId="711" xr:uid="{4FB96F68-ED3A-437F-83A4-06313065850D}"/>
    <cellStyle name="Accent5" xfId="17566" builtinId="45" customBuiltin="1"/>
    <cellStyle name="Accent5 2" xfId="195" xr:uid="{5C920679-8C3A-4CAF-AB3E-B7DCBDDCD322}"/>
    <cellStyle name="Accent5 2 2" xfId="712" xr:uid="{B7CAD116-765D-4F24-88D0-7F5E542D3549}"/>
    <cellStyle name="Accent5 2 3" xfId="713" xr:uid="{18D48732-1FE6-47AB-A573-D4863D86883E}"/>
    <cellStyle name="Accent5 2 4" xfId="714" xr:uid="{C10DD3E7-12F0-442C-8318-662F142F223E}"/>
    <cellStyle name="Accent5 2 5" xfId="715" xr:uid="{20950965-D359-4EFE-A9BF-AE3AD4C6F929}"/>
    <cellStyle name="Accent5 2 6" xfId="716" xr:uid="{62FA98EC-2527-4743-B2EE-747D744CE2F2}"/>
    <cellStyle name="Accent5 3" xfId="717" xr:uid="{EF7AF69B-EB9A-4E5B-B325-9A59C3FB6725}"/>
    <cellStyle name="Accent5 3 2" xfId="718" xr:uid="{BF70B9B6-99DC-4282-A615-6514FCD5DA6D}"/>
    <cellStyle name="Accent5 3 3" xfId="719" xr:uid="{9FB0DA19-B9C7-454B-8322-AF38770AE181}"/>
    <cellStyle name="Accent5 3 4" xfId="720" xr:uid="{92817B93-3551-43CB-A06E-40408678539F}"/>
    <cellStyle name="Accent5 3 5" xfId="721" xr:uid="{81502ECD-C016-42C4-A404-40BCEDB3E159}"/>
    <cellStyle name="Accent5 3 6" xfId="722" xr:uid="{0F4FFAF7-234E-42D1-8028-AD624C29ED02}"/>
    <cellStyle name="Accent5 4" xfId="723" xr:uid="{309C31D4-3F56-4483-90FA-35C63F351D61}"/>
    <cellStyle name="Accent5 5" xfId="724" xr:uid="{6D49EAD7-8133-4DA7-A3AE-656A9163E2D0}"/>
    <cellStyle name="Accent6" xfId="17569" builtinId="49" customBuiltin="1"/>
    <cellStyle name="Accent6 2" xfId="196" xr:uid="{BD2B1794-2DD9-470F-BC70-4DFD1D6B93FC}"/>
    <cellStyle name="Accent6 2 2" xfId="726" xr:uid="{FF46C652-7D4E-4B3C-9945-08E33BE5A966}"/>
    <cellStyle name="Accent6 2 3" xfId="727" xr:uid="{9BB610FD-1869-4BB8-A6C6-FDA39D61517F}"/>
    <cellStyle name="Accent6 2 4" xfId="728" xr:uid="{9F9EBA2C-FF98-49DB-97B9-2DDA49733AC4}"/>
    <cellStyle name="Accent6 2 5" xfId="729" xr:uid="{F23DDA6D-444A-4267-BAFE-4DBC12E489B2}"/>
    <cellStyle name="Accent6 2 6" xfId="730" xr:uid="{35AA631B-0FF6-4FB4-8847-1031B5EAA3F8}"/>
    <cellStyle name="Accent6 2 7" xfId="725" xr:uid="{E02FBC88-CAC7-45C0-B913-0375E12A9292}"/>
    <cellStyle name="Accent6 3" xfId="731" xr:uid="{E533E45E-C6D9-4AF3-8191-0FEFFD376674}"/>
    <cellStyle name="Accent6 3 2" xfId="732" xr:uid="{261CDC50-2F9F-4D90-9D1E-87CC7B3C49B1}"/>
    <cellStyle name="Accent6 3 3" xfId="733" xr:uid="{FE0C1A96-3A65-44E3-995E-336D86A8B7AB}"/>
    <cellStyle name="Accent6 3 4" xfId="734" xr:uid="{C33B24A5-ECD8-4A1C-840E-ADE6067AB64D}"/>
    <cellStyle name="Accent6 3 5" xfId="735" xr:uid="{672F5EB8-9125-4C51-A7AE-F7E9381FAF9A}"/>
    <cellStyle name="Accent6 3 6" xfId="736" xr:uid="{ECFB782B-2F13-4671-BE52-14D5C3B27B34}"/>
    <cellStyle name="Accent6 4" xfId="737" xr:uid="{3A0488E8-1D15-4AF1-BEE5-1842151BE064}"/>
    <cellStyle name="Accent6 5" xfId="738" xr:uid="{67C01D20-7DED-4DB2-AB52-5AFEDD4557BD}"/>
    <cellStyle name="ÅëÈ­ [0]_laroux" xfId="739" xr:uid="{F3C5CE11-74A8-4712-B3D4-15434D06E773}"/>
    <cellStyle name="ÅëÈ­_laroux" xfId="740" xr:uid="{CCB0C1BD-E6A9-407B-A45E-2C34ACB6AB05}"/>
    <cellStyle name="args.style" xfId="741" xr:uid="{77EE90FE-8422-43BA-B281-427C405424C4}"/>
    <cellStyle name="ÄÞ¸¶ [0]_laroux" xfId="742" xr:uid="{FC77EB84-AAEE-4C1D-AEC8-3DDB6B628E9F}"/>
    <cellStyle name="ÄÞ¸¶_laroux" xfId="743" xr:uid="{2F742447-84FB-4A58-A404-E85E49254EE9}"/>
    <cellStyle name="b" xfId="744" xr:uid="{D3BAB1A8-F3CB-4F3F-85BD-1BEC411094BE}"/>
    <cellStyle name="b_BS wp" xfId="745" xr:uid="{1C3DB0A3-5E6D-4955-87E8-33A30207621A}"/>
    <cellStyle name="b_BS wp_BS wps" xfId="746" xr:uid="{4A550378-7917-4F81-9881-6AFA544FFA2B}"/>
    <cellStyle name="b_BS wps" xfId="747" xr:uid="{26EE7CE3-54AC-43E9-8F64-A9D01CE91084}"/>
    <cellStyle name="Bad" xfId="17544" builtinId="27" customBuiltin="1"/>
    <cellStyle name="Bad 2" xfId="197" xr:uid="{921EC99F-1E75-431A-947B-23865EB05D16}"/>
    <cellStyle name="Bad 2 2" xfId="749" xr:uid="{BD91D407-356A-463B-BEFD-4AFE2EE11658}"/>
    <cellStyle name="Bad 2 3" xfId="750" xr:uid="{18473182-2FA3-4B74-B606-843FCAC7BB41}"/>
    <cellStyle name="Bad 2 4" xfId="751" xr:uid="{8C4A7063-9CC9-4BAA-8EA1-5D5F9C33AD7B}"/>
    <cellStyle name="Bad 2 5" xfId="752" xr:uid="{8988D39B-8B9B-40EA-BF17-2F81826580F0}"/>
    <cellStyle name="Bad 2 6" xfId="753" xr:uid="{8EA8EAD6-7CE1-4D2E-A300-EBD99B819D9E}"/>
    <cellStyle name="Bad 2 7" xfId="748" xr:uid="{17D3517F-C34F-4EA3-AEF3-68EF329166B3}"/>
    <cellStyle name="Bad 3" xfId="754" xr:uid="{42B7AAB9-9D38-465C-8C53-12F283660785}"/>
    <cellStyle name="Bad 3 2" xfId="755" xr:uid="{546CF2D7-1D9C-4878-91E3-E5C1A4A59F1D}"/>
    <cellStyle name="Bad 3 3" xfId="756" xr:uid="{9C73F828-C15A-40A6-96F4-8F2108F1616B}"/>
    <cellStyle name="Bad 3 4" xfId="757" xr:uid="{856BD48E-091C-4A85-8027-1ED391B5E766}"/>
    <cellStyle name="Bad 3 5" xfId="758" xr:uid="{AB2EB4E3-E115-41C7-B1E8-85557DC9805B}"/>
    <cellStyle name="Bad 3 6" xfId="759" xr:uid="{F9501250-AC29-4717-9D34-628F7951B12B}"/>
    <cellStyle name="Bad 4" xfId="760" xr:uid="{AA51341B-0C54-40F2-A726-9197393D8A2B}"/>
    <cellStyle name="Bad 5" xfId="761" xr:uid="{D657330D-8737-467D-97A6-78EE04115888}"/>
    <cellStyle name="blue" xfId="762" xr:uid="{7C348059-7F10-4D81-9981-367EF865C0FA}"/>
    <cellStyle name="Body" xfId="763" xr:uid="{483FD63E-5B67-40B3-9CE6-B570D30AF930}"/>
    <cellStyle name="Body 2" xfId="764" xr:uid="{CD41BDB7-2481-40A8-AEBF-0241464F0ACF}"/>
    <cellStyle name="Body 2 2" xfId="765" xr:uid="{8A203232-62D5-4A6E-9FA2-8BEDEDE021DD}"/>
    <cellStyle name="Body 2 3" xfId="766" xr:uid="{DD19A7E6-E03F-47A9-9F20-5F0CD5017F54}"/>
    <cellStyle name="Body 2 4" xfId="767" xr:uid="{C1B35CC6-448E-4958-A0B6-777BB420693C}"/>
    <cellStyle name="Body 2 5" xfId="768" xr:uid="{7BF7E59E-589C-4428-A3C2-BDC3E18E8DEA}"/>
    <cellStyle name="Body 2 6" xfId="769" xr:uid="{87FD7B0F-3D85-4C84-9647-7E16F3A36222}"/>
    <cellStyle name="Body 3" xfId="770" xr:uid="{A496AFCC-ECFA-4404-AE8F-CE434CCC4C69}"/>
    <cellStyle name="Body 4" xfId="771" xr:uid="{51492EB4-5DFC-437A-BDAB-217C5E7C5070}"/>
    <cellStyle name="Body 5" xfId="772" xr:uid="{C2268F1B-3E13-4874-9EDE-D333701E8E8C}"/>
    <cellStyle name="Body 6" xfId="773" xr:uid="{ABE07DD1-AB0F-43B4-98A8-42DCC1D25BF2}"/>
    <cellStyle name="Body 7" xfId="774" xr:uid="{8DF81B2C-FC30-4F99-BA81-02153DD53877}"/>
    <cellStyle name="Body 8" xfId="775" xr:uid="{71877CE0-23BC-41A9-B04D-19B20387EE93}"/>
    <cellStyle name="Body 9" xfId="776" xr:uid="{D368B5A1-31E3-4EBA-BC6D-1E5AD98558B0}"/>
    <cellStyle name="Ç¥ÁØ_laroux" xfId="777" xr:uid="{80565F59-2C38-42D0-AEE5-EA82823C868A}"/>
    <cellStyle name="Calc C - Style1" xfId="778" xr:uid="{9EA3DE69-C49E-4387-A1C6-FF51C282F85F}"/>
    <cellStyle name="Calc C - Style2" xfId="779" xr:uid="{90173ACB-4039-44A9-8DFE-94964259732D}"/>
    <cellStyle name="Calc C - Style3" xfId="780" xr:uid="{FCFDF63D-612F-4A73-8688-FD86DB3EA1CA}"/>
    <cellStyle name="Calc C - Style4" xfId="781" xr:uid="{069B6444-03A4-4BDB-A6EE-DE621B0F96DE}"/>
    <cellStyle name="Calc C - Style5" xfId="782" xr:uid="{9BE93739-0800-4B06-8320-02D11581E380}"/>
    <cellStyle name="Calc C - Style6" xfId="783" xr:uid="{4957E76E-B911-44AA-9188-FDE050806B34}"/>
    <cellStyle name="Calc C - Style7" xfId="784" xr:uid="{EE772660-50A0-4AF7-AEC8-A479724DB3AE}"/>
    <cellStyle name="Calc C - Style8" xfId="785" xr:uid="{B612BB72-7465-4352-8C29-02DB72B6EECA}"/>
    <cellStyle name="Calc Currency (0)" xfId="786" xr:uid="{93C6956F-5258-4C88-BCFC-14276C47688C}"/>
    <cellStyle name="Calc Currency (0) 2" xfId="787" xr:uid="{BB429384-FDAA-4151-8E94-4C0BF617FCD0}"/>
    <cellStyle name="Calc Currency (2)" xfId="788" xr:uid="{DA8ADD09-0BC5-4799-8CAC-90314BBA5B8E}"/>
    <cellStyle name="Calc Currency (2) 2" xfId="789" xr:uid="{552F9A39-CBC6-4306-8FCE-FD0C5E209952}"/>
    <cellStyle name="Calc Percent (0)" xfId="790" xr:uid="{2BDED000-B82E-49DB-B26E-7DB2E0CD6EB9}"/>
    <cellStyle name="Calc Percent (0) 2" xfId="791" xr:uid="{F423E4EE-85EC-412C-A943-941650B75DC5}"/>
    <cellStyle name="Calc Percent (1)" xfId="792" xr:uid="{A0467656-82BC-40C8-BC22-AF1EA9C215E5}"/>
    <cellStyle name="Calc Percent (1) 2" xfId="793" xr:uid="{023CFC9C-8DDF-4371-85DB-3BF2887A8B74}"/>
    <cellStyle name="Calc Percent (2)" xfId="794" xr:uid="{07126877-0DE6-4D24-B23E-B2EDAD2ADDB7}"/>
    <cellStyle name="Calc Percent (2) 2" xfId="795" xr:uid="{405073BF-90A0-41BE-9651-D14C5FF2C36C}"/>
    <cellStyle name="Calc Units (0)" xfId="796" xr:uid="{5FAD93E6-34D5-48E9-838E-44CF5EA2508F}"/>
    <cellStyle name="Calc Units (0) 2" xfId="797" xr:uid="{F9B81517-D640-4F0E-8B64-C1D3CEE5FB8D}"/>
    <cellStyle name="Calc Units (1)" xfId="798" xr:uid="{B38E2830-1FFA-40F9-990A-1DE21CAB09D0}"/>
    <cellStyle name="Calc Units (1) 2" xfId="799" xr:uid="{0D921B1D-91D1-47D2-A651-23261DF4BA61}"/>
    <cellStyle name="Calc Units (2)" xfId="800" xr:uid="{F40DB57B-4F0E-42B8-8477-236E7DC567DA}"/>
    <cellStyle name="Calc Units (2) 2" xfId="801" xr:uid="{4BCD0E3A-CEB3-4CA0-B690-88FBFE02F666}"/>
    <cellStyle name="Calculation" xfId="17547" builtinId="22" customBuiltin="1"/>
    <cellStyle name="Calculation 2" xfId="198" xr:uid="{2F3D6F48-7CC5-4434-A9D4-727DBB8757D0}"/>
    <cellStyle name="Calculation 2 10" xfId="6813" xr:uid="{FEB08F20-B54A-454D-8DA4-E321B6FE9B30}"/>
    <cellStyle name="Calculation 2 10 2" xfId="11452" xr:uid="{BE5E8A0B-FDA2-4DAD-9973-E5C35AFC0AEF}"/>
    <cellStyle name="Calculation 2 10 3" xfId="14861" xr:uid="{232D535E-1D3E-4CF0-BCA6-0B8A63CDB04D}"/>
    <cellStyle name="Calculation 2 10 4" xfId="19416" xr:uid="{70C2A35A-DE25-40A5-9A79-C53FA5EE907B}"/>
    <cellStyle name="Calculation 2 10 5" xfId="23707" xr:uid="{21C0ABDF-BF69-46FA-80AF-816C6DAA3435}"/>
    <cellStyle name="Calculation 2 10 6" xfId="29162" xr:uid="{399D4729-CA4D-4FBE-B067-06D7A87D8A09}"/>
    <cellStyle name="Calculation 2 11" xfId="6970" xr:uid="{A7805D19-FBD2-4039-BE22-69D694C5A050}"/>
    <cellStyle name="Calculation 2 11 2" xfId="11603" xr:uid="{6D8C58AD-5A84-4B1A-BD4C-68D984A07FDD}"/>
    <cellStyle name="Calculation 2 11 3" xfId="15012" xr:uid="{7BFC5FD7-C6E3-491C-B069-41B54CCC6912}"/>
    <cellStyle name="Calculation 2 11 4" xfId="19569" xr:uid="{D144F76B-050C-448E-A024-AA8BB6FE85C6}"/>
    <cellStyle name="Calculation 2 11 5" xfId="23858" xr:uid="{16F8553F-74EF-4169-B119-91E5E87067F5}"/>
    <cellStyle name="Calculation 2 11 6" xfId="29313" xr:uid="{074F3E25-B5DF-43B0-AC97-C7D3F1815F8D}"/>
    <cellStyle name="Calculation 2 12" xfId="6886" xr:uid="{E0F03EA9-6ADC-46CC-8DD2-8AFC32AC43E7}"/>
    <cellStyle name="Calculation 2 12 2" xfId="11523" xr:uid="{2D9BEB3F-9432-4B32-A7A4-1C4087386C1F}"/>
    <cellStyle name="Calculation 2 12 3" xfId="14932" xr:uid="{EEEBA2A1-E28B-4F8B-BF6A-C6ECEADF4268}"/>
    <cellStyle name="Calculation 2 12 4" xfId="19487" xr:uid="{D291C65B-9061-4CC0-BD1E-87603FD91B17}"/>
    <cellStyle name="Calculation 2 12 5" xfId="23778" xr:uid="{6FAF62D9-2DF5-4702-B96D-E79DBFC1E59C}"/>
    <cellStyle name="Calculation 2 12 6" xfId="29233" xr:uid="{7083AF65-6184-493D-AF25-48243BD12A81}"/>
    <cellStyle name="Calculation 2 13" xfId="9510" xr:uid="{1EA54FE2-AC4D-4271-99F4-EF41340DF89E}"/>
    <cellStyle name="Calculation 2 13 2" xfId="14119" xr:uid="{F027E25C-351D-42DB-8B42-6AECA5FF42F1}"/>
    <cellStyle name="Calculation 2 13 3" xfId="17527" xr:uid="{4FB2C3FC-DFF5-48DB-A0BE-6D6F8988E875}"/>
    <cellStyle name="Calculation 2 13 4" xfId="22104" xr:uid="{A1A9E90F-F5C7-4B86-933D-EC825C672AA8}"/>
    <cellStyle name="Calculation 2 13 5" xfId="26373" xr:uid="{ABC5DF47-B5F8-4BE1-9210-AFCE6D9DFE0E}"/>
    <cellStyle name="Calculation 2 13 6" xfId="31828" xr:uid="{5ED3121B-E677-41C7-81E9-5D082A2BA19D}"/>
    <cellStyle name="Calculation 2 14" xfId="9549" xr:uid="{A1AD9A40-8C78-4239-B924-A59AED2CF1CF}"/>
    <cellStyle name="Calculation 2 14 2" xfId="22264" xr:uid="{C134C595-968B-4057-BB52-D400EED5F3F4}"/>
    <cellStyle name="Calculation 2 14 3" xfId="26384" xr:uid="{0D1B457F-999A-432C-A0F6-224BDD4CF432}"/>
    <cellStyle name="Calculation 2 14 4" xfId="31839" xr:uid="{97D585D9-4D1F-48ED-B6C9-E23A87C3569A}"/>
    <cellStyle name="Calculation 2 15" xfId="9753" xr:uid="{8D396906-17BA-4A02-A630-EAEF96BF67D2}"/>
    <cellStyle name="Calculation 2 16" xfId="26509" xr:uid="{C99129F3-7A2F-40EF-B95C-708E962EFB8C}"/>
    <cellStyle name="Calculation 2 2" xfId="803" xr:uid="{965AD07B-9975-4582-A407-53008F8A2DB6}"/>
    <cellStyle name="Calculation 2 2 10" xfId="9613" xr:uid="{893540B2-CF93-431F-8389-A0917BC6DB52}"/>
    <cellStyle name="Calculation 2 2 10 2" xfId="22628" xr:uid="{10C92CC9-ECF0-4460-B0D1-9A12D063881B}"/>
    <cellStyle name="Calculation 2 2 10 3" xfId="26395" xr:uid="{20C3BEF6-27BB-4B73-9593-50160DEB24F7}"/>
    <cellStyle name="Calculation 2 2 10 4" xfId="31850" xr:uid="{CB88CB16-2B08-4856-A5A8-43B4758F4736}"/>
    <cellStyle name="Calculation 2 2 11" xfId="9659" xr:uid="{AF402A0E-1779-4A41-A0A6-975F8C5F831D}"/>
    <cellStyle name="Calculation 2 2 12" xfId="17632" xr:uid="{DCCB6955-B791-4021-AACC-BB1EB155543B}"/>
    <cellStyle name="Calculation 2 2 13" xfId="17666" xr:uid="{F208F6FB-86AA-4F9E-825F-66C35EA79168}"/>
    <cellStyle name="Calculation 2 2 14" xfId="26845" xr:uid="{BF785308-A895-4CE7-8FB1-BED507569742}"/>
    <cellStyle name="Calculation 2 2 15" xfId="27903" xr:uid="{45143C68-B2D3-44B0-917E-33B5FBC061C5}"/>
    <cellStyle name="Calculation 2 2 2" xfId="2432" xr:uid="{3B1D7AA3-741B-4E86-90DC-4A2F0889D8FE}"/>
    <cellStyle name="Calculation 2 2 2 10" xfId="17864" xr:uid="{CE991FE6-D928-4AF8-B0F7-DCA0779C5C22}"/>
    <cellStyle name="Calculation 2 2 2 11" xfId="18397" xr:uid="{14479CE2-A47D-45A0-8AB8-153A58711005}"/>
    <cellStyle name="Calculation 2 2 2 12" xfId="28018" xr:uid="{F8BB8009-39E5-439F-BBAC-21D4F967AB36}"/>
    <cellStyle name="Calculation 2 2 2 2" xfId="3584" xr:uid="{7B283B57-B188-4FAE-956C-933F3A60737E}"/>
    <cellStyle name="Calculation 2 2 2 2 10" xfId="18312" xr:uid="{AB99EF46-F8EE-4A09-8D8C-62D1F98494D3}"/>
    <cellStyle name="Calculation 2 2 2 2 11" xfId="28112" xr:uid="{C10CCBB6-F85B-4401-9C2E-F20D2A90D1E8}"/>
    <cellStyle name="Calculation 2 2 2 2 2" xfId="3985" xr:uid="{E4572804-B2B0-45D8-82D6-C3F0A810998D}"/>
    <cellStyle name="Calculation 2 2 2 2 2 10" xfId="28257" xr:uid="{6E939142-2A4B-4FF6-BF60-AD105AEE868E}"/>
    <cellStyle name="Calculation 2 2 2 2 2 2" xfId="6215" xr:uid="{5E6E1CDE-715C-4297-9CBD-21C0A3EA7D59}"/>
    <cellStyle name="Calculation 2 2 2 2 2 2 2" xfId="7495" xr:uid="{28AB5C41-E7BD-4680-8950-0DD13A1811A3}"/>
    <cellStyle name="Calculation 2 2 2 2 2 2 2 2" xfId="12127" xr:uid="{78848F5A-979B-4148-8010-78B9A528D782}"/>
    <cellStyle name="Calculation 2 2 2 2 2 2 2 3" xfId="15536" xr:uid="{38736DEA-041F-45E5-B3E4-9EFA44695230}"/>
    <cellStyle name="Calculation 2 2 2 2 2 2 2 4" xfId="20093" xr:uid="{4A7A5D02-C826-4E90-929C-66061BF84BF2}"/>
    <cellStyle name="Calculation 2 2 2 2 2 2 2 5" xfId="24382" xr:uid="{AAB8D1A5-4227-46B7-A4BF-5FDA9AEE7FC9}"/>
    <cellStyle name="Calculation 2 2 2 2 2 2 2 6" xfId="29837" xr:uid="{9B675E63-180A-4613-A325-F510C6717E5C}"/>
    <cellStyle name="Calculation 2 2 2 2 2 2 3" xfId="8037" xr:uid="{386D7669-9A46-427F-912C-9322AE861B2F}"/>
    <cellStyle name="Calculation 2 2 2 2 2 2 3 2" xfId="12669" xr:uid="{F17B08C3-5C04-49D7-AA52-B609B6300421}"/>
    <cellStyle name="Calculation 2 2 2 2 2 2 3 3" xfId="16078" xr:uid="{2B287D3E-B5E4-4B8D-925F-80CB775DC67F}"/>
    <cellStyle name="Calculation 2 2 2 2 2 2 3 4" xfId="20635" xr:uid="{6BC4CBA7-18A7-41B4-AE4D-B2EADC58F383}"/>
    <cellStyle name="Calculation 2 2 2 2 2 2 3 5" xfId="24924" xr:uid="{76AEC413-C1D2-43DF-A499-BF45CD9585E2}"/>
    <cellStyle name="Calculation 2 2 2 2 2 2 3 6" xfId="30379" xr:uid="{5F201F55-1C9A-474A-B1C9-C113BC41C240}"/>
    <cellStyle name="Calculation 2 2 2 2 2 2 4" xfId="9060" xr:uid="{2ED31EE9-96A0-4E84-9871-A199922AE0AD}"/>
    <cellStyle name="Calculation 2 2 2 2 2 2 4 2" xfId="13690" xr:uid="{96F9781F-1E64-48B4-ADCA-C434D742ACC4}"/>
    <cellStyle name="Calculation 2 2 2 2 2 2 4 3" xfId="17099" xr:uid="{D54BB0DB-926F-45F7-A0AB-10836F36BAF8}"/>
    <cellStyle name="Calculation 2 2 2 2 2 2 4 4" xfId="21656" xr:uid="{220FFCD3-E9B4-414F-A897-466DBBC4E939}"/>
    <cellStyle name="Calculation 2 2 2 2 2 2 4 5" xfId="25945" xr:uid="{93D394D8-9F64-4D37-80F8-7E297BB7CCFB}"/>
    <cellStyle name="Calculation 2 2 2 2 2 2 4 6" xfId="31400" xr:uid="{5DCB2F88-6EE3-413A-B3BF-85D09C04581F}"/>
    <cellStyle name="Calculation 2 2 2 2 2 2 5" xfId="10879" xr:uid="{643C39BA-232D-4CE9-B012-D8608B8B083E}"/>
    <cellStyle name="Calculation 2 2 2 2 2 2 6" xfId="14290" xr:uid="{C33CDD6E-9149-4AA8-AD93-61C2E19F52E1}"/>
    <cellStyle name="Calculation 2 2 2 2 2 2 7" xfId="18843" xr:uid="{C2174142-DEEC-45DD-9F8E-5B7C9F461D90}"/>
    <cellStyle name="Calculation 2 2 2 2 2 2 8" xfId="23136" xr:uid="{58A5514D-C0EC-4163-AA79-B9573A32C856}"/>
    <cellStyle name="Calculation 2 2 2 2 2 2 9" xfId="28591" xr:uid="{0FA98F87-2E2B-431A-B0A8-28A80E2D402A}"/>
    <cellStyle name="Calculation 2 2 2 2 2 3" xfId="6584" xr:uid="{0D34C40E-1EBF-470D-BB3E-013E0E827665}"/>
    <cellStyle name="Calculation 2 2 2 2 2 3 2" xfId="7845" xr:uid="{248C43E1-DFDB-4F40-9B05-24318EAB295C}"/>
    <cellStyle name="Calculation 2 2 2 2 2 3 2 2" xfId="12477" xr:uid="{576D5FE5-613D-4CF2-90AA-A1A028667DA6}"/>
    <cellStyle name="Calculation 2 2 2 2 2 3 2 3" xfId="15886" xr:uid="{1CA6E63D-CA8E-43A1-B6D7-ACF537497C24}"/>
    <cellStyle name="Calculation 2 2 2 2 2 3 2 4" xfId="20443" xr:uid="{5BD99023-71C5-41D9-83D1-F0D3B9EE19FD}"/>
    <cellStyle name="Calculation 2 2 2 2 2 3 2 5" xfId="24732" xr:uid="{943C2FE5-035A-4B09-AF42-08785BBFA2D1}"/>
    <cellStyle name="Calculation 2 2 2 2 2 3 2 6" xfId="30187" xr:uid="{842DA94C-1F58-4A13-813F-2641518E1098}"/>
    <cellStyle name="Calculation 2 2 2 2 2 3 3" xfId="8384" xr:uid="{27CF570A-95B3-4700-93BE-9C55A6353DAF}"/>
    <cellStyle name="Calculation 2 2 2 2 2 3 3 2" xfId="13016" xr:uid="{32647EAA-DF79-4291-B4F7-29A40FEB8555}"/>
    <cellStyle name="Calculation 2 2 2 2 2 3 3 3" xfId="16425" xr:uid="{694243D6-8203-476C-BFF5-4323CE1E7B80}"/>
    <cellStyle name="Calculation 2 2 2 2 2 3 3 4" xfId="20982" xr:uid="{304E67E2-D7E1-4364-880A-84CF774B053B}"/>
    <cellStyle name="Calculation 2 2 2 2 2 3 3 5" xfId="25271" xr:uid="{C1198771-311A-4463-8CA4-8955DC47FE99}"/>
    <cellStyle name="Calculation 2 2 2 2 2 3 3 6" xfId="30726" xr:uid="{28755FB6-4B93-4B8C-B2CC-8ACD0C70028B}"/>
    <cellStyle name="Calculation 2 2 2 2 2 3 4" xfId="9407" xr:uid="{C236FF32-41DB-4724-82DB-168C05E040D6}"/>
    <cellStyle name="Calculation 2 2 2 2 2 3 4 2" xfId="14037" xr:uid="{1E907C65-B2DF-4813-B8A9-E88DD0901D5D}"/>
    <cellStyle name="Calculation 2 2 2 2 2 3 4 3" xfId="17446" xr:uid="{E6A35E33-D774-4C12-832A-A1CF073D64DD}"/>
    <cellStyle name="Calculation 2 2 2 2 2 3 4 4" xfId="22003" xr:uid="{96426DE6-D0DF-487B-B653-47F02CB9070D}"/>
    <cellStyle name="Calculation 2 2 2 2 2 3 4 5" xfId="26292" xr:uid="{21A9D0A7-5564-4068-B681-C3B651BEDE46}"/>
    <cellStyle name="Calculation 2 2 2 2 2 3 4 6" xfId="31747" xr:uid="{AFC9CB7A-33C3-4591-A1FA-7B932CE201B9}"/>
    <cellStyle name="Calculation 2 2 2 2 2 3 5" xfId="11227" xr:uid="{578BF43C-5E8C-4DFC-AFB0-BA7CC4F1191E}"/>
    <cellStyle name="Calculation 2 2 2 2 2 3 6" xfId="14636" xr:uid="{EDD6DE26-2425-4834-BD1D-42C8030C0534}"/>
    <cellStyle name="Calculation 2 2 2 2 2 3 7" xfId="19191" xr:uid="{3CFA4BCB-763A-48A7-948E-133C30D3C5D6}"/>
    <cellStyle name="Calculation 2 2 2 2 2 3 8" xfId="23482" xr:uid="{44D475F8-340E-44A2-BF9B-225013C7BB25}"/>
    <cellStyle name="Calculation 2 2 2 2 2 3 9" xfId="28937" xr:uid="{9C3C3470-4FB4-4F01-90CD-B47CAE5BFC40}"/>
    <cellStyle name="Calculation 2 2 2 2 2 4" xfId="7378" xr:uid="{F3BB77B9-6D73-4861-8C54-93CC29C45EA0}"/>
    <cellStyle name="Calculation 2 2 2 2 2 4 2" xfId="12010" xr:uid="{50338848-8650-438D-8DE7-FAA4B9EF43DE}"/>
    <cellStyle name="Calculation 2 2 2 2 2 4 3" xfId="15419" xr:uid="{A864BAD3-A3FC-445F-B852-34D4B1108BA1}"/>
    <cellStyle name="Calculation 2 2 2 2 2 4 4" xfId="19976" xr:uid="{D23A5263-5C41-46C9-99EC-CBAA152F64D7}"/>
    <cellStyle name="Calculation 2 2 2 2 2 4 5" xfId="24265" xr:uid="{8BE0131B-5219-47BA-862A-2C9ABC00BFB2}"/>
    <cellStyle name="Calculation 2 2 2 2 2 4 6" xfId="29720" xr:uid="{F39F7A80-1736-46E7-8D5B-3297203C1495}"/>
    <cellStyle name="Calculation 2 2 2 2 2 5" xfId="8725" xr:uid="{57F11982-EB87-4CC7-A469-6D976991B2B7}"/>
    <cellStyle name="Calculation 2 2 2 2 2 5 2" xfId="13356" xr:uid="{A68B5935-7D55-40A5-AD5D-564D27FC07DB}"/>
    <cellStyle name="Calculation 2 2 2 2 2 5 3" xfId="16765" xr:uid="{BB7A8BC9-DFD1-4BF4-B92B-52184657987F}"/>
    <cellStyle name="Calculation 2 2 2 2 2 5 4" xfId="21322" xr:uid="{C3D3B6C4-ED40-44D7-849F-84CCA4C73A8F}"/>
    <cellStyle name="Calculation 2 2 2 2 2 5 5" xfId="25611" xr:uid="{883A3B4A-9FAC-44B9-A82C-A629BC521001}"/>
    <cellStyle name="Calculation 2 2 2 2 2 5 6" xfId="31066" xr:uid="{6A9856FA-85B8-4485-B517-5C2D5EBE41C7}"/>
    <cellStyle name="Calculation 2 2 2 2 2 6" xfId="10301" xr:uid="{4E7817E1-EE38-4B0B-9CBC-BB5A51B0B2DE}"/>
    <cellStyle name="Calculation 2 2 2 2 2 7" xfId="10693" xr:uid="{5E73B452-4A26-4A4F-A242-1C15DED69B8B}"/>
    <cellStyle name="Calculation 2 2 2 2 2 8" xfId="18261" xr:uid="{BF01D19C-BEEE-4FFE-84A2-892495FE03E3}"/>
    <cellStyle name="Calculation 2 2 2 2 2 9" xfId="18328" xr:uid="{DB6707A6-B4F9-4576-A977-E9CEEB0A9063}"/>
    <cellStyle name="Calculation 2 2 2 2 3" xfId="5814" xr:uid="{63D6E031-FB38-4C62-BFB0-9B2DC3CC90CC}"/>
    <cellStyle name="Calculation 2 2 2 2 3 2" xfId="7325" xr:uid="{C73459CF-394C-46DC-BA39-F0E8BF3C1468}"/>
    <cellStyle name="Calculation 2 2 2 2 3 2 2" xfId="11957" xr:uid="{0431A6DE-4E46-44FE-AB55-2526282A1E6D}"/>
    <cellStyle name="Calculation 2 2 2 2 3 2 3" xfId="15366" xr:uid="{79F0AAA9-7DF3-4616-972D-D941347B5CD9}"/>
    <cellStyle name="Calculation 2 2 2 2 3 2 4" xfId="19923" xr:uid="{D38D85A8-2BB5-4836-975D-39832A8B1D99}"/>
    <cellStyle name="Calculation 2 2 2 2 3 2 5" xfId="24212" xr:uid="{8044096B-2E71-4BF5-9D19-7F1A8B74E1AC}"/>
    <cellStyle name="Calculation 2 2 2 2 3 2 6" xfId="29667" xr:uid="{77FBF8ED-8395-41CC-BDD9-8ECAEAF0AFB3}"/>
    <cellStyle name="Calculation 2 2 2 2 3 3" xfId="7236" xr:uid="{A4BCDC27-C81C-4C5D-A57A-41851300651F}"/>
    <cellStyle name="Calculation 2 2 2 2 3 3 2" xfId="11869" xr:uid="{086FDE24-5A82-46A6-8C74-014BAF096D80}"/>
    <cellStyle name="Calculation 2 2 2 2 3 3 3" xfId="15278" xr:uid="{53649FA6-B4C6-4A13-840B-1333E4A6B015}"/>
    <cellStyle name="Calculation 2 2 2 2 3 3 4" xfId="19835" xr:uid="{23B868AC-FE6D-40DE-B82A-A16E80733DDE}"/>
    <cellStyle name="Calculation 2 2 2 2 3 3 5" xfId="24124" xr:uid="{42C2D2FF-1BE4-437F-868D-19E15C2D9F61}"/>
    <cellStyle name="Calculation 2 2 2 2 3 3 6" xfId="29579" xr:uid="{CD519253-084F-4F9C-A544-81BAEFDA1290}"/>
    <cellStyle name="Calculation 2 2 2 2 3 4" xfId="8915" xr:uid="{27AD6960-8FA8-48D6-9A68-A42F4CDE0634}"/>
    <cellStyle name="Calculation 2 2 2 2 3 4 2" xfId="13545" xr:uid="{04206CBC-410B-4384-A0A0-04F9C5F01EFB}"/>
    <cellStyle name="Calculation 2 2 2 2 3 4 3" xfId="16954" xr:uid="{824BE3D7-DFE0-4E54-8995-E909F150F880}"/>
    <cellStyle name="Calculation 2 2 2 2 3 4 4" xfId="21511" xr:uid="{F04478F2-9CA6-4A60-B734-4C9980287B28}"/>
    <cellStyle name="Calculation 2 2 2 2 3 4 5" xfId="25800" xr:uid="{ED903F2F-668B-45D4-AA6C-16FA6B78E384}"/>
    <cellStyle name="Calculation 2 2 2 2 3 4 6" xfId="31255" xr:uid="{C5CD617C-A5DB-4C22-BDF9-A7F275F1DDE0}"/>
    <cellStyle name="Calculation 2 2 2 2 3 5" xfId="10706" xr:uid="{9DEE6B32-A56C-4F1F-86AA-632E8C4E98ED}"/>
    <cellStyle name="Calculation 2 2 2 2 3 6" xfId="14145" xr:uid="{7782C2A3-B203-42FF-BB0B-896B8D411406}"/>
    <cellStyle name="Calculation 2 2 2 2 3 7" xfId="18670" xr:uid="{07410E92-E529-4BFA-B20F-788FD9860B7F}"/>
    <cellStyle name="Calculation 2 2 2 2 3 8" xfId="22991" xr:uid="{01E75D4E-AFAC-4991-A1CA-0C520DB0A53D}"/>
    <cellStyle name="Calculation 2 2 2 2 3 9" xfId="28446" xr:uid="{EB6C1EEE-F226-40C8-BC4B-A71D18B94102}"/>
    <cellStyle name="Calculation 2 2 2 2 4" xfId="6435" xr:uid="{A96613E7-FF8E-4FC6-8D0B-730C1FF56D90}"/>
    <cellStyle name="Calculation 2 2 2 2 4 2" xfId="7696" xr:uid="{DCFC5F59-8E97-4A07-8A0F-4FA732E9F0E2}"/>
    <cellStyle name="Calculation 2 2 2 2 4 2 2" xfId="12328" xr:uid="{BB72E6DB-517B-4838-9E08-B18753998577}"/>
    <cellStyle name="Calculation 2 2 2 2 4 2 3" xfId="15737" xr:uid="{D013A736-811B-44AF-BF30-E575F3D3AAEF}"/>
    <cellStyle name="Calculation 2 2 2 2 4 2 4" xfId="20294" xr:uid="{0D9DBA73-55B3-467A-B078-AE2661DF6A8E}"/>
    <cellStyle name="Calculation 2 2 2 2 4 2 5" xfId="24583" xr:uid="{205B288C-AB24-4268-9DAF-EDD3A815726A}"/>
    <cellStyle name="Calculation 2 2 2 2 4 2 6" xfId="30038" xr:uid="{44F74B60-7AFA-448E-965F-699A90640BBA}"/>
    <cellStyle name="Calculation 2 2 2 2 4 3" xfId="8235" xr:uid="{E11C44DC-FA42-4481-BD64-E999E5E3F848}"/>
    <cellStyle name="Calculation 2 2 2 2 4 3 2" xfId="12867" xr:uid="{9321B61D-CCB9-4496-8597-BEB7EF4B3E6A}"/>
    <cellStyle name="Calculation 2 2 2 2 4 3 3" xfId="16276" xr:uid="{C6CB46C3-1855-48F9-AB5E-546EC9D973DF}"/>
    <cellStyle name="Calculation 2 2 2 2 4 3 4" xfId="20833" xr:uid="{7DD54597-FFC8-40B5-9010-BC134398CA3D}"/>
    <cellStyle name="Calculation 2 2 2 2 4 3 5" xfId="25122" xr:uid="{2580EB98-4033-4F79-B27E-4A55CA72397E}"/>
    <cellStyle name="Calculation 2 2 2 2 4 3 6" xfId="30577" xr:uid="{B869FF8C-D04D-4CDC-877D-A80DAFEC470E}"/>
    <cellStyle name="Calculation 2 2 2 2 4 4" xfId="9258" xr:uid="{0A7AE8D3-2AEC-48D4-9D83-69F0FC9C860A}"/>
    <cellStyle name="Calculation 2 2 2 2 4 4 2" xfId="13888" xr:uid="{87EBA009-9F8D-4640-8DBE-B039AD2B058D}"/>
    <cellStyle name="Calculation 2 2 2 2 4 4 3" xfId="17297" xr:uid="{2D115910-507E-4549-90F7-DAB63717D4A4}"/>
    <cellStyle name="Calculation 2 2 2 2 4 4 4" xfId="21854" xr:uid="{610A5DB3-F074-4AAE-9408-9B0F5319CF95}"/>
    <cellStyle name="Calculation 2 2 2 2 4 4 5" xfId="26143" xr:uid="{02CE9EA6-3F78-413A-BB92-D02979C2D743}"/>
    <cellStyle name="Calculation 2 2 2 2 4 4 6" xfId="31598" xr:uid="{E5492385-1FB6-468E-8F5B-0F151FC5C4C3}"/>
    <cellStyle name="Calculation 2 2 2 2 4 5" xfId="11078" xr:uid="{0FFFA507-25A1-461D-BDF1-4E5BFBA378EF}"/>
    <cellStyle name="Calculation 2 2 2 2 4 6" xfId="14487" xr:uid="{C4801176-A3A9-42F9-A72D-D3CE36453B81}"/>
    <cellStyle name="Calculation 2 2 2 2 4 7" xfId="19042" xr:uid="{78B831F8-221D-4DC9-8144-00B11B09F317}"/>
    <cellStyle name="Calculation 2 2 2 2 4 8" xfId="23333" xr:uid="{7C4B7C00-05EC-4810-84EB-2659E20F5891}"/>
    <cellStyle name="Calculation 2 2 2 2 4 9" xfId="28788" xr:uid="{ADD4D70D-3DA0-4CB2-BB2B-DEE672F0B5C8}"/>
    <cellStyle name="Calculation 2 2 2 2 5" xfId="7144" xr:uid="{044383D4-94D5-4AE8-A5E0-B7D029BD5AA0}"/>
    <cellStyle name="Calculation 2 2 2 2 5 2" xfId="11777" xr:uid="{9817CEA8-F43B-4DDA-A44D-84B69F5D35B4}"/>
    <cellStyle name="Calculation 2 2 2 2 5 3" xfId="15186" xr:uid="{35E0B41B-2905-4B61-BBF3-FA2328C04FE7}"/>
    <cellStyle name="Calculation 2 2 2 2 5 4" xfId="19743" xr:uid="{9BE44CB7-F8C1-4FF4-A082-73D3AA250F8C}"/>
    <cellStyle name="Calculation 2 2 2 2 5 5" xfId="24032" xr:uid="{3073B699-5538-4859-8CF6-11E078886051}"/>
    <cellStyle name="Calculation 2 2 2 2 5 6" xfId="29487" xr:uid="{E2323ED9-C0D3-48C5-BB72-9FB85105C4FB}"/>
    <cellStyle name="Calculation 2 2 2 2 6" xfId="8580" xr:uid="{7796683E-5205-4B97-9BA5-E86BB9CC331E}"/>
    <cellStyle name="Calculation 2 2 2 2 6 2" xfId="13211" xr:uid="{E2E923FF-8940-4BE4-9D75-DDEEDEF8EEE4}"/>
    <cellStyle name="Calculation 2 2 2 2 6 3" xfId="16620" xr:uid="{91987747-B984-4886-9D4B-CA4A01567F1E}"/>
    <cellStyle name="Calculation 2 2 2 2 6 4" xfId="21177" xr:uid="{C535CFFA-0474-4508-B860-49FA88B84C15}"/>
    <cellStyle name="Calculation 2 2 2 2 6 5" xfId="25466" xr:uid="{E4F98442-1360-45C7-9943-2A81C172D868}"/>
    <cellStyle name="Calculation 2 2 2 2 6 6" xfId="30921" xr:uid="{AF8BF2EC-A81B-4592-BF75-A8A85AFB1230}"/>
    <cellStyle name="Calculation 2 2 2 2 7" xfId="10127" xr:uid="{A3884346-BC47-46F5-B262-82A57298E604}"/>
    <cellStyle name="Calculation 2 2 2 2 8" xfId="10678" xr:uid="{C86C7826-918F-4385-94A8-E97DB5D05A8C}"/>
    <cellStyle name="Calculation 2 2 2 2 9" xfId="18091" xr:uid="{9AEF0534-849B-4234-B6BC-E63001BD2B7F}"/>
    <cellStyle name="Calculation 2 2 2 3" xfId="3892" xr:uid="{0E407957-6D0C-4E5A-9A8A-3EEBD990AF35}"/>
    <cellStyle name="Calculation 2 2 2 3 10" xfId="28164" xr:uid="{ECB40EAC-C57F-41E1-AAE0-7CAD3F95F816}"/>
    <cellStyle name="Calculation 2 2 2 3 2" xfId="6122" xr:uid="{7E0AAB06-8C58-4ED3-A244-A643F7A1CEB7}"/>
    <cellStyle name="Calculation 2 2 2 3 2 2" xfId="7402" xr:uid="{5A3BB8DF-6636-414D-8E7A-E8BAE3E52569}"/>
    <cellStyle name="Calculation 2 2 2 3 2 2 2" xfId="12034" xr:uid="{A8F479CB-23CA-4CE5-BA47-B2C2CF12660E}"/>
    <cellStyle name="Calculation 2 2 2 3 2 2 3" xfId="15443" xr:uid="{73F379C0-998A-468F-9BB5-B544302446CA}"/>
    <cellStyle name="Calculation 2 2 2 3 2 2 4" xfId="20000" xr:uid="{01B3BA0E-DBA3-4823-A407-99E20F2A0831}"/>
    <cellStyle name="Calculation 2 2 2 3 2 2 5" xfId="24289" xr:uid="{5B8E99C2-5222-44A7-8405-5C210EB9DD4A}"/>
    <cellStyle name="Calculation 2 2 2 3 2 2 6" xfId="29744" xr:uid="{098CA1AD-0D02-4E06-B7BC-7FD29171BDD1}"/>
    <cellStyle name="Calculation 2 2 2 3 2 3" xfId="7944" xr:uid="{F76B1FE3-4BA1-4F07-BBC8-BBBF5DD08815}"/>
    <cellStyle name="Calculation 2 2 2 3 2 3 2" xfId="12576" xr:uid="{F632563F-2DFB-42C1-8D4D-622994A35D04}"/>
    <cellStyle name="Calculation 2 2 2 3 2 3 3" xfId="15985" xr:uid="{46D89D6A-65D0-4719-882C-A42C4C32624D}"/>
    <cellStyle name="Calculation 2 2 2 3 2 3 4" xfId="20542" xr:uid="{5D2CE184-3DF2-4A66-99F8-EFE78C94155E}"/>
    <cellStyle name="Calculation 2 2 2 3 2 3 5" xfId="24831" xr:uid="{800E98F3-567E-4302-99B9-2EAB2B9BB11B}"/>
    <cellStyle name="Calculation 2 2 2 3 2 3 6" xfId="30286" xr:uid="{FC0AE66F-058D-4184-8756-E8EA895FD147}"/>
    <cellStyle name="Calculation 2 2 2 3 2 4" xfId="8967" xr:uid="{2314F1AB-2E27-46F1-B8A6-ED1958E197DF}"/>
    <cellStyle name="Calculation 2 2 2 3 2 4 2" xfId="13597" xr:uid="{C80D2EF2-15D5-4364-BA1D-36AEF22C35F2}"/>
    <cellStyle name="Calculation 2 2 2 3 2 4 3" xfId="17006" xr:uid="{C3636DD6-777A-4A8A-9D8A-9D86972521FF}"/>
    <cellStyle name="Calculation 2 2 2 3 2 4 4" xfId="21563" xr:uid="{7C68E278-E8E2-40AD-BDE3-C8D328731736}"/>
    <cellStyle name="Calculation 2 2 2 3 2 4 5" xfId="25852" xr:uid="{BEC86E29-BB8F-4935-8729-D232EE2F40CF}"/>
    <cellStyle name="Calculation 2 2 2 3 2 4 6" xfId="31307" xr:uid="{2BD64664-9F51-4EE8-8599-ACBFE6103472}"/>
    <cellStyle name="Calculation 2 2 2 3 2 5" xfId="10786" xr:uid="{7FE9D95C-08FA-46A1-823A-3F96805EDA86}"/>
    <cellStyle name="Calculation 2 2 2 3 2 6" xfId="14197" xr:uid="{F14AC926-364D-4CBE-91C1-A6BC7451FBCD}"/>
    <cellStyle name="Calculation 2 2 2 3 2 7" xfId="18750" xr:uid="{79A27A33-4D8A-4DE0-AED0-69D6CEEA488A}"/>
    <cellStyle name="Calculation 2 2 2 3 2 8" xfId="23043" xr:uid="{01905D75-314D-4EEA-B80F-11058CA032B1}"/>
    <cellStyle name="Calculation 2 2 2 3 2 9" xfId="28498" xr:uid="{52F23525-0D55-43F0-B880-CA46A1D93B5C}"/>
    <cellStyle name="Calculation 2 2 2 3 3" xfId="6491" xr:uid="{36DE539F-75D8-42E3-BDE5-DB76E7BFBE92}"/>
    <cellStyle name="Calculation 2 2 2 3 3 2" xfId="7752" xr:uid="{5F6302B1-A098-449E-BB16-1C41C53DC8A6}"/>
    <cellStyle name="Calculation 2 2 2 3 3 2 2" xfId="12384" xr:uid="{AC5A8883-FF92-451D-93C8-160683D45B72}"/>
    <cellStyle name="Calculation 2 2 2 3 3 2 3" xfId="15793" xr:uid="{0CB1DF15-D24D-4DDB-9C6F-A0537E78B6B7}"/>
    <cellStyle name="Calculation 2 2 2 3 3 2 4" xfId="20350" xr:uid="{EF2C1584-8D8E-418A-90D3-E60659C2243C}"/>
    <cellStyle name="Calculation 2 2 2 3 3 2 5" xfId="24639" xr:uid="{0F00FD9A-1881-4563-89ED-7F34A6978E8F}"/>
    <cellStyle name="Calculation 2 2 2 3 3 2 6" xfId="30094" xr:uid="{EA38F16E-78F7-463A-AA4B-F4CEAA8D228E}"/>
    <cellStyle name="Calculation 2 2 2 3 3 3" xfId="8291" xr:uid="{EA91BCAB-F352-4D5C-B5C5-576874CA0BF1}"/>
    <cellStyle name="Calculation 2 2 2 3 3 3 2" xfId="12923" xr:uid="{56D2E27C-3A22-40F0-A021-5197AA91CB4D}"/>
    <cellStyle name="Calculation 2 2 2 3 3 3 3" xfId="16332" xr:uid="{CB9F5E4A-E75C-4D34-8538-0C4A9077AA91}"/>
    <cellStyle name="Calculation 2 2 2 3 3 3 4" xfId="20889" xr:uid="{337DCC0F-1499-4DB4-81E0-5EFF85213A30}"/>
    <cellStyle name="Calculation 2 2 2 3 3 3 5" xfId="25178" xr:uid="{02D16CCC-F43E-42CC-9DCB-2F25826BF234}"/>
    <cellStyle name="Calculation 2 2 2 3 3 3 6" xfId="30633" xr:uid="{8AEAEFB7-4516-4CD4-9ADD-4874720ED893}"/>
    <cellStyle name="Calculation 2 2 2 3 3 4" xfId="9314" xr:uid="{07523A5E-AFCB-486C-B35B-CE65846E349B}"/>
    <cellStyle name="Calculation 2 2 2 3 3 4 2" xfId="13944" xr:uid="{EFFE4C6C-1602-4EB7-A1BD-69FB6DE785D3}"/>
    <cellStyle name="Calculation 2 2 2 3 3 4 3" xfId="17353" xr:uid="{6381CACB-9C0A-4638-A658-036D2A5E40FD}"/>
    <cellStyle name="Calculation 2 2 2 3 3 4 4" xfId="21910" xr:uid="{643A9F0A-E9B0-4BB4-BA87-3F7B9674506D}"/>
    <cellStyle name="Calculation 2 2 2 3 3 4 5" xfId="26199" xr:uid="{272F4B4D-BF6E-4544-9077-2DA7E06C4EE0}"/>
    <cellStyle name="Calculation 2 2 2 3 3 4 6" xfId="31654" xr:uid="{AA171BB0-6B31-4CAC-A9D5-CF1470CF5917}"/>
    <cellStyle name="Calculation 2 2 2 3 3 5" xfId="11134" xr:uid="{6C18E05B-AC35-40D0-AF92-52299E502FE8}"/>
    <cellStyle name="Calculation 2 2 2 3 3 6" xfId="14543" xr:uid="{1E111805-6819-4342-8871-673110CF9D8E}"/>
    <cellStyle name="Calculation 2 2 2 3 3 7" xfId="19098" xr:uid="{7CA79618-01B6-4B8B-9862-2F95E741AEDE}"/>
    <cellStyle name="Calculation 2 2 2 3 3 8" xfId="23389" xr:uid="{D594B19B-2C31-4434-B1BE-46C3A152AD33}"/>
    <cellStyle name="Calculation 2 2 2 3 3 9" xfId="28844" xr:uid="{3CE78932-0C68-497F-B061-D992F816614C}"/>
    <cellStyle name="Calculation 2 2 2 3 4" xfId="6712" xr:uid="{B361962C-A143-46F5-AA7D-8C2EF08C4738}"/>
    <cellStyle name="Calculation 2 2 2 3 4 2" xfId="11354" xr:uid="{553BB2C2-A408-4367-8AC4-AA5D23DF3F4E}"/>
    <cellStyle name="Calculation 2 2 2 3 4 3" xfId="14763" xr:uid="{BE33EE5A-78C9-4FE1-A34E-63D262F682D3}"/>
    <cellStyle name="Calculation 2 2 2 3 4 4" xfId="19318" xr:uid="{FC3D46FD-990C-49B8-B537-3B1CE3B008E0}"/>
    <cellStyle name="Calculation 2 2 2 3 4 5" xfId="23609" xr:uid="{5510C00E-CC8F-4782-A0FD-B9C77E210FCC}"/>
    <cellStyle name="Calculation 2 2 2 3 4 6" xfId="29064" xr:uid="{2C7CBE55-0A45-43D6-994F-5952F8F7195D}"/>
    <cellStyle name="Calculation 2 2 2 3 5" xfId="8632" xr:uid="{08F64D3C-FD94-4860-B0BE-177FB09649E7}"/>
    <cellStyle name="Calculation 2 2 2 3 5 2" xfId="13263" xr:uid="{89C242BF-A671-458B-9475-1994F0EB76D9}"/>
    <cellStyle name="Calculation 2 2 2 3 5 3" xfId="16672" xr:uid="{A4D96DFC-51CD-45A9-9216-DEEE5A8B272F}"/>
    <cellStyle name="Calculation 2 2 2 3 5 4" xfId="21229" xr:uid="{B84878F5-15BB-407A-8544-9ED9C2F083B6}"/>
    <cellStyle name="Calculation 2 2 2 3 5 5" xfId="25518" xr:uid="{6FED0300-7306-47FC-B713-669716B59EBE}"/>
    <cellStyle name="Calculation 2 2 2 3 5 6" xfId="30973" xr:uid="{1453473E-4BC8-47C1-8016-A3589DEAB058}"/>
    <cellStyle name="Calculation 2 2 2 3 6" xfId="10208" xr:uid="{0DCDBF4B-8667-4618-9743-E88A5043A39C}"/>
    <cellStyle name="Calculation 2 2 2 3 7" xfId="10001" xr:uid="{1256E495-8461-4A18-B483-A4D063E7506A}"/>
    <cellStyle name="Calculation 2 2 2 3 8" xfId="18168" xr:uid="{9AF693BA-4C4E-4903-B03B-AF23F1329C6E}"/>
    <cellStyle name="Calculation 2 2 2 3 9" xfId="18076" xr:uid="{89793E30-951B-481B-A9B7-C4141B5A9473}"/>
    <cellStyle name="Calculation 2 2 2 4" xfId="4770" xr:uid="{798DF0CD-0FF3-400F-A878-4D7E2AFB17EE}"/>
    <cellStyle name="Calculation 2 2 2 4 2" xfId="7105" xr:uid="{922386A6-22B9-4C89-8997-0E8169892654}"/>
    <cellStyle name="Calculation 2 2 2 4 2 2" xfId="11738" xr:uid="{4185CE03-F5AC-4D31-931E-8A81B7C12FF0}"/>
    <cellStyle name="Calculation 2 2 2 4 2 3" xfId="15147" xr:uid="{A8C992B0-6CB9-463E-B0AC-16994B69A072}"/>
    <cellStyle name="Calculation 2 2 2 4 2 4" xfId="19704" xr:uid="{6438310B-743C-4E64-B655-0464D106F15B}"/>
    <cellStyle name="Calculation 2 2 2 4 2 5" xfId="23993" xr:uid="{73D49763-41C7-46F2-81D2-6A810A7410ED}"/>
    <cellStyle name="Calculation 2 2 2 4 2 6" xfId="29448" xr:uid="{BD6D6E02-5DA4-48C6-9D77-3EC0C6CDB605}"/>
    <cellStyle name="Calculation 2 2 2 4 3" xfId="7053" xr:uid="{BD04B975-09D8-497B-A8DC-7B9CF469ACC3}"/>
    <cellStyle name="Calculation 2 2 2 4 3 2" xfId="11686" xr:uid="{98803D37-D9A5-4ACF-9500-779A69EA8FAC}"/>
    <cellStyle name="Calculation 2 2 2 4 3 3" xfId="15095" xr:uid="{89FCFD0B-9D46-46F2-AC34-9713BE03A6E1}"/>
    <cellStyle name="Calculation 2 2 2 4 3 4" xfId="19652" xr:uid="{53C2AF3B-F7A1-47DE-BB10-170215F02CAF}"/>
    <cellStyle name="Calculation 2 2 2 4 3 5" xfId="23941" xr:uid="{EC5C1BA0-F89F-4C05-B36B-17648C7D65DB}"/>
    <cellStyle name="Calculation 2 2 2 4 3 6" xfId="29396" xr:uid="{E1E61F26-487C-49A1-A170-E8124FB60B76}"/>
    <cellStyle name="Calculation 2 2 2 4 4" xfId="8817" xr:uid="{3D6E7565-EB8F-4CB8-B2F0-FEECC302D41B}"/>
    <cellStyle name="Calculation 2 2 2 4 4 2" xfId="13447" xr:uid="{8C0B0D90-2F76-41F0-BB72-6507192AF2DC}"/>
    <cellStyle name="Calculation 2 2 2 4 4 3" xfId="16856" xr:uid="{B4532ABA-F88C-44AC-AD88-5EF14B5C12E0}"/>
    <cellStyle name="Calculation 2 2 2 4 4 4" xfId="21413" xr:uid="{0734A9EC-5DDC-4A75-828B-481F8250ED8A}"/>
    <cellStyle name="Calculation 2 2 2 4 4 5" xfId="25702" xr:uid="{BD04A8C2-458E-46E3-A1A4-17C64F2B0632}"/>
    <cellStyle name="Calculation 2 2 2 4 4 6" xfId="31157" xr:uid="{BCF095F9-47F1-498E-8056-3C463DCE1DD7}"/>
    <cellStyle name="Calculation 2 2 2 4 5" xfId="10485" xr:uid="{4A239DF5-1537-4040-9D24-08048D6FFA55}"/>
    <cellStyle name="Calculation 2 2 2 4 6" xfId="10368" xr:uid="{630D6232-0341-4F56-969E-3BB8A9783F5C}"/>
    <cellStyle name="Calculation 2 2 2 4 7" xfId="18446" xr:uid="{98BDD68E-E3C8-4FFD-9FF3-5B059AC0A230}"/>
    <cellStyle name="Calculation 2 2 2 4 8" xfId="18589" xr:uid="{AB5FB06F-89C9-4865-A0D2-F5ED544C5725}"/>
    <cellStyle name="Calculation 2 2 2 4 9" xfId="28348" xr:uid="{6926141D-BB05-463C-8F2A-77826F3EDF99}"/>
    <cellStyle name="Calculation 2 2 2 5" xfId="6332" xr:uid="{BEA0C13B-59DE-44C3-989C-98DA26FDF465}"/>
    <cellStyle name="Calculation 2 2 2 5 2" xfId="7593" xr:uid="{C3AA13D0-1E3C-43E8-B7BA-E3DD4C40DFA7}"/>
    <cellStyle name="Calculation 2 2 2 5 2 2" xfId="12225" xr:uid="{225E8ABF-6EAD-4117-9B22-FC18F7DA171D}"/>
    <cellStyle name="Calculation 2 2 2 5 2 3" xfId="15634" xr:uid="{A2C17957-C047-4667-9796-6A95CF5E0E87}"/>
    <cellStyle name="Calculation 2 2 2 5 2 4" xfId="20191" xr:uid="{C074BE45-C9D7-46D6-9F5C-C847D10613D7}"/>
    <cellStyle name="Calculation 2 2 2 5 2 5" xfId="24480" xr:uid="{7F0B1D72-8497-493B-9CC8-6335C2B15637}"/>
    <cellStyle name="Calculation 2 2 2 5 2 6" xfId="29935" xr:uid="{958EA1E8-4F62-4AF3-852F-4D7D037F520B}"/>
    <cellStyle name="Calculation 2 2 2 5 3" xfId="8132" xr:uid="{4C8C69DE-1D4A-40B2-BE25-23DACEF65CF6}"/>
    <cellStyle name="Calculation 2 2 2 5 3 2" xfId="12764" xr:uid="{1F3F361B-E4B6-4EA0-99AA-CE3A71221EF6}"/>
    <cellStyle name="Calculation 2 2 2 5 3 3" xfId="16173" xr:uid="{BF3416A0-C577-4ECB-88D4-DD198D5A22CD}"/>
    <cellStyle name="Calculation 2 2 2 5 3 4" xfId="20730" xr:uid="{A83F3CED-1732-49D7-9128-2A843B221B79}"/>
    <cellStyle name="Calculation 2 2 2 5 3 5" xfId="25019" xr:uid="{903F1CF8-D8AA-412A-9C4C-A73F932B367E}"/>
    <cellStyle name="Calculation 2 2 2 5 3 6" xfId="30474" xr:uid="{64E44720-AF73-493E-A4C5-D284FD005EDA}"/>
    <cellStyle name="Calculation 2 2 2 5 4" xfId="9155" xr:uid="{C7671C71-56E9-4E69-B1FE-478862AD2DB4}"/>
    <cellStyle name="Calculation 2 2 2 5 4 2" xfId="13785" xr:uid="{396E199F-3AB9-400D-8189-612FF5928071}"/>
    <cellStyle name="Calculation 2 2 2 5 4 3" xfId="17194" xr:uid="{E8C58E15-8679-4BE7-95F5-99EB1F8A3792}"/>
    <cellStyle name="Calculation 2 2 2 5 4 4" xfId="21751" xr:uid="{30BA539F-C83C-4410-82ED-6A38CEE89C96}"/>
    <cellStyle name="Calculation 2 2 2 5 4 5" xfId="26040" xr:uid="{8639F96E-C21D-4505-B74E-97C103CDC86B}"/>
    <cellStyle name="Calculation 2 2 2 5 4 6" xfId="31495" xr:uid="{E77CDC1A-426A-4A8D-9EDE-6360319961AE}"/>
    <cellStyle name="Calculation 2 2 2 5 5" xfId="10975" xr:uid="{3E25BC84-EFA4-4AEB-9C4F-B7F6E6C7391C}"/>
    <cellStyle name="Calculation 2 2 2 5 6" xfId="14384" xr:uid="{9B2CD217-41CC-420A-8549-9879E31898FF}"/>
    <cellStyle name="Calculation 2 2 2 5 7" xfId="18939" xr:uid="{D4A58305-221A-4D08-9D77-9B1E7803DB27}"/>
    <cellStyle name="Calculation 2 2 2 5 8" xfId="23230" xr:uid="{C8FC3744-E0F7-4FCC-B87A-2DF699B1DAA1}"/>
    <cellStyle name="Calculation 2 2 2 5 9" xfId="28685" xr:uid="{17FF3861-52CC-401A-847D-761720A44CD1}"/>
    <cellStyle name="Calculation 2 2 2 6" xfId="7373" xr:uid="{40BF3A22-541C-44A5-A104-9B83F49E4C90}"/>
    <cellStyle name="Calculation 2 2 2 6 2" xfId="12005" xr:uid="{4B0F7577-B60E-4B52-8362-51571D362B01}"/>
    <cellStyle name="Calculation 2 2 2 6 3" xfId="15414" xr:uid="{341CC672-1572-47FE-AFAA-E1FC0D6F41C0}"/>
    <cellStyle name="Calculation 2 2 2 6 4" xfId="19971" xr:uid="{02667B2B-BB9C-4EB7-965A-8E4C2CB3523C}"/>
    <cellStyle name="Calculation 2 2 2 6 5" xfId="24260" xr:uid="{2CB6E458-DE83-4970-B7DA-ED0C16894D00}"/>
    <cellStyle name="Calculation 2 2 2 6 6" xfId="29715" xr:uid="{F9B28F9B-E964-4143-A9F6-493EBD850A9E}"/>
    <cellStyle name="Calculation 2 2 2 7" xfId="8482" xr:uid="{C48B5077-5F3C-4D9C-8618-03D57CF71593}"/>
    <cellStyle name="Calculation 2 2 2 7 2" xfId="13114" xr:uid="{527EF906-BE11-41D4-BC16-212BCC2A074B}"/>
    <cellStyle name="Calculation 2 2 2 7 3" xfId="16523" xr:uid="{F681B508-075F-4B81-8961-EF69AA58E58B}"/>
    <cellStyle name="Calculation 2 2 2 7 4" xfId="21080" xr:uid="{5769CE48-D0D6-44A8-9F94-4BC3102C8F5F}"/>
    <cellStyle name="Calculation 2 2 2 7 5" xfId="25369" xr:uid="{EFE2B80B-108B-4167-87FA-44A8419AB5C3}"/>
    <cellStyle name="Calculation 2 2 2 7 6" xfId="30824" xr:uid="{AD09A049-2E28-4F37-9D3D-71E1DFE5E0C3}"/>
    <cellStyle name="Calculation 2 2 2 8" xfId="9902" xr:uid="{8153F239-3A60-41B8-AF44-B86FAAF59CB8}"/>
    <cellStyle name="Calculation 2 2 2 9" xfId="9766" xr:uid="{5D05F8B1-2BA0-4B1E-9824-1FB44EBC6E0B}"/>
    <cellStyle name="Calculation 2 2 3" xfId="2850" xr:uid="{897A2AA4-3369-4F08-ABB1-F9B5691D2589}"/>
    <cellStyle name="Calculation 2 2 3 10" xfId="17936" xr:uid="{0C4889BC-C0E3-4BDF-A6CA-B6E045F2C1ED}"/>
    <cellStyle name="Calculation 2 2 3 11" xfId="18596" xr:uid="{7F8BEE90-63CF-4B5E-954F-D21A4BD3F060}"/>
    <cellStyle name="Calculation 2 2 3 12" xfId="28052" xr:uid="{D78D5065-BFD0-44A1-B94D-D6A8A8B2DD75}"/>
    <cellStyle name="Calculation 2 2 3 2" xfId="3655" xr:uid="{D3C832FC-1D8F-4761-BE1A-B9E19BE5F7E6}"/>
    <cellStyle name="Calculation 2 2 3 2 10" xfId="17746" xr:uid="{2F547B87-E382-48F5-A50C-7E3965DEB955}"/>
    <cellStyle name="Calculation 2 2 3 2 11" xfId="28138" xr:uid="{3D481532-3616-4C05-B3A0-332A91F73301}"/>
    <cellStyle name="Calculation 2 2 3 2 2" xfId="4011" xr:uid="{0982263D-9450-4D16-B76B-86063CF6B3C9}"/>
    <cellStyle name="Calculation 2 2 3 2 2 10" xfId="28283" xr:uid="{3F1D54CD-9214-423F-99FB-CDC4D1CFCBE2}"/>
    <cellStyle name="Calculation 2 2 3 2 2 2" xfId="6241" xr:uid="{8474EA52-EE51-406D-9E72-81E082F0412A}"/>
    <cellStyle name="Calculation 2 2 3 2 2 2 2" xfId="7521" xr:uid="{EB629A89-2656-4339-8497-DDE73380007D}"/>
    <cellStyle name="Calculation 2 2 3 2 2 2 2 2" xfId="12153" xr:uid="{24D9FCCB-B6D9-4B94-ADEE-AB9DBC775352}"/>
    <cellStyle name="Calculation 2 2 3 2 2 2 2 3" xfId="15562" xr:uid="{3020F67C-1B19-4DB2-ACA6-8AA8B6AB5B6B}"/>
    <cellStyle name="Calculation 2 2 3 2 2 2 2 4" xfId="20119" xr:uid="{901DF416-083C-4E0E-BE01-3A50C74214D3}"/>
    <cellStyle name="Calculation 2 2 3 2 2 2 2 5" xfId="24408" xr:uid="{773F606F-11C2-4D63-9760-FD9D3E0650E4}"/>
    <cellStyle name="Calculation 2 2 3 2 2 2 2 6" xfId="29863" xr:uid="{12DA7290-E36E-4687-9453-0C033DE3595D}"/>
    <cellStyle name="Calculation 2 2 3 2 2 2 3" xfId="8063" xr:uid="{BA6BC38E-B153-4994-B3F8-C9F640DCDC5A}"/>
    <cellStyle name="Calculation 2 2 3 2 2 2 3 2" xfId="12695" xr:uid="{7DDBE932-B28D-4FCE-BAF5-6AC6AFA062C5}"/>
    <cellStyle name="Calculation 2 2 3 2 2 2 3 3" xfId="16104" xr:uid="{A14C6311-DE7C-4870-A495-925C9BCF57F7}"/>
    <cellStyle name="Calculation 2 2 3 2 2 2 3 4" xfId="20661" xr:uid="{ABE20EDA-3C26-4CBD-A4A5-A28369AEE1CD}"/>
    <cellStyle name="Calculation 2 2 3 2 2 2 3 5" xfId="24950" xr:uid="{4C58FD0F-6BD5-4E12-BA75-BA160877C90B}"/>
    <cellStyle name="Calculation 2 2 3 2 2 2 3 6" xfId="30405" xr:uid="{C6133894-B3A9-4456-99ED-93E944F4353D}"/>
    <cellStyle name="Calculation 2 2 3 2 2 2 4" xfId="9086" xr:uid="{624FC602-2606-4C62-8D84-B3BA32239F3A}"/>
    <cellStyle name="Calculation 2 2 3 2 2 2 4 2" xfId="13716" xr:uid="{2496493B-39F9-40F7-B661-4B2176E4C80A}"/>
    <cellStyle name="Calculation 2 2 3 2 2 2 4 3" xfId="17125" xr:uid="{96031E26-A1BA-4594-90E7-3B884F6ABC52}"/>
    <cellStyle name="Calculation 2 2 3 2 2 2 4 4" xfId="21682" xr:uid="{A51A942A-F821-49FC-92C8-457E385A3624}"/>
    <cellStyle name="Calculation 2 2 3 2 2 2 4 5" xfId="25971" xr:uid="{BD36FE99-9839-4A22-A6ED-CB41A3C9DE12}"/>
    <cellStyle name="Calculation 2 2 3 2 2 2 4 6" xfId="31426" xr:uid="{2F010235-45DD-4B59-8FA5-149C9CBE8F84}"/>
    <cellStyle name="Calculation 2 2 3 2 2 2 5" xfId="10905" xr:uid="{06A259D6-F6A6-41E3-BD32-7D5243662C9F}"/>
    <cellStyle name="Calculation 2 2 3 2 2 2 6" xfId="14316" xr:uid="{3A47BB54-F0FC-4419-B694-3814D05979E8}"/>
    <cellStyle name="Calculation 2 2 3 2 2 2 7" xfId="18869" xr:uid="{4FE41894-03E2-4E20-9B3B-6902FCB88267}"/>
    <cellStyle name="Calculation 2 2 3 2 2 2 8" xfId="23162" xr:uid="{17B3FF9B-8CE5-4AB2-8DE1-94C23F84882D}"/>
    <cellStyle name="Calculation 2 2 3 2 2 2 9" xfId="28617" xr:uid="{CCD348A0-0D3C-4A3A-A545-4E21BF02A424}"/>
    <cellStyle name="Calculation 2 2 3 2 2 3" xfId="6610" xr:uid="{AD34D414-29FB-4C71-BC97-7FAB80591D32}"/>
    <cellStyle name="Calculation 2 2 3 2 2 3 2" xfId="7871" xr:uid="{681317F0-0763-4C9C-A885-F2D0501E5785}"/>
    <cellStyle name="Calculation 2 2 3 2 2 3 2 2" xfId="12503" xr:uid="{C94CF62F-161C-469A-9C51-D5BD828CE65B}"/>
    <cellStyle name="Calculation 2 2 3 2 2 3 2 3" xfId="15912" xr:uid="{23541CD9-FF18-4254-9B6E-CBFB8412D61B}"/>
    <cellStyle name="Calculation 2 2 3 2 2 3 2 4" xfId="20469" xr:uid="{27EFEAC2-3672-462B-88B4-5FBC2797A946}"/>
    <cellStyle name="Calculation 2 2 3 2 2 3 2 5" xfId="24758" xr:uid="{B9A0FCBC-4A5F-4CD4-83D9-5ACE58A299CC}"/>
    <cellStyle name="Calculation 2 2 3 2 2 3 2 6" xfId="30213" xr:uid="{C715E0B6-8171-4393-A6A0-E74BEC5E65B8}"/>
    <cellStyle name="Calculation 2 2 3 2 2 3 3" xfId="8410" xr:uid="{71346925-78B9-48A9-B0D6-EDBA868D4033}"/>
    <cellStyle name="Calculation 2 2 3 2 2 3 3 2" xfId="13042" xr:uid="{42A63BC7-F719-4FCD-A98C-F0324B38E449}"/>
    <cellStyle name="Calculation 2 2 3 2 2 3 3 3" xfId="16451" xr:uid="{9E68AD7F-53DF-46FD-92F3-FF173AEF3CD0}"/>
    <cellStyle name="Calculation 2 2 3 2 2 3 3 4" xfId="21008" xr:uid="{2E5F242B-DFCE-4E0F-AE0F-6E24002BF3DD}"/>
    <cellStyle name="Calculation 2 2 3 2 2 3 3 5" xfId="25297" xr:uid="{94FE16F0-8320-4639-A94E-0F96AFD7A7F8}"/>
    <cellStyle name="Calculation 2 2 3 2 2 3 3 6" xfId="30752" xr:uid="{F77AB59E-0380-48E5-A09B-2596C14D38A7}"/>
    <cellStyle name="Calculation 2 2 3 2 2 3 4" xfId="9433" xr:uid="{B25B44AA-6B2A-4E34-AF0D-890A7151BD20}"/>
    <cellStyle name="Calculation 2 2 3 2 2 3 4 2" xfId="14063" xr:uid="{9E4D9F48-73F1-4F7F-94A4-264CF4A6DDC3}"/>
    <cellStyle name="Calculation 2 2 3 2 2 3 4 3" xfId="17472" xr:uid="{24D49FCD-B58E-4DFA-A32C-64B31DC41CA8}"/>
    <cellStyle name="Calculation 2 2 3 2 2 3 4 4" xfId="22029" xr:uid="{D2709AD7-DCC9-4A12-8136-16AEB597C559}"/>
    <cellStyle name="Calculation 2 2 3 2 2 3 4 5" xfId="26318" xr:uid="{A2BE6932-6191-4B8F-8CD6-509E4FC5D336}"/>
    <cellStyle name="Calculation 2 2 3 2 2 3 4 6" xfId="31773" xr:uid="{116EB26A-3AB5-4312-AE99-75108831C25B}"/>
    <cellStyle name="Calculation 2 2 3 2 2 3 5" xfId="11253" xr:uid="{4F23A8E7-BF04-4FA7-A2C6-8AFB26981839}"/>
    <cellStyle name="Calculation 2 2 3 2 2 3 6" xfId="14662" xr:uid="{289F17B7-B9D4-417F-9A90-464BFAFCAE56}"/>
    <cellStyle name="Calculation 2 2 3 2 2 3 7" xfId="19217" xr:uid="{31003041-8F9F-4671-B0F8-844E952EFB35}"/>
    <cellStyle name="Calculation 2 2 3 2 2 3 8" xfId="23508" xr:uid="{DAA14C74-5D93-4C1B-9D1D-36B2570070EA}"/>
    <cellStyle name="Calculation 2 2 3 2 2 3 9" xfId="28963" xr:uid="{15008B0D-0F78-4C5C-ACEE-A21C4E10635B}"/>
    <cellStyle name="Calculation 2 2 3 2 2 4" xfId="7376" xr:uid="{A700B88E-ECDF-4DEA-96E3-1D2601481AAF}"/>
    <cellStyle name="Calculation 2 2 3 2 2 4 2" xfId="12008" xr:uid="{16E2D747-E388-491F-B8F4-46ADE77A5E98}"/>
    <cellStyle name="Calculation 2 2 3 2 2 4 3" xfId="15417" xr:uid="{C2FFA3C2-4DA2-44F0-904A-9515745D267F}"/>
    <cellStyle name="Calculation 2 2 3 2 2 4 4" xfId="19974" xr:uid="{CF4A493E-C7FB-4F5A-BBC1-1763D14AB176}"/>
    <cellStyle name="Calculation 2 2 3 2 2 4 5" xfId="24263" xr:uid="{174757B2-98C4-41A8-BA93-A00A2CFD24CD}"/>
    <cellStyle name="Calculation 2 2 3 2 2 4 6" xfId="29718" xr:uid="{D3728E1D-5918-4A54-9A32-9EBBB4EC9907}"/>
    <cellStyle name="Calculation 2 2 3 2 2 5" xfId="8751" xr:uid="{FC89B4EF-43CA-47A9-8BC7-16CA700E9169}"/>
    <cellStyle name="Calculation 2 2 3 2 2 5 2" xfId="13382" xr:uid="{CB07980A-9BE7-45D2-91F9-F062F5B8D53F}"/>
    <cellStyle name="Calculation 2 2 3 2 2 5 3" xfId="16791" xr:uid="{2A60B157-4542-4D13-B66E-D826B9CCB487}"/>
    <cellStyle name="Calculation 2 2 3 2 2 5 4" xfId="21348" xr:uid="{803BCA60-3A63-4E73-A329-D68301EE8914}"/>
    <cellStyle name="Calculation 2 2 3 2 2 5 5" xfId="25637" xr:uid="{A828C7E1-9AB8-4B4A-A3DF-B0F13726889A}"/>
    <cellStyle name="Calculation 2 2 3 2 2 5 6" xfId="31092" xr:uid="{5F58BAF8-50D3-4C00-B4A5-499DCC05AFD1}"/>
    <cellStyle name="Calculation 2 2 3 2 2 6" xfId="10327" xr:uid="{67AB3949-3775-49F7-8BA8-0D20C755EC67}"/>
    <cellStyle name="Calculation 2 2 3 2 2 7" xfId="10403" xr:uid="{5FD30E5B-721B-4EBD-BE36-2E255D99217A}"/>
    <cellStyle name="Calculation 2 2 3 2 2 8" xfId="18287" xr:uid="{35CB71D9-335C-41EB-9E56-4C07B2A6BF05}"/>
    <cellStyle name="Calculation 2 2 3 2 2 9" xfId="17972" xr:uid="{71FD87B5-BAD7-4E7A-97D6-0667DB3A0048}"/>
    <cellStyle name="Calculation 2 2 3 2 3" xfId="5885" xr:uid="{C47FBAC9-EA60-47D4-9051-99CAD854FE02}"/>
    <cellStyle name="Calculation 2 2 3 2 3 2" xfId="7355" xr:uid="{338F4073-7837-4C0B-AFE5-8DE936FB28BD}"/>
    <cellStyle name="Calculation 2 2 3 2 3 2 2" xfId="11987" xr:uid="{4F408224-A18E-4855-9A06-2765D0F2F112}"/>
    <cellStyle name="Calculation 2 2 3 2 3 2 3" xfId="15396" xr:uid="{771B9FB3-7437-4BC6-963F-1E0375CFD78E}"/>
    <cellStyle name="Calculation 2 2 3 2 3 2 4" xfId="19953" xr:uid="{E3BD987D-9F32-4763-9023-C8DA89AC4FC9}"/>
    <cellStyle name="Calculation 2 2 3 2 3 2 5" xfId="24242" xr:uid="{A829D313-6773-4CB0-BBCC-C7482C0D119F}"/>
    <cellStyle name="Calculation 2 2 3 2 3 2 6" xfId="29697" xr:uid="{D108EF52-459E-4EED-831E-6BD54E75E097}"/>
    <cellStyle name="Calculation 2 2 3 2 3 3" xfId="6694" xr:uid="{FFE1385F-6ADC-4F1B-9379-E80DDCFCA7AF}"/>
    <cellStyle name="Calculation 2 2 3 2 3 3 2" xfId="11336" xr:uid="{7416DCC7-8542-4595-B7D6-0B0621BC1CAB}"/>
    <cellStyle name="Calculation 2 2 3 2 3 3 3" xfId="14745" xr:uid="{DF5309D0-26CB-4440-A21A-CD628EA7A320}"/>
    <cellStyle name="Calculation 2 2 3 2 3 3 4" xfId="19300" xr:uid="{4B60A76D-04E6-4EE6-8C39-E9F1C0AE82F3}"/>
    <cellStyle name="Calculation 2 2 3 2 3 3 5" xfId="23591" xr:uid="{B698C825-A406-4A9B-A0EE-7BB72555A98E}"/>
    <cellStyle name="Calculation 2 2 3 2 3 3 6" xfId="29046" xr:uid="{C3D8DC91-6B01-4341-AB43-CB2FA2936B5D}"/>
    <cellStyle name="Calculation 2 2 3 2 3 4" xfId="8941" xr:uid="{3085913E-0951-4783-A1C9-7504EFC207FB}"/>
    <cellStyle name="Calculation 2 2 3 2 3 4 2" xfId="13571" xr:uid="{4860E5E7-D6C1-4D08-B39B-4BFE9BC35BC9}"/>
    <cellStyle name="Calculation 2 2 3 2 3 4 3" xfId="16980" xr:uid="{704CF779-E77C-471F-967B-1D64A6632A72}"/>
    <cellStyle name="Calculation 2 2 3 2 3 4 4" xfId="21537" xr:uid="{FBEF3283-88AA-4AAF-A1B8-3030B92F0F18}"/>
    <cellStyle name="Calculation 2 2 3 2 3 4 5" xfId="25826" xr:uid="{BE8BB612-2F8A-492D-9528-B887995F0B5E}"/>
    <cellStyle name="Calculation 2 2 3 2 3 4 6" xfId="31281" xr:uid="{E4D0AD71-B988-415E-89DF-94F577DA7C50}"/>
    <cellStyle name="Calculation 2 2 3 2 3 5" xfId="10734" xr:uid="{9A6EC6AB-E9F6-4596-935B-8BBCC3C8AC1B}"/>
    <cellStyle name="Calculation 2 2 3 2 3 6" xfId="14171" xr:uid="{ADA13AD9-1702-4B18-9673-42190A09F124}"/>
    <cellStyle name="Calculation 2 2 3 2 3 7" xfId="18697" xr:uid="{542133C3-34E8-4B3B-8A55-19FB1BBC1A78}"/>
    <cellStyle name="Calculation 2 2 3 2 3 8" xfId="23017" xr:uid="{C0DC8B25-B29E-48C6-B498-1D5647859826}"/>
    <cellStyle name="Calculation 2 2 3 2 3 9" xfId="28472" xr:uid="{35BF6E6E-4CCE-4712-80E8-9639C7DD7890}"/>
    <cellStyle name="Calculation 2 2 3 2 4" xfId="6462" xr:uid="{D8BFFD7E-110F-4F32-BD5C-9FE71CC7036A}"/>
    <cellStyle name="Calculation 2 2 3 2 4 2" xfId="7723" xr:uid="{75AAB510-CA85-4AA4-9B2C-43B1748CDE76}"/>
    <cellStyle name="Calculation 2 2 3 2 4 2 2" xfId="12355" xr:uid="{4F114A16-DA1D-46F4-B58E-C3FD8DED9C1B}"/>
    <cellStyle name="Calculation 2 2 3 2 4 2 3" xfId="15764" xr:uid="{FF367EFC-DEEF-41C8-A6A5-62EBD4FDA77B}"/>
    <cellStyle name="Calculation 2 2 3 2 4 2 4" xfId="20321" xr:uid="{68016A75-48F6-4DD8-9871-D211D78738DE}"/>
    <cellStyle name="Calculation 2 2 3 2 4 2 5" xfId="24610" xr:uid="{06B721C1-751D-432C-8613-21898888D1CC}"/>
    <cellStyle name="Calculation 2 2 3 2 4 2 6" xfId="30065" xr:uid="{E8B711FC-EDE1-408C-9DB3-CA2FCB0897AB}"/>
    <cellStyle name="Calculation 2 2 3 2 4 3" xfId="8262" xr:uid="{22FCAFAC-BE2E-4B3F-838E-52B397F3C272}"/>
    <cellStyle name="Calculation 2 2 3 2 4 3 2" xfId="12894" xr:uid="{10A546AC-A9C8-4E15-9972-37C5F461AA44}"/>
    <cellStyle name="Calculation 2 2 3 2 4 3 3" xfId="16303" xr:uid="{B0C86554-8D30-43E9-B9ED-F64FCD87FA01}"/>
    <cellStyle name="Calculation 2 2 3 2 4 3 4" xfId="20860" xr:uid="{D132DD86-63AF-4199-9575-91F661A28CE0}"/>
    <cellStyle name="Calculation 2 2 3 2 4 3 5" xfId="25149" xr:uid="{9BA2F392-73B5-49B4-BD98-F94929AD64CD}"/>
    <cellStyle name="Calculation 2 2 3 2 4 3 6" xfId="30604" xr:uid="{76E78EB3-DA63-4CA0-BF3D-6CC41D16B6B4}"/>
    <cellStyle name="Calculation 2 2 3 2 4 4" xfId="9285" xr:uid="{B67315D8-78F1-4A2D-99B9-CF4B78E78702}"/>
    <cellStyle name="Calculation 2 2 3 2 4 4 2" xfId="13915" xr:uid="{DC3FA1BB-7689-402B-844B-8D4C5DAE4CE7}"/>
    <cellStyle name="Calculation 2 2 3 2 4 4 3" xfId="17324" xr:uid="{09D8EAB5-8788-411C-8E2C-FB48994C9A62}"/>
    <cellStyle name="Calculation 2 2 3 2 4 4 4" xfId="21881" xr:uid="{9753C3C3-B778-46AD-B778-7511D9D21C54}"/>
    <cellStyle name="Calculation 2 2 3 2 4 4 5" xfId="26170" xr:uid="{87CB35B3-69BC-4A7B-9CC6-A8B8551D2508}"/>
    <cellStyle name="Calculation 2 2 3 2 4 4 6" xfId="31625" xr:uid="{AC73B764-A4F8-4129-B309-118730DC2CFC}"/>
    <cellStyle name="Calculation 2 2 3 2 4 5" xfId="11105" xr:uid="{0D778B7C-08DB-4226-A414-E4ADDFB5226E}"/>
    <cellStyle name="Calculation 2 2 3 2 4 6" xfId="14514" xr:uid="{2E9F5C86-62BB-40E4-B742-2D3FDBAC6A78}"/>
    <cellStyle name="Calculation 2 2 3 2 4 7" xfId="19069" xr:uid="{260992E3-83D1-45EE-8BB8-F8F997399341}"/>
    <cellStyle name="Calculation 2 2 3 2 4 8" xfId="23360" xr:uid="{67684EC3-690D-4B06-B8B8-3C991D8269BD}"/>
    <cellStyle name="Calculation 2 2 3 2 4 9" xfId="28815" xr:uid="{C8134B54-4B42-4726-BD3F-829ACF0F6952}"/>
    <cellStyle name="Calculation 2 2 3 2 5" xfId="7098" xr:uid="{FD21A884-21B6-4FD6-A3F2-4F16115E1B52}"/>
    <cellStyle name="Calculation 2 2 3 2 5 2" xfId="11731" xr:uid="{E9C813A7-AF92-4A66-A98E-C265A6A417AA}"/>
    <cellStyle name="Calculation 2 2 3 2 5 3" xfId="15140" xr:uid="{8BA9AB3F-B6F8-4CF8-9B26-C3B704AF725C}"/>
    <cellStyle name="Calculation 2 2 3 2 5 4" xfId="19697" xr:uid="{C89D2A31-4809-48BD-8B23-10A89982CB4E}"/>
    <cellStyle name="Calculation 2 2 3 2 5 5" xfId="23986" xr:uid="{D0B46388-9EAA-4708-BB79-20523394848A}"/>
    <cellStyle name="Calculation 2 2 3 2 5 6" xfId="29441" xr:uid="{ED54FEE4-136F-4340-BB32-38057D2869CB}"/>
    <cellStyle name="Calculation 2 2 3 2 6" xfId="8606" xr:uid="{8DCA17F0-1283-4765-84A0-8056E731A756}"/>
    <cellStyle name="Calculation 2 2 3 2 6 2" xfId="13237" xr:uid="{B2BF1630-5AD6-4DB6-9908-EC7B5501C6E8}"/>
    <cellStyle name="Calculation 2 2 3 2 6 3" xfId="16646" xr:uid="{75169DCD-51DD-4189-A112-9C1E1CC0536E}"/>
    <cellStyle name="Calculation 2 2 3 2 6 4" xfId="21203" xr:uid="{F205FE50-5BA2-4D93-A0A5-2E036A679ED3}"/>
    <cellStyle name="Calculation 2 2 3 2 6 5" xfId="25492" xr:uid="{106F245B-9C5C-4551-9B81-C41FC3122ACA}"/>
    <cellStyle name="Calculation 2 2 3 2 6 6" xfId="30947" xr:uid="{C7C94780-C960-4D37-A37B-D4EB4A8EDA6E}"/>
    <cellStyle name="Calculation 2 2 3 2 7" xfId="10155" xr:uid="{CA6DD3A3-C2F9-4710-8701-28F9F1F15B36}"/>
    <cellStyle name="Calculation 2 2 3 2 8" xfId="10171" xr:uid="{E82427D7-4D34-49D6-824B-48276D305217}"/>
    <cellStyle name="Calculation 2 2 3 2 9" xfId="18117" xr:uid="{9612EBB5-2DE6-42AE-A60E-A0243632C113}"/>
    <cellStyle name="Calculation 2 2 3 3" xfId="3918" xr:uid="{AB341B75-68A4-4506-814B-BB84B9E85DB2}"/>
    <cellStyle name="Calculation 2 2 3 3 10" xfId="28190" xr:uid="{5BF63622-1C2A-4AB7-B7B5-926CCCA29D01}"/>
    <cellStyle name="Calculation 2 2 3 3 2" xfId="6148" xr:uid="{1D6FBAD3-D03C-45CD-93C2-ECA91DAB7562}"/>
    <cellStyle name="Calculation 2 2 3 3 2 2" xfId="7428" xr:uid="{B3A28047-311E-44FE-A05D-51163BF25424}"/>
    <cellStyle name="Calculation 2 2 3 3 2 2 2" xfId="12060" xr:uid="{6AE8CF43-96C1-4733-A5E9-1B0C07DE52BB}"/>
    <cellStyle name="Calculation 2 2 3 3 2 2 3" xfId="15469" xr:uid="{79F63C65-CC3D-45FE-85C0-FF4CAF33A392}"/>
    <cellStyle name="Calculation 2 2 3 3 2 2 4" xfId="20026" xr:uid="{D1EBE7EE-DC67-41C2-AA57-C923B9A041EA}"/>
    <cellStyle name="Calculation 2 2 3 3 2 2 5" xfId="24315" xr:uid="{4C0E558C-2587-437E-9D5E-FE17AE7C6BF3}"/>
    <cellStyle name="Calculation 2 2 3 3 2 2 6" xfId="29770" xr:uid="{8BA1F0B8-9C27-4A9A-9027-6EBAC682EFA2}"/>
    <cellStyle name="Calculation 2 2 3 3 2 3" xfId="7970" xr:uid="{B5C206B5-5A2E-45DC-B5B1-29F33479B290}"/>
    <cellStyle name="Calculation 2 2 3 3 2 3 2" xfId="12602" xr:uid="{990091B8-00F2-4916-9F35-8EF26AA4C25C}"/>
    <cellStyle name="Calculation 2 2 3 3 2 3 3" xfId="16011" xr:uid="{9CAFF7E5-497B-4876-8D60-8B73D6611004}"/>
    <cellStyle name="Calculation 2 2 3 3 2 3 4" xfId="20568" xr:uid="{F91EA5B3-0D88-4338-B2AD-84E8BEADDEE1}"/>
    <cellStyle name="Calculation 2 2 3 3 2 3 5" xfId="24857" xr:uid="{D6056C83-7762-4D8F-99C0-5C44536DDB9D}"/>
    <cellStyle name="Calculation 2 2 3 3 2 3 6" xfId="30312" xr:uid="{BD123B96-EE3D-4AAA-A0B1-34766ED28063}"/>
    <cellStyle name="Calculation 2 2 3 3 2 4" xfId="8993" xr:uid="{8B46A145-A267-4639-9841-31974AD2524E}"/>
    <cellStyle name="Calculation 2 2 3 3 2 4 2" xfId="13623" xr:uid="{BFD1C415-9ED4-4F55-88FA-9F9718A8778A}"/>
    <cellStyle name="Calculation 2 2 3 3 2 4 3" xfId="17032" xr:uid="{E5128553-4245-44E8-92C5-728D04CF0EEC}"/>
    <cellStyle name="Calculation 2 2 3 3 2 4 4" xfId="21589" xr:uid="{F71D46CE-8110-4D28-BFB9-476843911F79}"/>
    <cellStyle name="Calculation 2 2 3 3 2 4 5" xfId="25878" xr:uid="{07D4D445-CFE8-47B5-80B7-BF0F69531808}"/>
    <cellStyle name="Calculation 2 2 3 3 2 4 6" xfId="31333" xr:uid="{2ABF1561-A61D-4D5E-8CC3-839D15E6B42D}"/>
    <cellStyle name="Calculation 2 2 3 3 2 5" xfId="10812" xr:uid="{79E3226C-64C2-476B-8BD4-67186128E752}"/>
    <cellStyle name="Calculation 2 2 3 3 2 6" xfId="14223" xr:uid="{D705E094-665A-47AA-B2D8-2613129BA6E6}"/>
    <cellStyle name="Calculation 2 2 3 3 2 7" xfId="18776" xr:uid="{F496F15C-677B-4BAD-AEF9-603124C51E67}"/>
    <cellStyle name="Calculation 2 2 3 3 2 8" xfId="23069" xr:uid="{5828D9D9-15AB-4A54-9307-F416A0DCA1E0}"/>
    <cellStyle name="Calculation 2 2 3 3 2 9" xfId="28524" xr:uid="{607A5C8C-7908-41BC-889D-0ECE2D5FCEDB}"/>
    <cellStyle name="Calculation 2 2 3 3 3" xfId="6517" xr:uid="{00752046-7240-4CF6-918C-C48C56519F0B}"/>
    <cellStyle name="Calculation 2 2 3 3 3 2" xfId="7778" xr:uid="{A8356A77-5E1A-4DE0-BF11-B14AE575EB4B}"/>
    <cellStyle name="Calculation 2 2 3 3 3 2 2" xfId="12410" xr:uid="{F1AE4838-2472-4F47-92DD-DE7E9728D23D}"/>
    <cellStyle name="Calculation 2 2 3 3 3 2 3" xfId="15819" xr:uid="{90AD3C42-6E25-4ED6-B7C5-724548B4FCA9}"/>
    <cellStyle name="Calculation 2 2 3 3 3 2 4" xfId="20376" xr:uid="{34E8A176-4E32-4961-B77A-36AB795AF929}"/>
    <cellStyle name="Calculation 2 2 3 3 3 2 5" xfId="24665" xr:uid="{914A401D-8307-4A8D-8E85-46BF6E872F50}"/>
    <cellStyle name="Calculation 2 2 3 3 3 2 6" xfId="30120" xr:uid="{94E834AF-9239-4055-9921-864E7931A1AD}"/>
    <cellStyle name="Calculation 2 2 3 3 3 3" xfId="8317" xr:uid="{8C079BFE-752D-46DD-969D-41A9636FB776}"/>
    <cellStyle name="Calculation 2 2 3 3 3 3 2" xfId="12949" xr:uid="{6D23AFC5-E57D-4584-85A6-39BEDE4BCF79}"/>
    <cellStyle name="Calculation 2 2 3 3 3 3 3" xfId="16358" xr:uid="{8929E46C-15A3-44DE-B211-DB7894630895}"/>
    <cellStyle name="Calculation 2 2 3 3 3 3 4" xfId="20915" xr:uid="{20888CD8-A3E7-4489-B3AB-E0795F698D1D}"/>
    <cellStyle name="Calculation 2 2 3 3 3 3 5" xfId="25204" xr:uid="{1C206988-2946-4E5A-8358-FCCF4F5E7CBF}"/>
    <cellStyle name="Calculation 2 2 3 3 3 3 6" xfId="30659" xr:uid="{546E5D67-2ECB-47F1-9CFB-D3C3CE17062D}"/>
    <cellStyle name="Calculation 2 2 3 3 3 4" xfId="9340" xr:uid="{1A366B34-B4F6-4ED6-BB1C-F7425BCFADEB}"/>
    <cellStyle name="Calculation 2 2 3 3 3 4 2" xfId="13970" xr:uid="{3E519C43-2397-407D-B9A7-E1809F742609}"/>
    <cellStyle name="Calculation 2 2 3 3 3 4 3" xfId="17379" xr:uid="{0D884BE7-44B7-4AFE-BFFB-398145AD0233}"/>
    <cellStyle name="Calculation 2 2 3 3 3 4 4" xfId="21936" xr:uid="{801A04EB-69AF-4A0A-A48F-C2F9637C5BB6}"/>
    <cellStyle name="Calculation 2 2 3 3 3 4 5" xfId="26225" xr:uid="{2BA0AB9A-7195-487A-A011-34E0955773B2}"/>
    <cellStyle name="Calculation 2 2 3 3 3 4 6" xfId="31680" xr:uid="{9FCF7F86-B44D-46EC-807B-623200CDDDA2}"/>
    <cellStyle name="Calculation 2 2 3 3 3 5" xfId="11160" xr:uid="{07426793-27E2-4DEC-973C-219BF6A781A9}"/>
    <cellStyle name="Calculation 2 2 3 3 3 6" xfId="14569" xr:uid="{CEE51635-21FF-4AB2-8C2C-859A83BCDAD3}"/>
    <cellStyle name="Calculation 2 2 3 3 3 7" xfId="19124" xr:uid="{17DAEFE4-C602-43AB-8B34-0A0C6E6697FB}"/>
    <cellStyle name="Calculation 2 2 3 3 3 8" xfId="23415" xr:uid="{356D15EB-12B9-4FB5-9268-0064DB8C4722}"/>
    <cellStyle name="Calculation 2 2 3 3 3 9" xfId="28870" xr:uid="{41093AF3-7B28-4452-8E49-F1B2DF3E5D8F}"/>
    <cellStyle name="Calculation 2 2 3 3 4" xfId="6896" xr:uid="{0C5BF87C-0CFD-484A-B91E-3B43E2832DEE}"/>
    <cellStyle name="Calculation 2 2 3 3 4 2" xfId="11532" xr:uid="{8A21C489-44A7-4068-AB26-F8DD5C9975C3}"/>
    <cellStyle name="Calculation 2 2 3 3 4 3" xfId="14941" xr:uid="{241CFF9D-EC52-4E92-BE55-5280967C9C0A}"/>
    <cellStyle name="Calculation 2 2 3 3 4 4" xfId="19497" xr:uid="{D10273CD-6C52-42D0-937B-5392BE51B711}"/>
    <cellStyle name="Calculation 2 2 3 3 4 5" xfId="23787" xr:uid="{7ACD344F-5D42-4CF6-B1A2-1773CF96CA01}"/>
    <cellStyle name="Calculation 2 2 3 3 4 6" xfId="29242" xr:uid="{88DF2D50-B71C-4D8D-9ABD-2D251B5F7D06}"/>
    <cellStyle name="Calculation 2 2 3 3 5" xfId="8658" xr:uid="{75BACC8B-F550-4CEA-9330-F91E30894852}"/>
    <cellStyle name="Calculation 2 2 3 3 5 2" xfId="13289" xr:uid="{2CCCB9B4-B33D-4C91-AB47-46EE78515447}"/>
    <cellStyle name="Calculation 2 2 3 3 5 3" xfId="16698" xr:uid="{98FAC7F4-6D68-487E-8E51-DE1BBE76F4C5}"/>
    <cellStyle name="Calculation 2 2 3 3 5 4" xfId="21255" xr:uid="{6A88744B-A8A9-4775-AA18-64794F364339}"/>
    <cellStyle name="Calculation 2 2 3 3 5 5" xfId="25544" xr:uid="{C7F84BD6-C005-4D09-AC5D-892106B8766E}"/>
    <cellStyle name="Calculation 2 2 3 3 5 6" xfId="30999" xr:uid="{C2735AB5-A400-46F1-99C4-C62C502FCB42}"/>
    <cellStyle name="Calculation 2 2 3 3 6" xfId="10234" xr:uid="{6044D4EF-4838-44FE-A851-A6523C0B7943}"/>
    <cellStyle name="Calculation 2 2 3 3 7" xfId="10076" xr:uid="{33CE9ADC-8258-40B7-8C8A-A2407A3DA94A}"/>
    <cellStyle name="Calculation 2 2 3 3 8" xfId="18194" xr:uid="{DA9A5858-B643-4FE8-A229-B5F030EF1EFB}"/>
    <cellStyle name="Calculation 2 2 3 3 9" xfId="18578" xr:uid="{454AAA44-744B-4F6C-ABD0-50F2972B0F88}"/>
    <cellStyle name="Calculation 2 2 3 4" xfId="4841" xr:uid="{E7FC2A42-9E1A-4660-8404-A1BD020CB41B}"/>
    <cellStyle name="Calculation 2 2 3 4 2" xfId="7135" xr:uid="{EF82451F-19B7-4686-A3EE-7D82E6E796EB}"/>
    <cellStyle name="Calculation 2 2 3 4 2 2" xfId="11768" xr:uid="{17446922-E151-493E-98CE-D173B7BEAF68}"/>
    <cellStyle name="Calculation 2 2 3 4 2 3" xfId="15177" xr:uid="{5E6231B1-1020-48E8-A68E-143E100B0E5D}"/>
    <cellStyle name="Calculation 2 2 3 4 2 4" xfId="19734" xr:uid="{2D4FE277-19A1-4948-AE4D-CF376C6146B9}"/>
    <cellStyle name="Calculation 2 2 3 4 2 5" xfId="24023" xr:uid="{34E0E2CE-6ED7-43EF-AC51-007C80D1AA97}"/>
    <cellStyle name="Calculation 2 2 3 4 2 6" xfId="29478" xr:uid="{74312D76-906C-47C3-A84C-6E423071AFAE}"/>
    <cellStyle name="Calculation 2 2 3 4 3" xfId="6716" xr:uid="{CB2F5BCE-2E2F-4CCA-9FA0-C97AC6B192A1}"/>
    <cellStyle name="Calculation 2 2 3 4 3 2" xfId="11358" xr:uid="{42CA20F7-CCA9-4EC0-9AE3-84FC69253414}"/>
    <cellStyle name="Calculation 2 2 3 4 3 3" xfId="14767" xr:uid="{57A5528B-6C51-41E6-9F84-5532AFA1759D}"/>
    <cellStyle name="Calculation 2 2 3 4 3 4" xfId="19322" xr:uid="{FE3C6663-F42B-4F90-847D-64AB374FF60E}"/>
    <cellStyle name="Calculation 2 2 3 4 3 5" xfId="23613" xr:uid="{D199C138-C7B0-4732-80C1-7BDA587D7195}"/>
    <cellStyle name="Calculation 2 2 3 4 3 6" xfId="29068" xr:uid="{B8B45208-A818-4A93-8824-A47F0BEB5589}"/>
    <cellStyle name="Calculation 2 2 3 4 4" xfId="8843" xr:uid="{513BF82B-344E-4F07-8F2C-0CE994076A16}"/>
    <cellStyle name="Calculation 2 2 3 4 4 2" xfId="13473" xr:uid="{B002D662-CCAB-497A-92E4-F59912EEA06D}"/>
    <cellStyle name="Calculation 2 2 3 4 4 3" xfId="16882" xr:uid="{434B877A-60AE-4685-8E8B-2ABF037732F0}"/>
    <cellStyle name="Calculation 2 2 3 4 4 4" xfId="21439" xr:uid="{64A53CB1-5AB4-4701-B8AE-DDB2465309BB}"/>
    <cellStyle name="Calculation 2 2 3 4 4 5" xfId="25728" xr:uid="{6555A2BF-5519-4915-B52C-F675850A4FE3}"/>
    <cellStyle name="Calculation 2 2 3 4 4 6" xfId="31183" xr:uid="{2FBF5406-1A78-4681-9FBD-962CFF6628B6}"/>
    <cellStyle name="Calculation 2 2 3 4 5" xfId="10513" xr:uid="{E56DD9A2-BDA6-46FC-8F08-00F63FC1E428}"/>
    <cellStyle name="Calculation 2 2 3 4 6" xfId="10531" xr:uid="{C95248B6-878C-4A64-B28A-700E2E46B6B9}"/>
    <cellStyle name="Calculation 2 2 3 4 7" xfId="18472" xr:uid="{A496510F-123D-4C31-A9D9-E2A77AC377A2}"/>
    <cellStyle name="Calculation 2 2 3 4 8" xfId="18627" xr:uid="{7B40D9A0-D92B-48CE-B460-E1AE2CDEF6F5}"/>
    <cellStyle name="Calculation 2 2 3 4 9" xfId="28374" xr:uid="{74DCEF14-DEA7-4844-B73A-935CC65ACCBC}"/>
    <cellStyle name="Calculation 2 2 3 5" xfId="6358" xr:uid="{B982D126-2D9E-49DF-AB29-69001B256E6B}"/>
    <cellStyle name="Calculation 2 2 3 5 2" xfId="7619" xr:uid="{DBE0FAB2-A637-42BA-BB56-D98464CE2AFD}"/>
    <cellStyle name="Calculation 2 2 3 5 2 2" xfId="12251" xr:uid="{8E369BCF-C7D8-4715-BEF9-2EB518DAE32A}"/>
    <cellStyle name="Calculation 2 2 3 5 2 3" xfId="15660" xr:uid="{615EDECD-2576-4B2F-A7EA-3A5211CFB38D}"/>
    <cellStyle name="Calculation 2 2 3 5 2 4" xfId="20217" xr:uid="{726AF191-AF05-4A1F-B857-3F4E81B857C0}"/>
    <cellStyle name="Calculation 2 2 3 5 2 5" xfId="24506" xr:uid="{C1156C83-A6FF-49F2-948A-5477C911727D}"/>
    <cellStyle name="Calculation 2 2 3 5 2 6" xfId="29961" xr:uid="{8A086057-9D9E-49E3-9B9B-532E22D8B1FF}"/>
    <cellStyle name="Calculation 2 2 3 5 3" xfId="8158" xr:uid="{BDEE2519-5D0F-4703-9772-8D817E03A44F}"/>
    <cellStyle name="Calculation 2 2 3 5 3 2" xfId="12790" xr:uid="{6BD79CD0-9FEE-48D7-8BD1-48BAFE0E4391}"/>
    <cellStyle name="Calculation 2 2 3 5 3 3" xfId="16199" xr:uid="{AC16C1D5-63F6-4838-845A-FAE0FCF75045}"/>
    <cellStyle name="Calculation 2 2 3 5 3 4" xfId="20756" xr:uid="{7BDF8FBE-F01D-4A0E-846F-4D3B076A4915}"/>
    <cellStyle name="Calculation 2 2 3 5 3 5" xfId="25045" xr:uid="{BC39B976-D60B-42E2-9E33-882B55A3A874}"/>
    <cellStyle name="Calculation 2 2 3 5 3 6" xfId="30500" xr:uid="{8C251376-FCDD-43AE-BF23-F0CEC35F2A94}"/>
    <cellStyle name="Calculation 2 2 3 5 4" xfId="9181" xr:uid="{D158BE99-40EA-492E-9A8B-B2AFC5F3E3C5}"/>
    <cellStyle name="Calculation 2 2 3 5 4 2" xfId="13811" xr:uid="{8213C097-0A7B-435F-9B1A-B53081E43966}"/>
    <cellStyle name="Calculation 2 2 3 5 4 3" xfId="17220" xr:uid="{C23731B7-9539-4383-80B2-1A3EAE185733}"/>
    <cellStyle name="Calculation 2 2 3 5 4 4" xfId="21777" xr:uid="{39260FEB-6DCA-4295-951F-25963ECF630C}"/>
    <cellStyle name="Calculation 2 2 3 5 4 5" xfId="26066" xr:uid="{1C67F4FE-B63B-47AD-ACB9-B45BDEF823FB}"/>
    <cellStyle name="Calculation 2 2 3 5 4 6" xfId="31521" xr:uid="{1C1EDA67-8953-4AF5-A8A1-F3AA77D4E70B}"/>
    <cellStyle name="Calculation 2 2 3 5 5" xfId="11001" xr:uid="{B2757A5E-3EFE-4210-B2D1-7FCBFC797315}"/>
    <cellStyle name="Calculation 2 2 3 5 6" xfId="14410" xr:uid="{FE52F619-4F3A-4669-AFE5-395541F41DF2}"/>
    <cellStyle name="Calculation 2 2 3 5 7" xfId="18965" xr:uid="{0EB74BD2-8C17-4F9C-9086-8780BB910A80}"/>
    <cellStyle name="Calculation 2 2 3 5 8" xfId="23256" xr:uid="{C7A8141F-73DD-4547-ADFC-800D2D824BEC}"/>
    <cellStyle name="Calculation 2 2 3 5 9" xfId="28711" xr:uid="{4D250A5C-8589-4DA2-9582-0600174FC101}"/>
    <cellStyle name="Calculation 2 2 3 6" xfId="6685" xr:uid="{86AC9B9E-C578-4B1F-9255-D408F4835EE0}"/>
    <cellStyle name="Calculation 2 2 3 6 2" xfId="11327" xr:uid="{DE4B7A75-344F-4BCD-8804-BEDF656A5B45}"/>
    <cellStyle name="Calculation 2 2 3 6 3" xfId="14736" xr:uid="{A6AD27C9-C4E9-4ECA-8E79-C508FC5F6EF2}"/>
    <cellStyle name="Calculation 2 2 3 6 4" xfId="19291" xr:uid="{5BC9419B-D69B-4907-8FD6-F81911790FE1}"/>
    <cellStyle name="Calculation 2 2 3 6 5" xfId="23582" xr:uid="{068059FE-BCAD-476F-AB6B-6062BEEC0A30}"/>
    <cellStyle name="Calculation 2 2 3 6 6" xfId="29037" xr:uid="{D956FD47-783C-4450-893F-3DD67CB21359}"/>
    <cellStyle name="Calculation 2 2 3 7" xfId="8509" xr:uid="{EEEC0554-45DF-413E-ADD5-6A34169C1C92}"/>
    <cellStyle name="Calculation 2 2 3 7 2" xfId="13141" xr:uid="{FC1C0D51-F472-4DA5-9DF2-1A9ABAA31D8F}"/>
    <cellStyle name="Calculation 2 2 3 7 3" xfId="16550" xr:uid="{66E244C3-66B3-475E-9BEB-13AC3BB3284E}"/>
    <cellStyle name="Calculation 2 2 3 7 4" xfId="21107" xr:uid="{BDB7C626-71A0-4968-8E6C-D15A0E906CAD}"/>
    <cellStyle name="Calculation 2 2 3 7 5" xfId="25396" xr:uid="{DD28AE05-9078-4E32-A470-2DDF2ADA747B}"/>
    <cellStyle name="Calculation 2 2 3 7 6" xfId="30851" xr:uid="{4778597A-4E1E-4E0F-B0BC-1B858693A223}"/>
    <cellStyle name="Calculation 2 2 3 8" xfId="9979" xr:uid="{ABC73CF5-9B29-4C43-BAAE-B9741ED1FD9A}"/>
    <cellStyle name="Calculation 2 2 3 9" xfId="10495" xr:uid="{7276E87A-A6DB-46B2-9918-608CD69A8672}"/>
    <cellStyle name="Calculation 2 2 4" xfId="3241" xr:uid="{07C26DCF-2DD4-4D8C-A3FD-02F1DCAABE88}"/>
    <cellStyle name="Calculation 2 2 4 10" xfId="17933" xr:uid="{489CAABC-030A-42A2-B936-B5B3349A9737}"/>
    <cellStyle name="Calculation 2 2 4 11" xfId="28091" xr:uid="{7F7FB1C6-5160-43E8-B398-17E8217B7DBA}"/>
    <cellStyle name="Calculation 2 2 4 2" xfId="3964" xr:uid="{D98BE457-7AF2-4A3D-B03C-BC04D512687C}"/>
    <cellStyle name="Calculation 2 2 4 2 10" xfId="28236" xr:uid="{0E280424-EF1F-433B-921F-05C47DFBB40B}"/>
    <cellStyle name="Calculation 2 2 4 2 2" xfId="6194" xr:uid="{D6A945B3-CEAD-4BFF-B5A3-5B5848C92300}"/>
    <cellStyle name="Calculation 2 2 4 2 2 2" xfId="7474" xr:uid="{0189ACD7-5230-4BA1-9A0D-60D4A44F724F}"/>
    <cellStyle name="Calculation 2 2 4 2 2 2 2" xfId="12106" xr:uid="{1CC1426F-F523-43AE-A1EB-356918863DD8}"/>
    <cellStyle name="Calculation 2 2 4 2 2 2 3" xfId="15515" xr:uid="{84239741-CC6C-4100-B5E0-FA86C1C4A8FD}"/>
    <cellStyle name="Calculation 2 2 4 2 2 2 4" xfId="20072" xr:uid="{1391CB4E-E024-4326-8013-62270BBC7E8C}"/>
    <cellStyle name="Calculation 2 2 4 2 2 2 5" xfId="24361" xr:uid="{5C2015D2-B108-4F2E-9872-5A739BAA4F9C}"/>
    <cellStyle name="Calculation 2 2 4 2 2 2 6" xfId="29816" xr:uid="{22C52C61-A1B8-4331-B22C-5C6F13608FFD}"/>
    <cellStyle name="Calculation 2 2 4 2 2 3" xfId="8016" xr:uid="{20C3A426-AA4E-412C-8485-02B02BEC66A7}"/>
    <cellStyle name="Calculation 2 2 4 2 2 3 2" xfId="12648" xr:uid="{885D9CDA-FF62-41DD-9385-FCA026976BB6}"/>
    <cellStyle name="Calculation 2 2 4 2 2 3 3" xfId="16057" xr:uid="{1D2453CC-57A4-435C-A998-FA665B350837}"/>
    <cellStyle name="Calculation 2 2 4 2 2 3 4" xfId="20614" xr:uid="{57FB7650-2508-4139-938F-3BD1C5C91E40}"/>
    <cellStyle name="Calculation 2 2 4 2 2 3 5" xfId="24903" xr:uid="{16BFE15C-6A2A-4804-AC86-21459504F2E8}"/>
    <cellStyle name="Calculation 2 2 4 2 2 3 6" xfId="30358" xr:uid="{E302BDF7-6163-4CA1-9E73-01754408FF34}"/>
    <cellStyle name="Calculation 2 2 4 2 2 4" xfId="9039" xr:uid="{55311B39-1713-4508-8A77-2388BA4ED180}"/>
    <cellStyle name="Calculation 2 2 4 2 2 4 2" xfId="13669" xr:uid="{06563193-B9FE-4829-85FC-602E6E6CC21C}"/>
    <cellStyle name="Calculation 2 2 4 2 2 4 3" xfId="17078" xr:uid="{774C265A-9DB5-49F0-A21A-E1592144B498}"/>
    <cellStyle name="Calculation 2 2 4 2 2 4 4" xfId="21635" xr:uid="{BADEEAAB-F67A-427F-AE9A-3606B6F34FC9}"/>
    <cellStyle name="Calculation 2 2 4 2 2 4 5" xfId="25924" xr:uid="{50C4696E-BA14-4CD5-B102-B1FE721A1C7F}"/>
    <cellStyle name="Calculation 2 2 4 2 2 4 6" xfId="31379" xr:uid="{13FB1A88-7962-4F6A-899F-BE1F83C07C9A}"/>
    <cellStyle name="Calculation 2 2 4 2 2 5" xfId="10858" xr:uid="{11D9C763-7D60-46FE-BE4C-EAEC7C292472}"/>
    <cellStyle name="Calculation 2 2 4 2 2 6" xfId="14269" xr:uid="{53822C70-0DF0-4056-90FE-226D3F47C954}"/>
    <cellStyle name="Calculation 2 2 4 2 2 7" xfId="18822" xr:uid="{94DB3024-4915-41FF-A265-78861B8FFCC3}"/>
    <cellStyle name="Calculation 2 2 4 2 2 8" xfId="23115" xr:uid="{98E8A8FE-01E9-423B-80D6-2549972C762F}"/>
    <cellStyle name="Calculation 2 2 4 2 2 9" xfId="28570" xr:uid="{3E2DFAC7-D664-4D14-A16A-BD2A494517D1}"/>
    <cellStyle name="Calculation 2 2 4 2 3" xfId="6563" xr:uid="{5CDFCFEF-2AF1-4263-8E02-754056BC7BE2}"/>
    <cellStyle name="Calculation 2 2 4 2 3 2" xfId="7824" xr:uid="{15A87048-E0D1-4063-9880-89FBF503E4FF}"/>
    <cellStyle name="Calculation 2 2 4 2 3 2 2" xfId="12456" xr:uid="{4187F70F-A65D-4FB0-9206-AA9FF43144D5}"/>
    <cellStyle name="Calculation 2 2 4 2 3 2 3" xfId="15865" xr:uid="{8C14EC33-4953-492F-9E6C-9FCB80637F8C}"/>
    <cellStyle name="Calculation 2 2 4 2 3 2 4" xfId="20422" xr:uid="{955BFC41-54DC-4176-9A6D-B000D25700D2}"/>
    <cellStyle name="Calculation 2 2 4 2 3 2 5" xfId="24711" xr:uid="{4ABEA6DB-F243-46E9-A6F1-2FA5F76EC01A}"/>
    <cellStyle name="Calculation 2 2 4 2 3 2 6" xfId="30166" xr:uid="{DFF45D39-8F95-41EE-8E22-E8BA88366EFA}"/>
    <cellStyle name="Calculation 2 2 4 2 3 3" xfId="8363" xr:uid="{6253C620-3F98-42AA-A7DC-EA6B94A08B4C}"/>
    <cellStyle name="Calculation 2 2 4 2 3 3 2" xfId="12995" xr:uid="{7C0E0B4A-6474-41FF-AEE3-2F0F3FBF4949}"/>
    <cellStyle name="Calculation 2 2 4 2 3 3 3" xfId="16404" xr:uid="{41A375EA-9FAF-4104-8E97-9B1953B7D3C5}"/>
    <cellStyle name="Calculation 2 2 4 2 3 3 4" xfId="20961" xr:uid="{A8B10EA6-6DCD-4340-A72D-0892E8D8CBDC}"/>
    <cellStyle name="Calculation 2 2 4 2 3 3 5" xfId="25250" xr:uid="{AD67E3ED-4305-4E6F-9220-5DED7EAA77E6}"/>
    <cellStyle name="Calculation 2 2 4 2 3 3 6" xfId="30705" xr:uid="{84DC2B76-32CF-44C5-B6B5-14AC872954E6}"/>
    <cellStyle name="Calculation 2 2 4 2 3 4" xfId="9386" xr:uid="{692A30C1-751D-4350-8D43-E9A5ED17380E}"/>
    <cellStyle name="Calculation 2 2 4 2 3 4 2" xfId="14016" xr:uid="{334238A7-4A47-4842-AF3A-9B5A8D5D3021}"/>
    <cellStyle name="Calculation 2 2 4 2 3 4 3" xfId="17425" xr:uid="{7C65DC98-10FC-4E23-A75C-6CF645844B8D}"/>
    <cellStyle name="Calculation 2 2 4 2 3 4 4" xfId="21982" xr:uid="{4EC29D3D-BAEF-4FBD-AC16-7CAEFDA6B7C8}"/>
    <cellStyle name="Calculation 2 2 4 2 3 4 5" xfId="26271" xr:uid="{46F42B71-7B64-4D25-997A-E6AE1688EF62}"/>
    <cellStyle name="Calculation 2 2 4 2 3 4 6" xfId="31726" xr:uid="{DD0822BC-20C6-4345-8C41-49106A5F6D92}"/>
    <cellStyle name="Calculation 2 2 4 2 3 5" xfId="11206" xr:uid="{37F51D39-C0A1-48F1-81C7-815C70C95684}"/>
    <cellStyle name="Calculation 2 2 4 2 3 6" xfId="14615" xr:uid="{F789A228-03CB-472B-A91A-92B4E723E810}"/>
    <cellStyle name="Calculation 2 2 4 2 3 7" xfId="19170" xr:uid="{21909244-7160-4B79-8A2D-50EB1B825E9D}"/>
    <cellStyle name="Calculation 2 2 4 2 3 8" xfId="23461" xr:uid="{A0D59EC6-0874-406B-8548-2108B924D5A8}"/>
    <cellStyle name="Calculation 2 2 4 2 3 9" xfId="28916" xr:uid="{4AE735CB-335B-4340-A743-77465502287B}"/>
    <cellStyle name="Calculation 2 2 4 2 4" xfId="6780" xr:uid="{4AB3CEA9-BA96-4E1A-B771-4C5B4ABDA935}"/>
    <cellStyle name="Calculation 2 2 4 2 4 2" xfId="11419" xr:uid="{90B87D4D-D245-4549-9C8B-BFCF082EF0A0}"/>
    <cellStyle name="Calculation 2 2 4 2 4 3" xfId="14828" xr:uid="{AAEF5C1C-FF4A-4E42-917F-7EC07AB0AA9A}"/>
    <cellStyle name="Calculation 2 2 4 2 4 4" xfId="19383" xr:uid="{F74269A4-82DC-4698-9506-4F76E423D8C4}"/>
    <cellStyle name="Calculation 2 2 4 2 4 5" xfId="23674" xr:uid="{E0A39348-A6A8-4A1E-AE22-1D3D15DC952A}"/>
    <cellStyle name="Calculation 2 2 4 2 4 6" xfId="29129" xr:uid="{EA661244-1E85-45A5-A697-C67E3299AAEA}"/>
    <cellStyle name="Calculation 2 2 4 2 5" xfId="8704" xr:uid="{F9309625-30EF-4E2B-BE86-7EB2B3049990}"/>
    <cellStyle name="Calculation 2 2 4 2 5 2" xfId="13335" xr:uid="{F5FB572E-6BDB-42BC-AF64-6FA0F7E53FFC}"/>
    <cellStyle name="Calculation 2 2 4 2 5 3" xfId="16744" xr:uid="{F86BF6EE-65A6-4232-9886-EA70860B2376}"/>
    <cellStyle name="Calculation 2 2 4 2 5 4" xfId="21301" xr:uid="{C1273655-A976-42F8-A554-785D15ABEC40}"/>
    <cellStyle name="Calculation 2 2 4 2 5 5" xfId="25590" xr:uid="{E2BC66B9-1399-4E30-872D-02BBD285ED21}"/>
    <cellStyle name="Calculation 2 2 4 2 5 6" xfId="31045" xr:uid="{0BE78747-A087-443B-9C0B-9C8E3011EEC4}"/>
    <cellStyle name="Calculation 2 2 4 2 6" xfId="10280" xr:uid="{E426F22D-18D6-4E44-B8EB-183CF31080C4}"/>
    <cellStyle name="Calculation 2 2 4 2 7" xfId="10111" xr:uid="{D1541EA6-F197-4EC0-8C28-20DBE34A2604}"/>
    <cellStyle name="Calculation 2 2 4 2 8" xfId="18240" xr:uid="{281CAF73-2A27-4D13-B041-B1234EE209D5}"/>
    <cellStyle name="Calculation 2 2 4 2 9" xfId="18340" xr:uid="{AD97F06F-360B-44AA-96CA-A1367F359A35}"/>
    <cellStyle name="Calculation 2 2 4 3" xfId="5471" xr:uid="{75F4F3EB-AD56-412D-B956-6C280ABCA6F8}"/>
    <cellStyle name="Calculation 2 2 4 3 2" xfId="7264" xr:uid="{FA1EBE68-22CC-4ABA-B313-7E1DBFF09F4C}"/>
    <cellStyle name="Calculation 2 2 4 3 2 2" xfId="11897" xr:uid="{1EE91611-28E6-4D02-952E-1E3308CD02CD}"/>
    <cellStyle name="Calculation 2 2 4 3 2 3" xfId="15306" xr:uid="{0F89694E-3A98-4BBC-AAE4-78EFE120972C}"/>
    <cellStyle name="Calculation 2 2 4 3 2 4" xfId="19863" xr:uid="{249BA4EC-33F2-4C23-B501-D90342F1849C}"/>
    <cellStyle name="Calculation 2 2 4 3 2 5" xfId="24152" xr:uid="{F3BC4EF4-FA82-4D55-BBB5-DF97283BD896}"/>
    <cellStyle name="Calculation 2 2 4 3 2 6" xfId="29607" xr:uid="{455EE8DF-3B0F-4CED-A6E1-7CD059A429CC}"/>
    <cellStyle name="Calculation 2 2 4 3 3" xfId="6891" xr:uid="{843420CA-2A3A-4298-9F0F-375A133C2DB7}"/>
    <cellStyle name="Calculation 2 2 4 3 3 2" xfId="11527" xr:uid="{29F4D19B-AE4E-4088-B36C-8AE08EDE8ADA}"/>
    <cellStyle name="Calculation 2 2 4 3 3 3" xfId="14936" xr:uid="{32033D8B-C2E4-4C21-A9CC-2E4AACE40DFB}"/>
    <cellStyle name="Calculation 2 2 4 3 3 4" xfId="19492" xr:uid="{AA8D638E-EC36-41EA-A5EA-92AB8CF59954}"/>
    <cellStyle name="Calculation 2 2 4 3 3 5" xfId="23782" xr:uid="{A1FB63F3-05C0-4DBE-B813-E583189F1960}"/>
    <cellStyle name="Calculation 2 2 4 3 3 6" xfId="29237" xr:uid="{5D0D2802-1045-4A94-95A7-D724B94C60BC}"/>
    <cellStyle name="Calculation 2 2 4 3 4" xfId="8894" xr:uid="{DF4FA077-45EE-4F60-B2D4-E4C475376FED}"/>
    <cellStyle name="Calculation 2 2 4 3 4 2" xfId="13524" xr:uid="{69C06AAC-8143-4A5E-A33C-B26B9221AFDC}"/>
    <cellStyle name="Calculation 2 2 4 3 4 3" xfId="16933" xr:uid="{44AE4576-B78C-4C92-88C4-39EECFA7F1EC}"/>
    <cellStyle name="Calculation 2 2 4 3 4 4" xfId="21490" xr:uid="{54766AF4-3043-417B-8EF4-CB1D12CC9C08}"/>
    <cellStyle name="Calculation 2 2 4 3 4 5" xfId="25779" xr:uid="{628DD408-7983-44B3-9870-4D2DE938670F}"/>
    <cellStyle name="Calculation 2 2 4 3 4 6" xfId="31234" xr:uid="{BB0BD1E9-8FF8-4937-86A3-D8B9F5507F7D}"/>
    <cellStyle name="Calculation 2 2 4 3 5" xfId="10643" xr:uid="{AEB5EBD1-078A-435F-8C28-1819A83F62B3}"/>
    <cellStyle name="Calculation 2 2 4 3 6" xfId="9568" xr:uid="{D0EFD61D-1210-408E-8926-7F06B5DA91A6}"/>
    <cellStyle name="Calculation 2 2 4 3 7" xfId="18609" xr:uid="{49367099-F1B6-4568-9FCC-57EAC7D75167}"/>
    <cellStyle name="Calculation 2 2 4 3 8" xfId="17598" xr:uid="{02DB913D-DF30-4626-BFB1-75E5AFE2577E}"/>
    <cellStyle name="Calculation 2 2 4 3 9" xfId="28425" xr:uid="{8174DEA3-E5F7-448F-99AA-A9CD08B4A3A5}"/>
    <cellStyle name="Calculation 2 2 4 4" xfId="6411" xr:uid="{F3218D38-35C9-4ED3-9C03-7C862243254E}"/>
    <cellStyle name="Calculation 2 2 4 4 2" xfId="7672" xr:uid="{0D1BEE9D-848F-4712-9C0E-0578BD89EFD7}"/>
    <cellStyle name="Calculation 2 2 4 4 2 2" xfId="12304" xr:uid="{E11C9B62-DBC5-4800-BCA7-304DCB5DD947}"/>
    <cellStyle name="Calculation 2 2 4 4 2 3" xfId="15713" xr:uid="{7E1B3436-7E07-456C-9CBF-55461838A69E}"/>
    <cellStyle name="Calculation 2 2 4 4 2 4" xfId="20270" xr:uid="{A83AC05C-6611-4F79-B6A4-5FF3057EDBD1}"/>
    <cellStyle name="Calculation 2 2 4 4 2 5" xfId="24559" xr:uid="{6B11A768-7780-40DF-B91E-71B1A6C096C2}"/>
    <cellStyle name="Calculation 2 2 4 4 2 6" xfId="30014" xr:uid="{B01EB879-F05B-48EE-8D9F-6AE0201281CF}"/>
    <cellStyle name="Calculation 2 2 4 4 3" xfId="8211" xr:uid="{86F504AA-AD04-4777-A9A9-09EF96FFF2EF}"/>
    <cellStyle name="Calculation 2 2 4 4 3 2" xfId="12843" xr:uid="{7DCA593D-F1F5-4CB4-948F-8C8DD648CEA5}"/>
    <cellStyle name="Calculation 2 2 4 4 3 3" xfId="16252" xr:uid="{FBF6BFD1-2384-4D03-BCB0-9880373CC8E6}"/>
    <cellStyle name="Calculation 2 2 4 4 3 4" xfId="20809" xr:uid="{18EB7079-A4E4-4419-B0A1-E16DC68D60C3}"/>
    <cellStyle name="Calculation 2 2 4 4 3 5" xfId="25098" xr:uid="{0C5CEC45-06C4-470C-B31C-AC9F53DE7084}"/>
    <cellStyle name="Calculation 2 2 4 4 3 6" xfId="30553" xr:uid="{AD56948C-77CA-4B01-B57C-592CDA0BC639}"/>
    <cellStyle name="Calculation 2 2 4 4 4" xfId="9234" xr:uid="{1A652855-E821-4936-90DE-161F44C1DA65}"/>
    <cellStyle name="Calculation 2 2 4 4 4 2" xfId="13864" xr:uid="{0BFBC1B5-A8C9-4734-8415-07E611F81CC3}"/>
    <cellStyle name="Calculation 2 2 4 4 4 3" xfId="17273" xr:uid="{1FC661F2-1999-4B54-9070-1458C1485C49}"/>
    <cellStyle name="Calculation 2 2 4 4 4 4" xfId="21830" xr:uid="{E6EDB799-A7BD-46FC-A7E7-550D2A941BB4}"/>
    <cellStyle name="Calculation 2 2 4 4 4 5" xfId="26119" xr:uid="{C545AEB6-8A51-4F98-91BA-26DA33AAB0B8}"/>
    <cellStyle name="Calculation 2 2 4 4 4 6" xfId="31574" xr:uid="{2D63CC9D-4A38-4A2D-B99B-8DB54329C87A}"/>
    <cellStyle name="Calculation 2 2 4 4 5" xfId="11054" xr:uid="{CFD1B8AA-E74A-42A9-B811-C29E000056A0}"/>
    <cellStyle name="Calculation 2 2 4 4 6" xfId="14463" xr:uid="{7DE8ACFF-4723-4F13-A2C0-063C59CA8E5B}"/>
    <cellStyle name="Calculation 2 2 4 4 7" xfId="19018" xr:uid="{A21BB023-057B-4367-93F6-7DD92E354787}"/>
    <cellStyle name="Calculation 2 2 4 4 8" xfId="23309" xr:uid="{A32A78D2-978E-4769-B911-FE580E7CDA51}"/>
    <cellStyle name="Calculation 2 2 4 4 9" xfId="28764" xr:uid="{C131913F-50BA-4487-B0E7-7D6EA7D58E44}"/>
    <cellStyle name="Calculation 2 2 4 5" xfId="6724" xr:uid="{776B0117-C3E4-41DD-B26C-DD6638A5B9F0}"/>
    <cellStyle name="Calculation 2 2 4 5 2" xfId="11365" xr:uid="{B5C2868F-3BCD-4D3F-B91B-F4666BC15430}"/>
    <cellStyle name="Calculation 2 2 4 5 3" xfId="14774" xr:uid="{BE03D182-E82B-440E-A96D-D378E009E5E2}"/>
    <cellStyle name="Calculation 2 2 4 5 4" xfId="19329" xr:uid="{A788DA94-DF21-4EE4-9339-321CA9E03751}"/>
    <cellStyle name="Calculation 2 2 4 5 5" xfId="23620" xr:uid="{290CFF33-3C00-42D9-9A1B-C95B87D24569}"/>
    <cellStyle name="Calculation 2 2 4 5 6" xfId="29075" xr:uid="{1BC43EAD-2D10-4607-9D72-D8D4BCFF3B05}"/>
    <cellStyle name="Calculation 2 2 4 6" xfId="8559" xr:uid="{C95545AA-477F-4388-9090-B5204F54EAF4}"/>
    <cellStyle name="Calculation 2 2 4 6 2" xfId="13190" xr:uid="{FD0B4227-A3B0-44A8-B4E2-02FFFE0B7DC6}"/>
    <cellStyle name="Calculation 2 2 4 6 3" xfId="16599" xr:uid="{4F6C13CA-10F1-45F9-BAF3-29C22BF9482D}"/>
    <cellStyle name="Calculation 2 2 4 6 4" xfId="21156" xr:uid="{44BDE55B-C488-479A-B2BA-BA1079507FAA}"/>
    <cellStyle name="Calculation 2 2 4 6 5" xfId="25445" xr:uid="{91C36B2C-8F0E-4657-BC45-3ECF914B1D84}"/>
    <cellStyle name="Calculation 2 2 4 6 6" xfId="30900" xr:uid="{236A859C-9C5C-4F39-A667-7282644A4428}"/>
    <cellStyle name="Calculation 2 2 4 7" xfId="10061" xr:uid="{1D3051B4-8C6B-48B4-B053-A129782BBE3B}"/>
    <cellStyle name="Calculation 2 2 4 8" xfId="10038" xr:uid="{4DEECE1C-2E30-4792-A123-18E9919BF5D8}"/>
    <cellStyle name="Calculation 2 2 4 9" xfId="18024" xr:uid="{0453268F-EAAD-4F4B-9266-D48B6F99B73B}"/>
    <cellStyle name="Calculation 2 2 5" xfId="4421" xr:uid="{95AAEBB2-372A-4250-987E-C045C9B34AF1}"/>
    <cellStyle name="Calculation 2 2 5 2" xfId="7036" xr:uid="{BB0FAB44-2C75-4694-9F8C-1D67B6B24878}"/>
    <cellStyle name="Calculation 2 2 5 2 2" xfId="11669" xr:uid="{279A9FD0-CF1F-4FF4-8373-279F3A207ACA}"/>
    <cellStyle name="Calculation 2 2 5 2 3" xfId="15078" xr:uid="{DE64B52A-B889-4671-91F2-B6F2A002AF45}"/>
    <cellStyle name="Calculation 2 2 5 2 4" xfId="19635" xr:uid="{16FF472B-8136-46E3-9768-8916617B2F67}"/>
    <cellStyle name="Calculation 2 2 5 2 5" xfId="23924" xr:uid="{06D7C480-CF8A-49DB-967D-D6BAE41B8D20}"/>
    <cellStyle name="Calculation 2 2 5 2 6" xfId="29379" xr:uid="{400C1277-1026-4300-B5AE-E8B8AAEB6084}"/>
    <cellStyle name="Calculation 2 2 5 3" xfId="6920" xr:uid="{D5BFA8CB-1916-438A-99F1-24C216F4F101}"/>
    <cellStyle name="Calculation 2 2 5 3 2" xfId="11554" xr:uid="{D1B6D2A8-125C-4CEE-858A-9FD2EDF3486E}"/>
    <cellStyle name="Calculation 2 2 5 3 3" xfId="14963" xr:uid="{9470D544-90F8-4829-8679-67D7A81E8812}"/>
    <cellStyle name="Calculation 2 2 5 3 4" xfId="19520" xr:uid="{ED1986EF-C110-4D83-B5DE-47F32214C1F3}"/>
    <cellStyle name="Calculation 2 2 5 3 5" xfId="23809" xr:uid="{62B4CA12-80F2-4270-AEA7-7A74E69B54DF}"/>
    <cellStyle name="Calculation 2 2 5 3 6" xfId="29264" xr:uid="{1BD9F893-006F-4BC2-8111-5304486E2655}"/>
    <cellStyle name="Calculation 2 2 5 4" xfId="8791" xr:uid="{E0FBE276-ED0A-4F1F-8FC1-562B8BF5EDD7}"/>
    <cellStyle name="Calculation 2 2 5 4 2" xfId="13421" xr:uid="{002D6E76-5896-4460-9BA5-A4BF35764D67}"/>
    <cellStyle name="Calculation 2 2 5 4 3" xfId="16830" xr:uid="{F1F54DAC-DF19-466F-B732-69832F4D16E7}"/>
    <cellStyle name="Calculation 2 2 5 4 4" xfId="21387" xr:uid="{93754DD8-2195-41A2-83A9-EFD61B9ACF70}"/>
    <cellStyle name="Calculation 2 2 5 4 5" xfId="25676" xr:uid="{E19E85A9-760F-44EE-8F0A-995C969C83E2}"/>
    <cellStyle name="Calculation 2 2 5 4 6" xfId="31131" xr:uid="{36C797FC-0775-4C9B-8E57-2A7ED69FB6E1}"/>
    <cellStyle name="Calculation 2 2 5 5" xfId="10418" xr:uid="{2D68DCA6-F10F-47CD-8E1A-FF3189224B71}"/>
    <cellStyle name="Calculation 2 2 5 6" xfId="10115" xr:uid="{380DFF49-BE79-4DF0-8573-FC1B41C2AB27}"/>
    <cellStyle name="Calculation 2 2 5 7" xfId="18376" xr:uid="{0C8B9463-23B2-42D8-A4A0-7EE3A463354F}"/>
    <cellStyle name="Calculation 2 2 5 8" xfId="18138" xr:uid="{E01B473D-FC09-48BF-8D6B-B8E014B91857}"/>
    <cellStyle name="Calculation 2 2 5 9" xfId="28322" xr:uid="{426E59F2-176F-4A73-9AD5-46E9F914F501}"/>
    <cellStyle name="Calculation 2 2 6" xfId="6302" xr:uid="{AA08134D-3BEB-4617-AFC7-E9CD9F9D60BF}"/>
    <cellStyle name="Calculation 2 2 6 2" xfId="7563" xr:uid="{E7D89D75-DC5A-4C7A-BFC9-84D3EBA453E5}"/>
    <cellStyle name="Calculation 2 2 6 2 2" xfId="12195" xr:uid="{95B2ACCB-B215-44F5-84AF-7D817D430EC2}"/>
    <cellStyle name="Calculation 2 2 6 2 3" xfId="15604" xr:uid="{E73DA9E3-CA97-4CE8-8D62-D2EA02F0BA1F}"/>
    <cellStyle name="Calculation 2 2 6 2 4" xfId="20161" xr:uid="{2D6C2DB7-8F85-4477-B912-BA5EA4582275}"/>
    <cellStyle name="Calculation 2 2 6 2 5" xfId="24450" xr:uid="{E20ECD44-98ED-472D-9AEA-8340856A295C}"/>
    <cellStyle name="Calculation 2 2 6 2 6" xfId="29905" xr:uid="{938209A2-95F1-440E-889C-1E7D90919B74}"/>
    <cellStyle name="Calculation 2 2 6 3" xfId="8102" xr:uid="{DA939447-8EA5-424B-8F9F-3E09D24E88D0}"/>
    <cellStyle name="Calculation 2 2 6 3 2" xfId="12734" xr:uid="{BF074509-550B-4F22-89D4-EC57A4466FC0}"/>
    <cellStyle name="Calculation 2 2 6 3 3" xfId="16143" xr:uid="{B122AFD1-9DC7-4A33-867D-F30D1582DD44}"/>
    <cellStyle name="Calculation 2 2 6 3 4" xfId="20700" xr:uid="{613E3A09-A260-45CD-A0F9-ADE0A10082F3}"/>
    <cellStyle name="Calculation 2 2 6 3 5" xfId="24989" xr:uid="{2CB79BF1-4673-4CB0-A91A-165D73CF16E1}"/>
    <cellStyle name="Calculation 2 2 6 3 6" xfId="30444" xr:uid="{B0D5352E-A790-46AA-A969-4A630C0F481E}"/>
    <cellStyle name="Calculation 2 2 6 4" xfId="9125" xr:uid="{89FE3418-1814-44F6-BC43-CF0B0F266998}"/>
    <cellStyle name="Calculation 2 2 6 4 2" xfId="13755" xr:uid="{6D0A8683-7DD7-4D22-82D3-323162584E6F}"/>
    <cellStyle name="Calculation 2 2 6 4 3" xfId="17164" xr:uid="{68C42A3D-C8B7-4CA2-8BB1-A76827744AD6}"/>
    <cellStyle name="Calculation 2 2 6 4 4" xfId="21721" xr:uid="{15F9700C-DB3E-4794-971A-E5CA99246E51}"/>
    <cellStyle name="Calculation 2 2 6 4 5" xfId="26010" xr:uid="{C8D4C157-2985-491F-A663-AE5549667429}"/>
    <cellStyle name="Calculation 2 2 6 4 6" xfId="31465" xr:uid="{DD7D5EB3-DCBF-499D-9B54-DE3EAE55D672}"/>
    <cellStyle name="Calculation 2 2 6 5" xfId="10945" xr:uid="{2CD53916-43ED-4666-9100-CB35A229E40B}"/>
    <cellStyle name="Calculation 2 2 6 6" xfId="14354" xr:uid="{1C62DE27-6173-4E51-9DD7-9857C262CD46}"/>
    <cellStyle name="Calculation 2 2 6 7" xfId="18909" xr:uid="{BDB200BD-262F-46B2-A230-540A0F034CF4}"/>
    <cellStyle name="Calculation 2 2 6 8" xfId="23200" xr:uid="{98122CA7-A8CB-4824-9BDB-BC6C05A0067B}"/>
    <cellStyle name="Calculation 2 2 6 9" xfId="28655" xr:uid="{4AB08F85-9AF0-4BA9-9E72-B9DBDE2F6AE5}"/>
    <cellStyle name="Calculation 2 2 7" xfId="2081" xr:uid="{B115CDDB-C65D-4538-9648-10D88C8A3BAD}"/>
    <cellStyle name="Calculation 2 2 7 2" xfId="9835" xr:uid="{0532EDD1-E3FE-4AB6-BE9C-64DF917D8EA7}"/>
    <cellStyle name="Calculation 2 2 7 3" xfId="10754" xr:uid="{C05800BD-3996-4DBD-8D36-D498848BE4ED}"/>
    <cellStyle name="Calculation 2 2 7 4" xfId="17797" xr:uid="{84D05415-6E62-4D48-869F-84A7BAF6C0E0}"/>
    <cellStyle name="Calculation 2 2 7 5" xfId="18634" xr:uid="{3E253F55-0D0D-441C-8FF7-785BF0E7D032}"/>
    <cellStyle name="Calculation 2 2 7 6" xfId="27992" xr:uid="{D4E2BDA5-9A21-4590-94B8-22439CB84845}"/>
    <cellStyle name="Calculation 2 2 8" xfId="6759" xr:uid="{FF08C43C-5ADF-4762-B561-15D80DD84E07}"/>
    <cellStyle name="Calculation 2 2 8 2" xfId="11399" xr:uid="{1A5DD612-2713-4B48-AAFF-B214576B8D02}"/>
    <cellStyle name="Calculation 2 2 8 3" xfId="14808" xr:uid="{BFF603CC-F15F-4811-8F9E-72A04AFBDA35}"/>
    <cellStyle name="Calculation 2 2 8 4" xfId="19363" xr:uid="{5F5ADAD2-272D-4805-BA2E-CB72795855C9}"/>
    <cellStyle name="Calculation 2 2 8 5" xfId="23654" xr:uid="{C01C0883-9F63-426A-96B5-9DDCFA72BBF1}"/>
    <cellStyle name="Calculation 2 2 8 6" xfId="29109" xr:uid="{0865A31F-3450-4BEE-951C-F0101349BA92}"/>
    <cellStyle name="Calculation 2 2 9" xfId="6715" xr:uid="{46527343-9B5E-4FA0-BBB9-6FD14550E60E}"/>
    <cellStyle name="Calculation 2 2 9 2" xfId="11357" xr:uid="{7F53C6FF-896F-4BCF-9A9C-7682DE4619E2}"/>
    <cellStyle name="Calculation 2 2 9 3" xfId="14766" xr:uid="{1A06CCB4-4DA0-447A-A8E3-3D2895156842}"/>
    <cellStyle name="Calculation 2 2 9 4" xfId="19321" xr:uid="{BC2E7BD4-39DC-4C8C-94BB-C971226AC85A}"/>
    <cellStyle name="Calculation 2 2 9 5" xfId="23612" xr:uid="{77614D48-D78D-4611-9624-AF3B506B449F}"/>
    <cellStyle name="Calculation 2 2 9 6" xfId="29067" xr:uid="{95777AD6-4D1F-4286-BE54-865CB6FCEB78}"/>
    <cellStyle name="Calculation 2 3" xfId="804" xr:uid="{69CFEBAB-E7A6-46F7-82F4-B1CC858BA612}"/>
    <cellStyle name="Calculation 2 3 10" xfId="9614" xr:uid="{3400969E-CA8B-4890-A6A6-EFCF0BFE1C24}"/>
    <cellStyle name="Calculation 2 3 11" xfId="9658" xr:uid="{6A6D2A5F-0C39-43A2-903E-DD8BD18E4171}"/>
    <cellStyle name="Calculation 2 3 12" xfId="17633" xr:uid="{B6A7AC7A-CD0C-416C-98E4-EF6B2EA4F049}"/>
    <cellStyle name="Calculation 2 3 13" xfId="17665" xr:uid="{81823B0D-51EA-4294-BA59-A7AE3B9B4928}"/>
    <cellStyle name="Calculation 2 3 14" xfId="27902" xr:uid="{54137CC6-4FBC-461A-8A23-E406B2BF026A}"/>
    <cellStyle name="Calculation 2 3 2" xfId="2438" xr:uid="{6B828218-8767-4932-83C6-F668E223349A}"/>
    <cellStyle name="Calculation 2 3 2 10" xfId="17870" xr:uid="{45145F6C-7EF2-4811-BEE9-C917AA6E0057}"/>
    <cellStyle name="Calculation 2 3 2 11" xfId="18541" xr:uid="{D8D15937-9BD5-46D5-9028-0185688C9A68}"/>
    <cellStyle name="Calculation 2 3 2 12" xfId="28024" xr:uid="{6048D273-7BE1-4423-B9FA-05FC73BD420A}"/>
    <cellStyle name="Calculation 2 3 2 2" xfId="3590" xr:uid="{CCB3B017-2BEE-4CBE-B42B-41D23434F84E}"/>
    <cellStyle name="Calculation 2 3 2 2 10" xfId="17920" xr:uid="{D2BFF6FE-384F-4689-AB8D-D34A2238EB4E}"/>
    <cellStyle name="Calculation 2 3 2 2 11" xfId="28118" xr:uid="{CD0F77BD-1906-46DC-B31D-ECA5DE1FCE6F}"/>
    <cellStyle name="Calculation 2 3 2 2 2" xfId="3991" xr:uid="{480EC17C-7AC5-44E7-9B76-FDC02983D24C}"/>
    <cellStyle name="Calculation 2 3 2 2 2 10" xfId="28263" xr:uid="{99205365-C6AA-461A-B236-89A6AAC00044}"/>
    <cellStyle name="Calculation 2 3 2 2 2 2" xfId="6221" xr:uid="{34D61E4B-7C14-423F-A3BD-AFEC9DC51B92}"/>
    <cellStyle name="Calculation 2 3 2 2 2 2 2" xfId="7501" xr:uid="{3F6AA313-D779-446A-BAFA-E41C79E5875B}"/>
    <cellStyle name="Calculation 2 3 2 2 2 2 2 2" xfId="12133" xr:uid="{A48CCA0E-3D3F-4FE0-8CD6-99E8FDF4F88A}"/>
    <cellStyle name="Calculation 2 3 2 2 2 2 2 3" xfId="15542" xr:uid="{96DF786C-DEC4-4EF3-9468-6382D9C7A074}"/>
    <cellStyle name="Calculation 2 3 2 2 2 2 2 4" xfId="20099" xr:uid="{970309E1-0D88-4CFF-B7C1-B439E9902209}"/>
    <cellStyle name="Calculation 2 3 2 2 2 2 2 5" xfId="24388" xr:uid="{F3F9D0AC-0778-46E7-A31C-A62C72C8B14C}"/>
    <cellStyle name="Calculation 2 3 2 2 2 2 2 6" xfId="29843" xr:uid="{A8A75192-ADBE-4520-9315-BE291E744DEA}"/>
    <cellStyle name="Calculation 2 3 2 2 2 2 3" xfId="8043" xr:uid="{8493DEBA-4D70-40EE-9903-C0FDB17B2C59}"/>
    <cellStyle name="Calculation 2 3 2 2 2 2 3 2" xfId="12675" xr:uid="{42460854-45A6-4F07-99A6-DA18D1BF3B9F}"/>
    <cellStyle name="Calculation 2 3 2 2 2 2 3 3" xfId="16084" xr:uid="{AF2C12F9-5062-4126-A38D-C350DC09BE0E}"/>
    <cellStyle name="Calculation 2 3 2 2 2 2 3 4" xfId="20641" xr:uid="{F0938E85-CC6E-4D50-9FC1-9B53E0AFD888}"/>
    <cellStyle name="Calculation 2 3 2 2 2 2 3 5" xfId="24930" xr:uid="{E60ABC04-3399-4840-9FB8-92BF79686F81}"/>
    <cellStyle name="Calculation 2 3 2 2 2 2 3 6" xfId="30385" xr:uid="{C512A0DB-49EF-4D9C-9C08-7621993B51A8}"/>
    <cellStyle name="Calculation 2 3 2 2 2 2 4" xfId="9066" xr:uid="{E48B6C72-A958-4A0D-807D-49E3E939EEC9}"/>
    <cellStyle name="Calculation 2 3 2 2 2 2 4 2" xfId="13696" xr:uid="{910373C8-2444-449F-BA27-93F44461A595}"/>
    <cellStyle name="Calculation 2 3 2 2 2 2 4 3" xfId="17105" xr:uid="{7E5F9F92-3147-4310-A63E-208C1CE175FB}"/>
    <cellStyle name="Calculation 2 3 2 2 2 2 4 4" xfId="21662" xr:uid="{A7ABB74B-7351-40C7-AE72-849180ED4374}"/>
    <cellStyle name="Calculation 2 3 2 2 2 2 4 5" xfId="25951" xr:uid="{90A1E0EC-59A6-42E5-B64D-17AFB2C4EBA6}"/>
    <cellStyle name="Calculation 2 3 2 2 2 2 4 6" xfId="31406" xr:uid="{7D7A88DC-9662-4913-B6D0-A87542B6A2BF}"/>
    <cellStyle name="Calculation 2 3 2 2 2 2 5" xfId="10885" xr:uid="{DD433D09-26EC-4B3E-8A22-1AA70275F14B}"/>
    <cellStyle name="Calculation 2 3 2 2 2 2 6" xfId="14296" xr:uid="{D86C5F70-4B27-4D0E-B9F1-B9CF761E35E1}"/>
    <cellStyle name="Calculation 2 3 2 2 2 2 7" xfId="18849" xr:uid="{7A394616-D6DB-496A-A311-23361B03FDBE}"/>
    <cellStyle name="Calculation 2 3 2 2 2 2 8" xfId="23142" xr:uid="{F1837DBE-176A-4554-A54C-7CCCE3BB4614}"/>
    <cellStyle name="Calculation 2 3 2 2 2 2 9" xfId="28597" xr:uid="{945297F9-A5C1-4D82-8A01-B9D6E3589446}"/>
    <cellStyle name="Calculation 2 3 2 2 2 3" xfId="6590" xr:uid="{0D5DDA63-B6DB-41FA-8C3A-89771AFAB711}"/>
    <cellStyle name="Calculation 2 3 2 2 2 3 2" xfId="7851" xr:uid="{19737B67-7C32-455E-B6A7-407E1474F160}"/>
    <cellStyle name="Calculation 2 3 2 2 2 3 2 2" xfId="12483" xr:uid="{FA3F5414-B175-47A2-80A1-AC67ABAE5F17}"/>
    <cellStyle name="Calculation 2 3 2 2 2 3 2 3" xfId="15892" xr:uid="{537A0EBD-7FE8-4D34-B11A-3F93D9B3BDE5}"/>
    <cellStyle name="Calculation 2 3 2 2 2 3 2 4" xfId="20449" xr:uid="{FF7A0B79-AFDA-49CE-A4B2-9E645889D736}"/>
    <cellStyle name="Calculation 2 3 2 2 2 3 2 5" xfId="24738" xr:uid="{98D56DF1-2136-42C9-B621-F0204FD8E8F4}"/>
    <cellStyle name="Calculation 2 3 2 2 2 3 2 6" xfId="30193" xr:uid="{3AA4EB96-BE09-4E4F-95E6-E25B15B56F58}"/>
    <cellStyle name="Calculation 2 3 2 2 2 3 3" xfId="8390" xr:uid="{CCAD28CB-0E25-4CDF-B316-F88C7924BCCD}"/>
    <cellStyle name="Calculation 2 3 2 2 2 3 3 2" xfId="13022" xr:uid="{6627AE9B-F8C8-493A-BBF5-0C5034641AFB}"/>
    <cellStyle name="Calculation 2 3 2 2 2 3 3 3" xfId="16431" xr:uid="{14C85D2A-F407-40BF-90BA-BC37F5A9A9FB}"/>
    <cellStyle name="Calculation 2 3 2 2 2 3 3 4" xfId="20988" xr:uid="{ED11C8F4-8573-4112-89F5-5A9CE783E817}"/>
    <cellStyle name="Calculation 2 3 2 2 2 3 3 5" xfId="25277" xr:uid="{2763BE42-DACC-4471-9B95-060AD0019F36}"/>
    <cellStyle name="Calculation 2 3 2 2 2 3 3 6" xfId="30732" xr:uid="{20CA9D90-DD6B-43B4-A82E-AC6666AE45A5}"/>
    <cellStyle name="Calculation 2 3 2 2 2 3 4" xfId="9413" xr:uid="{3065736A-1618-4EDF-BB3E-33774EB830C6}"/>
    <cellStyle name="Calculation 2 3 2 2 2 3 4 2" xfId="14043" xr:uid="{36ECA81D-9342-46AA-87E7-DBAB4F25C520}"/>
    <cellStyle name="Calculation 2 3 2 2 2 3 4 3" xfId="17452" xr:uid="{88D4C7FE-254D-4276-8464-5140012611A3}"/>
    <cellStyle name="Calculation 2 3 2 2 2 3 4 4" xfId="22009" xr:uid="{E7D21D8C-5526-4B9F-A9B6-269406879ABC}"/>
    <cellStyle name="Calculation 2 3 2 2 2 3 4 5" xfId="26298" xr:uid="{BE7A376F-836D-4C9C-A819-501442820AAE}"/>
    <cellStyle name="Calculation 2 3 2 2 2 3 4 6" xfId="31753" xr:uid="{FD2F6439-9604-475E-B5AE-1DE5ADA92880}"/>
    <cellStyle name="Calculation 2 3 2 2 2 3 5" xfId="11233" xr:uid="{5D7EF4EF-0462-45CF-AB53-D18944F92832}"/>
    <cellStyle name="Calculation 2 3 2 2 2 3 6" xfId="14642" xr:uid="{46EC997B-609E-4998-95DE-5E3EF14F61B5}"/>
    <cellStyle name="Calculation 2 3 2 2 2 3 7" xfId="19197" xr:uid="{30B3D1F8-7192-4826-99F0-B8051F95A27A}"/>
    <cellStyle name="Calculation 2 3 2 2 2 3 8" xfId="23488" xr:uid="{C63FDA95-0344-4953-BEB1-E974B9486C0D}"/>
    <cellStyle name="Calculation 2 3 2 2 2 3 9" xfId="28943" xr:uid="{65FDCA8A-7125-48AB-9CCD-0BD4F0422A7D}"/>
    <cellStyle name="Calculation 2 3 2 2 2 4" xfId="6739" xr:uid="{96D9B74A-9561-4D41-BFF8-41E41A604D0D}"/>
    <cellStyle name="Calculation 2 3 2 2 2 4 2" xfId="11379" xr:uid="{A5E02198-6A71-4830-91B0-1D56A2D6654A}"/>
    <cellStyle name="Calculation 2 3 2 2 2 4 3" xfId="14788" xr:uid="{5CC9186A-9261-4A4D-A44C-382E3911638D}"/>
    <cellStyle name="Calculation 2 3 2 2 2 4 4" xfId="19343" xr:uid="{CCA6DE77-45FC-429E-8898-A8122625232A}"/>
    <cellStyle name="Calculation 2 3 2 2 2 4 5" xfId="23634" xr:uid="{BFF65223-4052-4F5F-A62F-3E2957D66AC7}"/>
    <cellStyle name="Calculation 2 3 2 2 2 4 6" xfId="29089" xr:uid="{9D5A4803-9247-4502-BCEA-49D76A481C9E}"/>
    <cellStyle name="Calculation 2 3 2 2 2 5" xfId="8731" xr:uid="{0A5E7761-23C1-44CB-9BF0-5C586CB4E1E4}"/>
    <cellStyle name="Calculation 2 3 2 2 2 5 2" xfId="13362" xr:uid="{46226D68-182B-420D-8798-A39FB344F823}"/>
    <cellStyle name="Calculation 2 3 2 2 2 5 3" xfId="16771" xr:uid="{F57FFAE4-0D4C-4D31-9D12-A6D91DD8C553}"/>
    <cellStyle name="Calculation 2 3 2 2 2 5 4" xfId="21328" xr:uid="{A136096C-36B1-419F-876A-961BA9034845}"/>
    <cellStyle name="Calculation 2 3 2 2 2 5 5" xfId="25617" xr:uid="{7824021F-958C-4EB6-B334-08F21AC99397}"/>
    <cellStyle name="Calculation 2 3 2 2 2 5 6" xfId="31072" xr:uid="{DC9F71A0-BC3A-46EE-884E-D708FEFFAFBB}"/>
    <cellStyle name="Calculation 2 3 2 2 2 6" xfId="10307" xr:uid="{BF4DBF12-2490-4324-83A7-53DDADECC542}"/>
    <cellStyle name="Calculation 2 3 2 2 2 7" xfId="10556" xr:uid="{09D1CEC2-BEEA-4CE1-8EA1-16B1AC74F760}"/>
    <cellStyle name="Calculation 2 3 2 2 2 8" xfId="18267" xr:uid="{2E77FF60-0304-469E-BB7A-1928D9046878}"/>
    <cellStyle name="Calculation 2 3 2 2 2 9" xfId="18719" xr:uid="{068A34A3-3C34-44FF-95C0-D2633EF2EC15}"/>
    <cellStyle name="Calculation 2 3 2 2 3" xfId="5820" xr:uid="{C39C15FC-5D83-4A3E-B6A0-1B2A97A06AC3}"/>
    <cellStyle name="Calculation 2 3 2 2 3 2" xfId="7331" xr:uid="{B01D779B-61DB-46BA-B1E0-AD0762947CD6}"/>
    <cellStyle name="Calculation 2 3 2 2 3 2 2" xfId="11963" xr:uid="{02857683-D2A6-4FFC-AEA6-3CDA2AAFED1D}"/>
    <cellStyle name="Calculation 2 3 2 2 3 2 3" xfId="15372" xr:uid="{A7F36644-706D-4188-B0CE-332EE5909AD8}"/>
    <cellStyle name="Calculation 2 3 2 2 3 2 4" xfId="19929" xr:uid="{7D3BA4D7-B56B-4F35-90BF-997F1C008F26}"/>
    <cellStyle name="Calculation 2 3 2 2 3 2 5" xfId="24218" xr:uid="{9E38D579-E1EB-4571-8BB9-158219EE8BDF}"/>
    <cellStyle name="Calculation 2 3 2 2 3 2 6" xfId="29673" xr:uid="{E13B3D80-6E1C-4083-97A2-909F0AE8E860}"/>
    <cellStyle name="Calculation 2 3 2 2 3 3" xfId="7067" xr:uid="{57F675BB-D1A1-4CA1-B5EA-1A28123547F0}"/>
    <cellStyle name="Calculation 2 3 2 2 3 3 2" xfId="11700" xr:uid="{BF37BD2C-D2A8-4912-A204-4AFFE755A4B0}"/>
    <cellStyle name="Calculation 2 3 2 2 3 3 3" xfId="15109" xr:uid="{9180DA38-5192-461F-B149-7AC94A195A22}"/>
    <cellStyle name="Calculation 2 3 2 2 3 3 4" xfId="19666" xr:uid="{48EF4E36-B1CB-4F13-9DC1-4BC9DCF9076F}"/>
    <cellStyle name="Calculation 2 3 2 2 3 3 5" xfId="23955" xr:uid="{094D671F-A1D7-4BB2-8127-43DBDC7268AC}"/>
    <cellStyle name="Calculation 2 3 2 2 3 3 6" xfId="29410" xr:uid="{BF8BE735-4C48-4F38-B7B6-CF1BE1A5D9E8}"/>
    <cellStyle name="Calculation 2 3 2 2 3 4" xfId="8921" xr:uid="{15491DC2-91E3-4B85-80C7-4EA11AB6C002}"/>
    <cellStyle name="Calculation 2 3 2 2 3 4 2" xfId="13551" xr:uid="{06278925-E0D5-4F87-8543-ED01ADA469C4}"/>
    <cellStyle name="Calculation 2 3 2 2 3 4 3" xfId="16960" xr:uid="{EF7D3560-22E4-4429-99CF-B0FC9C41D61F}"/>
    <cellStyle name="Calculation 2 3 2 2 3 4 4" xfId="21517" xr:uid="{EB66C353-EF12-4F42-A04C-5558051392EE}"/>
    <cellStyle name="Calculation 2 3 2 2 3 4 5" xfId="25806" xr:uid="{B12F4962-2DE1-4A60-9F59-AB62F1E01E9D}"/>
    <cellStyle name="Calculation 2 3 2 2 3 4 6" xfId="31261" xr:uid="{14FDF888-21D3-4663-A53C-54B7A15AEE57}"/>
    <cellStyle name="Calculation 2 3 2 2 3 5" xfId="10712" xr:uid="{B3C37E19-CE42-43C4-BE16-5DA35E234165}"/>
    <cellStyle name="Calculation 2 3 2 2 3 6" xfId="14151" xr:uid="{3741C952-7429-48D6-B6DD-F2047B44FF21}"/>
    <cellStyle name="Calculation 2 3 2 2 3 7" xfId="18676" xr:uid="{4C515D16-E299-40D2-86C5-BCA01205A7B7}"/>
    <cellStyle name="Calculation 2 3 2 2 3 8" xfId="22997" xr:uid="{ECC0795D-7EA5-4867-A3D3-0007A96246B3}"/>
    <cellStyle name="Calculation 2 3 2 2 3 9" xfId="28452" xr:uid="{C55B938A-4289-4FC2-85B7-C15E870A3107}"/>
    <cellStyle name="Calculation 2 3 2 2 4" xfId="6441" xr:uid="{A66CEF2B-BD0E-4123-B7D9-A4C533FBABBF}"/>
    <cellStyle name="Calculation 2 3 2 2 4 2" xfId="7702" xr:uid="{564C1698-6631-4DA1-8DF6-BB2B6CDD5A00}"/>
    <cellStyle name="Calculation 2 3 2 2 4 2 2" xfId="12334" xr:uid="{F954FB72-DF29-410E-882E-D1F04B7EEB0E}"/>
    <cellStyle name="Calculation 2 3 2 2 4 2 3" xfId="15743" xr:uid="{ABC51FCD-11CA-4B5D-AC6B-F7B7E5694EAE}"/>
    <cellStyle name="Calculation 2 3 2 2 4 2 4" xfId="20300" xr:uid="{EC6E16FF-B5F0-4C0D-8194-DDAA3DDB08C6}"/>
    <cellStyle name="Calculation 2 3 2 2 4 2 5" xfId="24589" xr:uid="{21F26337-2321-4C1E-A7C2-34930D67F213}"/>
    <cellStyle name="Calculation 2 3 2 2 4 2 6" xfId="30044" xr:uid="{82C84C30-29AD-465F-B637-540FFB6150FC}"/>
    <cellStyle name="Calculation 2 3 2 2 4 3" xfId="8241" xr:uid="{AB8BFC7F-FEE9-40AB-BE77-2926DC38CB8D}"/>
    <cellStyle name="Calculation 2 3 2 2 4 3 2" xfId="12873" xr:uid="{8FD31800-4979-4767-ADB5-7CFF65F2EEA3}"/>
    <cellStyle name="Calculation 2 3 2 2 4 3 3" xfId="16282" xr:uid="{088A6724-8374-49FE-838E-A7076420452F}"/>
    <cellStyle name="Calculation 2 3 2 2 4 3 4" xfId="20839" xr:uid="{B0DC0559-C1E0-4062-8854-462D9A5E60C3}"/>
    <cellStyle name="Calculation 2 3 2 2 4 3 5" xfId="25128" xr:uid="{6B42B8E1-C01A-49C1-81AB-61BD62E87279}"/>
    <cellStyle name="Calculation 2 3 2 2 4 3 6" xfId="30583" xr:uid="{8730A7E8-C9FB-45C6-B44C-7C627195BA8B}"/>
    <cellStyle name="Calculation 2 3 2 2 4 4" xfId="9264" xr:uid="{D6EC4F38-0D71-4E96-BE37-89E48A707B8C}"/>
    <cellStyle name="Calculation 2 3 2 2 4 4 2" xfId="13894" xr:uid="{181C43C3-A6B8-4BD8-92C2-E704B1EB2AD6}"/>
    <cellStyle name="Calculation 2 3 2 2 4 4 3" xfId="17303" xr:uid="{9514CCB3-B826-4B9F-8712-1EDFC73661B2}"/>
    <cellStyle name="Calculation 2 3 2 2 4 4 4" xfId="21860" xr:uid="{936C04A4-19C6-4418-B2C7-B3655DA8D5D9}"/>
    <cellStyle name="Calculation 2 3 2 2 4 4 5" xfId="26149" xr:uid="{922AC55C-A2BF-4F26-9946-42B313D4893C}"/>
    <cellStyle name="Calculation 2 3 2 2 4 4 6" xfId="31604" xr:uid="{4A79E299-606A-4E61-8422-7CA6E748EB3E}"/>
    <cellStyle name="Calculation 2 3 2 2 4 5" xfId="11084" xr:uid="{47C289A9-4AF6-4D01-A539-47384D63139D}"/>
    <cellStyle name="Calculation 2 3 2 2 4 6" xfId="14493" xr:uid="{5BF5F634-DC92-4F87-B235-2AFCE5A67268}"/>
    <cellStyle name="Calculation 2 3 2 2 4 7" xfId="19048" xr:uid="{FA0AF482-DE9C-48B6-AF84-63A2CF0F9D4F}"/>
    <cellStyle name="Calculation 2 3 2 2 4 8" xfId="23339" xr:uid="{4324679E-4373-45A1-AFFB-90E31EB3E5F5}"/>
    <cellStyle name="Calculation 2 3 2 2 4 9" xfId="28794" xr:uid="{01A535A3-FC22-4548-8681-0677D39D938A}"/>
    <cellStyle name="Calculation 2 3 2 2 5" xfId="7180" xr:uid="{38290C98-F007-495A-8D9A-2BA0826A6788}"/>
    <cellStyle name="Calculation 2 3 2 2 5 2" xfId="11813" xr:uid="{8150B031-D970-41B0-8F72-59A4099BAB79}"/>
    <cellStyle name="Calculation 2 3 2 2 5 3" xfId="15222" xr:uid="{56E85D63-C45D-4007-9144-23550874DF28}"/>
    <cellStyle name="Calculation 2 3 2 2 5 4" xfId="19779" xr:uid="{E2EB637D-0625-4295-840C-97D71D55EF74}"/>
    <cellStyle name="Calculation 2 3 2 2 5 5" xfId="24068" xr:uid="{079B531B-F746-4906-B4CF-8CE8D9FB143D}"/>
    <cellStyle name="Calculation 2 3 2 2 5 6" xfId="29523" xr:uid="{03DCCB76-B3F9-4D9D-8C64-A407448E63F3}"/>
    <cellStyle name="Calculation 2 3 2 2 6" xfId="8586" xr:uid="{606E0AE9-C84D-41C4-A77A-719356E2FD11}"/>
    <cellStyle name="Calculation 2 3 2 2 6 2" xfId="13217" xr:uid="{B112185C-DA58-4F61-9FC8-7B25315FE36C}"/>
    <cellStyle name="Calculation 2 3 2 2 6 3" xfId="16626" xr:uid="{637F8C0D-3714-45DF-8062-4781F828BEAD}"/>
    <cellStyle name="Calculation 2 3 2 2 6 4" xfId="21183" xr:uid="{3887831E-356B-41A1-869B-9D8DA2B176D4}"/>
    <cellStyle name="Calculation 2 3 2 2 6 5" xfId="25472" xr:uid="{83E81C81-CBDA-405B-8793-7F6479A9378D}"/>
    <cellStyle name="Calculation 2 3 2 2 6 6" xfId="30927" xr:uid="{D44927A7-BC0C-431D-B6D8-AB7A91E4CE31}"/>
    <cellStyle name="Calculation 2 3 2 2 7" xfId="10133" xr:uid="{3771FAB7-EDDE-48EB-A23D-E5D7279157DA}"/>
    <cellStyle name="Calculation 2 3 2 2 8" xfId="10551" xr:uid="{DCE4B8BA-673B-4274-B99C-8279FDA910FC}"/>
    <cellStyle name="Calculation 2 3 2 2 9" xfId="18097" xr:uid="{6113FF61-C409-42D7-9948-9542FA818E6C}"/>
    <cellStyle name="Calculation 2 3 2 3" xfId="3898" xr:uid="{EF8524C6-91BD-49FE-89B8-C506EF45B593}"/>
    <cellStyle name="Calculation 2 3 2 3 10" xfId="28170" xr:uid="{C7397D22-E702-469C-BA73-7DA8B6AF89A3}"/>
    <cellStyle name="Calculation 2 3 2 3 2" xfId="6128" xr:uid="{8C2E0800-579D-468D-9A1C-2DE1A662EBCC}"/>
    <cellStyle name="Calculation 2 3 2 3 2 2" xfId="7408" xr:uid="{73E0C7D5-B86A-4F2F-9E38-CAC3BFB7BADC}"/>
    <cellStyle name="Calculation 2 3 2 3 2 2 2" xfId="12040" xr:uid="{0A0AE081-B621-4C82-A664-24EE88D5DF1D}"/>
    <cellStyle name="Calculation 2 3 2 3 2 2 3" xfId="15449" xr:uid="{B7B4B1C4-F29A-4AD2-B2F8-9A4258AD5984}"/>
    <cellStyle name="Calculation 2 3 2 3 2 2 4" xfId="20006" xr:uid="{0AD70D24-122F-44BA-BB8E-EDE2A2083269}"/>
    <cellStyle name="Calculation 2 3 2 3 2 2 5" xfId="24295" xr:uid="{39158AEC-C99C-466E-8F4D-65BE13633CC0}"/>
    <cellStyle name="Calculation 2 3 2 3 2 2 6" xfId="29750" xr:uid="{8EBF2FD1-428A-4DC3-A9A1-7D20AEB0B4DF}"/>
    <cellStyle name="Calculation 2 3 2 3 2 3" xfId="7950" xr:uid="{9A1C2CE8-49B7-466E-B05E-4817A3495998}"/>
    <cellStyle name="Calculation 2 3 2 3 2 3 2" xfId="12582" xr:uid="{03568360-95D1-4F1F-AC09-55AAA94E1840}"/>
    <cellStyle name="Calculation 2 3 2 3 2 3 3" xfId="15991" xr:uid="{549EF933-7C8C-47B8-9F3F-CC72D517E4AD}"/>
    <cellStyle name="Calculation 2 3 2 3 2 3 4" xfId="20548" xr:uid="{CF6168DC-8081-4DD6-AF9B-E6C70B664A57}"/>
    <cellStyle name="Calculation 2 3 2 3 2 3 5" xfId="24837" xr:uid="{ECB434ED-6C75-493B-8131-D9948A7D7919}"/>
    <cellStyle name="Calculation 2 3 2 3 2 3 6" xfId="30292" xr:uid="{98C9BFDD-BBBC-414A-A2BA-C49A9943ADA8}"/>
    <cellStyle name="Calculation 2 3 2 3 2 4" xfId="8973" xr:uid="{348E630B-4F8A-433A-82A6-ECDC32AC43DC}"/>
    <cellStyle name="Calculation 2 3 2 3 2 4 2" xfId="13603" xr:uid="{4E06FB4B-D653-46A9-8A1B-E7844DF47C14}"/>
    <cellStyle name="Calculation 2 3 2 3 2 4 3" xfId="17012" xr:uid="{9DF235DB-8770-4A95-A450-D0A469244DA1}"/>
    <cellStyle name="Calculation 2 3 2 3 2 4 4" xfId="21569" xr:uid="{B6230158-4370-4018-A545-6BDDE9FEF93D}"/>
    <cellStyle name="Calculation 2 3 2 3 2 4 5" xfId="25858" xr:uid="{EE361E9C-07C8-4A98-B898-62610B85486A}"/>
    <cellStyle name="Calculation 2 3 2 3 2 4 6" xfId="31313" xr:uid="{8D99452C-17E9-4E0D-B528-D1C0F47F2A2D}"/>
    <cellStyle name="Calculation 2 3 2 3 2 5" xfId="10792" xr:uid="{0CE1009E-88F9-450D-B63C-79DDC08329A1}"/>
    <cellStyle name="Calculation 2 3 2 3 2 6" xfId="14203" xr:uid="{E201E718-FF50-4DC3-A827-2C01D2C8A5EF}"/>
    <cellStyle name="Calculation 2 3 2 3 2 7" xfId="18756" xr:uid="{1E8DC5F4-4C60-44C9-A443-110647C3A459}"/>
    <cellStyle name="Calculation 2 3 2 3 2 8" xfId="23049" xr:uid="{AA336768-3E5D-4174-9628-9B7C5E323B13}"/>
    <cellStyle name="Calculation 2 3 2 3 2 9" xfId="28504" xr:uid="{B5EF1C0C-D588-4EF1-ADEC-0A8D05A910FE}"/>
    <cellStyle name="Calculation 2 3 2 3 3" xfId="6497" xr:uid="{4D41D498-22A3-4E38-AC91-133D4AA1C9D5}"/>
    <cellStyle name="Calculation 2 3 2 3 3 2" xfId="7758" xr:uid="{776430DC-7BFC-4720-A3BE-091CCC21A600}"/>
    <cellStyle name="Calculation 2 3 2 3 3 2 2" xfId="12390" xr:uid="{A4C460CE-4331-497E-8887-B7DB2C3A0FCA}"/>
    <cellStyle name="Calculation 2 3 2 3 3 2 3" xfId="15799" xr:uid="{D042FD52-1686-46D5-BD1E-B1ED3EB4D874}"/>
    <cellStyle name="Calculation 2 3 2 3 3 2 4" xfId="20356" xr:uid="{0730B98A-6673-47D6-B126-69737BA0A534}"/>
    <cellStyle name="Calculation 2 3 2 3 3 2 5" xfId="24645" xr:uid="{80B4B151-7707-492D-BE17-1162E152D40B}"/>
    <cellStyle name="Calculation 2 3 2 3 3 2 6" xfId="30100" xr:uid="{3AC33FFE-880D-4642-9828-CDFF5509D3E2}"/>
    <cellStyle name="Calculation 2 3 2 3 3 3" xfId="8297" xr:uid="{92044888-945E-4C85-BB05-78DE2F7C650A}"/>
    <cellStyle name="Calculation 2 3 2 3 3 3 2" xfId="12929" xr:uid="{396A540D-5EB8-478D-99FD-723B5EB9A0FD}"/>
    <cellStyle name="Calculation 2 3 2 3 3 3 3" xfId="16338" xr:uid="{539C0E3D-54C4-48AC-BF0E-0492892E1DDE}"/>
    <cellStyle name="Calculation 2 3 2 3 3 3 4" xfId="20895" xr:uid="{CDABBD91-642C-4E5F-B37B-E405F08D6223}"/>
    <cellStyle name="Calculation 2 3 2 3 3 3 5" xfId="25184" xr:uid="{A0C1DF47-DED2-4966-8438-1A4FC9DF19FA}"/>
    <cellStyle name="Calculation 2 3 2 3 3 3 6" xfId="30639" xr:uid="{35A3FC6C-081F-4779-A85E-17A19B088199}"/>
    <cellStyle name="Calculation 2 3 2 3 3 4" xfId="9320" xr:uid="{AEC41B14-0285-48CE-B5E3-B87F1AAAB31A}"/>
    <cellStyle name="Calculation 2 3 2 3 3 4 2" xfId="13950" xr:uid="{7C776DEA-0E58-474F-B31B-73466D3C6845}"/>
    <cellStyle name="Calculation 2 3 2 3 3 4 3" xfId="17359" xr:uid="{81FBE9AF-18A5-423A-8AF3-D41E5DC10DE1}"/>
    <cellStyle name="Calculation 2 3 2 3 3 4 4" xfId="21916" xr:uid="{A168A531-8B29-44A2-A08D-3CAE7B5C853F}"/>
    <cellStyle name="Calculation 2 3 2 3 3 4 5" xfId="26205" xr:uid="{C2A2D677-A6E1-4C65-8201-00A917C0781C}"/>
    <cellStyle name="Calculation 2 3 2 3 3 4 6" xfId="31660" xr:uid="{5DCBF675-E6D4-4584-BE16-87CA7A071012}"/>
    <cellStyle name="Calculation 2 3 2 3 3 5" xfId="11140" xr:uid="{083202B6-E39B-4888-85B9-8579DA84D7CF}"/>
    <cellStyle name="Calculation 2 3 2 3 3 6" xfId="14549" xr:uid="{BE3D24CE-22E8-42A0-8E7F-191104AB06D2}"/>
    <cellStyle name="Calculation 2 3 2 3 3 7" xfId="19104" xr:uid="{69067F4A-0A9C-4485-BFDC-A37996439655}"/>
    <cellStyle name="Calculation 2 3 2 3 3 8" xfId="23395" xr:uid="{6B312403-E104-4E5F-8CF0-851A0C7CB51D}"/>
    <cellStyle name="Calculation 2 3 2 3 3 9" xfId="28850" xr:uid="{E4E1F607-A654-4F18-A4E3-6F76205DDA7C}"/>
    <cellStyle name="Calculation 2 3 2 3 4" xfId="7384" xr:uid="{60315C30-8607-4657-97FD-DC61FC0A9599}"/>
    <cellStyle name="Calculation 2 3 2 3 4 2" xfId="12016" xr:uid="{DDA74592-638F-4F5F-8E6C-CEDE64DDFBCE}"/>
    <cellStyle name="Calculation 2 3 2 3 4 3" xfId="15425" xr:uid="{0F5D7DC1-203B-4E50-8F0A-21FDCB983EA0}"/>
    <cellStyle name="Calculation 2 3 2 3 4 4" xfId="19982" xr:uid="{29D4A410-C083-4504-8DC6-B80C5469B6D4}"/>
    <cellStyle name="Calculation 2 3 2 3 4 5" xfId="24271" xr:uid="{D6D1E103-B9AB-4BBE-B429-BA3C0F4729B0}"/>
    <cellStyle name="Calculation 2 3 2 3 4 6" xfId="29726" xr:uid="{B63702EA-05E1-4AEB-9E9A-278A6F179341}"/>
    <cellStyle name="Calculation 2 3 2 3 5" xfId="8638" xr:uid="{253178D2-43C3-46FD-989A-6101A05E3336}"/>
    <cellStyle name="Calculation 2 3 2 3 5 2" xfId="13269" xr:uid="{6305EAC0-7F16-4531-B241-C91DCB9AFF0C}"/>
    <cellStyle name="Calculation 2 3 2 3 5 3" xfId="16678" xr:uid="{47166176-2D59-4904-8CFE-EF4221A203D8}"/>
    <cellStyle name="Calculation 2 3 2 3 5 4" xfId="21235" xr:uid="{0C792285-8A38-4DF5-865A-6AA8C3707B85}"/>
    <cellStyle name="Calculation 2 3 2 3 5 5" xfId="25524" xr:uid="{7E7C80B7-6928-4133-8A6F-B515D3F5F62A}"/>
    <cellStyle name="Calculation 2 3 2 3 5 6" xfId="30979" xr:uid="{1C2FD8B6-A500-49AD-8396-FF853E4CC797}"/>
    <cellStyle name="Calculation 2 3 2 3 6" xfId="10214" xr:uid="{B1B68EA3-E88B-4B70-98ED-D8D532463E6B}"/>
    <cellStyle name="Calculation 2 3 2 3 7" xfId="10336" xr:uid="{A7006EBB-DC3D-4890-9500-8E39A4AB453F}"/>
    <cellStyle name="Calculation 2 3 2 3 8" xfId="18174" xr:uid="{C03C6037-C13D-4135-9DBF-962BF7AA176A}"/>
    <cellStyle name="Calculation 2 3 2 3 9" xfId="18438" xr:uid="{A68B7D45-A599-449C-A395-E2149D1CB7D3}"/>
    <cellStyle name="Calculation 2 3 2 4" xfId="4776" xr:uid="{9075C4C8-EA39-47B2-8079-AF45226FBA3A}"/>
    <cellStyle name="Calculation 2 3 2 4 2" xfId="7111" xr:uid="{A5B8EEC4-B326-488C-9044-95F2646598A8}"/>
    <cellStyle name="Calculation 2 3 2 4 2 2" xfId="11744" xr:uid="{3B99080C-1992-41DB-B283-DAA54C1D1653}"/>
    <cellStyle name="Calculation 2 3 2 4 2 3" xfId="15153" xr:uid="{E4C5D196-FB56-4D6A-8E76-8C0D9D3BB33F}"/>
    <cellStyle name="Calculation 2 3 2 4 2 4" xfId="19710" xr:uid="{7CD34ED9-1126-4051-B97F-D65CB2CA683B}"/>
    <cellStyle name="Calculation 2 3 2 4 2 5" xfId="23999" xr:uid="{5D28C525-7CD7-478A-99AC-1166B0CED41C}"/>
    <cellStyle name="Calculation 2 3 2 4 2 6" xfId="29454" xr:uid="{0095385F-A3CB-4B10-BD2F-EAD0307A5F58}"/>
    <cellStyle name="Calculation 2 3 2 4 3" xfId="6842" xr:uid="{78D5E05B-5B84-482A-8A91-9972244D12D4}"/>
    <cellStyle name="Calculation 2 3 2 4 3 2" xfId="11480" xr:uid="{9D8557E1-AB25-4C89-B7A5-60FB97D76DAA}"/>
    <cellStyle name="Calculation 2 3 2 4 3 3" xfId="14889" xr:uid="{82822FAB-06D6-46E1-82B7-AFC12B35CF3E}"/>
    <cellStyle name="Calculation 2 3 2 4 3 4" xfId="19444" xr:uid="{0014E56E-8F07-4802-B5EA-3BC778FF4DDA}"/>
    <cellStyle name="Calculation 2 3 2 4 3 5" xfId="23735" xr:uid="{6936DCC7-3D41-45D1-A832-DA88758235F7}"/>
    <cellStyle name="Calculation 2 3 2 4 3 6" xfId="29190" xr:uid="{9F7F87C4-9F70-48E1-BCE4-5D2A163BCB4C}"/>
    <cellStyle name="Calculation 2 3 2 4 4" xfId="8823" xr:uid="{72524DBA-E546-4D1F-A1CE-89C8DBB723DC}"/>
    <cellStyle name="Calculation 2 3 2 4 4 2" xfId="13453" xr:uid="{1DF1DB19-6BFA-43B9-A0CF-5AD2078517A3}"/>
    <cellStyle name="Calculation 2 3 2 4 4 3" xfId="16862" xr:uid="{B139461D-FE37-48D9-8165-A979422E7616}"/>
    <cellStyle name="Calculation 2 3 2 4 4 4" xfId="21419" xr:uid="{731BBA97-A6BF-47C8-9B50-DB75F2A64540}"/>
    <cellStyle name="Calculation 2 3 2 4 4 5" xfId="25708" xr:uid="{58D7DA1B-AA56-4CBD-8DED-9AE5B48282E2}"/>
    <cellStyle name="Calculation 2 3 2 4 4 6" xfId="31163" xr:uid="{BCD0444E-0703-41F4-8973-430FF3B4B30B}"/>
    <cellStyle name="Calculation 2 3 2 4 5" xfId="10491" xr:uid="{B08359D3-90FC-4932-87CA-AF5ECD4C142B}"/>
    <cellStyle name="Calculation 2 3 2 4 6" xfId="9950" xr:uid="{308F4115-C8E4-4835-9D15-A0315FBC69B0}"/>
    <cellStyle name="Calculation 2 3 2 4 7" xfId="18452" xr:uid="{B6C7F95F-1FC3-4A1D-9261-5A35750DFF77}"/>
    <cellStyle name="Calculation 2 3 2 4 8" xfId="17772" xr:uid="{30846A45-686A-4237-AD3C-00D3DA9C9DB4}"/>
    <cellStyle name="Calculation 2 3 2 4 9" xfId="28354" xr:uid="{95C1AC6A-4EA5-44F3-9827-49A8EB1E8C15}"/>
    <cellStyle name="Calculation 2 3 2 5" xfId="6338" xr:uid="{0DACE98F-0173-4A42-9B88-9C735983BF00}"/>
    <cellStyle name="Calculation 2 3 2 5 2" xfId="7599" xr:uid="{6AED1843-F6EE-473F-8AFA-92F07E8A499E}"/>
    <cellStyle name="Calculation 2 3 2 5 2 2" xfId="12231" xr:uid="{33099813-95B9-4446-AD91-2AAC0C4B0F72}"/>
    <cellStyle name="Calculation 2 3 2 5 2 3" xfId="15640" xr:uid="{0A14BF46-6E2E-4594-B769-6E313E204620}"/>
    <cellStyle name="Calculation 2 3 2 5 2 4" xfId="20197" xr:uid="{9226E393-4B5A-4A01-A9F8-6AAAE51B5502}"/>
    <cellStyle name="Calculation 2 3 2 5 2 5" xfId="24486" xr:uid="{BD33151F-68A2-40D2-B551-D9D8366A72C6}"/>
    <cellStyle name="Calculation 2 3 2 5 2 6" xfId="29941" xr:uid="{816D417E-9D9F-4122-9CF9-5172DA878648}"/>
    <cellStyle name="Calculation 2 3 2 5 3" xfId="8138" xr:uid="{6E13EF12-1188-413C-9BF0-784C3C6F7EFD}"/>
    <cellStyle name="Calculation 2 3 2 5 3 2" xfId="12770" xr:uid="{61F760A8-1FFE-400D-BBCD-103B5047B19C}"/>
    <cellStyle name="Calculation 2 3 2 5 3 3" xfId="16179" xr:uid="{FD5380CD-AAE8-457F-A84A-E11FECD3D97E}"/>
    <cellStyle name="Calculation 2 3 2 5 3 4" xfId="20736" xr:uid="{BD8E268E-09A2-4B9C-B67B-9A17827FFA30}"/>
    <cellStyle name="Calculation 2 3 2 5 3 5" xfId="25025" xr:uid="{D02EA267-E50F-4DA3-8649-DA425A2B1B7F}"/>
    <cellStyle name="Calculation 2 3 2 5 3 6" xfId="30480" xr:uid="{79881609-B15D-4920-BB00-A89555D2345A}"/>
    <cellStyle name="Calculation 2 3 2 5 4" xfId="9161" xr:uid="{8397A351-BE41-4AEB-A97D-3962FAFABE58}"/>
    <cellStyle name="Calculation 2 3 2 5 4 2" xfId="13791" xr:uid="{FFC81DBC-0347-4B8C-8484-2306FE8FDF7C}"/>
    <cellStyle name="Calculation 2 3 2 5 4 3" xfId="17200" xr:uid="{B3BBF76E-66E0-4E9B-B50F-60BB4732C12C}"/>
    <cellStyle name="Calculation 2 3 2 5 4 4" xfId="21757" xr:uid="{BABBA9B6-1E08-4956-AC15-A06FA2629AD6}"/>
    <cellStyle name="Calculation 2 3 2 5 4 5" xfId="26046" xr:uid="{A568A508-FEF2-4B5B-8279-326BBF828DDA}"/>
    <cellStyle name="Calculation 2 3 2 5 4 6" xfId="31501" xr:uid="{0B86DA37-7F04-4193-BF8A-6EB938264B3A}"/>
    <cellStyle name="Calculation 2 3 2 5 5" xfId="10981" xr:uid="{7C910DDD-2676-4690-A555-70EF3EB0016F}"/>
    <cellStyle name="Calculation 2 3 2 5 6" xfId="14390" xr:uid="{0F4CC5A8-6646-4FF6-AFDE-77D7A1FF3331}"/>
    <cellStyle name="Calculation 2 3 2 5 7" xfId="18945" xr:uid="{483E2C5C-778E-49FF-AB30-84CF341FB3BE}"/>
    <cellStyle name="Calculation 2 3 2 5 8" xfId="23236" xr:uid="{7A00F3D2-2EF4-4608-9AC2-D85BFB17E4CF}"/>
    <cellStyle name="Calculation 2 3 2 5 9" xfId="28691" xr:uid="{8776D979-AE83-43B2-B3FE-753A81B6AD09}"/>
    <cellStyle name="Calculation 2 3 2 6" xfId="6735" xr:uid="{2EA96FEE-815C-430D-85C6-AC84B55D9BED}"/>
    <cellStyle name="Calculation 2 3 2 6 2" xfId="11375" xr:uid="{5418C0D4-3805-4D1F-8212-D07636E2D759}"/>
    <cellStyle name="Calculation 2 3 2 6 3" xfId="14784" xr:uid="{A960731D-DB9C-4274-AF8C-DB23A23FCB6B}"/>
    <cellStyle name="Calculation 2 3 2 6 4" xfId="19339" xr:uid="{07AAB20B-B2E8-42A4-87EE-C5EAE334F32C}"/>
    <cellStyle name="Calculation 2 3 2 6 5" xfId="23630" xr:uid="{A778BC6B-0AC8-41B7-8488-FE1CB2A32E47}"/>
    <cellStyle name="Calculation 2 3 2 6 6" xfId="29085" xr:uid="{DAC4F9B7-8D8E-45CA-9399-0BF68755E28C}"/>
    <cellStyle name="Calculation 2 3 2 7" xfId="8488" xr:uid="{0B385D3E-F8E4-4806-B6FC-B69B473A2B8A}"/>
    <cellStyle name="Calculation 2 3 2 7 2" xfId="13120" xr:uid="{8E306AAD-79FF-4B6E-A3B6-07C19D824BDD}"/>
    <cellStyle name="Calculation 2 3 2 7 3" xfId="16529" xr:uid="{EA710244-027D-4664-A13E-35119AC4AA82}"/>
    <cellStyle name="Calculation 2 3 2 7 4" xfId="21086" xr:uid="{687791D7-1F05-4F89-9BB4-5263F595719D}"/>
    <cellStyle name="Calculation 2 3 2 7 5" xfId="25375" xr:uid="{BE91C992-611E-495E-9D2D-CA14FCFB3677}"/>
    <cellStyle name="Calculation 2 3 2 7 6" xfId="30830" xr:uid="{D3E1B52E-FE82-4D2B-945C-DCF7AACED53A}"/>
    <cellStyle name="Calculation 2 3 2 8" xfId="9908" xr:uid="{2CD25B73-2F06-4DB3-AD49-27581D299D78}"/>
    <cellStyle name="Calculation 2 3 2 9" xfId="10526" xr:uid="{5558B803-15D5-43E9-A6F3-7A0DF8088D83}"/>
    <cellStyle name="Calculation 2 3 3" xfId="2506" xr:uid="{67D11241-CC60-4AF9-9230-2B7DC20A4940}"/>
    <cellStyle name="Calculation 2 3 3 10" xfId="17893" xr:uid="{3D5F7487-8EA1-43DD-B97A-B9A97F48BCD1}"/>
    <cellStyle name="Calculation 2 3 3 11" xfId="17915" xr:uid="{0E6F7D4C-51FB-4428-99CF-81EEF7F6BA9C}"/>
    <cellStyle name="Calculation 2 3 3 12" xfId="28047" xr:uid="{BFACCBB0-11E2-406C-92B4-96B24AFADBDD}"/>
    <cellStyle name="Calculation 2 3 3 2" xfId="3661" xr:uid="{52C131E2-F39E-4CCB-BF1E-7233226E31BD}"/>
    <cellStyle name="Calculation 2 3 3 2 10" xfId="18143" xr:uid="{3057A5E7-A75B-46EE-8340-D2D5EEC40A35}"/>
    <cellStyle name="Calculation 2 3 3 2 11" xfId="28144" xr:uid="{A6107182-AB24-410F-8385-1B324F337219}"/>
    <cellStyle name="Calculation 2 3 3 2 2" xfId="4017" xr:uid="{789FC31F-8183-42D3-83BA-99020C474D1C}"/>
    <cellStyle name="Calculation 2 3 3 2 2 10" xfId="28289" xr:uid="{2E160727-A6AE-446F-81E3-71728122F1EC}"/>
    <cellStyle name="Calculation 2 3 3 2 2 2" xfId="6247" xr:uid="{77A48E0F-1146-4E98-8587-FBD24CEEDDFF}"/>
    <cellStyle name="Calculation 2 3 3 2 2 2 2" xfId="7527" xr:uid="{1DC1DA99-FD02-4CBD-8347-DE2642F08069}"/>
    <cellStyle name="Calculation 2 3 3 2 2 2 2 2" xfId="12159" xr:uid="{7EFDEA11-8B20-493E-86C4-27BED9EEB24A}"/>
    <cellStyle name="Calculation 2 3 3 2 2 2 2 3" xfId="15568" xr:uid="{73CDA5B1-CFE4-434A-BBBE-50CB1E6D1EFE}"/>
    <cellStyle name="Calculation 2 3 3 2 2 2 2 4" xfId="20125" xr:uid="{5B5D932E-024F-4118-B8BA-DDAE31278ED6}"/>
    <cellStyle name="Calculation 2 3 3 2 2 2 2 5" xfId="24414" xr:uid="{2D2A87BE-E76E-429E-9A39-D389F15563C3}"/>
    <cellStyle name="Calculation 2 3 3 2 2 2 2 6" xfId="29869" xr:uid="{8900B1E4-2EB0-4451-97F6-ABDCAFEEF72D}"/>
    <cellStyle name="Calculation 2 3 3 2 2 2 3" xfId="8069" xr:uid="{E2445C17-8C4A-4402-A466-03FC0885B758}"/>
    <cellStyle name="Calculation 2 3 3 2 2 2 3 2" xfId="12701" xr:uid="{D4634467-A3F9-43AF-8A51-A1630ADF3204}"/>
    <cellStyle name="Calculation 2 3 3 2 2 2 3 3" xfId="16110" xr:uid="{2216C2B1-5D10-4313-A927-997A36F26C0A}"/>
    <cellStyle name="Calculation 2 3 3 2 2 2 3 4" xfId="20667" xr:uid="{D8BC457A-9A01-4B5B-A89A-5E51B362C82C}"/>
    <cellStyle name="Calculation 2 3 3 2 2 2 3 5" xfId="24956" xr:uid="{13F71D74-8553-4D2F-8E37-4953AF61FB5F}"/>
    <cellStyle name="Calculation 2 3 3 2 2 2 3 6" xfId="30411" xr:uid="{9E23437B-A687-4E30-9973-25528CE4F3E2}"/>
    <cellStyle name="Calculation 2 3 3 2 2 2 4" xfId="9092" xr:uid="{AAD723EC-0E5E-4349-BFFB-3709E9333BE2}"/>
    <cellStyle name="Calculation 2 3 3 2 2 2 4 2" xfId="13722" xr:uid="{09E152F6-873C-4361-BBEA-5F0ACB16986A}"/>
    <cellStyle name="Calculation 2 3 3 2 2 2 4 3" xfId="17131" xr:uid="{0982FC20-5AE1-463B-AE9B-EFAD9B81A435}"/>
    <cellStyle name="Calculation 2 3 3 2 2 2 4 4" xfId="21688" xr:uid="{12D4630A-3B25-4621-B390-B5A42750F2F1}"/>
    <cellStyle name="Calculation 2 3 3 2 2 2 4 5" xfId="25977" xr:uid="{536A09FB-4EB4-4046-8B73-20B2D02741B4}"/>
    <cellStyle name="Calculation 2 3 3 2 2 2 4 6" xfId="31432" xr:uid="{4F8AE7AF-E2DA-4EA3-BB95-097537090945}"/>
    <cellStyle name="Calculation 2 3 3 2 2 2 5" xfId="10911" xr:uid="{ECCC22D3-696F-41FF-8440-A31C1B4F8207}"/>
    <cellStyle name="Calculation 2 3 3 2 2 2 6" xfId="14322" xr:uid="{237A662C-3C91-44BC-BF7D-74F32C15C991}"/>
    <cellStyle name="Calculation 2 3 3 2 2 2 7" xfId="18875" xr:uid="{811BB8DC-FCF6-4C97-BD10-06AA105FA236}"/>
    <cellStyle name="Calculation 2 3 3 2 2 2 8" xfId="23168" xr:uid="{882FA14A-19EF-453C-820B-07D4F1224C37}"/>
    <cellStyle name="Calculation 2 3 3 2 2 2 9" xfId="28623" xr:uid="{9C25AED0-FB52-4BFF-A74A-E072972136E5}"/>
    <cellStyle name="Calculation 2 3 3 2 2 3" xfId="6616" xr:uid="{E36DB842-076B-4CE7-92B5-10C19F3530FA}"/>
    <cellStyle name="Calculation 2 3 3 2 2 3 2" xfId="7877" xr:uid="{33825CB0-5CBB-4FE1-B83E-74078365D95B}"/>
    <cellStyle name="Calculation 2 3 3 2 2 3 2 2" xfId="12509" xr:uid="{D6712585-867D-4680-B5EE-D62980B82C85}"/>
    <cellStyle name="Calculation 2 3 3 2 2 3 2 3" xfId="15918" xr:uid="{C1F7BBC5-C461-4DC1-AFBA-DCE7B8DC4D72}"/>
    <cellStyle name="Calculation 2 3 3 2 2 3 2 4" xfId="20475" xr:uid="{4896CA0F-751E-49FC-9FC2-D41DD3F636FB}"/>
    <cellStyle name="Calculation 2 3 3 2 2 3 2 5" xfId="24764" xr:uid="{A1E78B8E-50C3-47CB-84EE-E6BFAB78711B}"/>
    <cellStyle name="Calculation 2 3 3 2 2 3 2 6" xfId="30219" xr:uid="{61E74458-C6D2-4C2E-9D44-B0DBAE6198B4}"/>
    <cellStyle name="Calculation 2 3 3 2 2 3 3" xfId="8416" xr:uid="{1A6EAEA1-4AE2-403D-BB53-D405EF47DA4A}"/>
    <cellStyle name="Calculation 2 3 3 2 2 3 3 2" xfId="13048" xr:uid="{B35F51F8-7459-4CCD-A996-7B135AAFD419}"/>
    <cellStyle name="Calculation 2 3 3 2 2 3 3 3" xfId="16457" xr:uid="{08CB56F4-76A5-4B78-A2D7-81EC6ECE3E59}"/>
    <cellStyle name="Calculation 2 3 3 2 2 3 3 4" xfId="21014" xr:uid="{F2E9D6FF-9E79-48F2-973A-92F5F484E24D}"/>
    <cellStyle name="Calculation 2 3 3 2 2 3 3 5" xfId="25303" xr:uid="{52D7F816-DDDC-4BA9-A4B9-436E9F5F7220}"/>
    <cellStyle name="Calculation 2 3 3 2 2 3 3 6" xfId="30758" xr:uid="{4FB8BEFC-78BC-48BC-A226-E3D03B7CC838}"/>
    <cellStyle name="Calculation 2 3 3 2 2 3 4" xfId="9439" xr:uid="{D1D08397-2BB1-4DE3-B92B-03C3395C7488}"/>
    <cellStyle name="Calculation 2 3 3 2 2 3 4 2" xfId="14069" xr:uid="{17E4EB6B-F106-4C43-8EB4-323899BCF174}"/>
    <cellStyle name="Calculation 2 3 3 2 2 3 4 3" xfId="17478" xr:uid="{AE139271-EC4C-4762-81AE-636994D863F1}"/>
    <cellStyle name="Calculation 2 3 3 2 2 3 4 4" xfId="22035" xr:uid="{CFC683E4-B1FB-4DEE-9B1A-A4EEEDE2035D}"/>
    <cellStyle name="Calculation 2 3 3 2 2 3 4 5" xfId="26324" xr:uid="{B92139FC-BB03-4350-BEA6-86866A4D8357}"/>
    <cellStyle name="Calculation 2 3 3 2 2 3 4 6" xfId="31779" xr:uid="{177229FD-0894-43C6-9A1D-4B88164D2704}"/>
    <cellStyle name="Calculation 2 3 3 2 2 3 5" xfId="11259" xr:uid="{349CB613-82A9-4BEF-8DA1-69A0A6376A35}"/>
    <cellStyle name="Calculation 2 3 3 2 2 3 6" xfId="14668" xr:uid="{07D581D2-A968-49BC-BFD9-614514084573}"/>
    <cellStyle name="Calculation 2 3 3 2 2 3 7" xfId="19223" xr:uid="{6639F972-EEA8-4B5C-92BC-D12524D1F992}"/>
    <cellStyle name="Calculation 2 3 3 2 2 3 8" xfId="23514" xr:uid="{48E1BD86-2A1C-4E1E-A302-E8CC2CB38FFA}"/>
    <cellStyle name="Calculation 2 3 3 2 2 3 9" xfId="28969" xr:uid="{7EE70C57-7984-4CEC-B780-3203336C5BE9}"/>
    <cellStyle name="Calculation 2 3 3 2 2 4" xfId="6737" xr:uid="{9F90211B-F381-454C-B503-D09A6091FFB4}"/>
    <cellStyle name="Calculation 2 3 3 2 2 4 2" xfId="11377" xr:uid="{13670D06-475B-4EED-9992-FEF380019B73}"/>
    <cellStyle name="Calculation 2 3 3 2 2 4 3" xfId="14786" xr:uid="{E6D98887-07D2-42C1-B0B0-6B8D7679B3C6}"/>
    <cellStyle name="Calculation 2 3 3 2 2 4 4" xfId="19341" xr:uid="{B5203974-A0EE-4E8E-965E-75EBDF78421F}"/>
    <cellStyle name="Calculation 2 3 3 2 2 4 5" xfId="23632" xr:uid="{88024415-D3C6-4E3A-96EF-FA6ED10BE7CA}"/>
    <cellStyle name="Calculation 2 3 3 2 2 4 6" xfId="29087" xr:uid="{A15BE921-3B4F-40B4-BEB8-B031A0206655}"/>
    <cellStyle name="Calculation 2 3 3 2 2 5" xfId="8757" xr:uid="{755B582A-4E75-45D2-9AB2-C93CCCD223CE}"/>
    <cellStyle name="Calculation 2 3 3 2 2 5 2" xfId="13388" xr:uid="{EF63262A-F82F-4FB5-9141-6FE4D3499CD8}"/>
    <cellStyle name="Calculation 2 3 3 2 2 5 3" xfId="16797" xr:uid="{35F702F5-32B5-4069-B951-94E25FC027AC}"/>
    <cellStyle name="Calculation 2 3 3 2 2 5 4" xfId="21354" xr:uid="{1A51E857-482F-40DE-8098-AF9A34C26941}"/>
    <cellStyle name="Calculation 2 3 3 2 2 5 5" xfId="25643" xr:uid="{BB560B4D-E749-4A18-9D1A-CB53093D1202}"/>
    <cellStyle name="Calculation 2 3 3 2 2 5 6" xfId="31098" xr:uid="{E7FBFD82-F7DB-4CCD-9D4C-D2026724CF68}"/>
    <cellStyle name="Calculation 2 3 3 2 2 6" xfId="10333" xr:uid="{C9192B59-8FA4-4B93-A336-8574C8656779}"/>
    <cellStyle name="Calculation 2 3 3 2 2 7" xfId="9888" xr:uid="{DB2FC931-243B-4368-9BE1-93EBE04CE9E2}"/>
    <cellStyle name="Calculation 2 3 3 2 2 8" xfId="18293" xr:uid="{4C4D5984-CDF7-4457-8C09-B45758159C30}"/>
    <cellStyle name="Calculation 2 3 3 2 2 9" xfId="18623" xr:uid="{4A490E0A-2DA1-43B3-A1A7-74AE1B66243C}"/>
    <cellStyle name="Calculation 2 3 3 2 3" xfId="5891" xr:uid="{AB7DAACC-281F-48FD-8FBF-85561F2536A8}"/>
    <cellStyle name="Calculation 2 3 3 2 3 2" xfId="7361" xr:uid="{0E826965-F266-4D14-B481-5ADCCDDF7204}"/>
    <cellStyle name="Calculation 2 3 3 2 3 2 2" xfId="11993" xr:uid="{EC6E9917-59A2-467A-A6B6-529FE5E505E5}"/>
    <cellStyle name="Calculation 2 3 3 2 3 2 3" xfId="15402" xr:uid="{D84C9E81-5A63-4EE4-88FD-A43DC3BFA9B1}"/>
    <cellStyle name="Calculation 2 3 3 2 3 2 4" xfId="19959" xr:uid="{E3BB5DF6-BFA4-4F93-99F1-C0EBD02B87F9}"/>
    <cellStyle name="Calculation 2 3 3 2 3 2 5" xfId="24248" xr:uid="{4E6A73CA-7AD1-4B40-B903-3197B424A4F6}"/>
    <cellStyle name="Calculation 2 3 3 2 3 2 6" xfId="29703" xr:uid="{0FF58545-B915-4B1B-B031-0873576D0C06}"/>
    <cellStyle name="Calculation 2 3 3 2 3 3" xfId="6688" xr:uid="{902747D1-DBBC-4ADB-A17C-14EA1776557D}"/>
    <cellStyle name="Calculation 2 3 3 2 3 3 2" xfId="11330" xr:uid="{D4B2C251-3949-4046-B148-897CB6743B53}"/>
    <cellStyle name="Calculation 2 3 3 2 3 3 3" xfId="14739" xr:uid="{BF617072-E787-468F-AAA1-6F04BFE5E087}"/>
    <cellStyle name="Calculation 2 3 3 2 3 3 4" xfId="19294" xr:uid="{231263CB-23E0-43F9-B414-61CE402BA974}"/>
    <cellStyle name="Calculation 2 3 3 2 3 3 5" xfId="23585" xr:uid="{E79519BA-D63B-4011-8562-CEF07BC3D2E2}"/>
    <cellStyle name="Calculation 2 3 3 2 3 3 6" xfId="29040" xr:uid="{989A3242-4D1B-4704-9819-A3DB6282EB03}"/>
    <cellStyle name="Calculation 2 3 3 2 3 4" xfId="8947" xr:uid="{9BA5DA5A-5860-4CBE-8C32-E395FABC2A65}"/>
    <cellStyle name="Calculation 2 3 3 2 3 4 2" xfId="13577" xr:uid="{5385B4E1-B72B-4576-BF27-56E39FB30B30}"/>
    <cellStyle name="Calculation 2 3 3 2 3 4 3" xfId="16986" xr:uid="{93B2E50E-2723-4837-960B-C5B01891FEEB}"/>
    <cellStyle name="Calculation 2 3 3 2 3 4 4" xfId="21543" xr:uid="{47D2812D-07DF-4357-A0CA-090CEFBCC788}"/>
    <cellStyle name="Calculation 2 3 3 2 3 4 5" xfId="25832" xr:uid="{AD1BD6C1-D0CA-498E-9005-9D98CCD5BE55}"/>
    <cellStyle name="Calculation 2 3 3 2 3 4 6" xfId="31287" xr:uid="{A84FD8C1-E083-4A96-BC8C-A3BD9DF3725A}"/>
    <cellStyle name="Calculation 2 3 3 2 3 5" xfId="10740" xr:uid="{D11D613D-65BA-4404-A4E9-D181A2CF4B3A}"/>
    <cellStyle name="Calculation 2 3 3 2 3 6" xfId="14177" xr:uid="{E688EA11-72F1-41E3-B88C-89F7DA530905}"/>
    <cellStyle name="Calculation 2 3 3 2 3 7" xfId="18703" xr:uid="{E792A854-9143-4DB4-B0C4-7FACCB122A85}"/>
    <cellStyle name="Calculation 2 3 3 2 3 8" xfId="23023" xr:uid="{1FA38EFE-B959-4A52-A93A-9D3FC2A25423}"/>
    <cellStyle name="Calculation 2 3 3 2 3 9" xfId="28478" xr:uid="{BAC4B1D0-7B77-4D8E-8252-F20BADAE8A00}"/>
    <cellStyle name="Calculation 2 3 3 2 4" xfId="6468" xr:uid="{95F02D4E-BBFE-4B7C-A1F6-75FF3087F661}"/>
    <cellStyle name="Calculation 2 3 3 2 4 2" xfId="7729" xr:uid="{70549295-31A2-469E-8502-E96E00C8B85B}"/>
    <cellStyle name="Calculation 2 3 3 2 4 2 2" xfId="12361" xr:uid="{AAC78CB0-287C-42AE-AD79-852B221B1F27}"/>
    <cellStyle name="Calculation 2 3 3 2 4 2 3" xfId="15770" xr:uid="{76DFAE67-B1D0-499C-81EC-22D79ED7E3B6}"/>
    <cellStyle name="Calculation 2 3 3 2 4 2 4" xfId="20327" xr:uid="{FAEC71A4-B665-4043-B2D6-D36303C5E3EC}"/>
    <cellStyle name="Calculation 2 3 3 2 4 2 5" xfId="24616" xr:uid="{4621096E-C1DD-4AE4-AC98-6EDA64442670}"/>
    <cellStyle name="Calculation 2 3 3 2 4 2 6" xfId="30071" xr:uid="{89D604B1-908A-49A2-B502-46D5BD24688E}"/>
    <cellStyle name="Calculation 2 3 3 2 4 3" xfId="8268" xr:uid="{BF72DBC1-593C-4324-BA8F-6955D02457A5}"/>
    <cellStyle name="Calculation 2 3 3 2 4 3 2" xfId="12900" xr:uid="{DE7AAA99-385E-4142-931C-B76860A91834}"/>
    <cellStyle name="Calculation 2 3 3 2 4 3 3" xfId="16309" xr:uid="{89DFD224-1661-4B08-984A-7AE6A7FBBC2E}"/>
    <cellStyle name="Calculation 2 3 3 2 4 3 4" xfId="20866" xr:uid="{5D502020-BAA2-459C-B2D6-D00419F860FC}"/>
    <cellStyle name="Calculation 2 3 3 2 4 3 5" xfId="25155" xr:uid="{411FA49F-8B2D-44C6-9004-2188337D6BE5}"/>
    <cellStyle name="Calculation 2 3 3 2 4 3 6" xfId="30610" xr:uid="{BE50E1C1-B4B8-40EA-A603-EC9ED111FAA2}"/>
    <cellStyle name="Calculation 2 3 3 2 4 4" xfId="9291" xr:uid="{F2D1F34A-80C5-4C29-BF8B-8D2C8C8207F9}"/>
    <cellStyle name="Calculation 2 3 3 2 4 4 2" xfId="13921" xr:uid="{6D799BE4-E65E-4ADF-80B4-C93062063434}"/>
    <cellStyle name="Calculation 2 3 3 2 4 4 3" xfId="17330" xr:uid="{875D0C48-4DD8-4D4C-9C61-D11EF64300DC}"/>
    <cellStyle name="Calculation 2 3 3 2 4 4 4" xfId="21887" xr:uid="{390FAC15-C38E-4C60-8B92-2C11C675B572}"/>
    <cellStyle name="Calculation 2 3 3 2 4 4 5" xfId="26176" xr:uid="{002FCFE9-02C4-4396-8883-A81AF51D564F}"/>
    <cellStyle name="Calculation 2 3 3 2 4 4 6" xfId="31631" xr:uid="{C76CA40F-A184-48E0-9A99-824F46D0021A}"/>
    <cellStyle name="Calculation 2 3 3 2 4 5" xfId="11111" xr:uid="{8719DBD7-D167-4065-960F-2BD7BD02F32F}"/>
    <cellStyle name="Calculation 2 3 3 2 4 6" xfId="14520" xr:uid="{E9533EA3-D30A-4D53-8939-C2637558E0AC}"/>
    <cellStyle name="Calculation 2 3 3 2 4 7" xfId="19075" xr:uid="{F69D60E4-594F-4262-82AF-6DC578C1EA3A}"/>
    <cellStyle name="Calculation 2 3 3 2 4 8" xfId="23366" xr:uid="{BB8ED17C-5476-4376-B2A8-305273A0F2D9}"/>
    <cellStyle name="Calculation 2 3 3 2 4 9" xfId="28821" xr:uid="{49FD9AAE-5BB8-408B-980C-C30B98B9B820}"/>
    <cellStyle name="Calculation 2 3 3 2 5" xfId="1988" xr:uid="{82885715-E2E2-406A-839C-474579778AB1}"/>
    <cellStyle name="Calculation 2 3 3 2 5 2" xfId="9813" xr:uid="{1FD30D80-BED1-4303-9CDA-7874DC2D2C90}"/>
    <cellStyle name="Calculation 2 3 3 2 5 3" xfId="10078" xr:uid="{1C3C58F2-229B-44F5-8181-A1A47AFA4DB1}"/>
    <cellStyle name="Calculation 2 3 3 2 5 4" xfId="17775" xr:uid="{46ABA56E-4F07-4D6B-8AFB-42B80ACEB103}"/>
    <cellStyle name="Calculation 2 3 3 2 5 5" xfId="18031" xr:uid="{9201D2AE-C780-422B-A2AE-9EA77B01B4D3}"/>
    <cellStyle name="Calculation 2 3 3 2 5 6" xfId="27984" xr:uid="{978BB1BA-6C16-4865-A100-190480E84BD1}"/>
    <cellStyle name="Calculation 2 3 3 2 6" xfId="8612" xr:uid="{D455C651-432D-4540-A1E9-B722EC2F58B2}"/>
    <cellStyle name="Calculation 2 3 3 2 6 2" xfId="13243" xr:uid="{4C775572-84D6-400C-A474-B74608760F01}"/>
    <cellStyle name="Calculation 2 3 3 2 6 3" xfId="16652" xr:uid="{F6EF0745-4ACF-4374-A54A-2E6F8DF547C3}"/>
    <cellStyle name="Calculation 2 3 3 2 6 4" xfId="21209" xr:uid="{CC5A57AF-C5A1-4A01-A289-68C23212B097}"/>
    <cellStyle name="Calculation 2 3 3 2 6 5" xfId="25498" xr:uid="{69C843AC-0506-4C62-B56F-EC001485920B}"/>
    <cellStyle name="Calculation 2 3 3 2 6 6" xfId="30953" xr:uid="{224D1B05-3353-4EFA-9744-F3D4F3A9913E}"/>
    <cellStyle name="Calculation 2 3 3 2 7" xfId="10161" xr:uid="{E13785DB-FF4D-442F-943F-5A7CF8FB2C7D}"/>
    <cellStyle name="Calculation 2 3 3 2 8" xfId="10397" xr:uid="{1767896E-51E5-4168-A777-5D82C6625AB5}"/>
    <cellStyle name="Calculation 2 3 3 2 9" xfId="18123" xr:uid="{A842F30D-0BF9-442A-AE9A-36D00E183F92}"/>
    <cellStyle name="Calculation 2 3 3 3" xfId="3924" xr:uid="{D491C6A6-95AB-445C-BFD0-65ADE28BE6E7}"/>
    <cellStyle name="Calculation 2 3 3 3 10" xfId="28196" xr:uid="{6C067625-A20E-4C2F-A9BE-B1ACDFA573AE}"/>
    <cellStyle name="Calculation 2 3 3 3 2" xfId="6154" xr:uid="{46282281-4149-4ADB-82C8-B916EC16FB32}"/>
    <cellStyle name="Calculation 2 3 3 3 2 2" xfId="7434" xr:uid="{142F479C-C331-4C4D-986B-080D488A4E9A}"/>
    <cellStyle name="Calculation 2 3 3 3 2 2 2" xfId="12066" xr:uid="{8B4EAC5A-9CB1-48EF-BA4C-C742CB249F4E}"/>
    <cellStyle name="Calculation 2 3 3 3 2 2 3" xfId="15475" xr:uid="{911B8197-BABB-42D9-89A2-71BDF7F6514A}"/>
    <cellStyle name="Calculation 2 3 3 3 2 2 4" xfId="20032" xr:uid="{BF967C56-88E6-4BDD-A636-460DAE368B90}"/>
    <cellStyle name="Calculation 2 3 3 3 2 2 5" xfId="24321" xr:uid="{FEB6BA0C-BD8D-4C20-A59F-83E7DF1904AE}"/>
    <cellStyle name="Calculation 2 3 3 3 2 2 6" xfId="29776" xr:uid="{13B8C980-6E01-4AA8-831B-12F806226E11}"/>
    <cellStyle name="Calculation 2 3 3 3 2 3" xfId="7976" xr:uid="{DD983B5E-0D5D-4D8A-A722-3AABAAF69508}"/>
    <cellStyle name="Calculation 2 3 3 3 2 3 2" xfId="12608" xr:uid="{3DF30BDC-7FE9-47FD-85C1-43E450A1B7E0}"/>
    <cellStyle name="Calculation 2 3 3 3 2 3 3" xfId="16017" xr:uid="{D7DD9965-7845-4505-B451-AEDC8051F279}"/>
    <cellStyle name="Calculation 2 3 3 3 2 3 4" xfId="20574" xr:uid="{7A9BDD60-3342-4CBA-A8CE-304D2911AB7F}"/>
    <cellStyle name="Calculation 2 3 3 3 2 3 5" xfId="24863" xr:uid="{52770C13-85E5-4B46-B58E-3693F2E80A66}"/>
    <cellStyle name="Calculation 2 3 3 3 2 3 6" xfId="30318" xr:uid="{66A3DAC0-1566-4DE6-96FF-5BF34CF80995}"/>
    <cellStyle name="Calculation 2 3 3 3 2 4" xfId="8999" xr:uid="{F08217FD-197F-44F5-A2BD-FFAF886BA64C}"/>
    <cellStyle name="Calculation 2 3 3 3 2 4 2" xfId="13629" xr:uid="{13ADFED7-A451-45B5-A092-C6F8FE7AD57E}"/>
    <cellStyle name="Calculation 2 3 3 3 2 4 3" xfId="17038" xr:uid="{7675EE1A-9A21-43B0-B77F-B8951723F6F9}"/>
    <cellStyle name="Calculation 2 3 3 3 2 4 4" xfId="21595" xr:uid="{83BD7470-A4FE-4FB6-A0B7-8AB599A37CA8}"/>
    <cellStyle name="Calculation 2 3 3 3 2 4 5" xfId="25884" xr:uid="{F44AF42A-9114-42BB-A28A-B04175D78735}"/>
    <cellStyle name="Calculation 2 3 3 3 2 4 6" xfId="31339" xr:uid="{65992E52-8F1A-4824-9B5F-91A7DD99CFD3}"/>
    <cellStyle name="Calculation 2 3 3 3 2 5" xfId="10818" xr:uid="{8199D4EA-3047-426A-9624-35BE3A9E2B25}"/>
    <cellStyle name="Calculation 2 3 3 3 2 6" xfId="14229" xr:uid="{2E3A282F-EAA0-45DD-A357-9ED756BEBF73}"/>
    <cellStyle name="Calculation 2 3 3 3 2 7" xfId="18782" xr:uid="{98E22833-2B83-4AA2-B893-185D016DF364}"/>
    <cellStyle name="Calculation 2 3 3 3 2 8" xfId="23075" xr:uid="{4B5DFC17-E5F7-45CF-B70D-49B11E44A091}"/>
    <cellStyle name="Calculation 2 3 3 3 2 9" xfId="28530" xr:uid="{E23397EF-AC40-4A9D-909C-A321F6D3E47A}"/>
    <cellStyle name="Calculation 2 3 3 3 3" xfId="6523" xr:uid="{0FBD0C14-7FA1-4729-AB32-E87C77A5EBF9}"/>
    <cellStyle name="Calculation 2 3 3 3 3 2" xfId="7784" xr:uid="{0496A6BF-6A5D-4A8B-A0DB-B9C7D53BCC43}"/>
    <cellStyle name="Calculation 2 3 3 3 3 2 2" xfId="12416" xr:uid="{911B92F4-DDDF-4C4E-9C03-FC85A6A65E07}"/>
    <cellStyle name="Calculation 2 3 3 3 3 2 3" xfId="15825" xr:uid="{89FD1BC3-02E8-4CC1-9D29-F090A577024B}"/>
    <cellStyle name="Calculation 2 3 3 3 3 2 4" xfId="20382" xr:uid="{A7D7EBF3-87B0-4E21-9BE3-CE2E5AC45551}"/>
    <cellStyle name="Calculation 2 3 3 3 3 2 5" xfId="24671" xr:uid="{98972B80-12FB-4A39-BBEA-749360D02E53}"/>
    <cellStyle name="Calculation 2 3 3 3 3 2 6" xfId="30126" xr:uid="{7405413E-73A3-4BA5-B283-95E97A5BB897}"/>
    <cellStyle name="Calculation 2 3 3 3 3 3" xfId="8323" xr:uid="{EE856E5D-73AB-4F1C-B788-3068674CD623}"/>
    <cellStyle name="Calculation 2 3 3 3 3 3 2" xfId="12955" xr:uid="{B71B3F69-AEB4-4EFB-B07D-B13732A4EFB9}"/>
    <cellStyle name="Calculation 2 3 3 3 3 3 3" xfId="16364" xr:uid="{E4FCD5A6-A40F-4F37-8142-D0225E1C6346}"/>
    <cellStyle name="Calculation 2 3 3 3 3 3 4" xfId="20921" xr:uid="{063D5FD6-FF6F-4422-90D8-2FE4659D9C2F}"/>
    <cellStyle name="Calculation 2 3 3 3 3 3 5" xfId="25210" xr:uid="{FD5E9DA5-4474-41D7-ABF8-557B47630267}"/>
    <cellStyle name="Calculation 2 3 3 3 3 3 6" xfId="30665" xr:uid="{C22C21C8-C752-459A-80A9-2BE6D26597DD}"/>
    <cellStyle name="Calculation 2 3 3 3 3 4" xfId="9346" xr:uid="{97537519-F7E3-487E-98AA-98F0D0369ED0}"/>
    <cellStyle name="Calculation 2 3 3 3 3 4 2" xfId="13976" xr:uid="{86C96692-63AA-4242-BAC4-A559DC702DE7}"/>
    <cellStyle name="Calculation 2 3 3 3 3 4 3" xfId="17385" xr:uid="{BDD7ADA7-D81C-4D03-A6EE-9214056EF8F6}"/>
    <cellStyle name="Calculation 2 3 3 3 3 4 4" xfId="21942" xr:uid="{85CCEB56-EBBB-4499-A134-48234875D26C}"/>
    <cellStyle name="Calculation 2 3 3 3 3 4 5" xfId="26231" xr:uid="{A14BC922-52A3-4126-A48F-A2B6171345F4}"/>
    <cellStyle name="Calculation 2 3 3 3 3 4 6" xfId="31686" xr:uid="{2798F380-BA00-443E-9393-6C1F497EB683}"/>
    <cellStyle name="Calculation 2 3 3 3 3 5" xfId="11166" xr:uid="{B276C010-F2A0-4EB0-BED0-562BFC5646F2}"/>
    <cellStyle name="Calculation 2 3 3 3 3 6" xfId="14575" xr:uid="{C76F46BE-A99B-4D68-95A1-56865B91C0B5}"/>
    <cellStyle name="Calculation 2 3 3 3 3 7" xfId="19130" xr:uid="{73807374-D7DA-4D95-9358-981671907963}"/>
    <cellStyle name="Calculation 2 3 3 3 3 8" xfId="23421" xr:uid="{E8D7CBBF-2D10-4D8B-8ED6-1085BCAC73D7}"/>
    <cellStyle name="Calculation 2 3 3 3 3 9" xfId="28876" xr:uid="{A7C3D83B-6555-400E-AA13-8790E3403F5A}"/>
    <cellStyle name="Calculation 2 3 3 3 4" xfId="7097" xr:uid="{7864BB88-A978-479B-9F7F-D860299831F3}"/>
    <cellStyle name="Calculation 2 3 3 3 4 2" xfId="11730" xr:uid="{5A7F7CB0-5EC4-45DF-B94E-AD0D89EF0240}"/>
    <cellStyle name="Calculation 2 3 3 3 4 3" xfId="15139" xr:uid="{443307EA-1B3A-4DED-8E3D-5D23BE86EEBA}"/>
    <cellStyle name="Calculation 2 3 3 3 4 4" xfId="19696" xr:uid="{5061DDD9-0C01-4990-AC70-19D0FCD5ED71}"/>
    <cellStyle name="Calculation 2 3 3 3 4 5" xfId="23985" xr:uid="{97D784E6-B39E-47BE-BB45-ABDABA08D0E9}"/>
    <cellStyle name="Calculation 2 3 3 3 4 6" xfId="29440" xr:uid="{E94C6D81-3A58-4A26-A208-971E05F1764B}"/>
    <cellStyle name="Calculation 2 3 3 3 5" xfId="8664" xr:uid="{7383175D-185E-4486-9947-0C48D8BF6D2D}"/>
    <cellStyle name="Calculation 2 3 3 3 5 2" xfId="13295" xr:uid="{08C88E37-1376-4982-B000-C8EDB645F2A2}"/>
    <cellStyle name="Calculation 2 3 3 3 5 3" xfId="16704" xr:uid="{EB6F84BC-1422-460C-80F1-0F00558F01BC}"/>
    <cellStyle name="Calculation 2 3 3 3 5 4" xfId="21261" xr:uid="{DAA2647A-1B68-4CB9-8B0B-4B91B38FE861}"/>
    <cellStyle name="Calculation 2 3 3 3 5 5" xfId="25550" xr:uid="{C7C5EA4D-EF9D-4DE0-8E8A-FE9B21E955EF}"/>
    <cellStyle name="Calculation 2 3 3 3 5 6" xfId="31005" xr:uid="{F3CC9C59-6FFE-424D-99F3-53E1C9A568F7}"/>
    <cellStyle name="Calculation 2 3 3 3 6" xfId="10240" xr:uid="{959E207F-B207-4DBA-80F3-9E74CD8EE1AD}"/>
    <cellStyle name="Calculation 2 3 3 3 7" xfId="10599" xr:uid="{2B296D75-0094-4FC5-AEE8-5E57C2B35C30}"/>
    <cellStyle name="Calculation 2 3 3 3 8" xfId="18200" xr:uid="{B7D27F54-1A12-4274-BA26-4E4F098B31F5}"/>
    <cellStyle name="Calculation 2 3 3 3 9" xfId="17577" xr:uid="{FB9FD60C-646E-4669-946E-8CD16FA0727A}"/>
    <cellStyle name="Calculation 2 3 3 4" xfId="4847" xr:uid="{C0D9FABB-9073-4631-9B7E-ACE6E718C3C3}"/>
    <cellStyle name="Calculation 2 3 3 4 2" xfId="7141" xr:uid="{A034FD9F-5D7E-487F-AACF-940855F8BA7B}"/>
    <cellStyle name="Calculation 2 3 3 4 2 2" xfId="11774" xr:uid="{1E52B777-0AAE-4EE0-B9C2-7D6A089B2EA5}"/>
    <cellStyle name="Calculation 2 3 3 4 2 3" xfId="15183" xr:uid="{CA5A78ED-5183-4299-9E9E-5ABC6BB359C7}"/>
    <cellStyle name="Calculation 2 3 3 4 2 4" xfId="19740" xr:uid="{61FCF624-AF45-4C23-87A5-ACB8DB95EB61}"/>
    <cellStyle name="Calculation 2 3 3 4 2 5" xfId="24029" xr:uid="{EEB8844D-3A74-4D48-8FE4-4E34FB976231}"/>
    <cellStyle name="Calculation 2 3 3 4 2 6" xfId="29484" xr:uid="{4A2C6426-DE80-4A98-9301-91B955C422A1}"/>
    <cellStyle name="Calculation 2 3 3 4 3" xfId="7205" xr:uid="{4D358649-8E99-40DE-AEB0-DB1FD0230043}"/>
    <cellStyle name="Calculation 2 3 3 4 3 2" xfId="11838" xr:uid="{AF6BF177-6E87-42F5-8F48-50E393D0CD0C}"/>
    <cellStyle name="Calculation 2 3 3 4 3 3" xfId="15247" xr:uid="{BC2172C0-28C5-476C-B85E-FBA65FA49C04}"/>
    <cellStyle name="Calculation 2 3 3 4 3 4" xfId="19804" xr:uid="{528A9304-2841-4E10-A205-9B1DC8C8FA5E}"/>
    <cellStyle name="Calculation 2 3 3 4 3 5" xfId="24093" xr:uid="{F443A415-1629-4704-ACCE-843F1C0907CA}"/>
    <cellStyle name="Calculation 2 3 3 4 3 6" xfId="29548" xr:uid="{BD12BA15-7865-4A19-9420-01755504591D}"/>
    <cellStyle name="Calculation 2 3 3 4 4" xfId="8849" xr:uid="{4C048C68-77B3-48C7-A83F-3B9EE37D8117}"/>
    <cellStyle name="Calculation 2 3 3 4 4 2" xfId="13479" xr:uid="{7D302A1C-8C39-4246-884B-063907A80835}"/>
    <cellStyle name="Calculation 2 3 3 4 4 3" xfId="16888" xr:uid="{43DBB234-73E8-4EB3-86E0-1A4AE3D6DD46}"/>
    <cellStyle name="Calculation 2 3 3 4 4 4" xfId="21445" xr:uid="{7B352A05-A097-4265-85C3-B803FB9A64D5}"/>
    <cellStyle name="Calculation 2 3 3 4 4 5" xfId="25734" xr:uid="{53658025-5079-406A-A727-1E6379D4DDED}"/>
    <cellStyle name="Calculation 2 3 3 4 4 6" xfId="31189" xr:uid="{102E3A51-C2E0-488D-96FD-F6D184AFE75D}"/>
    <cellStyle name="Calculation 2 3 3 4 5" xfId="10519" xr:uid="{7CBD93C4-2E69-485C-8725-8B9F9AA47E84}"/>
    <cellStyle name="Calculation 2 3 3 4 6" xfId="10080" xr:uid="{33D0D497-C1C3-4E0E-A937-4A32869DE3E8}"/>
    <cellStyle name="Calculation 2 3 3 4 7" xfId="18478" xr:uid="{B35F2585-6EFA-45F9-927F-7C774D2AC142}"/>
    <cellStyle name="Calculation 2 3 3 4 8" xfId="17994" xr:uid="{D384D4CD-CBC2-462D-BB0F-54138EDA47AC}"/>
    <cellStyle name="Calculation 2 3 3 4 9" xfId="28380" xr:uid="{5D3336BA-2A3F-4265-95F9-E297EF1CB8DE}"/>
    <cellStyle name="Calculation 2 3 3 5" xfId="6364" xr:uid="{78C63B92-E862-4716-BFB0-8C4655CC1188}"/>
    <cellStyle name="Calculation 2 3 3 5 2" xfId="7625" xr:uid="{1AC29214-66C3-4726-A273-895D2EE9B637}"/>
    <cellStyle name="Calculation 2 3 3 5 2 2" xfId="12257" xr:uid="{B74327CB-8D38-45EE-9711-EC256CE599DD}"/>
    <cellStyle name="Calculation 2 3 3 5 2 3" xfId="15666" xr:uid="{93AFCD16-E53F-4903-A8AF-881E8C16DEDF}"/>
    <cellStyle name="Calculation 2 3 3 5 2 4" xfId="20223" xr:uid="{3A5D0C9A-1E1E-412F-B553-FF6619EB58DC}"/>
    <cellStyle name="Calculation 2 3 3 5 2 5" xfId="24512" xr:uid="{9BC7046E-5D21-4BBB-B09F-D0135EB521D1}"/>
    <cellStyle name="Calculation 2 3 3 5 2 6" xfId="29967" xr:uid="{7B2AEC47-8264-42E0-B442-9A2174CA8F4E}"/>
    <cellStyle name="Calculation 2 3 3 5 3" xfId="8164" xr:uid="{205FED8C-B175-4080-ABE7-EB88D2954D02}"/>
    <cellStyle name="Calculation 2 3 3 5 3 2" xfId="12796" xr:uid="{C8F8C1E4-87CB-44DD-93B2-C8F1D0504F38}"/>
    <cellStyle name="Calculation 2 3 3 5 3 3" xfId="16205" xr:uid="{1B46B574-82C0-4446-A7EA-D67EFE472673}"/>
    <cellStyle name="Calculation 2 3 3 5 3 4" xfId="20762" xr:uid="{B50C4D3E-00AB-4648-B2FC-906D0F12C0E9}"/>
    <cellStyle name="Calculation 2 3 3 5 3 5" xfId="25051" xr:uid="{C9977163-9DCA-4A4E-9991-C8B0EB36D2F1}"/>
    <cellStyle name="Calculation 2 3 3 5 3 6" xfId="30506" xr:uid="{C6077EC9-CDA3-4D7B-802E-DD125D2EAE84}"/>
    <cellStyle name="Calculation 2 3 3 5 4" xfId="9187" xr:uid="{CC30A2A8-20AB-47C3-974D-4EEDA0DC9E31}"/>
    <cellStyle name="Calculation 2 3 3 5 4 2" xfId="13817" xr:uid="{22A2C252-21DE-4713-99B7-F02B3276A023}"/>
    <cellStyle name="Calculation 2 3 3 5 4 3" xfId="17226" xr:uid="{25381B06-91FE-467F-A850-F5AC057B6611}"/>
    <cellStyle name="Calculation 2 3 3 5 4 4" xfId="21783" xr:uid="{26C5F711-0227-40AA-82D2-6EFF082137AB}"/>
    <cellStyle name="Calculation 2 3 3 5 4 5" xfId="26072" xr:uid="{41EE7DC8-BA32-4A60-A952-9256F5287291}"/>
    <cellStyle name="Calculation 2 3 3 5 4 6" xfId="31527" xr:uid="{0136055F-88B3-47AD-B5BA-40EEAF42D9D4}"/>
    <cellStyle name="Calculation 2 3 3 5 5" xfId="11007" xr:uid="{07D8EBDD-B5C6-4194-8F58-865236D0FDFA}"/>
    <cellStyle name="Calculation 2 3 3 5 6" xfId="14416" xr:uid="{B9ADD51A-4214-4F32-B265-37A23229D68B}"/>
    <cellStyle name="Calculation 2 3 3 5 7" xfId="18971" xr:uid="{8F1A5310-D27E-43A0-9D38-3348FB56A9B5}"/>
    <cellStyle name="Calculation 2 3 3 5 8" xfId="23262" xr:uid="{A32F6368-07D7-47D5-9E22-5B1AB3882B3E}"/>
    <cellStyle name="Calculation 2 3 3 5 9" xfId="28717" xr:uid="{66E10056-8C89-40C1-BF13-7D4F7CC7162F}"/>
    <cellStyle name="Calculation 2 3 3 6" xfId="6887" xr:uid="{71DB4DEF-2BD8-4A84-B39F-D5EC13EF1910}"/>
    <cellStyle name="Calculation 2 3 3 6 2" xfId="11524" xr:uid="{7770B384-9921-4C48-B478-8F56CF77AE72}"/>
    <cellStyle name="Calculation 2 3 3 6 3" xfId="14933" xr:uid="{621626E3-05D0-4F27-A68C-1198CDAE2C60}"/>
    <cellStyle name="Calculation 2 3 3 6 4" xfId="19488" xr:uid="{D0FFEC06-7A5C-4269-9851-43B2A511E8C2}"/>
    <cellStyle name="Calculation 2 3 3 6 5" xfId="23779" xr:uid="{102A583A-40AF-4A1F-856F-08A672F76DE0}"/>
    <cellStyle name="Calculation 2 3 3 6 6" xfId="29234" xr:uid="{DB79D9F1-956F-408E-8F38-CB03CE9E0027}"/>
    <cellStyle name="Calculation 2 3 3 7" xfId="8515" xr:uid="{FFCB2888-24A8-4D25-819F-059F9E4811B9}"/>
    <cellStyle name="Calculation 2 3 3 7 2" xfId="13147" xr:uid="{41E051D1-EDDA-4163-9764-A7EF8BFAC9D3}"/>
    <cellStyle name="Calculation 2 3 3 7 3" xfId="16556" xr:uid="{8224E350-BAA4-4280-BF7F-B9A84202CCC3}"/>
    <cellStyle name="Calculation 2 3 3 7 4" xfId="21113" xr:uid="{A8EE9BA3-0135-47B0-92E2-867AE8B23B36}"/>
    <cellStyle name="Calculation 2 3 3 7 5" xfId="25402" xr:uid="{0B2C5B3F-078A-4E87-8ED0-9514BD293C59}"/>
    <cellStyle name="Calculation 2 3 3 7 6" xfId="30857" xr:uid="{AE8F8379-32BC-42D0-920F-8D81B21BC800}"/>
    <cellStyle name="Calculation 2 3 3 8" xfId="9933" xr:uid="{4A2800B7-F630-4639-8438-99C47520B8B6}"/>
    <cellStyle name="Calculation 2 3 3 9" xfId="9856" xr:uid="{BB042359-1DED-4B13-BD12-30DB0A806AE1}"/>
    <cellStyle name="Calculation 2 3 4" xfId="2891" xr:uid="{4A751CCB-7D97-4C97-91FE-2E9E3F9663E0}"/>
    <cellStyle name="Calculation 2 3 4 10" xfId="18640" xr:uid="{D0FF02B0-4003-4B3C-AFCF-CCA246C42CB3}"/>
    <cellStyle name="Calculation 2 3 4 11" xfId="28054" xr:uid="{0C2C8A07-91D0-4F7E-903C-4E462D16504C}"/>
    <cellStyle name="Calculation 2 3 4 2" xfId="3927" xr:uid="{3B0231C5-4F59-4D4F-9812-1866C8F0ED7A}"/>
    <cellStyle name="Calculation 2 3 4 2 10" xfId="28199" xr:uid="{7185D786-42BC-4FDB-95EF-4DFE23C6FB4C}"/>
    <cellStyle name="Calculation 2 3 4 2 2" xfId="6157" xr:uid="{4B023321-777E-41E8-A0D8-F1BA50A5C572}"/>
    <cellStyle name="Calculation 2 3 4 2 2 2" xfId="7437" xr:uid="{64004F06-7D4C-46A9-8EE6-BF8A34E150A5}"/>
    <cellStyle name="Calculation 2 3 4 2 2 2 2" xfId="12069" xr:uid="{FEEE66A5-4CA9-43C4-BB0E-82F3D8803515}"/>
    <cellStyle name="Calculation 2 3 4 2 2 2 3" xfId="15478" xr:uid="{3E7E0439-C14F-4BEF-814C-29ACD5DFFF4D}"/>
    <cellStyle name="Calculation 2 3 4 2 2 2 4" xfId="20035" xr:uid="{FFCA104B-CF8B-418C-90BB-AB5E40863D78}"/>
    <cellStyle name="Calculation 2 3 4 2 2 2 5" xfId="24324" xr:uid="{24D644C8-804E-46FE-934C-1441A223468D}"/>
    <cellStyle name="Calculation 2 3 4 2 2 2 6" xfId="29779" xr:uid="{7ACA3C42-FC87-4B5C-AA2C-22614C94B43C}"/>
    <cellStyle name="Calculation 2 3 4 2 2 3" xfId="7979" xr:uid="{A89C7106-CA4F-4CF5-B454-5058A7256BB8}"/>
    <cellStyle name="Calculation 2 3 4 2 2 3 2" xfId="12611" xr:uid="{0A523BC5-2508-49D0-AD05-7A145D9F55B1}"/>
    <cellStyle name="Calculation 2 3 4 2 2 3 3" xfId="16020" xr:uid="{049F3FA0-9D9D-4B32-8368-9B7DC32C3B5B}"/>
    <cellStyle name="Calculation 2 3 4 2 2 3 4" xfId="20577" xr:uid="{F844CAD8-BCD1-45EE-A9E8-3549A58F72B9}"/>
    <cellStyle name="Calculation 2 3 4 2 2 3 5" xfId="24866" xr:uid="{6A52EA3E-6BB2-4829-9ABC-CDC45CE2F5D3}"/>
    <cellStyle name="Calculation 2 3 4 2 2 3 6" xfId="30321" xr:uid="{5F84C2F9-183E-4AAA-AAA2-5309E0199DE2}"/>
    <cellStyle name="Calculation 2 3 4 2 2 4" xfId="9002" xr:uid="{C8D1873A-16DA-46BC-9768-DFBD78722D5D}"/>
    <cellStyle name="Calculation 2 3 4 2 2 4 2" xfId="13632" xr:uid="{D34350BF-92DE-4E93-A16F-E7D635E73539}"/>
    <cellStyle name="Calculation 2 3 4 2 2 4 3" xfId="17041" xr:uid="{FCC54ACC-C369-48D4-8604-E23E3369D2B8}"/>
    <cellStyle name="Calculation 2 3 4 2 2 4 4" xfId="21598" xr:uid="{E6D3520D-B7ED-4944-A12F-0C275CBD8DF1}"/>
    <cellStyle name="Calculation 2 3 4 2 2 4 5" xfId="25887" xr:uid="{C4E4DE8E-ED6B-4852-9796-6F8D7C2C65FE}"/>
    <cellStyle name="Calculation 2 3 4 2 2 4 6" xfId="31342" xr:uid="{EDA2D4EF-5D8B-4E0E-90AE-81DBC65B6F12}"/>
    <cellStyle name="Calculation 2 3 4 2 2 5" xfId="10821" xr:uid="{C6060F5B-6BF9-4F91-BAEA-4386212524BE}"/>
    <cellStyle name="Calculation 2 3 4 2 2 6" xfId="14232" xr:uid="{58C21991-60F6-4B6D-9F04-BE979F03D12C}"/>
    <cellStyle name="Calculation 2 3 4 2 2 7" xfId="18785" xr:uid="{03126185-9AB6-4D6F-9185-31075931D935}"/>
    <cellStyle name="Calculation 2 3 4 2 2 8" xfId="23078" xr:uid="{60ED5237-A1B1-46AA-8AB0-B593067E1469}"/>
    <cellStyle name="Calculation 2 3 4 2 2 9" xfId="28533" xr:uid="{90AE90F5-1BDC-47C1-8BB5-3B632A24E5B7}"/>
    <cellStyle name="Calculation 2 3 4 2 3" xfId="6526" xr:uid="{5525E0CD-394B-4DED-B0F3-AEFA7EEC5123}"/>
    <cellStyle name="Calculation 2 3 4 2 3 2" xfId="7787" xr:uid="{D3BA730A-95BF-4F65-86FC-772094630FFE}"/>
    <cellStyle name="Calculation 2 3 4 2 3 2 2" xfId="12419" xr:uid="{E6A84658-87EE-4C48-BAD2-DB7E287F4ECF}"/>
    <cellStyle name="Calculation 2 3 4 2 3 2 3" xfId="15828" xr:uid="{0ED127BB-19B0-48A2-AA7F-98E1D9E3AEEF}"/>
    <cellStyle name="Calculation 2 3 4 2 3 2 4" xfId="20385" xr:uid="{D82338BA-EE83-4836-A656-6B80F2172E87}"/>
    <cellStyle name="Calculation 2 3 4 2 3 2 5" xfId="24674" xr:uid="{7ED98E4C-B6BB-4BA1-8F7B-64083DB80351}"/>
    <cellStyle name="Calculation 2 3 4 2 3 2 6" xfId="30129" xr:uid="{8439F3A5-9169-42A1-A292-E2B390FF6E03}"/>
    <cellStyle name="Calculation 2 3 4 2 3 3" xfId="8326" xr:uid="{5D38E0AD-9F90-406A-A930-BA6FD6E47032}"/>
    <cellStyle name="Calculation 2 3 4 2 3 3 2" xfId="12958" xr:uid="{F27D342E-B2C5-4494-9A89-D827727163F8}"/>
    <cellStyle name="Calculation 2 3 4 2 3 3 3" xfId="16367" xr:uid="{DFB3499D-2F31-4DF6-88D1-671E54028CC8}"/>
    <cellStyle name="Calculation 2 3 4 2 3 3 4" xfId="20924" xr:uid="{636B22E2-5398-46D1-9CA7-FF744117AD4D}"/>
    <cellStyle name="Calculation 2 3 4 2 3 3 5" xfId="25213" xr:uid="{1FCAAFB3-4629-4F87-A859-DCA9FFCFFF67}"/>
    <cellStyle name="Calculation 2 3 4 2 3 3 6" xfId="30668" xr:uid="{599DFE9E-9C5B-4348-BE9B-FB91A97CC285}"/>
    <cellStyle name="Calculation 2 3 4 2 3 4" xfId="9349" xr:uid="{30D1291F-64FD-45AD-A4B5-7CEE36983930}"/>
    <cellStyle name="Calculation 2 3 4 2 3 4 2" xfId="13979" xr:uid="{EA9E2981-46CC-443F-9924-CA4283782499}"/>
    <cellStyle name="Calculation 2 3 4 2 3 4 3" xfId="17388" xr:uid="{8B70C421-DA74-4236-A5F1-302BB75A68E1}"/>
    <cellStyle name="Calculation 2 3 4 2 3 4 4" xfId="21945" xr:uid="{27F245EB-A956-4AA5-9C7F-2CA58C48E18B}"/>
    <cellStyle name="Calculation 2 3 4 2 3 4 5" xfId="26234" xr:uid="{0288102A-2CA5-4542-A13D-0D6551E550D0}"/>
    <cellStyle name="Calculation 2 3 4 2 3 4 6" xfId="31689" xr:uid="{3959B35F-7E7D-4A48-9BD4-8972F27E4638}"/>
    <cellStyle name="Calculation 2 3 4 2 3 5" xfId="11169" xr:uid="{7FA4DA78-98C8-49E3-9D74-4875BBEFC6D2}"/>
    <cellStyle name="Calculation 2 3 4 2 3 6" xfId="14578" xr:uid="{2D0192A2-182B-48BF-974E-4486B71890F4}"/>
    <cellStyle name="Calculation 2 3 4 2 3 7" xfId="19133" xr:uid="{F9FADE10-8FB3-4A42-83C7-FF1004EBB93C}"/>
    <cellStyle name="Calculation 2 3 4 2 3 8" xfId="23424" xr:uid="{32AAC89C-2B2A-4A8E-B682-2A582EAAEFC7}"/>
    <cellStyle name="Calculation 2 3 4 2 3 9" xfId="28879" xr:uid="{246FB34B-B346-4226-895C-EBDEF2397C33}"/>
    <cellStyle name="Calculation 2 3 4 2 4" xfId="6763" xr:uid="{068C0188-1F28-48C0-A794-CCF0D7316815}"/>
    <cellStyle name="Calculation 2 3 4 2 4 2" xfId="11403" xr:uid="{0CCCE1E0-12EE-4588-B37F-9CDE0A2133EF}"/>
    <cellStyle name="Calculation 2 3 4 2 4 3" xfId="14812" xr:uid="{2F2BA705-8031-43BD-B399-7457485CC9ED}"/>
    <cellStyle name="Calculation 2 3 4 2 4 4" xfId="19367" xr:uid="{D2DD1888-44E5-4FEE-99E5-3CA884E886CE}"/>
    <cellStyle name="Calculation 2 3 4 2 4 5" xfId="23658" xr:uid="{3F3DFA56-E060-414D-8D07-A6A4C65C73DE}"/>
    <cellStyle name="Calculation 2 3 4 2 4 6" xfId="29113" xr:uid="{33E745C9-CA3B-4942-BBB6-63681A0FF366}"/>
    <cellStyle name="Calculation 2 3 4 2 5" xfId="8667" xr:uid="{1FD22052-3335-4FCD-9B0D-2D08C3FD9A40}"/>
    <cellStyle name="Calculation 2 3 4 2 5 2" xfId="13298" xr:uid="{A9B1CE82-48BC-4802-AF77-FCD0F2876218}"/>
    <cellStyle name="Calculation 2 3 4 2 5 3" xfId="16707" xr:uid="{C018D541-FC70-41D6-AE36-5EDB280380AA}"/>
    <cellStyle name="Calculation 2 3 4 2 5 4" xfId="21264" xr:uid="{F4FF1FBA-15D5-487B-98C5-1567B3986B02}"/>
    <cellStyle name="Calculation 2 3 4 2 5 5" xfId="25553" xr:uid="{0870A6DC-D48F-444E-828C-CFDE97D98F3D}"/>
    <cellStyle name="Calculation 2 3 4 2 5 6" xfId="31008" xr:uid="{BAEFD9E6-8D7E-4466-B68A-69AD58F8A807}"/>
    <cellStyle name="Calculation 2 3 4 2 6" xfId="10243" xr:uid="{AE67439C-2571-4841-B318-98E24B3196A0}"/>
    <cellStyle name="Calculation 2 3 4 2 7" xfId="10760" xr:uid="{A5473606-3B1D-40DC-9F2E-D7338E836FFB}"/>
    <cellStyle name="Calculation 2 3 4 2 8" xfId="18203" xr:uid="{A598C994-270B-4BD2-8D7A-6668954DEA04}"/>
    <cellStyle name="Calculation 2 3 4 2 9" xfId="18543" xr:uid="{204FB271-5851-465F-B749-B90369B0D6D2}"/>
    <cellStyle name="Calculation 2 3 4 3" xfId="5162" xr:uid="{116033DB-6DC8-45F0-9C67-3CC213D652B5}"/>
    <cellStyle name="Calculation 2 3 4 3 2" xfId="7185" xr:uid="{DF2906D9-2035-4CC7-A476-A2E17016F227}"/>
    <cellStyle name="Calculation 2 3 4 3 2 2" xfId="11818" xr:uid="{8BA35A02-71D5-4DF7-972B-F48268DBEBFA}"/>
    <cellStyle name="Calculation 2 3 4 3 2 3" xfId="15227" xr:uid="{79B5C3E5-8308-4DBD-8D02-D3DCB81EFE8D}"/>
    <cellStyle name="Calculation 2 3 4 3 2 4" xfId="19784" xr:uid="{35B3A439-E066-4E0A-8AD1-20D2836D75BF}"/>
    <cellStyle name="Calculation 2 3 4 3 2 5" xfId="24073" xr:uid="{6CF808E3-E6FB-43C8-86B9-95EC2B23335C}"/>
    <cellStyle name="Calculation 2 3 4 3 2 6" xfId="29528" xr:uid="{A570C83A-2AF4-4998-9C28-14B6D28DFA8F}"/>
    <cellStyle name="Calculation 2 3 4 3 3" xfId="6753" xr:uid="{75B183CF-812F-401E-B5CC-3DCF35D46FCD}"/>
    <cellStyle name="Calculation 2 3 4 3 3 2" xfId="11393" xr:uid="{BC83E844-710F-40AE-BD50-1DF68D708B0D}"/>
    <cellStyle name="Calculation 2 3 4 3 3 3" xfId="14802" xr:uid="{B037B7A2-22FD-4EFF-B679-5A1FC4EF9556}"/>
    <cellStyle name="Calculation 2 3 4 3 3 4" xfId="19357" xr:uid="{6869CA90-5329-492A-81CF-720B1243B520}"/>
    <cellStyle name="Calculation 2 3 4 3 3 5" xfId="23648" xr:uid="{3ECC5268-3790-4D48-A756-B98A460C457C}"/>
    <cellStyle name="Calculation 2 3 4 3 3 6" xfId="29103" xr:uid="{A6631803-9719-4A8C-AE8C-833CF5DB4D2E}"/>
    <cellStyle name="Calculation 2 3 4 3 4" xfId="8855" xr:uid="{2506642A-4FB9-4A8B-A1F0-B7A35E6617E5}"/>
    <cellStyle name="Calculation 2 3 4 3 4 2" xfId="13485" xr:uid="{5F2C86A1-D7A4-472F-965B-EDD0CE48C12C}"/>
    <cellStyle name="Calculation 2 3 4 3 4 3" xfId="16894" xr:uid="{B8585F54-07C6-4CF1-8F0D-E8A6B69E9C1D}"/>
    <cellStyle name="Calculation 2 3 4 3 4 4" xfId="21451" xr:uid="{A6331B80-4D41-4A9A-8C80-E067947A61D9}"/>
    <cellStyle name="Calculation 2 3 4 3 4 5" xfId="25740" xr:uid="{35B579E7-09AD-4212-BE9C-62C708B80145}"/>
    <cellStyle name="Calculation 2 3 4 3 4 6" xfId="31195" xr:uid="{B4189D01-2BCB-497B-90BA-8C3DE34E2E07}"/>
    <cellStyle name="Calculation 2 3 4 3 5" xfId="10566" xr:uid="{793E1E91-8813-4DCB-BB99-D4D685CF5983}"/>
    <cellStyle name="Calculation 2 3 4 3 6" xfId="9607" xr:uid="{EE739610-6DFE-4D31-94B1-EF4E82D7E00C}"/>
    <cellStyle name="Calculation 2 3 4 3 7" xfId="18528" xr:uid="{11198535-7FDA-4AEC-B8D0-5E9093BEAD80}"/>
    <cellStyle name="Calculation 2 3 4 3 8" xfId="17627" xr:uid="{8FA7125D-FAB1-4B7B-A121-3857A2695E4A}"/>
    <cellStyle name="Calculation 2 3 4 3 9" xfId="28386" xr:uid="{D10011F8-AFF6-47DD-A4F8-02812B367DB4}"/>
    <cellStyle name="Calculation 2 3 4 4" xfId="6372" xr:uid="{812DCDBB-20F2-47B5-B1FE-2AF0F574A214}"/>
    <cellStyle name="Calculation 2 3 4 4 2" xfId="7633" xr:uid="{3253BD31-C41E-45CC-899B-369232230ADB}"/>
    <cellStyle name="Calculation 2 3 4 4 2 2" xfId="12265" xr:uid="{50FA44D9-5B08-41A8-8AD8-481093235128}"/>
    <cellStyle name="Calculation 2 3 4 4 2 3" xfId="15674" xr:uid="{0D858F49-E500-41F1-AFEF-15DB0CF6C507}"/>
    <cellStyle name="Calculation 2 3 4 4 2 4" xfId="20231" xr:uid="{F4296692-3D6C-4814-9B7A-BD6E7A282474}"/>
    <cellStyle name="Calculation 2 3 4 4 2 5" xfId="24520" xr:uid="{9C15AA08-0BE5-4510-BE91-1B6B9119FB90}"/>
    <cellStyle name="Calculation 2 3 4 4 2 6" xfId="29975" xr:uid="{16E0B0D5-63C7-4D44-91E8-A4623D06EAB1}"/>
    <cellStyle name="Calculation 2 3 4 4 3" xfId="8172" xr:uid="{2D67CE09-B347-40EC-B037-0B8521462523}"/>
    <cellStyle name="Calculation 2 3 4 4 3 2" xfId="12804" xr:uid="{684520B5-9C22-471F-81C3-4FDA786AE6D0}"/>
    <cellStyle name="Calculation 2 3 4 4 3 3" xfId="16213" xr:uid="{A457B32F-7C4B-46BC-A887-7BDAFB4D1F13}"/>
    <cellStyle name="Calculation 2 3 4 4 3 4" xfId="20770" xr:uid="{EAB68B4F-53EA-473F-8878-489C444E9286}"/>
    <cellStyle name="Calculation 2 3 4 4 3 5" xfId="25059" xr:uid="{19D25384-F0EB-46B9-AE6A-2358319B6DA0}"/>
    <cellStyle name="Calculation 2 3 4 4 3 6" xfId="30514" xr:uid="{879FA754-CBD3-4244-956E-A051FF7D4173}"/>
    <cellStyle name="Calculation 2 3 4 4 4" xfId="9195" xr:uid="{597F18E3-51DC-46B1-AAFE-BAF641CAD88A}"/>
    <cellStyle name="Calculation 2 3 4 4 4 2" xfId="13825" xr:uid="{577449D8-707E-4B7F-A608-A70D4C0F044C}"/>
    <cellStyle name="Calculation 2 3 4 4 4 3" xfId="17234" xr:uid="{8C05A289-AD96-4CEC-AD85-D48CD2D8FA2C}"/>
    <cellStyle name="Calculation 2 3 4 4 4 4" xfId="21791" xr:uid="{1BC277CE-F25C-4398-9E0F-69071522BE92}"/>
    <cellStyle name="Calculation 2 3 4 4 4 5" xfId="26080" xr:uid="{AE37EACC-07C3-4FA3-A6B0-ADE5CEF463FB}"/>
    <cellStyle name="Calculation 2 3 4 4 4 6" xfId="31535" xr:uid="{4DBDDE43-8FB0-4DA6-8FF7-6D2527D05511}"/>
    <cellStyle name="Calculation 2 3 4 4 5" xfId="11015" xr:uid="{C8AF1260-4829-46A7-8613-0A96B45132D1}"/>
    <cellStyle name="Calculation 2 3 4 4 6" xfId="14424" xr:uid="{86C4E786-4B74-4208-8AF2-68E93E3D5711}"/>
    <cellStyle name="Calculation 2 3 4 4 7" xfId="18979" xr:uid="{B73AE821-B0CC-4C63-8A93-7A32E48BFAD2}"/>
    <cellStyle name="Calculation 2 3 4 4 8" xfId="23270" xr:uid="{1A2B18C9-9BF8-41CA-820F-AEC6154EA791}"/>
    <cellStyle name="Calculation 2 3 4 4 9" xfId="28725" xr:uid="{0A83547E-AE29-48B0-8A50-D7352C8162B5}"/>
    <cellStyle name="Calculation 2 3 4 5" xfId="7182" xr:uid="{CF308E80-2BBA-4498-A5FC-0D39768E3383}"/>
    <cellStyle name="Calculation 2 3 4 5 2" xfId="11815" xr:uid="{B16A450D-81CE-442F-8DB5-D1840B19832B}"/>
    <cellStyle name="Calculation 2 3 4 5 3" xfId="15224" xr:uid="{11A11172-228E-4B19-9E6C-1735D2F5603F}"/>
    <cellStyle name="Calculation 2 3 4 5 4" xfId="19781" xr:uid="{FF34D8C0-D105-498A-BB05-F580D74751D1}"/>
    <cellStyle name="Calculation 2 3 4 5 5" xfId="24070" xr:uid="{18DFEFCB-25BA-4332-BD1F-85DD8C4E549C}"/>
    <cellStyle name="Calculation 2 3 4 5 6" xfId="29525" xr:uid="{E16195E3-21CF-4307-9AE1-CCEBC37717E9}"/>
    <cellStyle name="Calculation 2 3 4 6" xfId="8518" xr:uid="{868DEDCD-60E2-45E9-A693-EBA895A8B9F7}"/>
    <cellStyle name="Calculation 2 3 4 6 2" xfId="13150" xr:uid="{B4773ACA-6AA4-4281-9F56-9F4CEEF4D85B}"/>
    <cellStyle name="Calculation 2 3 4 6 3" xfId="16559" xr:uid="{1202D1C5-8926-4412-B331-8F41FC7E15AB}"/>
    <cellStyle name="Calculation 2 3 4 6 4" xfId="21116" xr:uid="{D3ECD9F0-C3DC-4593-9892-447955BA5E36}"/>
    <cellStyle name="Calculation 2 3 4 6 5" xfId="25405" xr:uid="{C740AB19-4743-4282-ADB3-17BB5792BBA8}"/>
    <cellStyle name="Calculation 2 3 4 6 6" xfId="30860" xr:uid="{FC8388F9-A5EF-4A67-8945-7D67702EAB25}"/>
    <cellStyle name="Calculation 2 3 4 7" xfId="9983" xr:uid="{EF613877-591F-43ED-91F1-4E7238B37BA0}"/>
    <cellStyle name="Calculation 2 3 4 8" xfId="10548" xr:uid="{BC54CDA8-DE1A-4B5A-9FF3-74AA372D479B}"/>
    <cellStyle name="Calculation 2 3 4 9" xfId="17942" xr:uid="{5AA97CAE-3F1D-48DF-9874-2FACD4A7B4ED}"/>
    <cellStyle name="Calculation 2 3 5" xfId="4427" xr:uid="{07E8D7C9-974F-48CD-A321-AE81DB7C7AEC}"/>
    <cellStyle name="Calculation 2 3 5 2" xfId="7042" xr:uid="{700ACBBB-3EFD-4FEC-AE16-5AF58E88B6B3}"/>
    <cellStyle name="Calculation 2 3 5 2 2" xfId="11675" xr:uid="{FA64C7A8-82A7-45E4-88FE-45D3D3399964}"/>
    <cellStyle name="Calculation 2 3 5 2 3" xfId="15084" xr:uid="{9F66566D-056A-4F0A-AA85-BF22975B519F}"/>
    <cellStyle name="Calculation 2 3 5 2 4" xfId="19641" xr:uid="{2A3A3F6A-FC41-45B2-BBD9-F3E2D9135B6F}"/>
    <cellStyle name="Calculation 2 3 5 2 5" xfId="23930" xr:uid="{53E96A80-1090-4910-AC68-7DAD47F77051}"/>
    <cellStyle name="Calculation 2 3 5 2 6" xfId="29385" xr:uid="{5357A895-FFF4-4D04-937B-FFB2C924FC3E}"/>
    <cellStyle name="Calculation 2 3 5 3" xfId="7022" xr:uid="{113DC109-4FCF-43AA-AC8B-9E0E002BD04F}"/>
    <cellStyle name="Calculation 2 3 5 3 2" xfId="11655" xr:uid="{DAA1B97B-D854-4489-9077-4805165E7479}"/>
    <cellStyle name="Calculation 2 3 5 3 3" xfId="15064" xr:uid="{68947231-7AC0-46DD-8F7A-D0D96D5C53EE}"/>
    <cellStyle name="Calculation 2 3 5 3 4" xfId="19621" xr:uid="{985B80D3-80B6-4C4C-B208-6D3705A9C4A8}"/>
    <cellStyle name="Calculation 2 3 5 3 5" xfId="23910" xr:uid="{D42BAC1E-013D-4CFD-A9B7-B2107088CDB5}"/>
    <cellStyle name="Calculation 2 3 5 3 6" xfId="29365" xr:uid="{4BB301F8-0923-43CF-8537-44373E4ADCCA}"/>
    <cellStyle name="Calculation 2 3 5 4" xfId="8797" xr:uid="{A4E1AAD6-CBE2-4847-A3FA-225131AB6543}"/>
    <cellStyle name="Calculation 2 3 5 4 2" xfId="13427" xr:uid="{232F0E1D-4492-4975-97A4-5D0155AAA50D}"/>
    <cellStyle name="Calculation 2 3 5 4 3" xfId="16836" xr:uid="{41E29DBF-EDD9-4A9B-889F-DFFD26E38EB8}"/>
    <cellStyle name="Calculation 2 3 5 4 4" xfId="21393" xr:uid="{BE156E88-743A-4C66-9A92-2E8DF2D1C455}"/>
    <cellStyle name="Calculation 2 3 5 4 5" xfId="25682" xr:uid="{13A6BB26-17D7-4B5F-92C7-2C97F04DC609}"/>
    <cellStyle name="Calculation 2 3 5 4 6" xfId="31137" xr:uid="{BD1DDD9E-EE6C-484C-9E73-4F66BD152A4E}"/>
    <cellStyle name="Calculation 2 3 5 5" xfId="10424" xr:uid="{BAAC10A0-087B-4E18-AFF9-E370C646AC4B}"/>
    <cellStyle name="Calculation 2 3 5 6" xfId="10190" xr:uid="{25524FA5-2F06-4F3B-9D1F-A8AE52F1F4C4}"/>
    <cellStyle name="Calculation 2 3 5 7" xfId="18382" xr:uid="{D1460027-2679-4F89-8A9A-FC8BAEA404F9}"/>
    <cellStyle name="Calculation 2 3 5 8" xfId="18362" xr:uid="{894E7461-0507-442F-9381-7D9E4164F15E}"/>
    <cellStyle name="Calculation 2 3 5 9" xfId="28328" xr:uid="{9098739C-0BDF-4BB6-B386-0193E85BEEA1}"/>
    <cellStyle name="Calculation 2 3 6" xfId="6308" xr:uid="{C892B44B-3507-44DE-BEE5-D86DCD05230D}"/>
    <cellStyle name="Calculation 2 3 6 2" xfId="7569" xr:uid="{66DE933E-1930-4822-B3FA-9A8516BBF538}"/>
    <cellStyle name="Calculation 2 3 6 2 2" xfId="12201" xr:uid="{F6392E8B-2E6A-4F62-A410-73A42185532F}"/>
    <cellStyle name="Calculation 2 3 6 2 3" xfId="15610" xr:uid="{DFEA14D1-D780-41D1-B043-DFE58A393D3A}"/>
    <cellStyle name="Calculation 2 3 6 2 4" xfId="20167" xr:uid="{7F440E33-63DD-459F-A586-C72F04A0F064}"/>
    <cellStyle name="Calculation 2 3 6 2 5" xfId="24456" xr:uid="{A531D021-A482-43AD-AE61-19BAF2AA0FA6}"/>
    <cellStyle name="Calculation 2 3 6 2 6" xfId="29911" xr:uid="{37217B9F-AD01-4106-B6EA-0062A2333D02}"/>
    <cellStyle name="Calculation 2 3 6 3" xfId="8108" xr:uid="{6434B590-3DB9-4787-B566-D844A34C60E4}"/>
    <cellStyle name="Calculation 2 3 6 3 2" xfId="12740" xr:uid="{2FD231EC-1654-49A0-A6AD-FDEC5F964A69}"/>
    <cellStyle name="Calculation 2 3 6 3 3" xfId="16149" xr:uid="{A7F8DEA8-8D50-4A72-A7EC-BE42C142008A}"/>
    <cellStyle name="Calculation 2 3 6 3 4" xfId="20706" xr:uid="{190F4304-F076-4640-8399-4CA5D7BE3AE5}"/>
    <cellStyle name="Calculation 2 3 6 3 5" xfId="24995" xr:uid="{D727FCDC-22D9-4C96-BB97-1A0D4D8C001E}"/>
    <cellStyle name="Calculation 2 3 6 3 6" xfId="30450" xr:uid="{D0012B48-559A-484E-ACFC-69A6C60E4EF7}"/>
    <cellStyle name="Calculation 2 3 6 4" xfId="9131" xr:uid="{2DAC3910-F934-4658-903E-0FECE39992F4}"/>
    <cellStyle name="Calculation 2 3 6 4 2" xfId="13761" xr:uid="{90D65231-3FBC-447C-8AF3-247FE430C087}"/>
    <cellStyle name="Calculation 2 3 6 4 3" xfId="17170" xr:uid="{A70A0BCE-F71B-477F-BE77-3868769C816A}"/>
    <cellStyle name="Calculation 2 3 6 4 4" xfId="21727" xr:uid="{EFA2518F-CDFB-49D0-9143-E29C51223B3A}"/>
    <cellStyle name="Calculation 2 3 6 4 5" xfId="26016" xr:uid="{CE6A8282-5E66-42C0-B153-12D95AC1F041}"/>
    <cellStyle name="Calculation 2 3 6 4 6" xfId="31471" xr:uid="{8749464F-D229-4DCD-ADAE-0562168320B7}"/>
    <cellStyle name="Calculation 2 3 6 5" xfId="10951" xr:uid="{38DC879F-C1B7-40FF-8049-0774985CF9E6}"/>
    <cellStyle name="Calculation 2 3 6 6" xfId="14360" xr:uid="{8709004C-D650-4A00-B147-00CA4C35E3C4}"/>
    <cellStyle name="Calculation 2 3 6 7" xfId="18915" xr:uid="{F5A2BCA5-17E5-4210-A9E9-F33E22996D19}"/>
    <cellStyle name="Calculation 2 3 6 8" xfId="23206" xr:uid="{10A29DCC-5FF4-47E8-ADCE-E607159BC863}"/>
    <cellStyle name="Calculation 2 3 6 9" xfId="28661" xr:uid="{D91F1AA3-7FE4-4258-81E0-97EAE248F407}"/>
    <cellStyle name="Calculation 2 3 7" xfId="2088" xr:uid="{29F74CCC-DF1F-4989-B3B2-B30182EE205E}"/>
    <cellStyle name="Calculation 2 3 7 2" xfId="9841" xr:uid="{E6A1D2A0-CB04-48A3-9DB3-0348006F15E2}"/>
    <cellStyle name="Calculation 2 3 7 3" xfId="10380" xr:uid="{56538E5E-D174-410B-865D-0C6B6A7E29A7}"/>
    <cellStyle name="Calculation 2 3 7 4" xfId="17803" xr:uid="{C29B436B-5CAC-43BF-8F92-10A182A101A9}"/>
    <cellStyle name="Calculation 2 3 7 5" xfId="18315" xr:uid="{41954724-6577-4407-B03A-26B0C7230AEC}"/>
    <cellStyle name="Calculation 2 3 7 6" xfId="27998" xr:uid="{B5E1E26E-02E5-4C66-AE36-D3A3C221637D}"/>
    <cellStyle name="Calculation 2 3 8" xfId="7379" xr:uid="{AC6AEF9E-B00F-4B74-871A-2EC8A2F2E3E7}"/>
    <cellStyle name="Calculation 2 3 8 2" xfId="12011" xr:uid="{498554EC-0F90-4671-A308-49EA8C5E1957}"/>
    <cellStyle name="Calculation 2 3 8 3" xfId="15420" xr:uid="{9D2541BF-DACD-440E-A0ED-BF64F08053EE}"/>
    <cellStyle name="Calculation 2 3 8 4" xfId="19977" xr:uid="{234A9B25-2343-4CFA-AEE1-008F18E6C635}"/>
    <cellStyle name="Calculation 2 3 8 5" xfId="24266" xr:uid="{66EDA99C-62F0-4E38-AA69-D46A70F3F960}"/>
    <cellStyle name="Calculation 2 3 8 6" xfId="29721" xr:uid="{AB5AA892-D969-4AB1-84B8-9E45448A2D45}"/>
    <cellStyle name="Calculation 2 3 9" xfId="2845" xr:uid="{E4E2492A-786C-4701-9F3E-57F619D2D2C4}"/>
    <cellStyle name="Calculation 2 3 9 2" xfId="9976" xr:uid="{4089B8A7-015B-4207-A003-B3CC03EFB8B4}"/>
    <cellStyle name="Calculation 2 3 9 3" xfId="9545" xr:uid="{E43902C5-735B-4AC1-9696-C812DBF6AD74}"/>
    <cellStyle name="Calculation 2 3 9 4" xfId="17934" xr:uid="{28D8B892-55DB-45F3-85DF-1BEBF931019A}"/>
    <cellStyle name="Calculation 2 3 9 5" xfId="18425" xr:uid="{A6460E9C-2272-4EF1-9A94-AB075E95CFFC}"/>
    <cellStyle name="Calculation 2 3 9 6" xfId="28050" xr:uid="{098F7377-3AD1-4E2E-9A20-D24FC5933F5A}"/>
    <cellStyle name="Calculation 2 4" xfId="805" xr:uid="{0BE4DFF1-49F3-442E-878A-2B69D66DF337}"/>
    <cellStyle name="Calculation 2 4 10" xfId="9615" xr:uid="{BCE8EE7D-17B5-4DEC-9415-1A8E31B8D60D}"/>
    <cellStyle name="Calculation 2 4 11" xfId="9657" xr:uid="{DDF63329-2030-4A50-A9D8-1AD5545E3358}"/>
    <cellStyle name="Calculation 2 4 12" xfId="17634" xr:uid="{04A89AD1-4CE1-444E-A2CC-B17475188C3A}"/>
    <cellStyle name="Calculation 2 4 13" xfId="17664" xr:uid="{10466AAC-E91D-428E-B0FB-D70D689449D6}"/>
    <cellStyle name="Calculation 2 4 14" xfId="27909" xr:uid="{C52AA825-F41D-4965-8AAC-690A793FFDA5}"/>
    <cellStyle name="Calculation 2 4 2" xfId="3475" xr:uid="{5213662F-45E5-4BA2-9138-B5670DB2BD21}"/>
    <cellStyle name="Calculation 2 4 2 10" xfId="17957" xr:uid="{A4E00CD5-2D64-4178-BD6E-B2AA84705167}"/>
    <cellStyle name="Calculation 2 4 2 11" xfId="28098" xr:uid="{10DBD7E0-5DFF-41AA-BA55-1FCB4166965E}"/>
    <cellStyle name="Calculation 2 4 2 2" xfId="3971" xr:uid="{EFC3B9EE-D0F1-4999-8888-C7DCE3F60A49}"/>
    <cellStyle name="Calculation 2 4 2 2 10" xfId="28243" xr:uid="{1041D0C0-FC55-4EA4-B34B-C01DE7A0EF3B}"/>
    <cellStyle name="Calculation 2 4 2 2 2" xfId="6201" xr:uid="{815AEBD4-CA61-4B83-8C43-A94BCAE866B3}"/>
    <cellStyle name="Calculation 2 4 2 2 2 2" xfId="7481" xr:uid="{DF47EECE-DA13-4269-8860-D0AB41775C17}"/>
    <cellStyle name="Calculation 2 4 2 2 2 2 2" xfId="12113" xr:uid="{55D17E02-46E0-49AC-9BFB-6332A3F4FD3D}"/>
    <cellStyle name="Calculation 2 4 2 2 2 2 3" xfId="15522" xr:uid="{893CE6E2-086B-4519-BB9E-B5A5C70C092A}"/>
    <cellStyle name="Calculation 2 4 2 2 2 2 4" xfId="20079" xr:uid="{652D0C4C-C6FF-4DEA-9E07-F0A20E6CA3F9}"/>
    <cellStyle name="Calculation 2 4 2 2 2 2 5" xfId="24368" xr:uid="{BE6AE9E6-338E-4699-B8C8-807FED47470A}"/>
    <cellStyle name="Calculation 2 4 2 2 2 2 6" xfId="29823" xr:uid="{6F87ECB0-D67B-430E-B3DC-F4E42343CE6E}"/>
    <cellStyle name="Calculation 2 4 2 2 2 3" xfId="8023" xr:uid="{093380E2-B713-47DB-992F-E6599C5C483B}"/>
    <cellStyle name="Calculation 2 4 2 2 2 3 2" xfId="12655" xr:uid="{F3939B4B-A45F-4A56-85BB-34963F592E2E}"/>
    <cellStyle name="Calculation 2 4 2 2 2 3 3" xfId="16064" xr:uid="{14F9E051-8459-4993-BB6F-7F6230C60ACD}"/>
    <cellStyle name="Calculation 2 4 2 2 2 3 4" xfId="20621" xr:uid="{5A3034C2-D7D7-4855-B647-D3369DBF8112}"/>
    <cellStyle name="Calculation 2 4 2 2 2 3 5" xfId="24910" xr:uid="{8528F548-5CD6-4B4F-A1C1-32F4EE629CAC}"/>
    <cellStyle name="Calculation 2 4 2 2 2 3 6" xfId="30365" xr:uid="{C70E94F6-A99B-4037-AD1F-99C9D703B2E3}"/>
    <cellStyle name="Calculation 2 4 2 2 2 4" xfId="9046" xr:uid="{EC480D58-94DF-4D45-B7C3-B09910E486E4}"/>
    <cellStyle name="Calculation 2 4 2 2 2 4 2" xfId="13676" xr:uid="{0D533EF4-4E95-4D26-A8A4-00767A600DA9}"/>
    <cellStyle name="Calculation 2 4 2 2 2 4 3" xfId="17085" xr:uid="{4CE2E36A-A822-43C8-BE54-837D50CC59FE}"/>
    <cellStyle name="Calculation 2 4 2 2 2 4 4" xfId="21642" xr:uid="{FEB00368-3143-4EE6-AFD0-B92BF775B90C}"/>
    <cellStyle name="Calculation 2 4 2 2 2 4 5" xfId="25931" xr:uid="{86DA346A-BBAD-4987-8392-37C3888E140D}"/>
    <cellStyle name="Calculation 2 4 2 2 2 4 6" xfId="31386" xr:uid="{F623C484-11AA-4161-936C-B8616B444230}"/>
    <cellStyle name="Calculation 2 4 2 2 2 5" xfId="10865" xr:uid="{84E68DB2-1DA2-4110-BED7-C05E123E2647}"/>
    <cellStyle name="Calculation 2 4 2 2 2 6" xfId="14276" xr:uid="{E4A022B4-E047-428E-B652-1C4BA50FD52F}"/>
    <cellStyle name="Calculation 2 4 2 2 2 7" xfId="18829" xr:uid="{9095767B-9585-40A9-A1F4-608EC52EF5B9}"/>
    <cellStyle name="Calculation 2 4 2 2 2 8" xfId="23122" xr:uid="{115B9CB1-F479-4B8F-883B-C63EAABB47EF}"/>
    <cellStyle name="Calculation 2 4 2 2 2 9" xfId="28577" xr:uid="{2A125229-17DB-4469-ABA5-43E2F8508338}"/>
    <cellStyle name="Calculation 2 4 2 2 3" xfId="6570" xr:uid="{7CB6F63D-00D6-43E4-8BCD-86B2D0AE92F2}"/>
    <cellStyle name="Calculation 2 4 2 2 3 2" xfId="7831" xr:uid="{CC8686A9-070D-477A-AB0E-ED052736EE90}"/>
    <cellStyle name="Calculation 2 4 2 2 3 2 2" xfId="12463" xr:uid="{AFE72BD4-4403-4FAB-8EE3-F8DB413092ED}"/>
    <cellStyle name="Calculation 2 4 2 2 3 2 3" xfId="15872" xr:uid="{A4364A88-44EA-4075-BAE7-FFE50026993F}"/>
    <cellStyle name="Calculation 2 4 2 2 3 2 4" xfId="20429" xr:uid="{EFF1919A-7E67-42EC-829B-D66F5CF7FB53}"/>
    <cellStyle name="Calculation 2 4 2 2 3 2 5" xfId="24718" xr:uid="{1FBE1F79-64EB-4145-9E21-F6946B851032}"/>
    <cellStyle name="Calculation 2 4 2 2 3 2 6" xfId="30173" xr:uid="{92DCCFAD-2CE3-4B83-A1B7-65CB7E6C9A68}"/>
    <cellStyle name="Calculation 2 4 2 2 3 3" xfId="8370" xr:uid="{B4533A6F-3AA5-4BA7-8070-EF53A93A4F94}"/>
    <cellStyle name="Calculation 2 4 2 2 3 3 2" xfId="13002" xr:uid="{B7DF63AB-2346-4448-9CD5-27B7BA332F5D}"/>
    <cellStyle name="Calculation 2 4 2 2 3 3 3" xfId="16411" xr:uid="{8D55B8C6-F277-46D8-B264-4D3C964D2F1A}"/>
    <cellStyle name="Calculation 2 4 2 2 3 3 4" xfId="20968" xr:uid="{68DD5FEB-06A9-43E4-A82C-BAC693CB91DD}"/>
    <cellStyle name="Calculation 2 4 2 2 3 3 5" xfId="25257" xr:uid="{0D0F9AF8-1EE7-44F3-B875-4679E7C2DB0F}"/>
    <cellStyle name="Calculation 2 4 2 2 3 3 6" xfId="30712" xr:uid="{AEFDBA24-D5C2-40DB-89EB-D9A3F62AF2C3}"/>
    <cellStyle name="Calculation 2 4 2 2 3 4" xfId="9393" xr:uid="{4301EEF7-388F-41FC-9EC5-41206D6F2699}"/>
    <cellStyle name="Calculation 2 4 2 2 3 4 2" xfId="14023" xr:uid="{30CB8A0A-1AA0-490F-933C-9C2BB74A5B97}"/>
    <cellStyle name="Calculation 2 4 2 2 3 4 3" xfId="17432" xr:uid="{F21518CE-E124-4407-BA3D-04C282AA3978}"/>
    <cellStyle name="Calculation 2 4 2 2 3 4 4" xfId="21989" xr:uid="{2E83B82C-E5E9-4D6B-A9C2-4F7070D7CB13}"/>
    <cellStyle name="Calculation 2 4 2 2 3 4 5" xfId="26278" xr:uid="{4B0BDA7C-73DB-40B4-85C0-E81AA78DDCAE}"/>
    <cellStyle name="Calculation 2 4 2 2 3 4 6" xfId="31733" xr:uid="{58B20E61-1876-4F58-9440-BC2EE82DBD58}"/>
    <cellStyle name="Calculation 2 4 2 2 3 5" xfId="11213" xr:uid="{F2147A42-0B07-432E-8640-203D51637185}"/>
    <cellStyle name="Calculation 2 4 2 2 3 6" xfId="14622" xr:uid="{46CC97BC-1D8C-4C79-A55F-4C5447BEE203}"/>
    <cellStyle name="Calculation 2 4 2 2 3 7" xfId="19177" xr:uid="{5433A3A3-696A-45FD-A6A1-6B3A575A42C6}"/>
    <cellStyle name="Calculation 2 4 2 2 3 8" xfId="23468" xr:uid="{ADA1FBCD-5981-4610-998F-6CDB03CD1D26}"/>
    <cellStyle name="Calculation 2 4 2 2 3 9" xfId="28923" xr:uid="{883ABE98-038B-40F6-A60F-644770E022E5}"/>
    <cellStyle name="Calculation 2 4 2 2 4" xfId="6840" xr:uid="{572011C1-1D76-4CB0-A5C6-38E6DF919D53}"/>
    <cellStyle name="Calculation 2 4 2 2 4 2" xfId="11478" xr:uid="{D19990FF-99AD-4207-9B32-D5ADAB7D4ADF}"/>
    <cellStyle name="Calculation 2 4 2 2 4 3" xfId="14887" xr:uid="{DE5BCF4D-38AC-4CB5-8434-5FD8F596EEFD}"/>
    <cellStyle name="Calculation 2 4 2 2 4 4" xfId="19442" xr:uid="{D34A21E4-323B-4DF4-B159-9F3E328A2C4A}"/>
    <cellStyle name="Calculation 2 4 2 2 4 5" xfId="23733" xr:uid="{7929096C-F24B-4CCB-B247-36081CCD557D}"/>
    <cellStyle name="Calculation 2 4 2 2 4 6" xfId="29188" xr:uid="{2D50496A-6625-4373-92E3-C349B4B130BA}"/>
    <cellStyle name="Calculation 2 4 2 2 5" xfId="8711" xr:uid="{A795C057-E7E5-436C-B855-BC91BD97BC38}"/>
    <cellStyle name="Calculation 2 4 2 2 5 2" xfId="13342" xr:uid="{0232A53B-CAFD-4634-B97B-2E299BFD43B7}"/>
    <cellStyle name="Calculation 2 4 2 2 5 3" xfId="16751" xr:uid="{9D5A147F-0668-4C5F-B32A-B2BB6358D2AF}"/>
    <cellStyle name="Calculation 2 4 2 2 5 4" xfId="21308" xr:uid="{09EAB915-2937-4808-B181-3C783E26AC49}"/>
    <cellStyle name="Calculation 2 4 2 2 5 5" xfId="25597" xr:uid="{06BD8F31-87C3-4A24-A17A-758FE827E71E}"/>
    <cellStyle name="Calculation 2 4 2 2 5 6" xfId="31052" xr:uid="{173A56D4-988B-442E-809F-9CB3B9613526}"/>
    <cellStyle name="Calculation 2 4 2 2 6" xfId="10287" xr:uid="{FB9E508D-3DEC-453C-B275-842F8CEC0D5F}"/>
    <cellStyle name="Calculation 2 4 2 2 7" xfId="10591" xr:uid="{249A8F90-2F93-4B46-8781-644D755C7B30}"/>
    <cellStyle name="Calculation 2 4 2 2 8" xfId="18247" xr:uid="{342E3826-FCDE-4B43-9C18-BF0AAFF06178}"/>
    <cellStyle name="Calculation 2 4 2 2 9" xfId="18059" xr:uid="{7677C0FC-A184-4D1B-910C-754AC27623D6}"/>
    <cellStyle name="Calculation 2 4 2 3" xfId="5705" xr:uid="{39DF9CB5-5EF4-487B-9D0D-D91DABA905FE}"/>
    <cellStyle name="Calculation 2 4 2 3 2" xfId="7297" xr:uid="{2631E848-8AB8-44AD-B1B1-7096083BCCC7}"/>
    <cellStyle name="Calculation 2 4 2 3 2 2" xfId="11929" xr:uid="{40D882D0-1175-4293-9ED5-0A249EF7A55D}"/>
    <cellStyle name="Calculation 2 4 2 3 2 3" xfId="15338" xr:uid="{B00211C3-5CB4-4904-BE80-D296D4652416}"/>
    <cellStyle name="Calculation 2 4 2 3 2 4" xfId="19895" xr:uid="{C353EF49-F878-47A8-B779-D53363A8BD37}"/>
    <cellStyle name="Calculation 2 4 2 3 2 5" xfId="24184" xr:uid="{B98E7E38-6EDD-4E43-A678-29D60215A4C0}"/>
    <cellStyle name="Calculation 2 4 2 3 2 6" xfId="29639" xr:uid="{DDF4BAE4-AA9F-477E-AEA8-96637DF2EDEB}"/>
    <cellStyle name="Calculation 2 4 2 3 3" xfId="7157" xr:uid="{12CB842D-7BF1-42F5-A6F5-70587191F030}"/>
    <cellStyle name="Calculation 2 4 2 3 3 2" xfId="11790" xr:uid="{544320C5-44FE-49C9-A730-6D75FCE0D142}"/>
    <cellStyle name="Calculation 2 4 2 3 3 3" xfId="15199" xr:uid="{7C3D905F-71C3-4080-932D-B1A844A11A8E}"/>
    <cellStyle name="Calculation 2 4 2 3 3 4" xfId="19756" xr:uid="{A779BB97-2DFC-4B67-8DD9-CBF97501FB0E}"/>
    <cellStyle name="Calculation 2 4 2 3 3 5" xfId="24045" xr:uid="{0D16662F-426C-4E1B-A2B6-3D19F2FA43CF}"/>
    <cellStyle name="Calculation 2 4 2 3 3 6" xfId="29500" xr:uid="{580343CF-FD11-46A5-ABD5-9D889F36A6C5}"/>
    <cellStyle name="Calculation 2 4 2 3 4" xfId="8901" xr:uid="{283D78D3-1800-48D9-BB3A-708E81A82DCE}"/>
    <cellStyle name="Calculation 2 4 2 3 4 2" xfId="13531" xr:uid="{E28012EA-E39B-4C8B-8D58-02D623A61338}"/>
    <cellStyle name="Calculation 2 4 2 3 4 3" xfId="16940" xr:uid="{09612D50-6A5A-4DE1-BE05-3B287010156C}"/>
    <cellStyle name="Calculation 2 4 2 3 4 4" xfId="21497" xr:uid="{7D96DDFE-D50D-411B-B561-D661240130FA}"/>
    <cellStyle name="Calculation 2 4 2 3 4 5" xfId="25786" xr:uid="{6DAD4B57-45E3-40E2-AFB0-B337196A1626}"/>
    <cellStyle name="Calculation 2 4 2 3 4 6" xfId="31241" xr:uid="{34820126-A04B-4F0B-BFFF-D76C34D702F2}"/>
    <cellStyle name="Calculation 2 4 2 3 5" xfId="10679" xr:uid="{7867A2D5-3A50-4AC4-A664-EE5306D6D655}"/>
    <cellStyle name="Calculation 2 4 2 3 6" xfId="14131" xr:uid="{0EABF6BA-9748-40B0-AED9-63222A30024D}"/>
    <cellStyle name="Calculation 2 4 2 3 7" xfId="18641" xr:uid="{E6429045-447C-464D-B8AC-A3844267A182}"/>
    <cellStyle name="Calculation 2 4 2 3 8" xfId="22977" xr:uid="{8BF57D8F-5EFE-4DB6-9698-900D82071C45}"/>
    <cellStyle name="Calculation 2 4 2 3 9" xfId="28432" xr:uid="{495BE047-335C-48B5-97CB-86A490AAE9AF}"/>
    <cellStyle name="Calculation 2 4 2 4" xfId="6421" xr:uid="{E7C45A4D-813D-4868-AF4A-44D33681EC0F}"/>
    <cellStyle name="Calculation 2 4 2 4 2" xfId="7682" xr:uid="{B76C279E-8FFC-4C06-A8C0-C93B4026FB53}"/>
    <cellStyle name="Calculation 2 4 2 4 2 2" xfId="12314" xr:uid="{2A3745B2-494E-4F68-B2A7-AE36BE5D946D}"/>
    <cellStyle name="Calculation 2 4 2 4 2 3" xfId="15723" xr:uid="{F9368A5F-6039-470A-AB12-F9908D24629E}"/>
    <cellStyle name="Calculation 2 4 2 4 2 4" xfId="20280" xr:uid="{6C115028-4DF5-4D27-9F7E-6D730DF6C02A}"/>
    <cellStyle name="Calculation 2 4 2 4 2 5" xfId="24569" xr:uid="{C581179E-85D7-486E-8210-33E46D21AFDB}"/>
    <cellStyle name="Calculation 2 4 2 4 2 6" xfId="30024" xr:uid="{68991AE4-6814-458C-9ACC-3DF6C1177203}"/>
    <cellStyle name="Calculation 2 4 2 4 3" xfId="8221" xr:uid="{D6BBCF6C-EC35-4DCB-A334-F1593BA3AD9A}"/>
    <cellStyle name="Calculation 2 4 2 4 3 2" xfId="12853" xr:uid="{5B9047AE-0898-4D8C-AC12-91E7D5734719}"/>
    <cellStyle name="Calculation 2 4 2 4 3 3" xfId="16262" xr:uid="{A9346681-BA7C-4174-B22E-6990363D7A61}"/>
    <cellStyle name="Calculation 2 4 2 4 3 4" xfId="20819" xr:uid="{FF74CDDF-3975-462B-B2A6-39419934B082}"/>
    <cellStyle name="Calculation 2 4 2 4 3 5" xfId="25108" xr:uid="{EB8F08ED-DD3E-40DD-8BB0-F5322C9EE57E}"/>
    <cellStyle name="Calculation 2 4 2 4 3 6" xfId="30563" xr:uid="{3D471379-5FC5-40C7-94C8-039A90D6C32A}"/>
    <cellStyle name="Calculation 2 4 2 4 4" xfId="9244" xr:uid="{A166827C-698A-4C25-93EE-14FA6CEAE58A}"/>
    <cellStyle name="Calculation 2 4 2 4 4 2" xfId="13874" xr:uid="{21D53223-21AB-4DB2-A330-DB74434E49EC}"/>
    <cellStyle name="Calculation 2 4 2 4 4 3" xfId="17283" xr:uid="{BC836199-1796-42DD-9FFB-9E3C724811B4}"/>
    <cellStyle name="Calculation 2 4 2 4 4 4" xfId="21840" xr:uid="{7ADD1638-5A17-48BC-8B4B-D66C4D252C85}"/>
    <cellStyle name="Calculation 2 4 2 4 4 5" xfId="26129" xr:uid="{D287A68B-5484-42A0-A0DD-E575CD532C0D}"/>
    <cellStyle name="Calculation 2 4 2 4 4 6" xfId="31584" xr:uid="{53AAEAC0-CDE7-4B11-8A7D-44A94AB3E9C7}"/>
    <cellStyle name="Calculation 2 4 2 4 5" xfId="11064" xr:uid="{B8801EFF-B401-4819-A12C-24698B67898A}"/>
    <cellStyle name="Calculation 2 4 2 4 6" xfId="14473" xr:uid="{3309C3CC-5FFC-43E8-85EA-AB4349E33DAA}"/>
    <cellStyle name="Calculation 2 4 2 4 7" xfId="19028" xr:uid="{36D54E0B-184A-46DD-A023-DF5C5645CD57}"/>
    <cellStyle name="Calculation 2 4 2 4 8" xfId="23319" xr:uid="{F32428CE-075E-4693-9B47-F61A4B1F4079}"/>
    <cellStyle name="Calculation 2 4 2 4 9" xfId="28774" xr:uid="{469FE1B5-41D7-4B8A-8F66-0BF41783D75C}"/>
    <cellStyle name="Calculation 2 4 2 5" xfId="7211" xr:uid="{CBE9728A-F142-4BBB-80A9-2EB916156A77}"/>
    <cellStyle name="Calculation 2 4 2 5 2" xfId="11844" xr:uid="{5AAFEAA9-4889-4529-989D-D9090CBBA530}"/>
    <cellStyle name="Calculation 2 4 2 5 3" xfId="15253" xr:uid="{9786C870-D182-4682-B971-F838CD01DBC3}"/>
    <cellStyle name="Calculation 2 4 2 5 4" xfId="19810" xr:uid="{D5679D24-1E3B-4B96-A58A-586A4EDC6D88}"/>
    <cellStyle name="Calculation 2 4 2 5 5" xfId="24099" xr:uid="{8AE30EA8-9B46-47D4-A6FE-D02BA3283EC2}"/>
    <cellStyle name="Calculation 2 4 2 5 6" xfId="29554" xr:uid="{BD256C74-9692-434A-8A19-BE1180D31221}"/>
    <cellStyle name="Calculation 2 4 2 6" xfId="8566" xr:uid="{6B756B76-5C2D-43AE-AB01-41BE3F7FEBA5}"/>
    <cellStyle name="Calculation 2 4 2 6 2" xfId="13197" xr:uid="{A436A762-002A-42B7-8824-43730833397D}"/>
    <cellStyle name="Calculation 2 4 2 6 3" xfId="16606" xr:uid="{DFC6D3E7-59BE-4C61-A5FD-21EE047D833E}"/>
    <cellStyle name="Calculation 2 4 2 6 4" xfId="21163" xr:uid="{6C1D39B8-1433-4AEE-9DC6-F64381CF7A98}"/>
    <cellStyle name="Calculation 2 4 2 6 5" xfId="25452" xr:uid="{318A6EA2-F8FB-4E4F-BEB9-ED8B41E255EE}"/>
    <cellStyle name="Calculation 2 4 2 6 6" xfId="30907" xr:uid="{79096D6B-A0CF-44A0-8FFD-4E09013C85CB}"/>
    <cellStyle name="Calculation 2 4 2 7" xfId="10100" xr:uid="{14D7AE7C-4001-4E6A-98AA-6255208C6D09}"/>
    <cellStyle name="Calculation 2 4 2 8" xfId="10040" xr:uid="{E7E6DB0D-AA58-4C62-9D05-DDA12A82B56C}"/>
    <cellStyle name="Calculation 2 4 2 9" xfId="18061" xr:uid="{6E1F8266-4DD0-426C-BCEA-23CD0F3627A6}"/>
    <cellStyle name="Calculation 2 4 3" xfId="3020" xr:uid="{BF89210F-7110-40FF-AFF9-E80CC45CD080}"/>
    <cellStyle name="Calculation 2 4 3 10" xfId="18572" xr:uid="{392100EB-2AEB-4DE6-901B-5DE4F918CA8C}"/>
    <cellStyle name="Calculation 2 4 3 11" xfId="28072" xr:uid="{ABE6DA17-AB42-42CB-AC98-44C21BA77EF3}"/>
    <cellStyle name="Calculation 2 4 3 2" xfId="3945" xr:uid="{C3FCB14B-5C4C-4D3F-8FF1-61932D33BA74}"/>
    <cellStyle name="Calculation 2 4 3 2 10" xfId="28217" xr:uid="{50118046-B4CF-4723-AFB9-53313C466803}"/>
    <cellStyle name="Calculation 2 4 3 2 2" xfId="6175" xr:uid="{DAA13880-6F0A-4D9C-96D6-0505011AE1FD}"/>
    <cellStyle name="Calculation 2 4 3 2 2 2" xfId="7455" xr:uid="{9C56FAF8-12D6-44C8-9A03-338297A68002}"/>
    <cellStyle name="Calculation 2 4 3 2 2 2 2" xfId="12087" xr:uid="{8B6BABD6-A142-49A2-A3C1-29E0F51B6790}"/>
    <cellStyle name="Calculation 2 4 3 2 2 2 3" xfId="15496" xr:uid="{A0B87F61-21D5-4A3A-87A6-3376C317ACFB}"/>
    <cellStyle name="Calculation 2 4 3 2 2 2 4" xfId="20053" xr:uid="{4EE15745-04E2-4FEC-8CDE-E5D11CCC6BE3}"/>
    <cellStyle name="Calculation 2 4 3 2 2 2 5" xfId="24342" xr:uid="{1457961E-B96C-40E0-B6EF-019858DB2125}"/>
    <cellStyle name="Calculation 2 4 3 2 2 2 6" xfId="29797" xr:uid="{63700A6E-5CAB-4369-96E0-AA403A77C054}"/>
    <cellStyle name="Calculation 2 4 3 2 2 3" xfId="7997" xr:uid="{D423E6D6-C722-4C3C-9B98-3F8A887FF2F9}"/>
    <cellStyle name="Calculation 2 4 3 2 2 3 2" xfId="12629" xr:uid="{BDC11FE2-56C0-4D91-B24C-84200D882213}"/>
    <cellStyle name="Calculation 2 4 3 2 2 3 3" xfId="16038" xr:uid="{2E1C3C2D-4674-43DD-91A2-4CFE7948CB36}"/>
    <cellStyle name="Calculation 2 4 3 2 2 3 4" xfId="20595" xr:uid="{3544C72D-931A-4424-B84A-322163F405B3}"/>
    <cellStyle name="Calculation 2 4 3 2 2 3 5" xfId="24884" xr:uid="{E76C7416-2ACF-4445-86D4-AB89ACC0F277}"/>
    <cellStyle name="Calculation 2 4 3 2 2 3 6" xfId="30339" xr:uid="{C8183EE4-DA4D-44EF-9C63-8D6D0CBAF221}"/>
    <cellStyle name="Calculation 2 4 3 2 2 4" xfId="9020" xr:uid="{D26A0E6F-0D3A-491C-B5B3-DD35B891E0F3}"/>
    <cellStyle name="Calculation 2 4 3 2 2 4 2" xfId="13650" xr:uid="{CA952056-54FC-4455-8829-DB02C35B7F01}"/>
    <cellStyle name="Calculation 2 4 3 2 2 4 3" xfId="17059" xr:uid="{BB8A8C53-8AB1-44DE-B9D7-F83D1A4C5E88}"/>
    <cellStyle name="Calculation 2 4 3 2 2 4 4" xfId="21616" xr:uid="{6025AF59-304C-4994-AA2C-794EBD31DEC8}"/>
    <cellStyle name="Calculation 2 4 3 2 2 4 5" xfId="25905" xr:uid="{9ACEA40C-3FF9-40A2-85BA-11DF83D71048}"/>
    <cellStyle name="Calculation 2 4 3 2 2 4 6" xfId="31360" xr:uid="{5E23E7F0-5D5A-4867-8445-54E3ED3CF822}"/>
    <cellStyle name="Calculation 2 4 3 2 2 5" xfId="10839" xr:uid="{DD972408-B0F7-4AF4-9542-411939CE183C}"/>
    <cellStyle name="Calculation 2 4 3 2 2 6" xfId="14250" xr:uid="{4B8BA157-8828-4DD4-8125-3F920FD2D544}"/>
    <cellStyle name="Calculation 2 4 3 2 2 7" xfId="18803" xr:uid="{7858264D-D0DD-4369-9E99-EA64ABD1D40B}"/>
    <cellStyle name="Calculation 2 4 3 2 2 8" xfId="23096" xr:uid="{C5376363-2AD2-4AD5-A13C-4ED91DCC1D86}"/>
    <cellStyle name="Calculation 2 4 3 2 2 9" xfId="28551" xr:uid="{63A3F559-AD6C-4331-9ED4-562838821913}"/>
    <cellStyle name="Calculation 2 4 3 2 3" xfId="6544" xr:uid="{A6DC50D2-D014-4EF0-A167-0FB6A89B1A07}"/>
    <cellStyle name="Calculation 2 4 3 2 3 2" xfId="7805" xr:uid="{1CEDCF29-39E2-421D-BA65-E6B5AE60ECA9}"/>
    <cellStyle name="Calculation 2 4 3 2 3 2 2" xfId="12437" xr:uid="{B05C1022-D754-4001-AA94-35C9EAF09379}"/>
    <cellStyle name="Calculation 2 4 3 2 3 2 3" xfId="15846" xr:uid="{14E532FD-0067-4A3E-B6B9-EAF2F7FE9C90}"/>
    <cellStyle name="Calculation 2 4 3 2 3 2 4" xfId="20403" xr:uid="{8E2C91AF-F513-4E71-86E2-910C479F169A}"/>
    <cellStyle name="Calculation 2 4 3 2 3 2 5" xfId="24692" xr:uid="{16C803A4-C686-4C6D-A395-70E8FCBE10E8}"/>
    <cellStyle name="Calculation 2 4 3 2 3 2 6" xfId="30147" xr:uid="{7E39206F-84C0-4F62-94F6-1CAD6DBC2812}"/>
    <cellStyle name="Calculation 2 4 3 2 3 3" xfId="8344" xr:uid="{840A71D9-17A1-4C6B-9704-3A591399AC19}"/>
    <cellStyle name="Calculation 2 4 3 2 3 3 2" xfId="12976" xr:uid="{D651FBEE-7C61-4C84-BE69-C26CB5F67187}"/>
    <cellStyle name="Calculation 2 4 3 2 3 3 3" xfId="16385" xr:uid="{EAF87EDC-C712-4072-88BD-7AF208CFD3B5}"/>
    <cellStyle name="Calculation 2 4 3 2 3 3 4" xfId="20942" xr:uid="{7B3375D7-CB60-4A76-9AEC-26103D683575}"/>
    <cellStyle name="Calculation 2 4 3 2 3 3 5" xfId="25231" xr:uid="{737DDA82-2454-476B-9532-2F2BE5AFD773}"/>
    <cellStyle name="Calculation 2 4 3 2 3 3 6" xfId="30686" xr:uid="{23E082DE-89BA-4D21-9C3C-ED7B014FD5F6}"/>
    <cellStyle name="Calculation 2 4 3 2 3 4" xfId="9367" xr:uid="{D3BEA17C-5323-4D26-B67F-FC0835DC7C9A}"/>
    <cellStyle name="Calculation 2 4 3 2 3 4 2" xfId="13997" xr:uid="{32404F87-8761-4CE6-A16B-7E2B442EE2BF}"/>
    <cellStyle name="Calculation 2 4 3 2 3 4 3" xfId="17406" xr:uid="{05F8DD8E-2B03-485F-8568-113E6D1B083A}"/>
    <cellStyle name="Calculation 2 4 3 2 3 4 4" xfId="21963" xr:uid="{9D269988-8DFB-4420-8523-2737159077B2}"/>
    <cellStyle name="Calculation 2 4 3 2 3 4 5" xfId="26252" xr:uid="{B535A8DD-EF21-4A5E-8BDC-BBC49BAF8A12}"/>
    <cellStyle name="Calculation 2 4 3 2 3 4 6" xfId="31707" xr:uid="{167112EB-2E77-4831-ADA1-29229044C7D5}"/>
    <cellStyle name="Calculation 2 4 3 2 3 5" xfId="11187" xr:uid="{1BF0FC88-52B7-4A77-BDF4-4C86E0706972}"/>
    <cellStyle name="Calculation 2 4 3 2 3 6" xfId="14596" xr:uid="{D90B03E9-B2B0-43CC-B739-E20E19B13E84}"/>
    <cellStyle name="Calculation 2 4 3 2 3 7" xfId="19151" xr:uid="{62C651B1-6FFC-43B2-B2CC-A9FFA647D998}"/>
    <cellStyle name="Calculation 2 4 3 2 3 8" xfId="23442" xr:uid="{825124E1-13F9-4427-BAAE-665FE9A8B11C}"/>
    <cellStyle name="Calculation 2 4 3 2 3 9" xfId="28897" xr:uid="{03FD0F36-3310-44A9-9436-6C5413EF7022}"/>
    <cellStyle name="Calculation 2 4 3 2 4" xfId="6807" xr:uid="{0AB8A708-4C29-40E6-9955-94BAF31C85AC}"/>
    <cellStyle name="Calculation 2 4 3 2 4 2" xfId="11446" xr:uid="{DB472EA0-9F7B-4E81-A5B9-9B606932403F}"/>
    <cellStyle name="Calculation 2 4 3 2 4 3" xfId="14855" xr:uid="{D8FF13C5-84E0-45C4-9AEB-B9E59C7F52EA}"/>
    <cellStyle name="Calculation 2 4 3 2 4 4" xfId="19410" xr:uid="{BA3B63F6-6431-4719-8AE9-912371EE9A27}"/>
    <cellStyle name="Calculation 2 4 3 2 4 5" xfId="23701" xr:uid="{79BD9556-E9E8-41E4-8A49-60A91EFB0DF6}"/>
    <cellStyle name="Calculation 2 4 3 2 4 6" xfId="29156" xr:uid="{85760EC2-E937-498B-A7C3-B8DA67D3D7E8}"/>
    <cellStyle name="Calculation 2 4 3 2 5" xfId="8685" xr:uid="{F87C0DD7-42CD-420A-BABC-5EC8D4306BFD}"/>
    <cellStyle name="Calculation 2 4 3 2 5 2" xfId="13316" xr:uid="{FCCF26DA-71E6-4E14-ABB2-7B0D2A62CF4B}"/>
    <cellStyle name="Calculation 2 4 3 2 5 3" xfId="16725" xr:uid="{05B878A9-FDA9-4223-89AD-4EDA989D9DC1}"/>
    <cellStyle name="Calculation 2 4 3 2 5 4" xfId="21282" xr:uid="{25B1AF0E-297C-413A-B216-4EC93B28F5A3}"/>
    <cellStyle name="Calculation 2 4 3 2 5 5" xfId="25571" xr:uid="{42B14F16-2175-47B1-B421-953802A258E2}"/>
    <cellStyle name="Calculation 2 4 3 2 5 6" xfId="31026" xr:uid="{67748D6F-8338-424C-BBAF-40BC0FC7EC64}"/>
    <cellStyle name="Calculation 2 4 3 2 6" xfId="10261" xr:uid="{59971C9B-E975-44C9-A868-EB61AC0FA988}"/>
    <cellStyle name="Calculation 2 4 3 2 7" xfId="10075" xr:uid="{8EC71CE9-C5CE-49C4-BAA6-21F90284E709}"/>
    <cellStyle name="Calculation 2 4 3 2 8" xfId="18221" xr:uid="{7D54A8E0-701F-4F14-A9F4-9D53E99D8490}"/>
    <cellStyle name="Calculation 2 4 3 2 9" xfId="18141" xr:uid="{D256C159-25F7-4A3B-9639-20B9D0FA5B89}"/>
    <cellStyle name="Calculation 2 4 3 3" xfId="5273" xr:uid="{6FD3C2FD-55C8-4382-848B-C7FE6C573615}"/>
    <cellStyle name="Calculation 2 4 3 3 2" xfId="7215" xr:uid="{CD0FFA71-B2C0-4641-80D7-FC9F09E361D9}"/>
    <cellStyle name="Calculation 2 4 3 3 2 2" xfId="11848" xr:uid="{942CC192-1C03-440E-B8BE-1EAA97FA5504}"/>
    <cellStyle name="Calculation 2 4 3 3 2 3" xfId="15257" xr:uid="{6F546C1F-C698-4C43-8F91-4F42BE1C3033}"/>
    <cellStyle name="Calculation 2 4 3 3 2 4" xfId="19814" xr:uid="{73A7DF19-109E-4A5F-9394-91E570107F28}"/>
    <cellStyle name="Calculation 2 4 3 3 2 5" xfId="24103" xr:uid="{E3457360-3024-42E3-976B-81B3BED5A64C}"/>
    <cellStyle name="Calculation 2 4 3 3 2 6" xfId="29558" xr:uid="{82D2A080-D069-4B8D-A399-0EB3D19AC762}"/>
    <cellStyle name="Calculation 2 4 3 3 3" xfId="6839" xr:uid="{AB4184D8-7359-40CB-AD42-CC832A4009D6}"/>
    <cellStyle name="Calculation 2 4 3 3 3 2" xfId="11477" xr:uid="{94D280F7-0CC9-45F5-8EE8-BCDD88DB2F4C}"/>
    <cellStyle name="Calculation 2 4 3 3 3 3" xfId="14886" xr:uid="{F3C4E0B6-5E10-4AB6-A845-9B728177573D}"/>
    <cellStyle name="Calculation 2 4 3 3 3 4" xfId="19441" xr:uid="{A60A3FEA-30A9-4C8E-965B-916A30A4ED42}"/>
    <cellStyle name="Calculation 2 4 3 3 3 5" xfId="23732" xr:uid="{4E35AA6F-F783-4A78-9376-8F6088C62DAC}"/>
    <cellStyle name="Calculation 2 4 3 3 3 6" xfId="29187" xr:uid="{CAD3A6F8-1977-41D5-B215-49189FA54F9C}"/>
    <cellStyle name="Calculation 2 4 3 3 4" xfId="8874" xr:uid="{705D3733-EF3C-4662-9E0F-B719421F977B}"/>
    <cellStyle name="Calculation 2 4 3 3 4 2" xfId="13504" xr:uid="{91A372BC-B55C-4E1A-937F-9CDFE72711FA}"/>
    <cellStyle name="Calculation 2 4 3 3 4 3" xfId="16913" xr:uid="{A8D957B2-4110-4011-B0C4-62BF73F3508F}"/>
    <cellStyle name="Calculation 2 4 3 3 4 4" xfId="21470" xr:uid="{39251D15-85F9-43D3-8A96-9F7685DDF445}"/>
    <cellStyle name="Calculation 2 4 3 3 4 5" xfId="25759" xr:uid="{21297370-17D2-4893-B38C-C87BB200AD61}"/>
    <cellStyle name="Calculation 2 4 3 3 4 6" xfId="31214" xr:uid="{2FB13259-A810-4BD3-A2B2-41F7F5E77C10}"/>
    <cellStyle name="Calculation 2 4 3 3 5" xfId="10597" xr:uid="{1DE75ED4-665B-426E-A9E5-2716E865082D}"/>
    <cellStyle name="Calculation 2 4 3 3 6" xfId="9590" xr:uid="{DFD62EF0-8BC9-417F-AE4C-70D7D1A344B7}"/>
    <cellStyle name="Calculation 2 4 3 3 7" xfId="18558" xr:uid="{088B9C50-92E9-4FE8-92B6-6075E25AE86A}"/>
    <cellStyle name="Calculation 2 4 3 3 8" xfId="17582" xr:uid="{2FF5082E-A959-4A65-9452-8B8F2326F171}"/>
    <cellStyle name="Calculation 2 4 3 3 9" xfId="28405" xr:uid="{14EBD7D5-7359-4B7E-BBD5-DB3919EEBA4E}"/>
    <cellStyle name="Calculation 2 4 3 4" xfId="6390" xr:uid="{96CBA241-8342-4C27-ADE6-5D93ECCE0511}"/>
    <cellStyle name="Calculation 2 4 3 4 2" xfId="7651" xr:uid="{ADD9037F-4CB2-405D-8C75-29A7A0EAEA4B}"/>
    <cellStyle name="Calculation 2 4 3 4 2 2" xfId="12283" xr:uid="{01F7EEB1-2BEF-48BC-9E24-9D74B0D92186}"/>
    <cellStyle name="Calculation 2 4 3 4 2 3" xfId="15692" xr:uid="{63F63445-38DB-402E-804C-25B0C836C2E5}"/>
    <cellStyle name="Calculation 2 4 3 4 2 4" xfId="20249" xr:uid="{A8DBE31B-3C2C-46A6-953C-B1A02ADE992C}"/>
    <cellStyle name="Calculation 2 4 3 4 2 5" xfId="24538" xr:uid="{B3427328-5B55-4D7B-945B-85ED9A81C607}"/>
    <cellStyle name="Calculation 2 4 3 4 2 6" xfId="29993" xr:uid="{17173BD4-303B-4D07-9C72-B4D4B4998CFF}"/>
    <cellStyle name="Calculation 2 4 3 4 3" xfId="8190" xr:uid="{28C34BF1-DBA0-435F-8031-DAB3D564DB46}"/>
    <cellStyle name="Calculation 2 4 3 4 3 2" xfId="12822" xr:uid="{91564D39-2B99-4F94-85FB-E22DC8E6D819}"/>
    <cellStyle name="Calculation 2 4 3 4 3 3" xfId="16231" xr:uid="{28AF52AD-E2DB-4EF4-8F8B-4FC118163984}"/>
    <cellStyle name="Calculation 2 4 3 4 3 4" xfId="20788" xr:uid="{94CD18D1-4E0F-43D5-A3AF-72E30C26D3E6}"/>
    <cellStyle name="Calculation 2 4 3 4 3 5" xfId="25077" xr:uid="{0F17C334-C624-4FDB-9266-69470032F86D}"/>
    <cellStyle name="Calculation 2 4 3 4 3 6" xfId="30532" xr:uid="{1DEBED9D-FA51-447D-84A0-C2DCDE6D927F}"/>
    <cellStyle name="Calculation 2 4 3 4 4" xfId="9213" xr:uid="{59A58A8B-0731-47F2-98FF-6A80C31B3B3B}"/>
    <cellStyle name="Calculation 2 4 3 4 4 2" xfId="13843" xr:uid="{CA100722-587E-4AAE-8DF3-94BEFE7F7569}"/>
    <cellStyle name="Calculation 2 4 3 4 4 3" xfId="17252" xr:uid="{B7519762-1973-46D6-82A5-D8925A6C5B20}"/>
    <cellStyle name="Calculation 2 4 3 4 4 4" xfId="21809" xr:uid="{813B81D5-43B4-492E-8482-D8430E998E3B}"/>
    <cellStyle name="Calculation 2 4 3 4 4 5" xfId="26098" xr:uid="{53A88138-7E4E-4679-99B5-EA4D16A86A58}"/>
    <cellStyle name="Calculation 2 4 3 4 4 6" xfId="31553" xr:uid="{96AEBDF9-54A1-4E99-AB2D-9C83FCCD276E}"/>
    <cellStyle name="Calculation 2 4 3 4 5" xfId="11033" xr:uid="{845DD38A-D647-41AA-A404-DE56AC268680}"/>
    <cellStyle name="Calculation 2 4 3 4 6" xfId="14442" xr:uid="{EDD1E2FC-D6D5-4992-BF35-4EBBBF8E6599}"/>
    <cellStyle name="Calculation 2 4 3 4 7" xfId="18997" xr:uid="{07A2377E-4C91-48D7-9277-6E79BE3849AA}"/>
    <cellStyle name="Calculation 2 4 3 4 8" xfId="23288" xr:uid="{9992E5C9-E770-42D7-A38A-5392A68AC199}"/>
    <cellStyle name="Calculation 2 4 3 4 9" xfId="28743" xr:uid="{EFA0CC35-8800-4BFE-80AF-169FBB9A244C}"/>
    <cellStyle name="Calculation 2 4 3 5" xfId="7271" xr:uid="{1ABEA754-49AD-4C1A-B7D1-AE0A4B605401}"/>
    <cellStyle name="Calculation 2 4 3 5 2" xfId="11904" xr:uid="{8B9291FA-5350-4287-BB77-78C5651E4394}"/>
    <cellStyle name="Calculation 2 4 3 5 3" xfId="15313" xr:uid="{45DFF547-6027-49A0-B962-85C290C53E90}"/>
    <cellStyle name="Calculation 2 4 3 5 4" xfId="19870" xr:uid="{B2FFA8D8-71B1-451A-8821-A74E2FE800FA}"/>
    <cellStyle name="Calculation 2 4 3 5 5" xfId="24159" xr:uid="{BA41108F-CB28-47C9-8D9F-1770949A2CE8}"/>
    <cellStyle name="Calculation 2 4 3 5 6" xfId="29614" xr:uid="{4B785C29-69B3-4B7B-A9B2-7B7534D8B490}"/>
    <cellStyle name="Calculation 2 4 3 6" xfId="8539" xr:uid="{5F348EE5-6EA7-4B67-A1E8-189DBB786876}"/>
    <cellStyle name="Calculation 2 4 3 6 2" xfId="13170" xr:uid="{691713C4-4CBD-4AFA-B968-687561B2171B}"/>
    <cellStyle name="Calculation 2 4 3 6 3" xfId="16579" xr:uid="{01143AC1-DEA4-477B-A9C7-0C9248204AFD}"/>
    <cellStyle name="Calculation 2 4 3 6 4" xfId="21136" xr:uid="{D80915DC-69B7-4333-8D9F-777F494DA102}"/>
    <cellStyle name="Calculation 2 4 3 6 5" xfId="25425" xr:uid="{245414BC-1EF4-4387-8200-B1C8E97595EA}"/>
    <cellStyle name="Calculation 2 4 3 6 6" xfId="30880" xr:uid="{F2163AF4-2F24-47B9-A459-8192844B9C48}"/>
    <cellStyle name="Calculation 2 4 3 7" xfId="10013" xr:uid="{340B0B3E-B717-4FFE-B2DA-7EB3505347DC}"/>
    <cellStyle name="Calculation 2 4 3 8" xfId="10090" xr:uid="{AFE835CC-B474-4634-9456-9AE3C15A2F2B}"/>
    <cellStyle name="Calculation 2 4 3 9" xfId="17973" xr:uid="{D7C88854-13ED-419B-8DD0-F17BB8D36D6A}"/>
    <cellStyle name="Calculation 2 4 4" xfId="3875" xr:uid="{B290B0C0-9496-4A66-9CCE-DD04812819DF}"/>
    <cellStyle name="Calculation 2 4 4 10" xfId="28147" xr:uid="{422174B1-16E7-4292-8C6A-502E522CB578}"/>
    <cellStyle name="Calculation 2 4 4 2" xfId="6105" xr:uid="{6461A919-F1E2-4723-856E-2B2FF170D355}"/>
    <cellStyle name="Calculation 2 4 4 2 2" xfId="7385" xr:uid="{606EE4B4-C0F6-44F7-AEBB-91C02A66AB82}"/>
    <cellStyle name="Calculation 2 4 4 2 2 2" xfId="12017" xr:uid="{5C6D23DD-690E-4514-8B49-5FA415BE5A9F}"/>
    <cellStyle name="Calculation 2 4 4 2 2 3" xfId="15426" xr:uid="{0808384A-43D1-4426-BA14-986CB99A0966}"/>
    <cellStyle name="Calculation 2 4 4 2 2 4" xfId="19983" xr:uid="{8E65898D-C942-4EBD-9D22-73929505DB09}"/>
    <cellStyle name="Calculation 2 4 4 2 2 5" xfId="24272" xr:uid="{ECD32A29-0817-483E-9817-5817C7C40234}"/>
    <cellStyle name="Calculation 2 4 4 2 2 6" xfId="29727" xr:uid="{9A827CBF-8988-4CAB-B0EC-5CED848D07A3}"/>
    <cellStyle name="Calculation 2 4 4 2 3" xfId="7927" xr:uid="{E0E64180-5B5F-4527-A7CF-0CA78B3CE4A2}"/>
    <cellStyle name="Calculation 2 4 4 2 3 2" xfId="12559" xr:uid="{75F9C28A-CE1D-4B2A-AFDE-BDFE390FBA62}"/>
    <cellStyle name="Calculation 2 4 4 2 3 3" xfId="15968" xr:uid="{D41CC736-348F-4EF2-A129-B6CCE8AFB715}"/>
    <cellStyle name="Calculation 2 4 4 2 3 4" xfId="20525" xr:uid="{B9080BAF-D10E-4FA1-9B95-CE8B136F0685}"/>
    <cellStyle name="Calculation 2 4 4 2 3 5" xfId="24814" xr:uid="{869D7BDD-53F5-420D-B983-77428FB0138A}"/>
    <cellStyle name="Calculation 2 4 4 2 3 6" xfId="30269" xr:uid="{A648C8E1-4F26-4584-A07A-9696C861B864}"/>
    <cellStyle name="Calculation 2 4 4 2 4" xfId="8950" xr:uid="{9844248B-1037-40F4-BF4B-B1E2D76D888B}"/>
    <cellStyle name="Calculation 2 4 4 2 4 2" xfId="13580" xr:uid="{FD0E3B17-08EE-47FA-943E-4F5724AD9EAC}"/>
    <cellStyle name="Calculation 2 4 4 2 4 3" xfId="16989" xr:uid="{69A1F0DC-1566-415A-B844-2F45AE8660A0}"/>
    <cellStyle name="Calculation 2 4 4 2 4 4" xfId="21546" xr:uid="{2D5641B4-7953-4614-8F2E-798AAFF75E9A}"/>
    <cellStyle name="Calculation 2 4 4 2 4 5" xfId="25835" xr:uid="{29B97A39-BB96-43CB-9FAF-65EC7ADE57CC}"/>
    <cellStyle name="Calculation 2 4 4 2 4 6" xfId="31290" xr:uid="{07E9CD52-D2DB-4280-96C5-B0D69732B94C}"/>
    <cellStyle name="Calculation 2 4 4 2 5" xfId="10769" xr:uid="{58948610-668B-41DF-AA88-1EA8E63F22D8}"/>
    <cellStyle name="Calculation 2 4 4 2 6" xfId="14180" xr:uid="{83753BFA-B342-406E-929E-0E52112675EF}"/>
    <cellStyle name="Calculation 2 4 4 2 7" xfId="18733" xr:uid="{27DFBEDC-960B-4D8B-8568-CE1B9A5A0022}"/>
    <cellStyle name="Calculation 2 4 4 2 8" xfId="23026" xr:uid="{D57FE3E1-5B7C-4B25-B0A0-4F83E9832EE8}"/>
    <cellStyle name="Calculation 2 4 4 2 9" xfId="28481" xr:uid="{3053A15B-8984-4E30-9EE9-1CE644095DEF}"/>
    <cellStyle name="Calculation 2 4 4 3" xfId="6474" xr:uid="{7324D5AB-E177-4FF3-969A-683DBFC58371}"/>
    <cellStyle name="Calculation 2 4 4 3 2" xfId="7735" xr:uid="{7E9CF170-3A4A-4037-88C1-C7227F16ACC9}"/>
    <cellStyle name="Calculation 2 4 4 3 2 2" xfId="12367" xr:uid="{99292C92-9A60-4CE6-9581-6299A92CE81B}"/>
    <cellStyle name="Calculation 2 4 4 3 2 3" xfId="15776" xr:uid="{0A4883CD-9856-4995-A524-FD481C6BF8DB}"/>
    <cellStyle name="Calculation 2 4 4 3 2 4" xfId="20333" xr:uid="{32574DC3-279F-4884-BD19-B67A8557DDB6}"/>
    <cellStyle name="Calculation 2 4 4 3 2 5" xfId="24622" xr:uid="{CE142B68-0C9E-43A9-B563-2E0343A230BC}"/>
    <cellStyle name="Calculation 2 4 4 3 2 6" xfId="30077" xr:uid="{82338C9F-328B-4875-A513-5BF0F5E439B6}"/>
    <cellStyle name="Calculation 2 4 4 3 3" xfId="8274" xr:uid="{61AB588C-E93A-4395-A7BE-630569720A0C}"/>
    <cellStyle name="Calculation 2 4 4 3 3 2" xfId="12906" xr:uid="{31C026D4-9832-4160-A10E-31A5B43A933D}"/>
    <cellStyle name="Calculation 2 4 4 3 3 3" xfId="16315" xr:uid="{BCA9E51F-1705-40DB-BC70-A2EA8927EB09}"/>
    <cellStyle name="Calculation 2 4 4 3 3 4" xfId="20872" xr:uid="{19A59EDA-6AF8-4D07-8BF0-5397EA6AE01C}"/>
    <cellStyle name="Calculation 2 4 4 3 3 5" xfId="25161" xr:uid="{442D649E-201F-462D-A5AE-A72F6787B30C}"/>
    <cellStyle name="Calculation 2 4 4 3 3 6" xfId="30616" xr:uid="{57DBB272-0F36-46B5-A7A9-3C235A215D38}"/>
    <cellStyle name="Calculation 2 4 4 3 4" xfId="9297" xr:uid="{718234CF-A537-4C96-A9C2-D958E8CD9B15}"/>
    <cellStyle name="Calculation 2 4 4 3 4 2" xfId="13927" xr:uid="{0CBE0F38-17F3-4870-8341-653384D72792}"/>
    <cellStyle name="Calculation 2 4 4 3 4 3" xfId="17336" xr:uid="{0504833C-5BDA-4A31-B74D-D28370AF8AF2}"/>
    <cellStyle name="Calculation 2 4 4 3 4 4" xfId="21893" xr:uid="{47E7DFAF-5611-4D1F-ABCF-BC6CD020D793}"/>
    <cellStyle name="Calculation 2 4 4 3 4 5" xfId="26182" xr:uid="{FCE61F74-50A7-4A1C-8825-D3990FB36199}"/>
    <cellStyle name="Calculation 2 4 4 3 4 6" xfId="31637" xr:uid="{8278D1E9-5632-46BE-A1AC-50697D2080FA}"/>
    <cellStyle name="Calculation 2 4 4 3 5" xfId="11117" xr:uid="{0EFA8E2F-077E-4651-BFF8-BCE9BFF86FC2}"/>
    <cellStyle name="Calculation 2 4 4 3 6" xfId="14526" xr:uid="{63E2A200-45B4-421D-AFA6-F673D8E68DAE}"/>
    <cellStyle name="Calculation 2 4 4 3 7" xfId="19081" xr:uid="{44B2DB71-3AA6-4BA1-A2C9-6101D2BCDA0C}"/>
    <cellStyle name="Calculation 2 4 4 3 8" xfId="23372" xr:uid="{A9C0A9D4-CB14-4FDB-B382-526A75C4215A}"/>
    <cellStyle name="Calculation 2 4 4 3 9" xfId="28827" xr:uid="{9A9E0CB0-E9AE-47A7-9550-AD4026A70934}"/>
    <cellStyle name="Calculation 2 4 4 4" xfId="6747" xr:uid="{53507FFC-CA3C-4F05-B6DA-BCA75232A527}"/>
    <cellStyle name="Calculation 2 4 4 4 2" xfId="11387" xr:uid="{BFB6B2CC-0313-43F0-8E24-FC4C748978CA}"/>
    <cellStyle name="Calculation 2 4 4 4 3" xfId="14796" xr:uid="{8F368D24-CE59-4F8C-BDA6-77D719224BF5}"/>
    <cellStyle name="Calculation 2 4 4 4 4" xfId="19351" xr:uid="{D3B614B4-0090-4185-B668-FC668F09E4EE}"/>
    <cellStyle name="Calculation 2 4 4 4 5" xfId="23642" xr:uid="{04F6E4FF-5B2E-4090-BFF3-8F7007A71DCB}"/>
    <cellStyle name="Calculation 2 4 4 4 6" xfId="29097" xr:uid="{5E9499C2-4BA0-4F73-AC40-F014E4E212F6}"/>
    <cellStyle name="Calculation 2 4 4 5" xfId="8615" xr:uid="{07A70538-10B3-4C34-B2DF-BE6804EB2D49}"/>
    <cellStyle name="Calculation 2 4 4 5 2" xfId="13246" xr:uid="{1B697438-CD7D-48F8-82EC-AC188B574DE1}"/>
    <cellStyle name="Calculation 2 4 4 5 3" xfId="16655" xr:uid="{58AE5E96-590F-4DF7-BD3E-482A5FAA7D04}"/>
    <cellStyle name="Calculation 2 4 4 5 4" xfId="21212" xr:uid="{E03EFB66-63C0-4E1C-B870-3184B95564B7}"/>
    <cellStyle name="Calculation 2 4 4 5 5" xfId="25501" xr:uid="{2AFCEB05-5AEE-4129-A02B-C2B13E6396B6}"/>
    <cellStyle name="Calculation 2 4 4 5 6" xfId="30956" xr:uid="{A19377C7-51CB-479D-95C7-386DDC7A1C8A}"/>
    <cellStyle name="Calculation 2 4 4 6" xfId="10191" xr:uid="{14F17EDB-762D-4E1D-BCE6-357453F17204}"/>
    <cellStyle name="Calculation 2 4 4 7" xfId="9820" xr:uid="{7CC69018-DEA3-4DBF-B84D-DAC97901C1FE}"/>
    <cellStyle name="Calculation 2 4 4 8" xfId="18151" xr:uid="{DC84F6C1-DE7B-4FC8-BF1E-E2D4A9F08F3B}"/>
    <cellStyle name="Calculation 2 4 4 9" xfId="18404" xr:uid="{434D91BD-9CB5-4B85-A3D3-DD0982018D9F}"/>
    <cellStyle name="Calculation 2 4 5" xfId="4658" xr:uid="{AA97BFB4-2292-4F5D-8C09-B3508339B072}"/>
    <cellStyle name="Calculation 2 4 5 2" xfId="7074" xr:uid="{DB464C76-3520-4021-B4DA-C4C9356E54AA}"/>
    <cellStyle name="Calculation 2 4 5 2 2" xfId="11707" xr:uid="{F9617059-28A3-446E-B6CE-E2ED293BFFE6}"/>
    <cellStyle name="Calculation 2 4 5 2 3" xfId="15116" xr:uid="{60AFF54F-654C-4A95-B6D7-85E501524C45}"/>
    <cellStyle name="Calculation 2 4 5 2 4" xfId="19673" xr:uid="{5FA6C879-33A9-4F5B-B56D-D76D3C9B852C}"/>
    <cellStyle name="Calculation 2 4 5 2 5" xfId="23962" xr:uid="{93E497BC-8318-4898-A326-9D6C0C86A54C}"/>
    <cellStyle name="Calculation 2 4 5 2 6" xfId="29417" xr:uid="{5EB1D24A-206B-4FD5-8724-909DBD4A28F0}"/>
    <cellStyle name="Calculation 2 4 5 3" xfId="7062" xr:uid="{64F903BE-C7DA-4B1C-86B7-28030DFD8ADE}"/>
    <cellStyle name="Calculation 2 4 5 3 2" xfId="11695" xr:uid="{B7DD8561-544C-4CE1-A72D-3A73E09E27C4}"/>
    <cellStyle name="Calculation 2 4 5 3 3" xfId="15104" xr:uid="{A7776A8D-ADFB-41FA-AFA0-A3B019D24C07}"/>
    <cellStyle name="Calculation 2 4 5 3 4" xfId="19661" xr:uid="{A9847FB8-76F6-40CC-B48E-102087BC1E3C}"/>
    <cellStyle name="Calculation 2 4 5 3 5" xfId="23950" xr:uid="{10287911-C4B3-4D8D-B977-DD9F0D1CBC6F}"/>
    <cellStyle name="Calculation 2 4 5 3 6" xfId="29405" xr:uid="{25F257EC-9F64-4A0F-981C-DFB189E7F9FA}"/>
    <cellStyle name="Calculation 2 4 5 4" xfId="8800" xr:uid="{4B545439-A2F5-48EE-939C-0C8CB518D3EA}"/>
    <cellStyle name="Calculation 2 4 5 4 2" xfId="13430" xr:uid="{7DA5F713-DC5C-4613-A26C-40F445A1127C}"/>
    <cellStyle name="Calculation 2 4 5 4 3" xfId="16839" xr:uid="{2ED52392-D5F2-4A5D-BC03-0DA8682BC2FF}"/>
    <cellStyle name="Calculation 2 4 5 4 4" xfId="21396" xr:uid="{07A062DA-B489-496A-86F8-4B5D034C76FA}"/>
    <cellStyle name="Calculation 2 4 5 4 5" xfId="25685" xr:uid="{6C2BFAC7-3530-4373-8AA3-384ABB6129B6}"/>
    <cellStyle name="Calculation 2 4 5 4 6" xfId="31140" xr:uid="{6E486DAE-2C4A-442C-8BA6-59AFE2CEB8D0}"/>
    <cellStyle name="Calculation 2 4 5 5" xfId="10456" xr:uid="{3BB48EF7-0885-45BB-91C7-89BC583501C7}"/>
    <cellStyle name="Calculation 2 4 5 6" xfId="10073" xr:uid="{500F8855-46A8-424E-BB8D-2060CE6C6496}"/>
    <cellStyle name="Calculation 2 4 5 7" xfId="18413" xr:uid="{7BB6AA49-792A-4005-A623-9F6EF151942B}"/>
    <cellStyle name="Calculation 2 4 5 8" xfId="18484" xr:uid="{5D388ED5-4024-4D3C-A4ED-9FC2B292EEDD}"/>
    <cellStyle name="Calculation 2 4 5 9" xfId="28331" xr:uid="{042E8CF9-66B4-4D5A-97BE-1F72F6DE797B}"/>
    <cellStyle name="Calculation 2 4 6" xfId="6314" xr:uid="{48A8BE56-04D7-4919-9CCD-F2B0BBE586BD}"/>
    <cellStyle name="Calculation 2 4 6 2" xfId="7575" xr:uid="{6E8EDD45-67AB-4026-95AD-F76CD8CCAA04}"/>
    <cellStyle name="Calculation 2 4 6 2 2" xfId="12207" xr:uid="{AB816970-F1B2-4091-A110-BA625986FBF6}"/>
    <cellStyle name="Calculation 2 4 6 2 3" xfId="15616" xr:uid="{F0D8CF0E-6AFD-41CA-AB55-4F51A4923A24}"/>
    <cellStyle name="Calculation 2 4 6 2 4" xfId="20173" xr:uid="{704521EA-43AC-4FBB-8CC4-C100DCEF10D2}"/>
    <cellStyle name="Calculation 2 4 6 2 5" xfId="24462" xr:uid="{A8B1B900-2414-4FCC-BA5B-02F9EACE81FD}"/>
    <cellStyle name="Calculation 2 4 6 2 6" xfId="29917" xr:uid="{8B41A195-E499-4C9A-86BD-FFC0A115BA13}"/>
    <cellStyle name="Calculation 2 4 6 3" xfId="8114" xr:uid="{92D262EB-BCA1-4FF2-B90A-A1E378415AEB}"/>
    <cellStyle name="Calculation 2 4 6 3 2" xfId="12746" xr:uid="{BA032CA1-FA10-41FA-8480-4EB087DC9432}"/>
    <cellStyle name="Calculation 2 4 6 3 3" xfId="16155" xr:uid="{D510DD39-9752-424C-BEE8-15647DBEA37A}"/>
    <cellStyle name="Calculation 2 4 6 3 4" xfId="20712" xr:uid="{B0FBA4A8-A6FE-4D66-98A9-AFF3AEC3F576}"/>
    <cellStyle name="Calculation 2 4 6 3 5" xfId="25001" xr:uid="{46C24713-1B07-408B-B9D9-8EC6904F3192}"/>
    <cellStyle name="Calculation 2 4 6 3 6" xfId="30456" xr:uid="{CFE83A07-0B7A-458D-ACCE-EBB3FC653E0C}"/>
    <cellStyle name="Calculation 2 4 6 4" xfId="9137" xr:uid="{C16C05E8-D45F-4996-B518-B9C5FE4889E0}"/>
    <cellStyle name="Calculation 2 4 6 4 2" xfId="13767" xr:uid="{A68018DF-8496-447A-80DE-3A381AA01D8D}"/>
    <cellStyle name="Calculation 2 4 6 4 3" xfId="17176" xr:uid="{6EDA1238-C583-4A50-A083-DC09A74768F6}"/>
    <cellStyle name="Calculation 2 4 6 4 4" xfId="21733" xr:uid="{8E2E4B35-8611-42F6-987E-3F6B2D0093EA}"/>
    <cellStyle name="Calculation 2 4 6 4 5" xfId="26022" xr:uid="{79D5A151-EAF2-456E-9A3C-9D59AB953043}"/>
    <cellStyle name="Calculation 2 4 6 4 6" xfId="31477" xr:uid="{BFC57428-5F93-477D-8E80-CEB9A81E0579}"/>
    <cellStyle name="Calculation 2 4 6 5" xfId="10957" xr:uid="{224DBADD-DF47-4443-AB3B-0BEE853A27F5}"/>
    <cellStyle name="Calculation 2 4 6 6" xfId="14366" xr:uid="{D9AE6B9F-A56B-46BC-9DE5-4D16293BACD6}"/>
    <cellStyle name="Calculation 2 4 6 7" xfId="18921" xr:uid="{23087FD0-8D5C-4E51-8122-47E0B31413A0}"/>
    <cellStyle name="Calculation 2 4 6 8" xfId="23212" xr:uid="{1D90755C-363D-4717-B2D7-F967003D9B87}"/>
    <cellStyle name="Calculation 2 4 6 9" xfId="28667" xr:uid="{FE71F0C5-3038-4115-808F-40757D315BAE}"/>
    <cellStyle name="Calculation 2 4 7" xfId="2320" xr:uid="{22018BF8-320C-4049-A490-B411D1193E6E}"/>
    <cellStyle name="Calculation 2 4 7 2" xfId="9873" xr:uid="{854F3DFB-3676-4FF7-8786-807EFD36BA87}"/>
    <cellStyle name="Calculation 2 4 7 3" xfId="10112" xr:uid="{B6672A99-05A7-41B4-ADDB-831D973D9959}"/>
    <cellStyle name="Calculation 2 4 7 4" xfId="17830" xr:uid="{9C192D0E-BD6F-4213-B75C-C6798ABA5D1C}"/>
    <cellStyle name="Calculation 2 4 7 5" xfId="17851" xr:uid="{79FB5F80-A530-4053-9219-C38F072E1C02}"/>
    <cellStyle name="Calculation 2 4 7 6" xfId="28001" xr:uid="{B7564E4C-5F6D-4B56-A599-3E2DA0363B9A}"/>
    <cellStyle name="Calculation 2 4 8" xfId="7375" xr:uid="{AF43A9B5-D1E0-4D1F-AB14-60C6982A17FC}"/>
    <cellStyle name="Calculation 2 4 8 2" xfId="12007" xr:uid="{50BE17C9-566C-4360-B599-4C7C3BF02908}"/>
    <cellStyle name="Calculation 2 4 8 3" xfId="15416" xr:uid="{48F8F877-86F3-4A73-8251-B7642DAB8A5B}"/>
    <cellStyle name="Calculation 2 4 8 4" xfId="19973" xr:uid="{2A2CDE0E-609E-45D3-9C7E-72A9080F33A2}"/>
    <cellStyle name="Calculation 2 4 8 5" xfId="24262" xr:uid="{ECB3CB94-2086-4F5C-8307-D8F9A33C1D05}"/>
    <cellStyle name="Calculation 2 4 8 6" xfId="29717" xr:uid="{9153A03E-8345-43F6-99F7-4C211D0159B3}"/>
    <cellStyle name="Calculation 2 4 9" xfId="8465" xr:uid="{DCC50218-63BC-48CF-AF78-F2707EFE3B39}"/>
    <cellStyle name="Calculation 2 4 9 2" xfId="13097" xr:uid="{CC7C7E63-8080-4C6A-B900-0C4E583873F1}"/>
    <cellStyle name="Calculation 2 4 9 3" xfId="16506" xr:uid="{CC9F6913-5A71-4095-BE7B-025740DB023E}"/>
    <cellStyle name="Calculation 2 4 9 4" xfId="21063" xr:uid="{EE8578CD-8108-4F92-8BA4-0058FF17015C}"/>
    <cellStyle name="Calculation 2 4 9 5" xfId="25352" xr:uid="{643D9A52-5ECD-4F7E-80CB-BE3D5E9BEC2A}"/>
    <cellStyle name="Calculation 2 4 9 6" xfId="30807" xr:uid="{EA119CB5-6363-42DF-B31E-BEE66BAF4039}"/>
    <cellStyle name="Calculation 2 5" xfId="806" xr:uid="{5E22470A-A2FB-4EF1-94CC-55A7A8E6A3DD}"/>
    <cellStyle name="Calculation 2 5 10" xfId="9616" xr:uid="{C912D290-774C-4C9C-AC5F-A6AB7DD5FB4F}"/>
    <cellStyle name="Calculation 2 5 11" xfId="9656" xr:uid="{96AF0FF2-C8D6-4F07-B5FE-465A3F860B73}"/>
    <cellStyle name="Calculation 2 5 12" xfId="17635" xr:uid="{A4CA4D91-B04D-4953-9487-93A4C48C7AED}"/>
    <cellStyle name="Calculation 2 5 13" xfId="17663" xr:uid="{89F2C47D-0037-4F9E-BA7B-74245F6B6214}"/>
    <cellStyle name="Calculation 2 5 14" xfId="27908" xr:uid="{E909FE7D-AC92-4D81-994D-9AB65DC84537}"/>
    <cellStyle name="Calculation 2 5 2" xfId="3637" xr:uid="{1CAE155E-F05B-434A-8FB9-B48126C924B7}"/>
    <cellStyle name="Calculation 2 5 2 10" xfId="18556" xr:uid="{E400B33D-8844-4C44-B2A9-6AF0B55C4E6B}"/>
    <cellStyle name="Calculation 2 5 2 11" xfId="28121" xr:uid="{C0E7EE6E-B006-4873-8103-6245A135B65B}"/>
    <cellStyle name="Calculation 2 5 2 2" xfId="3994" xr:uid="{7A05B324-567D-4358-B9EE-98D2F9B6B745}"/>
    <cellStyle name="Calculation 2 5 2 2 10" xfId="28266" xr:uid="{93134509-788B-483D-8F2F-C1786F8E0B01}"/>
    <cellStyle name="Calculation 2 5 2 2 2" xfId="6224" xr:uid="{CC57B341-59D3-4142-9CB5-1955EB77777C}"/>
    <cellStyle name="Calculation 2 5 2 2 2 2" xfId="7504" xr:uid="{666C4822-E54E-4F20-8EE9-EED90AFF2688}"/>
    <cellStyle name="Calculation 2 5 2 2 2 2 2" xfId="12136" xr:uid="{7C3B9156-B6AE-4DBB-B4C4-A3E53FCD7023}"/>
    <cellStyle name="Calculation 2 5 2 2 2 2 3" xfId="15545" xr:uid="{49FF6DB2-0B3C-4B5B-9403-490EC8DF8CB7}"/>
    <cellStyle name="Calculation 2 5 2 2 2 2 4" xfId="20102" xr:uid="{F437FE0F-AA3C-46E3-9081-4AD513CEE623}"/>
    <cellStyle name="Calculation 2 5 2 2 2 2 5" xfId="24391" xr:uid="{5A17FC47-A3D6-4015-BC29-B0E6121862A2}"/>
    <cellStyle name="Calculation 2 5 2 2 2 2 6" xfId="29846" xr:uid="{88866216-93C4-499E-9FCE-AD63897499E9}"/>
    <cellStyle name="Calculation 2 5 2 2 2 3" xfId="8046" xr:uid="{848B8A56-3971-4668-A85D-A94F74EA5FE9}"/>
    <cellStyle name="Calculation 2 5 2 2 2 3 2" xfId="12678" xr:uid="{3E763547-43CC-4FDB-B89D-BFF102A5A3A3}"/>
    <cellStyle name="Calculation 2 5 2 2 2 3 3" xfId="16087" xr:uid="{A5A6F11A-8F3A-4460-973B-0946965378B9}"/>
    <cellStyle name="Calculation 2 5 2 2 2 3 4" xfId="20644" xr:uid="{DF3F1544-5A92-4A1B-8357-0E74AFF88236}"/>
    <cellStyle name="Calculation 2 5 2 2 2 3 5" xfId="24933" xr:uid="{C545E48B-1A15-4694-BB63-81B7A2313708}"/>
    <cellStyle name="Calculation 2 5 2 2 2 3 6" xfId="30388" xr:uid="{04A8141D-B779-4039-BF31-DE04FF37C5D4}"/>
    <cellStyle name="Calculation 2 5 2 2 2 4" xfId="9069" xr:uid="{A0BE6A0E-474A-4251-B4B8-364D51BA2E89}"/>
    <cellStyle name="Calculation 2 5 2 2 2 4 2" xfId="13699" xr:uid="{D2CAAFA5-77C1-4435-BD0E-921F043F401E}"/>
    <cellStyle name="Calculation 2 5 2 2 2 4 3" xfId="17108" xr:uid="{3A8C3CAF-A37E-4C30-B90E-432BA6A77898}"/>
    <cellStyle name="Calculation 2 5 2 2 2 4 4" xfId="21665" xr:uid="{F36E3BD8-669D-40B1-B17B-88A1A72E6A3A}"/>
    <cellStyle name="Calculation 2 5 2 2 2 4 5" xfId="25954" xr:uid="{955F39AE-C1A5-48B2-A050-48A572AAF829}"/>
    <cellStyle name="Calculation 2 5 2 2 2 4 6" xfId="31409" xr:uid="{2B3E7B43-43F6-4FF0-9822-7A1FF17599FE}"/>
    <cellStyle name="Calculation 2 5 2 2 2 5" xfId="10888" xr:uid="{EFD7DDE9-9992-4908-8AEC-41A0A050619A}"/>
    <cellStyle name="Calculation 2 5 2 2 2 6" xfId="14299" xr:uid="{59505A1F-39A1-47A6-A10F-F7A5CE806DD7}"/>
    <cellStyle name="Calculation 2 5 2 2 2 7" xfId="18852" xr:uid="{66D69A6D-705A-4781-9D4E-9BC0BD99A2B4}"/>
    <cellStyle name="Calculation 2 5 2 2 2 8" xfId="23145" xr:uid="{15DA5143-9674-41D7-92BE-BDEB1094B141}"/>
    <cellStyle name="Calculation 2 5 2 2 2 9" xfId="28600" xr:uid="{B1D47F47-89E4-49FE-A3F3-DA53366A3A1D}"/>
    <cellStyle name="Calculation 2 5 2 2 3" xfId="6593" xr:uid="{AB0B63F2-05D8-4FD6-A559-A9166BCA422C}"/>
    <cellStyle name="Calculation 2 5 2 2 3 2" xfId="7854" xr:uid="{0414E527-7B49-40F6-A5D0-C423E21595EC}"/>
    <cellStyle name="Calculation 2 5 2 2 3 2 2" xfId="12486" xr:uid="{CFCABB61-340D-4E2E-950F-F92F4F0FA8B4}"/>
    <cellStyle name="Calculation 2 5 2 2 3 2 3" xfId="15895" xr:uid="{601026C7-904C-4334-AEFE-57BE907F6EE5}"/>
    <cellStyle name="Calculation 2 5 2 2 3 2 4" xfId="20452" xr:uid="{92E00284-F986-491F-8264-D8F24E56E372}"/>
    <cellStyle name="Calculation 2 5 2 2 3 2 5" xfId="24741" xr:uid="{578E6D61-AB5B-456D-B95C-6B765EE953C7}"/>
    <cellStyle name="Calculation 2 5 2 2 3 2 6" xfId="30196" xr:uid="{D7BDC900-C417-47A1-BA4C-53D0DCE3E790}"/>
    <cellStyle name="Calculation 2 5 2 2 3 3" xfId="8393" xr:uid="{C92B7393-E624-4EFD-B181-392FD44F1229}"/>
    <cellStyle name="Calculation 2 5 2 2 3 3 2" xfId="13025" xr:uid="{CE4F71D1-A9F2-43CB-817A-046B66F4C3A4}"/>
    <cellStyle name="Calculation 2 5 2 2 3 3 3" xfId="16434" xr:uid="{31C29CAB-C510-4EF2-8036-517DD818C2BF}"/>
    <cellStyle name="Calculation 2 5 2 2 3 3 4" xfId="20991" xr:uid="{AA28C46E-1E68-41E5-BBB2-A988C623BB12}"/>
    <cellStyle name="Calculation 2 5 2 2 3 3 5" xfId="25280" xr:uid="{B770867C-ADFE-4892-AF65-3CF178611460}"/>
    <cellStyle name="Calculation 2 5 2 2 3 3 6" xfId="30735" xr:uid="{0C0D5D7D-F218-403D-8BD1-B16B831A6899}"/>
    <cellStyle name="Calculation 2 5 2 2 3 4" xfId="9416" xr:uid="{84A8792A-3F4E-4A92-AB56-5AE2DA953BF9}"/>
    <cellStyle name="Calculation 2 5 2 2 3 4 2" xfId="14046" xr:uid="{44CA42C0-9A88-4D34-9635-EFE8416F4949}"/>
    <cellStyle name="Calculation 2 5 2 2 3 4 3" xfId="17455" xr:uid="{3943E8F9-4238-470F-9D45-11BDA00E15FB}"/>
    <cellStyle name="Calculation 2 5 2 2 3 4 4" xfId="22012" xr:uid="{38038803-0631-42E9-9E62-6BC9334627BF}"/>
    <cellStyle name="Calculation 2 5 2 2 3 4 5" xfId="26301" xr:uid="{C4594A94-DE79-4F66-A4DE-D4F6F1E2B49E}"/>
    <cellStyle name="Calculation 2 5 2 2 3 4 6" xfId="31756" xr:uid="{6AF81B4B-8632-4A5C-9842-66AC1237B06F}"/>
    <cellStyle name="Calculation 2 5 2 2 3 5" xfId="11236" xr:uid="{552F1FED-4761-4EC8-B870-C8555F928EF9}"/>
    <cellStyle name="Calculation 2 5 2 2 3 6" xfId="14645" xr:uid="{72C7FF9D-5828-4265-A792-D50E4C833F4A}"/>
    <cellStyle name="Calculation 2 5 2 2 3 7" xfId="19200" xr:uid="{EB896C18-EA56-428E-9CDA-79EAF70021D2}"/>
    <cellStyle name="Calculation 2 5 2 2 3 8" xfId="23491" xr:uid="{48B69F11-F9EF-438F-88FB-1C181ABBEC60}"/>
    <cellStyle name="Calculation 2 5 2 2 3 9" xfId="28946" xr:uid="{28CC11FE-10BB-4665-8859-1C8C6EE5333E}"/>
    <cellStyle name="Calculation 2 5 2 2 4" xfId="6979" xr:uid="{180E9C39-4FF9-46CD-80AB-DD16A581437E}"/>
    <cellStyle name="Calculation 2 5 2 2 4 2" xfId="11612" xr:uid="{7728BE0E-7F37-4751-898D-C7864E18A450}"/>
    <cellStyle name="Calculation 2 5 2 2 4 3" xfId="15021" xr:uid="{196F4C27-95CA-4B04-BA23-7E761694FF98}"/>
    <cellStyle name="Calculation 2 5 2 2 4 4" xfId="19578" xr:uid="{B292EFF5-B137-4D33-A15F-A4446ECF7998}"/>
    <cellStyle name="Calculation 2 5 2 2 4 5" xfId="23867" xr:uid="{A79E6A64-2AB2-4167-891C-9ED663C39763}"/>
    <cellStyle name="Calculation 2 5 2 2 4 6" xfId="29322" xr:uid="{D9A470E8-6B5A-4689-A0EA-AD217172F839}"/>
    <cellStyle name="Calculation 2 5 2 2 5" xfId="8734" xr:uid="{07D44988-3C69-4C0B-B462-17E6C1115EAC}"/>
    <cellStyle name="Calculation 2 5 2 2 5 2" xfId="13365" xr:uid="{BA333BB6-0420-4A02-A288-E800789928B3}"/>
    <cellStyle name="Calculation 2 5 2 2 5 3" xfId="16774" xr:uid="{A9BCB718-1A9A-4386-AF73-E3804C4B1C63}"/>
    <cellStyle name="Calculation 2 5 2 2 5 4" xfId="21331" xr:uid="{7368CF15-B06B-4A69-8105-2EB5ADF3A5A4}"/>
    <cellStyle name="Calculation 2 5 2 2 5 5" xfId="25620" xr:uid="{231C0125-FDC1-4750-A847-0EB79E729486}"/>
    <cellStyle name="Calculation 2 5 2 2 5 6" xfId="31075" xr:uid="{70F06C68-7A45-440A-86CD-473BDC267CD7}"/>
    <cellStyle name="Calculation 2 5 2 2 6" xfId="10310" xr:uid="{62A07F9D-B94B-4F05-9DAD-BFCA9CE88CDF}"/>
    <cellStyle name="Calculation 2 5 2 2 7" xfId="10012" xr:uid="{C80BD7FA-56A9-44B7-976E-1AA25028374E}"/>
    <cellStyle name="Calculation 2 5 2 2 8" xfId="18270" xr:uid="{A35E8B05-6059-4E48-A9E6-1D3FBB0C06CE}"/>
    <cellStyle name="Calculation 2 5 2 2 9" xfId="18400" xr:uid="{BEE5BD62-FA4C-419A-923F-66FFBCA39EA3}"/>
    <cellStyle name="Calculation 2 5 2 3" xfId="5867" xr:uid="{CB81B993-0859-4F77-82B7-48FF094F5835}"/>
    <cellStyle name="Calculation 2 5 2 3 2" xfId="7338" xr:uid="{0235E616-A4F0-44C1-BB61-168A78A374F3}"/>
    <cellStyle name="Calculation 2 5 2 3 2 2" xfId="11970" xr:uid="{13F2BA1E-8BCC-4623-B6AA-73F8298777F2}"/>
    <cellStyle name="Calculation 2 5 2 3 2 3" xfId="15379" xr:uid="{392C5B1E-7291-4C78-8FD0-F4EEE4F028BC}"/>
    <cellStyle name="Calculation 2 5 2 3 2 4" xfId="19936" xr:uid="{BFCEDAF9-074A-44A1-B7CB-863E1B2D71EF}"/>
    <cellStyle name="Calculation 2 5 2 3 2 5" xfId="24225" xr:uid="{E9EB818D-BA42-49FB-93E7-4865DEAE220A}"/>
    <cellStyle name="Calculation 2 5 2 3 2 6" xfId="29680" xr:uid="{B322E8AE-B76C-45C7-8003-4F5D867611A5}"/>
    <cellStyle name="Calculation 2 5 2 3 3" xfId="6905" xr:uid="{BC32BF81-BB67-41E7-A59D-92E1778585A9}"/>
    <cellStyle name="Calculation 2 5 2 3 3 2" xfId="11541" xr:uid="{B995F0BC-18F8-4BA8-AC16-68A470C7236E}"/>
    <cellStyle name="Calculation 2 5 2 3 3 3" xfId="14950" xr:uid="{9331D774-A04F-48E0-9D95-BE1F15234382}"/>
    <cellStyle name="Calculation 2 5 2 3 3 4" xfId="19506" xr:uid="{70A17F3C-329C-49E0-87E7-7EC28D3F2CF1}"/>
    <cellStyle name="Calculation 2 5 2 3 3 5" xfId="23796" xr:uid="{11C07192-9C10-419D-9A93-321E4D7A9561}"/>
    <cellStyle name="Calculation 2 5 2 3 3 6" xfId="29251" xr:uid="{8FCD2A23-2F42-4B4E-BDC9-45B942A45836}"/>
    <cellStyle name="Calculation 2 5 2 3 4" xfId="8924" xr:uid="{F2AB88BE-C578-4330-B38D-AB7DE4AD52B0}"/>
    <cellStyle name="Calculation 2 5 2 3 4 2" xfId="13554" xr:uid="{86EBBE48-290E-4AE7-8052-5A2E60098762}"/>
    <cellStyle name="Calculation 2 5 2 3 4 3" xfId="16963" xr:uid="{7A23E0F4-45A2-46FD-BCC2-FECC7788B0BD}"/>
    <cellStyle name="Calculation 2 5 2 3 4 4" xfId="21520" xr:uid="{C1FA03E8-FEE6-45B6-9B6C-5359778C7E35}"/>
    <cellStyle name="Calculation 2 5 2 3 4 5" xfId="25809" xr:uid="{D57519EF-2844-4A26-B5BC-D0A3FD153148}"/>
    <cellStyle name="Calculation 2 5 2 3 4 6" xfId="31264" xr:uid="{7B40E082-71C0-4FD2-8FC0-342CD401E3E0}"/>
    <cellStyle name="Calculation 2 5 2 3 5" xfId="10717" xr:uid="{2010FDBE-BDC9-46D5-AF9B-1F29F2ADAF31}"/>
    <cellStyle name="Calculation 2 5 2 3 6" xfId="14154" xr:uid="{70E0D8F8-6E21-4894-8CF1-CB802B8934D2}"/>
    <cellStyle name="Calculation 2 5 2 3 7" xfId="18680" xr:uid="{6A66786A-9755-42CB-B517-88F3B7231172}"/>
    <cellStyle name="Calculation 2 5 2 3 8" xfId="23000" xr:uid="{66D2DEEF-02DA-4662-8FC9-89CDDDB95C81}"/>
    <cellStyle name="Calculation 2 5 2 3 9" xfId="28455" xr:uid="{B1378C8C-8A8A-4F77-A17A-2C9A0F1CEEC7}"/>
    <cellStyle name="Calculation 2 5 2 4" xfId="6445" xr:uid="{AA2401BE-C8CE-48A0-BF88-A31C40C418A9}"/>
    <cellStyle name="Calculation 2 5 2 4 2" xfId="7706" xr:uid="{B73AE333-0788-4E36-B482-F7A60A0F816E}"/>
    <cellStyle name="Calculation 2 5 2 4 2 2" xfId="12338" xr:uid="{7F39C092-3494-45A0-9791-BC86488D618A}"/>
    <cellStyle name="Calculation 2 5 2 4 2 3" xfId="15747" xr:uid="{B3D8F2BF-922C-4409-B256-F6A1DB625EE8}"/>
    <cellStyle name="Calculation 2 5 2 4 2 4" xfId="20304" xr:uid="{EC5C05FE-AD49-4182-82EF-113A4FAB2192}"/>
    <cellStyle name="Calculation 2 5 2 4 2 5" xfId="24593" xr:uid="{4E8018A2-F417-4EEE-9CA4-B8176D601D58}"/>
    <cellStyle name="Calculation 2 5 2 4 2 6" xfId="30048" xr:uid="{0C1BB94C-1F6B-45BA-89CA-5A82DC1458A0}"/>
    <cellStyle name="Calculation 2 5 2 4 3" xfId="8245" xr:uid="{79359154-D255-4682-9607-81CE9A26DE9C}"/>
    <cellStyle name="Calculation 2 5 2 4 3 2" xfId="12877" xr:uid="{DCEBEF9B-AF1E-4770-BA5B-5AA61C31FE2F}"/>
    <cellStyle name="Calculation 2 5 2 4 3 3" xfId="16286" xr:uid="{C87B5DDE-DA5B-46C5-BAA4-1E53965166FD}"/>
    <cellStyle name="Calculation 2 5 2 4 3 4" xfId="20843" xr:uid="{A824C803-BC9F-4F68-B2AB-D49492252719}"/>
    <cellStyle name="Calculation 2 5 2 4 3 5" xfId="25132" xr:uid="{751EB760-D89E-4E38-A3E8-11ADD62A0BD2}"/>
    <cellStyle name="Calculation 2 5 2 4 3 6" xfId="30587" xr:uid="{BB1308ED-35FB-449B-A5B4-6CBEF9F233DA}"/>
    <cellStyle name="Calculation 2 5 2 4 4" xfId="9268" xr:uid="{19065F41-DEAB-44E0-8DB5-2A3D338822AB}"/>
    <cellStyle name="Calculation 2 5 2 4 4 2" xfId="13898" xr:uid="{DF7D24E0-4573-4A8A-848C-5DDD4F014482}"/>
    <cellStyle name="Calculation 2 5 2 4 4 3" xfId="17307" xr:uid="{910AE245-A746-4670-A1E3-B43144FBC45D}"/>
    <cellStyle name="Calculation 2 5 2 4 4 4" xfId="21864" xr:uid="{CF37A17A-2455-46D5-B2B0-0DC9097CBE01}"/>
    <cellStyle name="Calculation 2 5 2 4 4 5" xfId="26153" xr:uid="{DE5E66B5-8DCC-4884-974C-865FAD5A3176}"/>
    <cellStyle name="Calculation 2 5 2 4 4 6" xfId="31608" xr:uid="{6C90BBA8-2B62-47A9-9B2D-DEDF94489FB3}"/>
    <cellStyle name="Calculation 2 5 2 4 5" xfId="11088" xr:uid="{5B253D9E-6D67-4CFA-ABA5-E1DB4BBDFD04}"/>
    <cellStyle name="Calculation 2 5 2 4 6" xfId="14497" xr:uid="{5F781B98-4EDF-40D1-9CE0-CC9BC2169D99}"/>
    <cellStyle name="Calculation 2 5 2 4 7" xfId="19052" xr:uid="{9D86E0C0-6072-46F6-B86C-F233B34F9188}"/>
    <cellStyle name="Calculation 2 5 2 4 8" xfId="23343" xr:uid="{AC43E873-534C-440A-9C26-B2C32975B32E}"/>
    <cellStyle name="Calculation 2 5 2 4 9" xfId="28798" xr:uid="{C22B179E-91A3-4C82-B022-34E2C74F5167}"/>
    <cellStyle name="Calculation 2 5 2 5" xfId="6930" xr:uid="{8C41DC9D-E576-4D5E-A81D-E4DDB5810D66}"/>
    <cellStyle name="Calculation 2 5 2 5 2" xfId="11564" xr:uid="{4D4F79AB-E9A9-46F5-ACCB-6E76F0C33C81}"/>
    <cellStyle name="Calculation 2 5 2 5 3" xfId="14973" xr:uid="{0EB22A4F-F528-40F3-9C24-00F712D812AE}"/>
    <cellStyle name="Calculation 2 5 2 5 4" xfId="19530" xr:uid="{98F92C4A-30B3-47E3-8155-E2CD9D5576FB}"/>
    <cellStyle name="Calculation 2 5 2 5 5" xfId="23819" xr:uid="{DFB8FD07-A03C-41AB-A94F-7BA7DF66A021}"/>
    <cellStyle name="Calculation 2 5 2 5 6" xfId="29274" xr:uid="{ABAF7F97-3BB7-4030-A9B2-356BDDE1BF04}"/>
    <cellStyle name="Calculation 2 5 2 6" xfId="8589" xr:uid="{3E7108A1-97F3-487D-9746-9E6A36AE166A}"/>
    <cellStyle name="Calculation 2 5 2 6 2" xfId="13220" xr:uid="{8E3E195F-C5EB-405D-9AC3-E9C8E4FEDDDE}"/>
    <cellStyle name="Calculation 2 5 2 6 3" xfId="16629" xr:uid="{5721DE63-B61C-47C8-A076-16CCCE29E110}"/>
    <cellStyle name="Calculation 2 5 2 6 4" xfId="21186" xr:uid="{3B4CF213-C3F5-4365-BD3F-2AB8DD48511C}"/>
    <cellStyle name="Calculation 2 5 2 6 5" xfId="25475" xr:uid="{40FE5C7E-F9FD-4407-85FC-5861168D7D06}"/>
    <cellStyle name="Calculation 2 5 2 6 6" xfId="30930" xr:uid="{1829588C-0DF8-4D51-B709-9FFF3C768628}"/>
    <cellStyle name="Calculation 2 5 2 7" xfId="10138" xr:uid="{59381E2D-4658-4EB1-AD11-D1730DB73F9D}"/>
    <cellStyle name="Calculation 2 5 2 8" xfId="10008" xr:uid="{53B994F0-91B3-4BFD-8CCC-8423215DB047}"/>
    <cellStyle name="Calculation 2 5 2 9" xfId="18100" xr:uid="{7B6E3DDE-4AE7-4F9C-90C9-64CF4B9F1831}"/>
    <cellStyle name="Calculation 2 5 3" xfId="3072" xr:uid="{36B0EE4C-DC16-40D7-BB36-4587E82C1D6D}"/>
    <cellStyle name="Calculation 2 5 3 10" xfId="18318" xr:uid="{F1777CCC-3915-4EAA-AD96-88646F72F9C6}"/>
    <cellStyle name="Calculation 2 5 3 11" xfId="28085" xr:uid="{B2EA7EF4-3B0A-419B-AEA4-93BB4F50E27E}"/>
    <cellStyle name="Calculation 2 5 3 2" xfId="3958" xr:uid="{FB16C8B2-E87D-4CDE-963C-1FD829D510CA}"/>
    <cellStyle name="Calculation 2 5 3 2 10" xfId="28230" xr:uid="{AD7B86D7-8D22-4BB1-A736-4673B9DABB33}"/>
    <cellStyle name="Calculation 2 5 3 2 2" xfId="6188" xr:uid="{0292CD3C-3441-433E-9122-C99957AFA423}"/>
    <cellStyle name="Calculation 2 5 3 2 2 2" xfId="7468" xr:uid="{90AD652B-6B71-43E7-A003-AF774EB06E42}"/>
    <cellStyle name="Calculation 2 5 3 2 2 2 2" xfId="12100" xr:uid="{F0B13CAE-239B-45D0-A04D-21344765B82F}"/>
    <cellStyle name="Calculation 2 5 3 2 2 2 3" xfId="15509" xr:uid="{884EF1B4-39F2-45C8-827A-371338D32541}"/>
    <cellStyle name="Calculation 2 5 3 2 2 2 4" xfId="20066" xr:uid="{DC0F2E5F-945E-4BEB-9057-16CDFEA5CAA3}"/>
    <cellStyle name="Calculation 2 5 3 2 2 2 5" xfId="24355" xr:uid="{E35C0F3E-E8DE-400A-9C01-B15F94058CC8}"/>
    <cellStyle name="Calculation 2 5 3 2 2 2 6" xfId="29810" xr:uid="{F6B68B65-3CD0-4767-B4C3-D16E07ADDAA8}"/>
    <cellStyle name="Calculation 2 5 3 2 2 3" xfId="8010" xr:uid="{C59EFDB4-2E77-415F-93FB-912C9C49304E}"/>
    <cellStyle name="Calculation 2 5 3 2 2 3 2" xfId="12642" xr:uid="{71054C0E-0459-4FF2-AFF4-EBBE54D8F2FE}"/>
    <cellStyle name="Calculation 2 5 3 2 2 3 3" xfId="16051" xr:uid="{6F0D42BB-30C2-43B7-8811-635FB9B67755}"/>
    <cellStyle name="Calculation 2 5 3 2 2 3 4" xfId="20608" xr:uid="{0D34FB52-BEEA-42DD-B3CE-59E3000BBDEA}"/>
    <cellStyle name="Calculation 2 5 3 2 2 3 5" xfId="24897" xr:uid="{C9111CCA-2D04-4FDC-8074-402A625E1350}"/>
    <cellStyle name="Calculation 2 5 3 2 2 3 6" xfId="30352" xr:uid="{1B73B0E8-2C6D-4F98-B508-B6959F1BBA41}"/>
    <cellStyle name="Calculation 2 5 3 2 2 4" xfId="9033" xr:uid="{9F7585A5-E263-4357-981E-CDDA264D21C1}"/>
    <cellStyle name="Calculation 2 5 3 2 2 4 2" xfId="13663" xr:uid="{A6E9347A-B24B-438C-B2A4-B08B5141605C}"/>
    <cellStyle name="Calculation 2 5 3 2 2 4 3" xfId="17072" xr:uid="{856B790E-8542-4FE2-916D-B8D212BA9208}"/>
    <cellStyle name="Calculation 2 5 3 2 2 4 4" xfId="21629" xr:uid="{D3CD343F-3753-4DE5-BD49-CDC8BD53EAE4}"/>
    <cellStyle name="Calculation 2 5 3 2 2 4 5" xfId="25918" xr:uid="{ADFE4008-27FD-4E56-846F-8AB7099CF0D7}"/>
    <cellStyle name="Calculation 2 5 3 2 2 4 6" xfId="31373" xr:uid="{AE7E06E8-34CC-4A3D-AC55-449B23C30FBD}"/>
    <cellStyle name="Calculation 2 5 3 2 2 5" xfId="10852" xr:uid="{D8AC54D5-6E39-4F47-B376-E211A9CE4D97}"/>
    <cellStyle name="Calculation 2 5 3 2 2 6" xfId="14263" xr:uid="{3D49B48C-0714-44A1-A6FA-293599992C81}"/>
    <cellStyle name="Calculation 2 5 3 2 2 7" xfId="18816" xr:uid="{E09D3691-E11E-4EA8-90BF-A1E2B8B45D7C}"/>
    <cellStyle name="Calculation 2 5 3 2 2 8" xfId="23109" xr:uid="{15B39F87-2702-4A11-8B73-6BC61B2ED353}"/>
    <cellStyle name="Calculation 2 5 3 2 2 9" xfId="28564" xr:uid="{542FE3DB-AC51-42A4-8292-AB02ACAA46B2}"/>
    <cellStyle name="Calculation 2 5 3 2 3" xfId="6557" xr:uid="{7A704819-10ED-4005-B94B-1597B72DAA44}"/>
    <cellStyle name="Calculation 2 5 3 2 3 2" xfId="7818" xr:uid="{D50FC821-40A7-4415-8172-2D13F4EB0672}"/>
    <cellStyle name="Calculation 2 5 3 2 3 2 2" xfId="12450" xr:uid="{0E69B313-8FE8-4D77-99E1-9FBD24BAFE7E}"/>
    <cellStyle name="Calculation 2 5 3 2 3 2 3" xfId="15859" xr:uid="{67AD602E-486F-45F1-9ECB-6F8A73C308E4}"/>
    <cellStyle name="Calculation 2 5 3 2 3 2 4" xfId="20416" xr:uid="{9BDE5DD5-AE70-4864-9B5D-394B5AFF338A}"/>
    <cellStyle name="Calculation 2 5 3 2 3 2 5" xfId="24705" xr:uid="{5EC462DA-0BB5-4F21-B63A-737323C29DCC}"/>
    <cellStyle name="Calculation 2 5 3 2 3 2 6" xfId="30160" xr:uid="{7896A1C7-874A-4127-8B41-326CFB342800}"/>
    <cellStyle name="Calculation 2 5 3 2 3 3" xfId="8357" xr:uid="{59EA5CF6-7171-4C3D-A55B-A75790F739C3}"/>
    <cellStyle name="Calculation 2 5 3 2 3 3 2" xfId="12989" xr:uid="{3E3A2844-F837-4B8F-ACFC-81B69DAC08C8}"/>
    <cellStyle name="Calculation 2 5 3 2 3 3 3" xfId="16398" xr:uid="{1CEFF73D-3C60-4594-B4A1-101B2837BEE4}"/>
    <cellStyle name="Calculation 2 5 3 2 3 3 4" xfId="20955" xr:uid="{EB7FB782-3D98-42B7-BE24-9DB4EE3881AB}"/>
    <cellStyle name="Calculation 2 5 3 2 3 3 5" xfId="25244" xr:uid="{710923CC-ECBF-47E8-9F27-033FE3DE07D0}"/>
    <cellStyle name="Calculation 2 5 3 2 3 3 6" xfId="30699" xr:uid="{BDCC7CF0-9E73-49ED-A08C-3D5700AEB8F8}"/>
    <cellStyle name="Calculation 2 5 3 2 3 4" xfId="9380" xr:uid="{CC789BE5-BF7B-4467-A7BA-93FAA3C0298A}"/>
    <cellStyle name="Calculation 2 5 3 2 3 4 2" xfId="14010" xr:uid="{828FDEB0-5631-4ECB-ABEC-6C64AA879A2F}"/>
    <cellStyle name="Calculation 2 5 3 2 3 4 3" xfId="17419" xr:uid="{A09985E0-2330-4976-B8DB-1870F73AF322}"/>
    <cellStyle name="Calculation 2 5 3 2 3 4 4" xfId="21976" xr:uid="{CA12DB47-95BD-4528-A1CA-6EC2A3E0D099}"/>
    <cellStyle name="Calculation 2 5 3 2 3 4 5" xfId="26265" xr:uid="{1259B387-8E50-43D4-AE56-AC8C7209C7F4}"/>
    <cellStyle name="Calculation 2 5 3 2 3 4 6" xfId="31720" xr:uid="{78A6A926-2858-448E-93A4-160372869951}"/>
    <cellStyle name="Calculation 2 5 3 2 3 5" xfId="11200" xr:uid="{42EBA0C2-DC04-4633-9D8F-DDC31EDBD74F}"/>
    <cellStyle name="Calculation 2 5 3 2 3 6" xfId="14609" xr:uid="{594501A3-4088-443E-BD0E-14466C4BEE97}"/>
    <cellStyle name="Calculation 2 5 3 2 3 7" xfId="19164" xr:uid="{9231C114-BDC9-45DB-93FB-8630AA1A0F91}"/>
    <cellStyle name="Calculation 2 5 3 2 3 8" xfId="23455" xr:uid="{83E28A05-21A1-46AC-BD0A-7349760096E1}"/>
    <cellStyle name="Calculation 2 5 3 2 3 9" xfId="28910" xr:uid="{2F1FFA86-C24D-428A-AB63-7BE20FD9B79B}"/>
    <cellStyle name="Calculation 2 5 3 2 4" xfId="6806" xr:uid="{F728585F-E0A5-4B50-997D-B1D697E93C48}"/>
    <cellStyle name="Calculation 2 5 3 2 4 2" xfId="11445" xr:uid="{A4E9DEEB-3C95-41A8-BE9C-735C25F4F5A4}"/>
    <cellStyle name="Calculation 2 5 3 2 4 3" xfId="14854" xr:uid="{F030666B-81C9-40AB-AAFE-D23E2786F27B}"/>
    <cellStyle name="Calculation 2 5 3 2 4 4" xfId="19409" xr:uid="{B30ED300-1CFB-4B19-8EDE-CA330489859E}"/>
    <cellStyle name="Calculation 2 5 3 2 4 5" xfId="23700" xr:uid="{1DD1E9BA-2ADD-40D7-B37A-8B39D85B40D3}"/>
    <cellStyle name="Calculation 2 5 3 2 4 6" xfId="29155" xr:uid="{033B3F2E-58F8-42D8-9256-261F990A989D}"/>
    <cellStyle name="Calculation 2 5 3 2 5" xfId="8698" xr:uid="{E9724F55-2892-46C8-90CE-3289C913480C}"/>
    <cellStyle name="Calculation 2 5 3 2 5 2" xfId="13329" xr:uid="{B1FDB9E8-CC83-4C4A-B4F1-B046FEFAA3CB}"/>
    <cellStyle name="Calculation 2 5 3 2 5 3" xfId="16738" xr:uid="{E6DD4425-A0E7-4F7F-AA34-319F2341D117}"/>
    <cellStyle name="Calculation 2 5 3 2 5 4" xfId="21295" xr:uid="{D701DB8D-97FD-440E-9F5F-331978E4A002}"/>
    <cellStyle name="Calculation 2 5 3 2 5 5" xfId="25584" xr:uid="{92B7171E-5905-4AE9-9B34-79716CF99433}"/>
    <cellStyle name="Calculation 2 5 3 2 5 6" xfId="31039" xr:uid="{EAE1D16E-AE50-4439-AD14-0EFC3D09D905}"/>
    <cellStyle name="Calculation 2 5 3 2 6" xfId="10274" xr:uid="{901FCD0C-CFE1-493D-B3AE-47A40B661ED9}"/>
    <cellStyle name="Calculation 2 5 3 2 7" xfId="10552" xr:uid="{132B005D-AF80-4300-9A82-68A0D5F67113}"/>
    <cellStyle name="Calculation 2 5 3 2 8" xfId="18234" xr:uid="{707E4651-A9B7-4FDB-904D-C6DDC1FB4473}"/>
    <cellStyle name="Calculation 2 5 3 2 9" xfId="18128" xr:uid="{840769C2-61A8-4FEB-8874-AA14DEDD1675}"/>
    <cellStyle name="Calculation 2 5 3 3" xfId="5318" xr:uid="{41B16605-EB1D-4408-AC35-FDB23684B9A4}"/>
    <cellStyle name="Calculation 2 5 3 3 2" xfId="7233" xr:uid="{8B6D127A-C57E-479C-B7A9-9F1C3BBA12F3}"/>
    <cellStyle name="Calculation 2 5 3 3 2 2" xfId="11866" xr:uid="{AACF9F7C-F7E9-4DE9-AF24-D038C8865291}"/>
    <cellStyle name="Calculation 2 5 3 3 2 3" xfId="15275" xr:uid="{0ADBCD30-0832-4CEA-A6FF-8BC119AF5B19}"/>
    <cellStyle name="Calculation 2 5 3 3 2 4" xfId="19832" xr:uid="{770B4338-602B-4F6B-B8F2-2CC764F040D4}"/>
    <cellStyle name="Calculation 2 5 3 3 2 5" xfId="24121" xr:uid="{90D1B7CD-562E-4805-B6B5-341AFB75D4D0}"/>
    <cellStyle name="Calculation 2 5 3 3 2 6" xfId="29576" xr:uid="{405CA58C-A4BF-4164-83FA-719FAB47EF8C}"/>
    <cellStyle name="Calculation 2 5 3 3 3" xfId="6885" xr:uid="{E047ED0D-29F3-4F92-8807-EA30C5AA6880}"/>
    <cellStyle name="Calculation 2 5 3 3 3 2" xfId="11522" xr:uid="{C3932070-7A83-43AD-B6F1-EEE92505FA70}"/>
    <cellStyle name="Calculation 2 5 3 3 3 3" xfId="14931" xr:uid="{9388E995-AB09-4E57-B558-F86B4487C9A6}"/>
    <cellStyle name="Calculation 2 5 3 3 3 4" xfId="19486" xr:uid="{3780ACD2-A109-496D-BDB9-AE10844C92A0}"/>
    <cellStyle name="Calculation 2 5 3 3 3 5" xfId="23777" xr:uid="{5C7C1835-393C-43C5-988B-E233DD90F350}"/>
    <cellStyle name="Calculation 2 5 3 3 3 6" xfId="29232" xr:uid="{D71A2F5E-E7EF-4317-9A0A-160FF578AD27}"/>
    <cellStyle name="Calculation 2 5 3 3 4" xfId="8887" xr:uid="{6A9962B3-3BEF-4068-BD5A-4510E3F9F216}"/>
    <cellStyle name="Calculation 2 5 3 3 4 2" xfId="13517" xr:uid="{61CFED7B-09CD-4436-9CB1-750D7CF483EC}"/>
    <cellStyle name="Calculation 2 5 3 3 4 3" xfId="16926" xr:uid="{73779692-EEAD-438A-A34D-1B75D8E0899A}"/>
    <cellStyle name="Calculation 2 5 3 3 4 4" xfId="21483" xr:uid="{A7D74897-D826-44E4-B746-447C800E674E}"/>
    <cellStyle name="Calculation 2 5 3 3 4 5" xfId="25772" xr:uid="{0A065C5C-4380-438D-B9CF-132C458B93BC}"/>
    <cellStyle name="Calculation 2 5 3 3 4 6" xfId="31227" xr:uid="{C64E125D-1EB9-4A46-9F61-3BBC22B75678}"/>
    <cellStyle name="Calculation 2 5 3 3 5" xfId="10616" xr:uid="{4478EECF-60A2-4F07-9E80-698C87AA5F1F}"/>
    <cellStyle name="Calculation 2 5 3 3 6" xfId="9577" xr:uid="{992FB28F-2124-4868-902E-DB724D03E11E}"/>
    <cellStyle name="Calculation 2 5 3 3 7" xfId="18575" xr:uid="{75851A66-0B43-4B46-ADB5-9517644FC5D9}"/>
    <cellStyle name="Calculation 2 5 3 3 8" xfId="17603" xr:uid="{9A2682AE-6361-46BC-9E0E-CFBCD4B29C18}"/>
    <cellStyle name="Calculation 2 5 3 3 9" xfId="28418" xr:uid="{A1EAC7C3-A714-40E5-89F1-0EA7E13F01B1}"/>
    <cellStyle name="Calculation 2 5 3 4" xfId="6403" xr:uid="{5BF9B97F-838A-4FBF-AFFE-273100E1C66B}"/>
    <cellStyle name="Calculation 2 5 3 4 2" xfId="7664" xr:uid="{DB507723-506D-4527-AA06-0C3E0FFFCBF7}"/>
    <cellStyle name="Calculation 2 5 3 4 2 2" xfId="12296" xr:uid="{5C340C4A-7B0E-4DF5-987F-AC9659FD1D6D}"/>
    <cellStyle name="Calculation 2 5 3 4 2 3" xfId="15705" xr:uid="{374D559C-EC17-4022-B83B-BB4836C94CF1}"/>
    <cellStyle name="Calculation 2 5 3 4 2 4" xfId="20262" xr:uid="{21698632-1E47-4657-9207-7768D70BA789}"/>
    <cellStyle name="Calculation 2 5 3 4 2 5" xfId="24551" xr:uid="{46A91109-2D9B-4B9E-8ECB-2CCFA5097418}"/>
    <cellStyle name="Calculation 2 5 3 4 2 6" xfId="30006" xr:uid="{8D593937-7EEA-4FC1-857F-0625E82EDEE0}"/>
    <cellStyle name="Calculation 2 5 3 4 3" xfId="8203" xr:uid="{41DC72CA-0C46-4699-9CD4-B9EEBE07BDD4}"/>
    <cellStyle name="Calculation 2 5 3 4 3 2" xfId="12835" xr:uid="{97FCCFA1-2D41-4D46-96B0-C11FA7DBC0C3}"/>
    <cellStyle name="Calculation 2 5 3 4 3 3" xfId="16244" xr:uid="{02BE7D44-A948-42AD-B519-811EEBD75D68}"/>
    <cellStyle name="Calculation 2 5 3 4 3 4" xfId="20801" xr:uid="{1764AB50-64E5-4EB2-BC3E-71924FA07A0A}"/>
    <cellStyle name="Calculation 2 5 3 4 3 5" xfId="25090" xr:uid="{21D0EFFF-99A0-4248-8FDE-431E4B981DC3}"/>
    <cellStyle name="Calculation 2 5 3 4 3 6" xfId="30545" xr:uid="{E3602D50-7022-4CFA-AF77-70467B6895B0}"/>
    <cellStyle name="Calculation 2 5 3 4 4" xfId="9226" xr:uid="{35D1BE86-EB2D-4CFB-829A-B1D8730D0E1A}"/>
    <cellStyle name="Calculation 2 5 3 4 4 2" xfId="13856" xr:uid="{8A2F084F-C568-4AA8-BCE5-2013C8341220}"/>
    <cellStyle name="Calculation 2 5 3 4 4 3" xfId="17265" xr:uid="{D894ED1E-49A6-49C3-8FC3-997262334E38}"/>
    <cellStyle name="Calculation 2 5 3 4 4 4" xfId="21822" xr:uid="{DACDFFDC-7D39-4778-843E-7E1065FCECD7}"/>
    <cellStyle name="Calculation 2 5 3 4 4 5" xfId="26111" xr:uid="{156CC7CC-CB0E-4581-A5B6-511E3A9F7F28}"/>
    <cellStyle name="Calculation 2 5 3 4 4 6" xfId="31566" xr:uid="{5BF44892-BEC5-4F58-B50B-A4ED017B5F19}"/>
    <cellStyle name="Calculation 2 5 3 4 5" xfId="11046" xr:uid="{4BD0FCD6-BA94-408E-9C9A-04367CF0EFA9}"/>
    <cellStyle name="Calculation 2 5 3 4 6" xfId="14455" xr:uid="{249B8E8B-B217-49B6-98C5-07A7ACCACC57}"/>
    <cellStyle name="Calculation 2 5 3 4 7" xfId="19010" xr:uid="{85B4BB0A-FF86-4A57-8596-4A6011B01CDF}"/>
    <cellStyle name="Calculation 2 5 3 4 8" xfId="23301" xr:uid="{836FF119-6AA8-4102-8940-232C788405DC}"/>
    <cellStyle name="Calculation 2 5 3 4 9" xfId="28756" xr:uid="{C3631587-0EC3-4B35-998B-9F7AE7A8EC14}"/>
    <cellStyle name="Calculation 2 5 3 5" xfId="7066" xr:uid="{6893743B-C431-4C88-9C8D-B244EB7F58BD}"/>
    <cellStyle name="Calculation 2 5 3 5 2" xfId="11699" xr:uid="{A58007F6-E3CA-44B7-A3AF-8C70FECC19DF}"/>
    <cellStyle name="Calculation 2 5 3 5 3" xfId="15108" xr:uid="{97F50AD7-DEDD-439E-94FE-13F8DE1D6CDB}"/>
    <cellStyle name="Calculation 2 5 3 5 4" xfId="19665" xr:uid="{318B8D77-73A8-4AFA-9634-D9A366A61543}"/>
    <cellStyle name="Calculation 2 5 3 5 5" xfId="23954" xr:uid="{B7F579FF-521C-45A0-A698-9CD705875886}"/>
    <cellStyle name="Calculation 2 5 3 5 6" xfId="29409" xr:uid="{5F74277C-BD8C-4103-9BCC-7C80458893A6}"/>
    <cellStyle name="Calculation 2 5 3 6" xfId="8553" xr:uid="{87F0B6CF-2B3C-4A2E-B6DA-08DAD970FD74}"/>
    <cellStyle name="Calculation 2 5 3 6 2" xfId="13184" xr:uid="{D3450A27-7269-493D-B864-A1CB4F5A318B}"/>
    <cellStyle name="Calculation 2 5 3 6 3" xfId="16593" xr:uid="{526A0781-BF40-4915-A1EC-DB866F7BF751}"/>
    <cellStyle name="Calculation 2 5 3 6 4" xfId="21150" xr:uid="{1E62CAAD-37B6-4E9A-B970-D96CF79E8451}"/>
    <cellStyle name="Calculation 2 5 3 6 5" xfId="25439" xr:uid="{77AC9C1A-5B0E-4317-B54D-754DAB9DF853}"/>
    <cellStyle name="Calculation 2 5 3 6 6" xfId="30894" xr:uid="{DD2FC205-D3D1-4126-8A00-247EF3AF584E}"/>
    <cellStyle name="Calculation 2 5 3 7" xfId="10032" xr:uid="{F0EDE807-3EAB-427E-8D38-6D70AC05A5DC}"/>
    <cellStyle name="Calculation 2 5 3 8" xfId="9541" xr:uid="{3B41A1D7-17D3-4431-909C-F15ED5E64EFA}"/>
    <cellStyle name="Calculation 2 5 3 9" xfId="17992" xr:uid="{CD0FC4D7-2403-45CE-983A-F2800935F89C}"/>
    <cellStyle name="Calculation 2 5 4" xfId="3901" xr:uid="{DA5439E3-8887-429C-97CD-95076006422A}"/>
    <cellStyle name="Calculation 2 5 4 10" xfId="28173" xr:uid="{0CBF6E60-7035-40D9-93C7-31C57DB0CD34}"/>
    <cellStyle name="Calculation 2 5 4 2" xfId="6131" xr:uid="{1F0669F1-2077-4B6C-B9AB-B307FE3CA9B1}"/>
    <cellStyle name="Calculation 2 5 4 2 2" xfId="7411" xr:uid="{2A1C4C36-1FBF-40E2-AEB3-FAEB8ADDA11C}"/>
    <cellStyle name="Calculation 2 5 4 2 2 2" xfId="12043" xr:uid="{56469791-0886-4666-8839-DE26B31AE9FD}"/>
    <cellStyle name="Calculation 2 5 4 2 2 3" xfId="15452" xr:uid="{52864327-E1EA-4D55-AC67-10EAB793EB69}"/>
    <cellStyle name="Calculation 2 5 4 2 2 4" xfId="20009" xr:uid="{2645CA44-005C-46F4-BA52-323C8768EABC}"/>
    <cellStyle name="Calculation 2 5 4 2 2 5" xfId="24298" xr:uid="{43449488-7296-45E0-A9DF-B5DE7ACF5F60}"/>
    <cellStyle name="Calculation 2 5 4 2 2 6" xfId="29753" xr:uid="{35A1B124-0B63-40BD-BB6B-896BE5C49B59}"/>
    <cellStyle name="Calculation 2 5 4 2 3" xfId="7953" xr:uid="{831B0D47-B4EF-4EF5-89AF-201440D345DD}"/>
    <cellStyle name="Calculation 2 5 4 2 3 2" xfId="12585" xr:uid="{4A7233CB-9BB5-4B0F-811F-EEF716DA60AF}"/>
    <cellStyle name="Calculation 2 5 4 2 3 3" xfId="15994" xr:uid="{1FFBC7E0-D9A8-4A2E-BE97-B2D042C689D1}"/>
    <cellStyle name="Calculation 2 5 4 2 3 4" xfId="20551" xr:uid="{413D1277-BEBC-4F49-9567-6CB4725B98CE}"/>
    <cellStyle name="Calculation 2 5 4 2 3 5" xfId="24840" xr:uid="{74F48D54-C0ED-470D-BA4B-8DB3A342AD8E}"/>
    <cellStyle name="Calculation 2 5 4 2 3 6" xfId="30295" xr:uid="{8A370962-A864-4570-978D-F588005B80EB}"/>
    <cellStyle name="Calculation 2 5 4 2 4" xfId="8976" xr:uid="{1BC28FE3-29EB-4035-AAB9-9B2B8044BC06}"/>
    <cellStyle name="Calculation 2 5 4 2 4 2" xfId="13606" xr:uid="{D72C6CC0-B9A2-45F6-A2C3-A355AF077890}"/>
    <cellStyle name="Calculation 2 5 4 2 4 3" xfId="17015" xr:uid="{4C6B5FF5-D430-46BF-9A87-BD9420FFB2D2}"/>
    <cellStyle name="Calculation 2 5 4 2 4 4" xfId="21572" xr:uid="{53B11678-C194-4D87-87AE-44F62DC699F3}"/>
    <cellStyle name="Calculation 2 5 4 2 4 5" xfId="25861" xr:uid="{B98E5834-ECA9-4868-85D1-F7D875630F27}"/>
    <cellStyle name="Calculation 2 5 4 2 4 6" xfId="31316" xr:uid="{14D4A125-0AFB-40EE-B4B8-AF8E70D3BB34}"/>
    <cellStyle name="Calculation 2 5 4 2 5" xfId="10795" xr:uid="{B217482E-6FA7-4C05-95D7-B94BA7F27CBA}"/>
    <cellStyle name="Calculation 2 5 4 2 6" xfId="14206" xr:uid="{77274C31-B3FF-4F56-8F04-006A985B1546}"/>
    <cellStyle name="Calculation 2 5 4 2 7" xfId="18759" xr:uid="{A47C7064-9EFD-4241-AD97-7C7AD490EA87}"/>
    <cellStyle name="Calculation 2 5 4 2 8" xfId="23052" xr:uid="{D1FB4F10-CDFD-4107-A8CB-D300FF7F13DE}"/>
    <cellStyle name="Calculation 2 5 4 2 9" xfId="28507" xr:uid="{8A604DB7-9CF9-4054-B424-45F60368AB09}"/>
    <cellStyle name="Calculation 2 5 4 3" xfId="6500" xr:uid="{42CC8879-5FD7-46DF-82E3-3708AA7E2056}"/>
    <cellStyle name="Calculation 2 5 4 3 2" xfId="7761" xr:uid="{397D56DD-69F2-43F5-935E-7235D6ABC34E}"/>
    <cellStyle name="Calculation 2 5 4 3 2 2" xfId="12393" xr:uid="{666BC1CB-E928-4763-8C0E-31548DBDC85F}"/>
    <cellStyle name="Calculation 2 5 4 3 2 3" xfId="15802" xr:uid="{CECF3465-D9A2-490A-9C44-3D2FDBD43905}"/>
    <cellStyle name="Calculation 2 5 4 3 2 4" xfId="20359" xr:uid="{84B7DA18-254E-49EE-9652-2C7C74D27A7F}"/>
    <cellStyle name="Calculation 2 5 4 3 2 5" xfId="24648" xr:uid="{4DE908CA-EFF3-4959-899F-9D5BF7F531A4}"/>
    <cellStyle name="Calculation 2 5 4 3 2 6" xfId="30103" xr:uid="{226A7195-D1F8-4B60-AF48-79999C94F021}"/>
    <cellStyle name="Calculation 2 5 4 3 3" xfId="8300" xr:uid="{78919A6A-227D-4635-9573-D313DCE0C1E8}"/>
    <cellStyle name="Calculation 2 5 4 3 3 2" xfId="12932" xr:uid="{B6BEDF1B-E96C-47FB-A5AA-FDEB53DD95C5}"/>
    <cellStyle name="Calculation 2 5 4 3 3 3" xfId="16341" xr:uid="{0090AF47-C475-4EF6-8BB7-E7D036A03150}"/>
    <cellStyle name="Calculation 2 5 4 3 3 4" xfId="20898" xr:uid="{F8AE75FB-6252-49D3-9088-7FB683DCDC37}"/>
    <cellStyle name="Calculation 2 5 4 3 3 5" xfId="25187" xr:uid="{E4CD72E9-3781-43C7-8B54-EF87EE06E28E}"/>
    <cellStyle name="Calculation 2 5 4 3 3 6" xfId="30642" xr:uid="{198AC268-6538-4FF7-A2AF-83B22D25E43F}"/>
    <cellStyle name="Calculation 2 5 4 3 4" xfId="9323" xr:uid="{CF2EC18A-BC52-45B5-93FF-4113EA2405B5}"/>
    <cellStyle name="Calculation 2 5 4 3 4 2" xfId="13953" xr:uid="{A84048E2-2E15-418C-89E9-4AD67A8CFB5D}"/>
    <cellStyle name="Calculation 2 5 4 3 4 3" xfId="17362" xr:uid="{17157793-C632-4853-B533-81562100E0B2}"/>
    <cellStyle name="Calculation 2 5 4 3 4 4" xfId="21919" xr:uid="{51B6DD04-69F2-4043-A2C4-562590672068}"/>
    <cellStyle name="Calculation 2 5 4 3 4 5" xfId="26208" xr:uid="{9808F388-680F-4BBB-9329-3BAD4E770E78}"/>
    <cellStyle name="Calculation 2 5 4 3 4 6" xfId="31663" xr:uid="{B2E75E3F-3EC5-4AE6-B91D-D9116C39B75E}"/>
    <cellStyle name="Calculation 2 5 4 3 5" xfId="11143" xr:uid="{6722276E-8207-4891-82C4-93AC46979260}"/>
    <cellStyle name="Calculation 2 5 4 3 6" xfId="14552" xr:uid="{6016608B-D2B0-4663-AA21-E830D0FC6C64}"/>
    <cellStyle name="Calculation 2 5 4 3 7" xfId="19107" xr:uid="{2C752100-0E58-4E6D-8C30-00B2C6DF50E1}"/>
    <cellStyle name="Calculation 2 5 4 3 8" xfId="23398" xr:uid="{280DAEFE-9C73-41EE-9300-8DEB535119B8}"/>
    <cellStyle name="Calculation 2 5 4 3 9" xfId="28853" xr:uid="{14D4E96D-EA0E-4F3A-B6FD-1D8CD1A85BE5}"/>
    <cellStyle name="Calculation 2 5 4 4" xfId="7117" xr:uid="{BA6C3D17-572B-4B48-A48D-ACF60B3A6F72}"/>
    <cellStyle name="Calculation 2 5 4 4 2" xfId="11750" xr:uid="{EE3EDAB3-4CBF-43F7-BAE3-FA87576CA15E}"/>
    <cellStyle name="Calculation 2 5 4 4 3" xfId="15159" xr:uid="{B49CB3ED-0755-444D-9867-E434886CD8ED}"/>
    <cellStyle name="Calculation 2 5 4 4 4" xfId="19716" xr:uid="{AC95D0A8-E93F-48FC-A692-B2344F9E45A7}"/>
    <cellStyle name="Calculation 2 5 4 4 5" xfId="24005" xr:uid="{67FA5931-87B1-4C5A-B39F-7E1D858D4EE0}"/>
    <cellStyle name="Calculation 2 5 4 4 6" xfId="29460" xr:uid="{076014F0-3216-4740-A121-FE1A67193609}"/>
    <cellStyle name="Calculation 2 5 4 5" xfId="8641" xr:uid="{A4454F8B-591D-45CA-9038-5D1B354F87C6}"/>
    <cellStyle name="Calculation 2 5 4 5 2" xfId="13272" xr:uid="{A0927D3C-68DF-4F2F-ACE5-599A804798E1}"/>
    <cellStyle name="Calculation 2 5 4 5 3" xfId="16681" xr:uid="{6ADB4374-0800-48DE-9A70-2062BB14F324}"/>
    <cellStyle name="Calculation 2 5 4 5 4" xfId="21238" xr:uid="{57A25934-22C8-4488-8E73-8AC8313A3DB9}"/>
    <cellStyle name="Calculation 2 5 4 5 5" xfId="25527" xr:uid="{59EE319D-F258-4FAB-B913-1A7DA9FEE98D}"/>
    <cellStyle name="Calculation 2 5 4 5 6" xfId="30982" xr:uid="{1EAFD3E4-3D24-486E-B58B-DA65A0AE9CA0}"/>
    <cellStyle name="Calculation 2 5 4 6" xfId="10217" xr:uid="{56525247-3EC6-4E54-8D5E-4955967493A9}"/>
    <cellStyle name="Calculation 2 5 4 7" xfId="10619" xr:uid="{6CAD539D-A0BF-4685-9DDA-3C5F1B4CDFCC}"/>
    <cellStyle name="Calculation 2 5 4 8" xfId="18177" xr:uid="{32CB21C8-2EBA-4AFA-90D3-9B7DF821F59B}"/>
    <cellStyle name="Calculation 2 5 4 9" xfId="17856" xr:uid="{59F03764-AEE9-4343-AF7E-8B6A183A3325}"/>
    <cellStyle name="Calculation 2 5 5" xfId="4823" xr:uid="{0EBB35B8-B6D0-4B6C-855B-CA38C545A759}"/>
    <cellStyle name="Calculation 2 5 5 2" xfId="7118" xr:uid="{F8B2176D-9F4D-46F3-B85F-874191749FFE}"/>
    <cellStyle name="Calculation 2 5 5 2 2" xfId="11751" xr:uid="{369E97E2-D335-4ECD-8EE6-F2F6806129E1}"/>
    <cellStyle name="Calculation 2 5 5 2 3" xfId="15160" xr:uid="{6732BBD5-BEDF-4402-8FBA-19ED6A90CA9D}"/>
    <cellStyle name="Calculation 2 5 5 2 4" xfId="19717" xr:uid="{27F9ADD1-30B8-41C2-859B-1D73E77D8EBC}"/>
    <cellStyle name="Calculation 2 5 5 2 5" xfId="24006" xr:uid="{70537E68-D26B-4DA0-81AB-A194AF4BAB9C}"/>
    <cellStyle name="Calculation 2 5 5 2 6" xfId="29461" xr:uid="{4D652E3D-4404-445D-9D57-66B44C7268D0}"/>
    <cellStyle name="Calculation 2 5 5 3" xfId="6889" xr:uid="{D3D72410-B7A0-4E39-BD9D-47F77272D4A4}"/>
    <cellStyle name="Calculation 2 5 5 3 2" xfId="11525" xr:uid="{ACD44AEE-D598-4230-BAE3-E186CFF2B3C0}"/>
    <cellStyle name="Calculation 2 5 5 3 3" xfId="14934" xr:uid="{25E81F10-DFAA-4F03-932E-6125A8E54F68}"/>
    <cellStyle name="Calculation 2 5 5 3 4" xfId="19490" xr:uid="{D7B82707-C297-4FFE-ABBF-7E927B3D6E34}"/>
    <cellStyle name="Calculation 2 5 5 3 5" xfId="23780" xr:uid="{52146CF9-CCEA-4D71-A3A5-07636206433F}"/>
    <cellStyle name="Calculation 2 5 5 3 6" xfId="29235" xr:uid="{A45861FA-A347-447F-88F5-47C5B90B516F}"/>
    <cellStyle name="Calculation 2 5 5 4" xfId="8826" xr:uid="{228EE28D-9CB9-497A-AD44-7AD74AC8C3DF}"/>
    <cellStyle name="Calculation 2 5 5 4 2" xfId="13456" xr:uid="{9E80C200-29B4-460C-85BD-B94C20E9A044}"/>
    <cellStyle name="Calculation 2 5 5 4 3" xfId="16865" xr:uid="{2EEC96E7-B7D8-4D37-B60D-664C86E2C3BD}"/>
    <cellStyle name="Calculation 2 5 5 4 4" xfId="21422" xr:uid="{DAA7C0DC-B34F-4D5A-9D4E-25ECA7E0AD02}"/>
    <cellStyle name="Calculation 2 5 5 4 5" xfId="25711" xr:uid="{15344F72-6113-4007-A812-773033887CAA}"/>
    <cellStyle name="Calculation 2 5 5 4 6" xfId="31166" xr:uid="{243CB002-DE64-4179-8D3A-9AC279C171CA}"/>
    <cellStyle name="Calculation 2 5 5 5" xfId="10496" xr:uid="{2EB96F1F-82F5-4CA6-BA71-B803F33B78EF}"/>
    <cellStyle name="Calculation 2 5 5 6" xfId="10113" xr:uid="{8EE721FE-240D-4AB2-A8D8-B1B34BADB1A5}"/>
    <cellStyle name="Calculation 2 5 5 7" xfId="18455" xr:uid="{F2C2D897-4A73-4ABB-9AC4-62A65CBEC326}"/>
    <cellStyle name="Calculation 2 5 5 8" xfId="18035" xr:uid="{AE42235A-D840-4920-8CBF-93C58BE71992}"/>
    <cellStyle name="Calculation 2 5 5 9" xfId="28357" xr:uid="{A9A1BE47-6CC7-4D5C-970E-182302851350}"/>
    <cellStyle name="Calculation 2 5 6" xfId="6341" xr:uid="{A7842491-F060-4550-AF13-2333755EC746}"/>
    <cellStyle name="Calculation 2 5 6 2" xfId="7602" xr:uid="{5D073D63-5EB6-4199-A25A-1685FAB6AFA0}"/>
    <cellStyle name="Calculation 2 5 6 2 2" xfId="12234" xr:uid="{CD4BBEE0-A37E-48F0-9275-6E7CF8A62A70}"/>
    <cellStyle name="Calculation 2 5 6 2 3" xfId="15643" xr:uid="{D2723339-CB5B-4AFC-BD42-F0290BA28353}"/>
    <cellStyle name="Calculation 2 5 6 2 4" xfId="20200" xr:uid="{EE5F9AC7-F0F5-4FFF-B2C3-64125A4607D3}"/>
    <cellStyle name="Calculation 2 5 6 2 5" xfId="24489" xr:uid="{AC311F0E-CE74-4020-8889-F14A4D55ADCA}"/>
    <cellStyle name="Calculation 2 5 6 2 6" xfId="29944" xr:uid="{2BAD8D44-0188-4D29-B6E6-79CD922354DB}"/>
    <cellStyle name="Calculation 2 5 6 3" xfId="8141" xr:uid="{59B984FF-2246-4B55-B72B-37EEEF6C98A4}"/>
    <cellStyle name="Calculation 2 5 6 3 2" xfId="12773" xr:uid="{8AC0838E-23FC-42D5-AED3-30C808CA4265}"/>
    <cellStyle name="Calculation 2 5 6 3 3" xfId="16182" xr:uid="{99552742-4295-4531-8045-597211CBF66D}"/>
    <cellStyle name="Calculation 2 5 6 3 4" xfId="20739" xr:uid="{A1F2B5A9-951F-4E73-847F-90FD546537ED}"/>
    <cellStyle name="Calculation 2 5 6 3 5" xfId="25028" xr:uid="{BD5C05E3-0B22-4124-BC00-6918C99870BB}"/>
    <cellStyle name="Calculation 2 5 6 3 6" xfId="30483" xr:uid="{D8E3A7C3-AD8C-4F67-AC01-EB3B8046A88E}"/>
    <cellStyle name="Calculation 2 5 6 4" xfId="9164" xr:uid="{3AF4C26E-A998-4605-AB2A-05D6297AD13A}"/>
    <cellStyle name="Calculation 2 5 6 4 2" xfId="13794" xr:uid="{0A4DF456-DB22-469B-91DF-EF9D228C6155}"/>
    <cellStyle name="Calculation 2 5 6 4 3" xfId="17203" xr:uid="{397BE47A-A017-4F4A-9260-3E0B8F891804}"/>
    <cellStyle name="Calculation 2 5 6 4 4" xfId="21760" xr:uid="{38C0D5ED-651E-460A-91C3-E0015CD913EC}"/>
    <cellStyle name="Calculation 2 5 6 4 5" xfId="26049" xr:uid="{7B3405F9-7DFB-4AD5-AD47-EB0CE45E94E9}"/>
    <cellStyle name="Calculation 2 5 6 4 6" xfId="31504" xr:uid="{1B2A7528-0AD7-4135-B346-BDC193ADBCD6}"/>
    <cellStyle name="Calculation 2 5 6 5" xfId="10984" xr:uid="{858CB8D2-76B0-44B2-822B-FC6944DD3C5F}"/>
    <cellStyle name="Calculation 2 5 6 6" xfId="14393" xr:uid="{37EC86DC-596E-4A54-B7C1-868779D15359}"/>
    <cellStyle name="Calculation 2 5 6 7" xfId="18948" xr:uid="{F9F9C171-F18C-4496-81DA-6202647A3166}"/>
    <cellStyle name="Calculation 2 5 6 8" xfId="23239" xr:uid="{C5F71FC5-28C1-4A59-992E-B24C509B1A7E}"/>
    <cellStyle name="Calculation 2 5 6 9" xfId="28694" xr:uid="{0C86B97F-4A27-4851-BF1A-715501B71E52}"/>
    <cellStyle name="Calculation 2 5 7" xfId="2485" xr:uid="{7F19F387-C7CA-44D5-A323-0E480F0C4DA8}"/>
    <cellStyle name="Calculation 2 5 7 2" xfId="9913" xr:uid="{7000C4E7-A0ED-4677-BF5A-08297C243650}"/>
    <cellStyle name="Calculation 2 5 7 3" xfId="10354" xr:uid="{4EF26CD0-4BAD-4DDD-8E0E-93E379A4B22F}"/>
    <cellStyle name="Calculation 2 5 7 4" xfId="17873" xr:uid="{E67EA705-44FD-4962-AAA4-6F0A62D9EEC4}"/>
    <cellStyle name="Calculation 2 5 7 5" xfId="18051" xr:uid="{E512CF28-7962-43B8-A085-A1E1A597FFBD}"/>
    <cellStyle name="Calculation 2 5 7 6" xfId="28027" xr:uid="{6C53FBF3-BF0A-4245-9B17-1483D8B07BFE}"/>
    <cellStyle name="Calculation 2 5 8" xfId="6749" xr:uid="{CA983E27-5DA7-4324-92FE-4701B7A4FA3F}"/>
    <cellStyle name="Calculation 2 5 8 2" xfId="11389" xr:uid="{379AE39D-2F5D-4D9E-BA94-696E68972A7B}"/>
    <cellStyle name="Calculation 2 5 8 3" xfId="14798" xr:uid="{97349DFF-3BC5-4FD2-933C-81C5E62CC6CE}"/>
    <cellStyle name="Calculation 2 5 8 4" xfId="19353" xr:uid="{16B5E0CB-526C-4CA8-95EA-24D45366743F}"/>
    <cellStyle name="Calculation 2 5 8 5" xfId="23644" xr:uid="{39B33766-5CC3-4D2E-8CE0-C13FC90FDD43}"/>
    <cellStyle name="Calculation 2 5 8 6" xfId="29099" xr:uid="{D03B60A5-2C5F-4373-8540-034C9C9AF34E}"/>
    <cellStyle name="Calculation 2 5 9" xfId="8492" xr:uid="{561D8B27-138F-4221-8067-7D01391D4208}"/>
    <cellStyle name="Calculation 2 5 9 2" xfId="13124" xr:uid="{ADB98FF7-CD0A-483B-A374-060C96464C4B}"/>
    <cellStyle name="Calculation 2 5 9 3" xfId="16533" xr:uid="{F24EE1B1-90FF-488B-8873-2C1E951FEA50}"/>
    <cellStyle name="Calculation 2 5 9 4" xfId="21090" xr:uid="{EA173515-B881-4B51-87AE-D1148616183D}"/>
    <cellStyle name="Calculation 2 5 9 5" xfId="25379" xr:uid="{E60328B6-289A-46AC-B54A-6D396017F6E6}"/>
    <cellStyle name="Calculation 2 5 9 6" xfId="30834" xr:uid="{FF3913F3-EBB9-440E-AFDD-CA56ACCC05E2}"/>
    <cellStyle name="Calculation 2 6" xfId="807" xr:uid="{A0F3696A-D8D0-4444-B604-0B3A6691E94B}"/>
    <cellStyle name="Calculation 2 6 10" xfId="9655" xr:uid="{792152ED-2283-46B5-AAF1-EC7FBA03B10A}"/>
    <cellStyle name="Calculation 2 6 11" xfId="17636" xr:uid="{C3681D98-2EB3-425C-9235-7B5FDD11092A}"/>
    <cellStyle name="Calculation 2 6 12" xfId="17662" xr:uid="{81143FA7-B9E9-45F5-BADC-CADC40BCA209}"/>
    <cellStyle name="Calculation 2 6 13" xfId="27907" xr:uid="{065F7E00-498A-4F49-AAFE-7FF1E0638F51}"/>
    <cellStyle name="Calculation 2 6 2" xfId="6258" xr:uid="{8E3F112D-0F13-45FC-9DFE-22D8DDE7492B}"/>
    <cellStyle name="Calculation 2 6 2 2" xfId="7531" xr:uid="{C0C366BB-C75A-4F66-9373-751F97A3829D}"/>
    <cellStyle name="Calculation 2 6 2 2 2" xfId="12163" xr:uid="{B462D756-69AA-41AE-8C16-FF3DDD56261B}"/>
    <cellStyle name="Calculation 2 6 2 2 3" xfId="15572" xr:uid="{18426292-6DA4-4AC6-B298-80F51056A5C0}"/>
    <cellStyle name="Calculation 2 6 2 2 4" xfId="20129" xr:uid="{7F3C0F1E-A650-4A0B-98A4-9A447564A38F}"/>
    <cellStyle name="Calculation 2 6 2 2 5" xfId="24418" xr:uid="{DBBE3D6E-64BD-4775-A37B-AE399781D6D7}"/>
    <cellStyle name="Calculation 2 6 2 2 6" xfId="29873" xr:uid="{E1AB1317-89AC-4CF9-B452-02FE15C4695F}"/>
    <cellStyle name="Calculation 2 6 2 3" xfId="8073" xr:uid="{7043AACF-CF5B-4DB9-8444-BA665F7DF987}"/>
    <cellStyle name="Calculation 2 6 2 3 2" xfId="12705" xr:uid="{64520009-73F0-47BC-9B70-4FD4B3013139}"/>
    <cellStyle name="Calculation 2 6 2 3 3" xfId="16114" xr:uid="{2C455D07-5967-4400-88EF-2E9738293B2D}"/>
    <cellStyle name="Calculation 2 6 2 3 4" xfId="20671" xr:uid="{0F3A035E-D7BD-498D-B0C9-3CD42DA6913F}"/>
    <cellStyle name="Calculation 2 6 2 3 5" xfId="24960" xr:uid="{D45A0332-FA0A-4626-AA08-BDC0BFC013CC}"/>
    <cellStyle name="Calculation 2 6 2 3 6" xfId="30415" xr:uid="{3EC14EED-70BE-44E4-A5D7-F76E8E0F399D}"/>
    <cellStyle name="Calculation 2 6 2 4" xfId="9095" xr:uid="{F5F1D66E-CCAC-42DB-83D5-CEA506B4CEA1}"/>
    <cellStyle name="Calculation 2 6 2 4 2" xfId="13725" xr:uid="{FF16B34D-034E-4E52-8E8F-49C2D8CE7494}"/>
    <cellStyle name="Calculation 2 6 2 4 3" xfId="17134" xr:uid="{9C8A95F5-0F67-497C-B269-597C4A27505A}"/>
    <cellStyle name="Calculation 2 6 2 4 4" xfId="21691" xr:uid="{79B10498-AD36-445F-8221-38E3D68D1824}"/>
    <cellStyle name="Calculation 2 6 2 4 5" xfId="25980" xr:uid="{C06B8E08-FA31-4D03-B0D0-0340809CED17}"/>
    <cellStyle name="Calculation 2 6 2 4 6" xfId="31435" xr:uid="{96F2BE99-ADB0-4389-947D-8CEEC9750F96}"/>
    <cellStyle name="Calculation 2 6 2 5" xfId="10915" xr:uid="{A32A2766-00FA-48E4-A2BC-363E9383AA71}"/>
    <cellStyle name="Calculation 2 6 2 6" xfId="14325" xr:uid="{195D4500-8A8E-4F9B-894F-D0FEE92B0E9C}"/>
    <cellStyle name="Calculation 2 6 2 7" xfId="18879" xr:uid="{23122D68-6CD6-4A47-AFD0-E66C9B2F790F}"/>
    <cellStyle name="Calculation 2 6 2 8" xfId="23171" xr:uid="{847E496C-0FAC-477D-AE76-70931AFD7222}"/>
    <cellStyle name="Calculation 2 6 2 9" xfId="28626" xr:uid="{FE438C6C-E65A-4F3C-A546-A55501B354F6}"/>
    <cellStyle name="Calculation 2 6 3" xfId="6619" xr:uid="{F4C52C32-BADF-44E4-ADFB-62EB1D7E1B1F}"/>
    <cellStyle name="Calculation 2 6 3 2" xfId="7880" xr:uid="{C678999D-4CE2-4061-8102-273C63CD2479}"/>
    <cellStyle name="Calculation 2 6 3 2 2" xfId="12512" xr:uid="{A68A7C84-943E-4D61-BF3E-8982D5FF7996}"/>
    <cellStyle name="Calculation 2 6 3 2 3" xfId="15921" xr:uid="{343FEDB2-D496-44A9-9245-15A9C531D8D1}"/>
    <cellStyle name="Calculation 2 6 3 2 4" xfId="20478" xr:uid="{F7490CF3-B863-450E-920F-0B112B0750B2}"/>
    <cellStyle name="Calculation 2 6 3 2 5" xfId="24767" xr:uid="{EE59DBFA-8E2D-4BF0-B226-599E72AB99CD}"/>
    <cellStyle name="Calculation 2 6 3 2 6" xfId="30222" xr:uid="{842EA003-AE78-470D-AE78-8FA3120655AC}"/>
    <cellStyle name="Calculation 2 6 3 3" xfId="8419" xr:uid="{E0623A9D-AF79-4C2A-A595-6D3AE3BDDF2E}"/>
    <cellStyle name="Calculation 2 6 3 3 2" xfId="13051" xr:uid="{E0FB6A6E-FAD1-45F0-B503-3ABC241EF246}"/>
    <cellStyle name="Calculation 2 6 3 3 3" xfId="16460" xr:uid="{BA443D2C-ECF5-4A4F-B360-8780A89B944C}"/>
    <cellStyle name="Calculation 2 6 3 3 4" xfId="21017" xr:uid="{76813183-768B-40E4-80A1-69D7CA76AFBB}"/>
    <cellStyle name="Calculation 2 6 3 3 5" xfId="25306" xr:uid="{00FCED7B-3B96-4D6D-941B-1AB236871D3C}"/>
    <cellStyle name="Calculation 2 6 3 3 6" xfId="30761" xr:uid="{078FE913-19D2-43EE-A613-B08355324C25}"/>
    <cellStyle name="Calculation 2 6 3 4" xfId="9442" xr:uid="{4EFE3718-FEF2-428A-898F-CDF89AF57D06}"/>
    <cellStyle name="Calculation 2 6 3 4 2" xfId="14072" xr:uid="{D2F19821-FF4D-45A6-A331-ECD47EC66CE5}"/>
    <cellStyle name="Calculation 2 6 3 4 3" xfId="17481" xr:uid="{A3939DDF-422C-4E20-A8D6-833E1AC1B07D}"/>
    <cellStyle name="Calculation 2 6 3 4 4" xfId="22038" xr:uid="{234D47F6-C089-40D2-8B7D-AF2CD0273761}"/>
    <cellStyle name="Calculation 2 6 3 4 5" xfId="26327" xr:uid="{A6BBDADC-7693-4AA7-8620-3CBB61E8AE3D}"/>
    <cellStyle name="Calculation 2 6 3 4 6" xfId="31782" xr:uid="{E0E45CB6-D52A-46C1-BB86-66751A94C776}"/>
    <cellStyle name="Calculation 2 6 3 5" xfId="11262" xr:uid="{FCFF6DA1-4355-41B6-883D-6DA8958B4928}"/>
    <cellStyle name="Calculation 2 6 3 6" xfId="14671" xr:uid="{4364E194-9BBB-4A49-9D25-DB76C1FE2EB2}"/>
    <cellStyle name="Calculation 2 6 3 7" xfId="19226" xr:uid="{81F81E37-F6B4-438E-84C5-F3C39BAC3E0F}"/>
    <cellStyle name="Calculation 2 6 3 8" xfId="23517" xr:uid="{D9D34F6D-15BD-43F4-BC36-1A8F9CA4271D}"/>
    <cellStyle name="Calculation 2 6 3 9" xfId="28972" xr:uid="{F28539A4-CB1B-48C9-809C-750B0B3B39C9}"/>
    <cellStyle name="Calculation 2 6 4" xfId="6654" xr:uid="{772B11DB-5BEA-4991-871D-80FCC2FEECCB}"/>
    <cellStyle name="Calculation 2 6 4 2" xfId="7915" xr:uid="{0B9D5842-CF44-447C-A768-2C93A7E6E20B}"/>
    <cellStyle name="Calculation 2 6 4 2 2" xfId="12547" xr:uid="{CC3C03F1-1B3F-4103-A705-34A4DC140C17}"/>
    <cellStyle name="Calculation 2 6 4 2 3" xfId="15956" xr:uid="{F6EA9B4C-1392-43B3-979B-0E90B179CC6C}"/>
    <cellStyle name="Calculation 2 6 4 2 4" xfId="20513" xr:uid="{E84A3D73-C653-46DD-A873-E18E842C3C4C}"/>
    <cellStyle name="Calculation 2 6 4 2 5" xfId="24802" xr:uid="{6A994038-F494-476A-8CFD-86C7893166DA}"/>
    <cellStyle name="Calculation 2 6 4 2 6" xfId="30257" xr:uid="{FF1B5EE7-9A04-4F59-8EEC-884B64C2EA7D}"/>
    <cellStyle name="Calculation 2 6 4 3" xfId="8454" xr:uid="{D1E5D0A0-830F-40A9-B965-33B2B28F6D8F}"/>
    <cellStyle name="Calculation 2 6 4 3 2" xfId="13086" xr:uid="{4E96BEB0-30DD-4704-B3C8-BC43EAD9D7D6}"/>
    <cellStyle name="Calculation 2 6 4 3 3" xfId="16495" xr:uid="{26BA9A0F-7682-4BF5-9B57-6F5913C416DC}"/>
    <cellStyle name="Calculation 2 6 4 3 4" xfId="21052" xr:uid="{DBE8D889-DBB4-434A-B994-67B35E7B38F3}"/>
    <cellStyle name="Calculation 2 6 4 3 5" xfId="25341" xr:uid="{B8FA7FFA-9EC3-44F8-AC0D-4448ED02B001}"/>
    <cellStyle name="Calculation 2 6 4 3 6" xfId="30796" xr:uid="{2C64BE63-F748-4940-916A-10E08DCF23E9}"/>
    <cellStyle name="Calculation 2 6 4 4" xfId="9477" xr:uid="{EF365C14-DFA6-4D1A-B991-295E4D88842E}"/>
    <cellStyle name="Calculation 2 6 4 4 2" xfId="14107" xr:uid="{CC800AE6-07A6-435A-BF0D-0D220E7CD8A6}"/>
    <cellStyle name="Calculation 2 6 4 4 3" xfId="17516" xr:uid="{DA345059-9142-453D-9FEB-CD1EA00D3173}"/>
    <cellStyle name="Calculation 2 6 4 4 4" xfId="22073" xr:uid="{092EFE6D-EEA4-4625-BC43-D112D590DC5F}"/>
    <cellStyle name="Calculation 2 6 4 4 5" xfId="26362" xr:uid="{3719474D-F79F-4124-ACB7-285D88FB8293}"/>
    <cellStyle name="Calculation 2 6 4 4 6" xfId="31817" xr:uid="{1DE1B57A-D808-4059-BBC0-4F10F3EAE735}"/>
    <cellStyle name="Calculation 2 6 4 5" xfId="11297" xr:uid="{5539EC7F-6EFB-4D5A-BED0-15471A6F88FA}"/>
    <cellStyle name="Calculation 2 6 4 6" xfId="14706" xr:uid="{EA08E964-EB4F-4F5E-A7C9-1D273789F6E4}"/>
    <cellStyle name="Calculation 2 6 4 7" xfId="19261" xr:uid="{174671F7-E645-4060-86BE-8C91A3B98597}"/>
    <cellStyle name="Calculation 2 6 4 8" xfId="23552" xr:uid="{403C78E5-CAE4-4D5A-AE4B-DB783A47B610}"/>
    <cellStyle name="Calculation 2 6 4 9" xfId="29007" xr:uid="{07D98F30-C5C0-4966-97CC-80EF63D0AFD0}"/>
    <cellStyle name="Calculation 2 6 5" xfId="4028" xr:uid="{909A772E-DA59-42B0-8A54-752960135ACE}"/>
    <cellStyle name="Calculation 2 6 5 2" xfId="10338" xr:uid="{8F1BDFAC-17AA-433E-861E-1826BB934F5E}"/>
    <cellStyle name="Calculation 2 6 5 3" xfId="10673" xr:uid="{BC5B7BFC-3465-4963-829B-77ACBF67C449}"/>
    <cellStyle name="Calculation 2 6 5 4" xfId="18298" xr:uid="{8AAF3B3A-7532-4823-A39F-F15BAE043496}"/>
    <cellStyle name="Calculation 2 6 5 5" xfId="18359" xr:uid="{0A602227-616A-4377-9AAC-BACC01FEC2A1}"/>
    <cellStyle name="Calculation 2 6 5 6" xfId="28292" xr:uid="{2BC1F1DC-0872-4B1E-93F1-7F6228E86556}"/>
    <cellStyle name="Calculation 2 6 6" xfId="6953" xr:uid="{E4ABF22A-44D7-4B88-8004-4EF9CB084591}"/>
    <cellStyle name="Calculation 2 6 6 2" xfId="11586" xr:uid="{BEA83C58-F73E-41B2-A4F0-4C313732B17F}"/>
    <cellStyle name="Calculation 2 6 6 3" xfId="14995" xr:uid="{5A5B8920-FD76-43E9-BA15-175EE7BEA8FA}"/>
    <cellStyle name="Calculation 2 6 6 4" xfId="19552" xr:uid="{343F3C02-4BC6-4A3D-AD48-B975DDDA7559}"/>
    <cellStyle name="Calculation 2 6 6 5" xfId="23841" xr:uid="{6508CF0F-0F2D-43E7-9C90-F8F6AB2C843F}"/>
    <cellStyle name="Calculation 2 6 6 6" xfId="29296" xr:uid="{65240104-2EEF-4602-85AE-1469B164F78B}"/>
    <cellStyle name="Calculation 2 6 7" xfId="6859" xr:uid="{C434030A-3D15-4892-8970-88A32A75DFB7}"/>
    <cellStyle name="Calculation 2 6 7 2" xfId="11497" xr:uid="{70CC9128-44EF-4A4C-9F80-16E537705C41}"/>
    <cellStyle name="Calculation 2 6 7 3" xfId="14906" xr:uid="{6D6A292E-319B-4A05-BE66-83CBA78115C1}"/>
    <cellStyle name="Calculation 2 6 7 4" xfId="19461" xr:uid="{DEB703F3-9E0B-43B3-BBC8-0FAB7A7F0D74}"/>
    <cellStyle name="Calculation 2 6 7 5" xfId="23752" xr:uid="{CABDE10B-63D6-4289-93C5-34BBCDCC8E49}"/>
    <cellStyle name="Calculation 2 6 7 6" xfId="29207" xr:uid="{6374D5CA-7F18-4969-87B9-14584C7C7771}"/>
    <cellStyle name="Calculation 2 6 8" xfId="8760" xr:uid="{957999E2-DA92-45C7-B336-3B3C80C2A5F7}"/>
    <cellStyle name="Calculation 2 6 8 2" xfId="13391" xr:uid="{590D6D27-8D80-49EE-9C03-2F18F5F15E35}"/>
    <cellStyle name="Calculation 2 6 8 3" xfId="16800" xr:uid="{483C3281-CF76-43D9-85FD-37166267B1C5}"/>
    <cellStyle name="Calculation 2 6 8 4" xfId="21357" xr:uid="{7FE74AD0-390B-4B02-91D4-BD784AEF9F62}"/>
    <cellStyle name="Calculation 2 6 8 5" xfId="25646" xr:uid="{187A52DD-E8CB-4FBC-8F46-28BBD0BBF3EE}"/>
    <cellStyle name="Calculation 2 6 8 6" xfId="31101" xr:uid="{9259B71D-17D4-4B02-B773-1F49C80DE5A6}"/>
    <cellStyle name="Calculation 2 6 9" xfId="9617" xr:uid="{D92F0556-F7E2-4A34-AC75-09073D24A922}"/>
    <cellStyle name="Calculation 2 7" xfId="802" xr:uid="{13BE462F-AF85-4A26-9417-4DB11466F0D9}"/>
    <cellStyle name="Calculation 2 7 10" xfId="27199" xr:uid="{66CAD734-53E0-4817-8739-73883C573B6F}"/>
    <cellStyle name="Calculation 2 7 2" xfId="4308" xr:uid="{853FA59E-78C4-4D97-BE70-CCF11D4C187C}"/>
    <cellStyle name="Calculation 2 7 2 2" xfId="10386" xr:uid="{5CB45C84-88E3-4337-B7D0-5DB3BF5E369C}"/>
    <cellStyle name="Calculation 2 7 2 3" xfId="9765" xr:uid="{C5643C91-B64D-4D1D-BE5E-B063C5D8B2F6}"/>
    <cellStyle name="Calculation 2 7 2 4" xfId="18342" xr:uid="{1BD41E55-C910-43AE-AB0B-60EB73870BD2}"/>
    <cellStyle name="Calculation 2 7 2 5" xfId="18437" xr:uid="{5A41F320-8BC0-4FDF-BC9F-430D7020CF33}"/>
    <cellStyle name="Calculation 2 7 2 6" xfId="28304" xr:uid="{B8AAA7ED-97DE-46E0-B515-43A0BFDBAE00}"/>
    <cellStyle name="Calculation 2 7 3" xfId="7003" xr:uid="{DBEDA781-83ED-4D14-9ED3-14095615FFCF}"/>
    <cellStyle name="Calculation 2 7 3 2" xfId="11636" xr:uid="{87C8E02C-C727-40A0-81C9-2F567376A4A4}"/>
    <cellStyle name="Calculation 2 7 3 3" xfId="15045" xr:uid="{2FF83217-9C74-4AB0-ABD0-62372D0794D5}"/>
    <cellStyle name="Calculation 2 7 3 4" xfId="19602" xr:uid="{49B45BC4-D392-4459-9924-C6099957D342}"/>
    <cellStyle name="Calculation 2 7 3 5" xfId="23891" xr:uid="{8BD72F0A-954E-4192-ABF2-E0333E0D9CB6}"/>
    <cellStyle name="Calculation 2 7 3 6" xfId="29346" xr:uid="{D5894B4D-96F9-4519-BAEC-2DB58CC8ABC8}"/>
    <cellStyle name="Calculation 2 7 4" xfId="6666" xr:uid="{6DBBA8DD-9224-4BB4-AFF9-B625B1C7F332}"/>
    <cellStyle name="Calculation 2 7 4 2" xfId="11308" xr:uid="{1C59257F-58A6-42A6-89B2-95BF81BAAF05}"/>
    <cellStyle name="Calculation 2 7 4 3" xfId="14717" xr:uid="{F90CA37B-95E5-412F-84C9-05DB45657D44}"/>
    <cellStyle name="Calculation 2 7 4 4" xfId="19272" xr:uid="{C1BBD78D-3989-44D1-84DA-4B1D871D9B3F}"/>
    <cellStyle name="Calculation 2 7 4 5" xfId="23563" xr:uid="{06C8013E-2A1D-46C1-81DC-C62F9437C50F}"/>
    <cellStyle name="Calculation 2 7 4 6" xfId="29018" xr:uid="{ED1DC520-B1AD-47CB-9304-74B3C4F362AE}"/>
    <cellStyle name="Calculation 2 7 5" xfId="8773" xr:uid="{1E78475D-830B-471D-8F2E-12D44091396B}"/>
    <cellStyle name="Calculation 2 7 5 2" xfId="13403" xr:uid="{E74465AD-B792-4573-B07C-8ED241B11AC0}"/>
    <cellStyle name="Calculation 2 7 5 3" xfId="16812" xr:uid="{8F98DED5-85CD-4486-B198-04B3CC0F2A83}"/>
    <cellStyle name="Calculation 2 7 5 4" xfId="21369" xr:uid="{ABC53B23-6E75-4F59-A670-C922D7892F5C}"/>
    <cellStyle name="Calculation 2 7 5 5" xfId="25658" xr:uid="{B0013306-A45C-4AD6-A431-FA85CDBB9007}"/>
    <cellStyle name="Calculation 2 7 5 6" xfId="31113" xr:uid="{C5B9D90F-8987-4661-8642-D5B41392F6D1}"/>
    <cellStyle name="Calculation 2 7 6" xfId="9612" xr:uid="{8EAD1A17-308D-429A-8259-8A5FC7FEBA1F}"/>
    <cellStyle name="Calculation 2 7 7" xfId="9660" xr:uid="{E5DF415F-E6D9-4971-B2BF-DA46DC3448B8}"/>
    <cellStyle name="Calculation 2 7 8" xfId="17631" xr:uid="{16E3AE6D-9109-4531-89F6-93728A4872B6}"/>
    <cellStyle name="Calculation 2 7 9" xfId="17667" xr:uid="{2366EB52-02E0-493C-9FD3-DE9C7DEA1608}"/>
    <cellStyle name="Calculation 2 8" xfId="6284" xr:uid="{BFFBB4FD-678C-45E9-BD8D-AF28ECAE9176}"/>
    <cellStyle name="Calculation 2 8 2" xfId="7545" xr:uid="{64E9DFEC-5AF0-493A-B39D-0CC356ADF7C6}"/>
    <cellStyle name="Calculation 2 8 2 2" xfId="12177" xr:uid="{1CF49784-05E3-41BD-9C21-5AB847B219E1}"/>
    <cellStyle name="Calculation 2 8 2 3" xfId="15586" xr:uid="{12F6DCD0-607B-4468-92C2-BD2FF8B29DF8}"/>
    <cellStyle name="Calculation 2 8 2 4" xfId="20143" xr:uid="{16B15663-3628-4997-AE73-BF67CA756BF8}"/>
    <cellStyle name="Calculation 2 8 2 5" xfId="24432" xr:uid="{72F71E23-AE5A-4E96-8CD6-BD3DC9D01FB4}"/>
    <cellStyle name="Calculation 2 8 2 6" xfId="29887" xr:uid="{F1DCCDF1-3209-46C8-BC21-1F0CF4C0EB2F}"/>
    <cellStyle name="Calculation 2 8 3" xfId="8084" xr:uid="{053EA557-C1A6-4291-B882-44F221A54004}"/>
    <cellStyle name="Calculation 2 8 3 2" xfId="12716" xr:uid="{1471079B-F93D-45D1-ACFF-9312BE5F886E}"/>
    <cellStyle name="Calculation 2 8 3 3" xfId="16125" xr:uid="{588F0CE6-A920-497B-9618-33BEC1131F35}"/>
    <cellStyle name="Calculation 2 8 3 4" xfId="20682" xr:uid="{FA3BE87E-DC41-4F86-AABE-CD53A6D49D0B}"/>
    <cellStyle name="Calculation 2 8 3 5" xfId="24971" xr:uid="{B59A16BE-A88A-4367-B665-024A5BC09079}"/>
    <cellStyle name="Calculation 2 8 3 6" xfId="30426" xr:uid="{9EDFB527-4348-46A9-B6D9-A244111A89B3}"/>
    <cellStyle name="Calculation 2 8 4" xfId="9107" xr:uid="{D3C5A18A-0D9E-46CE-BC98-983C6EDEE425}"/>
    <cellStyle name="Calculation 2 8 4 2" xfId="13737" xr:uid="{44A1C37C-9272-40F7-98BA-CEE804D51B8C}"/>
    <cellStyle name="Calculation 2 8 4 3" xfId="17146" xr:uid="{57CBD536-7006-42E0-A6CF-09E4470418C2}"/>
    <cellStyle name="Calculation 2 8 4 4" xfId="21703" xr:uid="{2933EBBF-F706-43C3-9876-A2E6F6E6DB1F}"/>
    <cellStyle name="Calculation 2 8 4 5" xfId="25992" xr:uid="{3DBD3A71-62E5-4647-93DC-E2A3B7A02FDB}"/>
    <cellStyle name="Calculation 2 8 4 6" xfId="31447" xr:uid="{D4D467B5-1F09-4EC8-A7C9-A4CCB945498F}"/>
    <cellStyle name="Calculation 2 8 5" xfId="10927" xr:uid="{9C32414F-FCEB-42C2-890C-0D43D138CE96}"/>
    <cellStyle name="Calculation 2 8 6" xfId="14336" xr:uid="{D7D99CB0-6B16-4899-9564-CD863A258D3C}"/>
    <cellStyle name="Calculation 2 8 7" xfId="18891" xr:uid="{21EAAC70-F456-4FAE-B375-6D27FE379657}"/>
    <cellStyle name="Calculation 2 8 8" xfId="23182" xr:uid="{6465BF8B-C3B7-4EA3-9CDB-06A27B8EBA82}"/>
    <cellStyle name="Calculation 2 8 9" xfId="28637" xr:uid="{93C4C362-1EAF-4786-B2FB-492E8A2D697D}"/>
    <cellStyle name="Calculation 2 9" xfId="1953" xr:uid="{AA5AFFCC-DC53-4073-968C-A5E990C99FF6}"/>
    <cellStyle name="Calculation 2 9 2" xfId="9797" xr:uid="{1506A237-27FD-4839-8A8A-25F6B7A23732}"/>
    <cellStyle name="Calculation 2 9 3" xfId="10070" xr:uid="{94C178CB-8914-48F7-8DFA-BF9CB81CF1ED}"/>
    <cellStyle name="Calculation 2 9 4" xfId="17758" xr:uid="{DCE70646-810B-42D5-8938-2EBE9FE660F4}"/>
    <cellStyle name="Calculation 2 9 5" xfId="18041" xr:uid="{831D5442-D925-4D7B-A472-9D32D5E1F6CC}"/>
    <cellStyle name="Calculation 2 9 6" xfId="27970" xr:uid="{CFF3E180-676A-496F-BC1F-722F8DBA1367}"/>
    <cellStyle name="Calculation 3" xfId="808" xr:uid="{B42FBB38-7DF7-4F5F-9DDE-047AAC8121E2}"/>
    <cellStyle name="Calculation 3 10" xfId="17661" xr:uid="{2B2120F2-3DDA-4240-AC25-ECEBC6E3BA27}"/>
    <cellStyle name="Calculation 3 11" xfId="27195" xr:uid="{EDE49A5B-B1A6-4264-BA49-15994417A26C}"/>
    <cellStyle name="Calculation 3 2" xfId="809" xr:uid="{BB34EE84-C778-4CBE-8D41-947365AC1F47}"/>
    <cellStyle name="Calculation 3 2 2" xfId="9619" xr:uid="{5D3D1FE7-C277-4880-9E1B-D4FF05E60308}"/>
    <cellStyle name="Calculation 3 2 3" xfId="9653" xr:uid="{421BC69C-A9ED-4DBA-BCF4-9F8F3F500CF9}"/>
    <cellStyle name="Calculation 3 2 4" xfId="17638" xr:uid="{A85D9F5F-4ABB-4357-B69E-141DEB949091}"/>
    <cellStyle name="Calculation 3 2 5" xfId="17660" xr:uid="{98C218D6-D93C-4EFE-9149-97ACAD8BF51C}"/>
    <cellStyle name="Calculation 3 2 6" xfId="27198" xr:uid="{224F391B-1961-4DEC-B748-1910733701AE}"/>
    <cellStyle name="Calculation 3 3" xfId="810" xr:uid="{7E530557-1E53-441D-8F8B-E9856892022D}"/>
    <cellStyle name="Calculation 3 3 2" xfId="9620" xr:uid="{EDD007F5-3CA5-4931-9213-2AE90EAA6BB4}"/>
    <cellStyle name="Calculation 3 3 3" xfId="9550" xr:uid="{F64D3977-DD14-4CEB-A307-782B67B24559}"/>
    <cellStyle name="Calculation 3 3 4" xfId="17639" xr:uid="{B10AA0C5-F8CB-4D21-9B49-35CC672744DC}"/>
    <cellStyle name="Calculation 3 3 5" xfId="17659" xr:uid="{A27E8C6F-E483-458D-94BE-9D3229D6290E}"/>
    <cellStyle name="Calculation 3 3 6" xfId="27905" xr:uid="{6D9C1E58-B60C-452E-BBC3-3388595497C8}"/>
    <cellStyle name="Calculation 3 4" xfId="811" xr:uid="{1B5DFF22-317B-48E2-ACD5-C1C5244025A7}"/>
    <cellStyle name="Calculation 3 4 2" xfId="9621" xr:uid="{7547A064-DF2B-4CFA-B6DD-BB4D30D29A6A}"/>
    <cellStyle name="Calculation 3 4 3" xfId="9652" xr:uid="{8D5F02B4-E84D-414E-8479-7E171129383C}"/>
    <cellStyle name="Calculation 3 4 4" xfId="17640" xr:uid="{DA8F2073-1762-4BAF-BB97-28F075453265}"/>
    <cellStyle name="Calculation 3 4 5" xfId="17658" xr:uid="{16221CB5-F54A-4290-9AA6-902A596C5400}"/>
    <cellStyle name="Calculation 3 4 6" xfId="27911" xr:uid="{DB7A0CB8-047A-41BB-9691-FBAE0CF66368}"/>
    <cellStyle name="Calculation 3 5" xfId="812" xr:uid="{9BE3C2D8-51E5-42B2-B43A-A8D4A9829668}"/>
    <cellStyle name="Calculation 3 5 2" xfId="9622" xr:uid="{8B2377CE-5BD8-46D3-ABA0-AA3AFAC1494C}"/>
    <cellStyle name="Calculation 3 5 3" xfId="9651" xr:uid="{72981A20-3AD0-4B35-9177-FB145AA104FE}"/>
    <cellStyle name="Calculation 3 5 4" xfId="17641" xr:uid="{73E96C49-3C0A-419A-B97F-506A5E8388C0}"/>
    <cellStyle name="Calculation 3 5 5" xfId="17657" xr:uid="{ABBD82D0-E74E-4378-A120-039C3DBD2CAA}"/>
    <cellStyle name="Calculation 3 5 6" xfId="27904" xr:uid="{9A2525C5-6885-491E-9014-FDA5C007BD49}"/>
    <cellStyle name="Calculation 3 6" xfId="813" xr:uid="{688B813F-DD5D-415A-A1BF-7BE3541F1FB2}"/>
    <cellStyle name="Calculation 3 6 2" xfId="9623" xr:uid="{8E6DE825-63A6-4B6C-9F89-8E0DA1318BB7}"/>
    <cellStyle name="Calculation 3 6 3" xfId="9650" xr:uid="{8E7A031F-D58F-4971-B539-1DE29C96025E}"/>
    <cellStyle name="Calculation 3 6 4" xfId="17642" xr:uid="{25A7FF99-DE83-46F5-A220-7C8A2B7D7A1E}"/>
    <cellStyle name="Calculation 3 6 5" xfId="17656" xr:uid="{E5AA65CE-1138-4F70-BC21-CD519BD210C1}"/>
    <cellStyle name="Calculation 3 6 6" xfId="27197" xr:uid="{F5D0F89F-F129-4EB2-88E6-5F7450211CF0}"/>
    <cellStyle name="Calculation 3 7" xfId="9618" xr:uid="{9B798FAC-12AD-4A46-8EC6-662F5DD1293F}"/>
    <cellStyle name="Calculation 3 8" xfId="9654" xr:uid="{AD2786C8-F63A-4E99-8C43-11348784185C}"/>
    <cellStyle name="Calculation 3 9" xfId="17637" xr:uid="{E323DA6F-504C-4195-8BF5-4577BD3A4691}"/>
    <cellStyle name="Calculation 4" xfId="814" xr:uid="{EDE24FFF-9234-4B6D-857B-FD4DCD526E57}"/>
    <cellStyle name="Calculation 4 2" xfId="9624" xr:uid="{62024740-7D03-4F95-B779-55D6264979B2}"/>
    <cellStyle name="Calculation 4 3" xfId="9649" xr:uid="{EA959DBB-45FB-4D95-A9DF-3BFCCAC98357}"/>
    <cellStyle name="Calculation 4 4" xfId="17643" xr:uid="{F88E51D0-C234-4B55-818F-DBE7E2FC6A12}"/>
    <cellStyle name="Calculation 4 5" xfId="17655" xr:uid="{A2B4430B-7BF4-48E3-B8E3-C27F082ED583}"/>
    <cellStyle name="Calculation 4 6" xfId="27240" xr:uid="{57A994D2-D691-4803-8743-A567E56DC8F1}"/>
    <cellStyle name="Calculation 5" xfId="815" xr:uid="{E0C24E2A-40CB-4BEB-A5BF-70C334D9BBC2}"/>
    <cellStyle name="Calculation 5 2" xfId="9625" xr:uid="{96C88C2E-8C15-4D93-86EE-8E7324E16C77}"/>
    <cellStyle name="Calculation 5 3" xfId="9648" xr:uid="{42B46D2D-3C62-4F9F-8E38-4115BE497385}"/>
    <cellStyle name="Calculation 5 4" xfId="17644" xr:uid="{C076B51B-C9DB-4C49-B474-C4FFF6DF8181}"/>
    <cellStyle name="Calculation 5 5" xfId="17654" xr:uid="{3E7F9BCC-DE84-49FD-AF9F-4A105E2B153F}"/>
    <cellStyle name="Calculation 5 6" xfId="27906" xr:uid="{FEEB9628-F01C-410A-A161-F60E877CC5F2}"/>
    <cellStyle name="category" xfId="816" xr:uid="{35F2B9BE-401D-46E7-A3CA-790394DAD27A}"/>
    <cellStyle name="Change A&amp;ll" xfId="817" xr:uid="{1D51ED46-921B-4DF2-BC45-C80D3CB5F9AA}"/>
    <cellStyle name="Change A&amp;ll 2" xfId="9626" xr:uid="{B5077D1D-5F0E-44E9-9110-A2E5700CB417}"/>
    <cellStyle name="Change A&amp;ll 3" xfId="9647" xr:uid="{5FD31CFE-AF6B-49A0-B93A-C79DE6EBDBD0}"/>
    <cellStyle name="Change A&amp;ll 4" xfId="17653" xr:uid="{2B73A537-4C24-44F9-93F3-098C0A1F7870}"/>
    <cellStyle name="Check Cell" xfId="17549" builtinId="23" customBuiltin="1"/>
    <cellStyle name="Check Cell 2" xfId="199" xr:uid="{82F89331-1AD6-46CA-9F33-9C991BE925F0}"/>
    <cellStyle name="Check Cell 2 2" xfId="818" xr:uid="{E24BD4EC-DCF3-4FD2-85FE-32D2CEF889E0}"/>
    <cellStyle name="Check Cell 2 3" xfId="819" xr:uid="{B632BC55-044F-4BF0-8BEE-7B486A09A1C4}"/>
    <cellStyle name="Check Cell 2 4" xfId="820" xr:uid="{69F31FEC-FE21-4DB8-9B04-522F97FA1AAF}"/>
    <cellStyle name="Check Cell 2 5" xfId="821" xr:uid="{86958813-4F46-4E5B-9E9A-BD2AC5C0212D}"/>
    <cellStyle name="Check Cell 2 6" xfId="822" xr:uid="{1E179FEF-E1B0-459F-BEE9-86219F5FB5D4}"/>
    <cellStyle name="Check Cell 3" xfId="823" xr:uid="{E6B11341-E2E5-4874-ACEC-44725E8AE317}"/>
    <cellStyle name="Check Cell 3 2" xfId="824" xr:uid="{FC2B069C-0CAA-494F-A765-252F5306842A}"/>
    <cellStyle name="Check Cell 3 3" xfId="825" xr:uid="{54FEF812-3F0E-4075-9B99-A0B9CC30D473}"/>
    <cellStyle name="Check Cell 3 4" xfId="826" xr:uid="{B2DD38DD-FEB5-407F-8744-34C2CBF86AB6}"/>
    <cellStyle name="Check Cell 3 5" xfId="827" xr:uid="{27BC0164-ECD5-4E9F-9CBC-9ED38C251A08}"/>
    <cellStyle name="Check Cell 3 6" xfId="828" xr:uid="{80DE73FB-80EC-40B3-9156-B7EB2F6630D4}"/>
    <cellStyle name="Check Cell 4" xfId="829" xr:uid="{5A79E32B-CA3A-4FB4-B591-5E9E8EDCA4B9}"/>
    <cellStyle name="Check Cell 5" xfId="830" xr:uid="{48FA3689-53A9-4EE4-865C-21002A13CDFF}"/>
    <cellStyle name="Comma" xfId="1" builtinId="3"/>
    <cellStyle name="Comma  - Style1" xfId="831" xr:uid="{950771D3-74A8-4E53-A3CD-6E4E5EE05B7F}"/>
    <cellStyle name="Comma  - Style1 2" xfId="832" xr:uid="{9DE4D827-5275-4CE1-ADDC-CBE23F450C06}"/>
    <cellStyle name="Comma  - Style2" xfId="833" xr:uid="{F2F0EECA-1580-43A0-AF4E-D02B4DD25BB0}"/>
    <cellStyle name="Comma  - Style2 2" xfId="834" xr:uid="{2A87897B-9937-41EF-A658-10F0FEC0C9D5}"/>
    <cellStyle name="Comma  - Style3" xfId="835" xr:uid="{085E72BE-8C65-4B18-B55F-58ADB85FC5BD}"/>
    <cellStyle name="Comma  - Style3 2" xfId="836" xr:uid="{460E5A28-9148-40FF-AC33-0697A6F711D5}"/>
    <cellStyle name="Comma  - Style4" xfId="837" xr:uid="{03DF6794-E217-4709-B5BE-1A296453F1DB}"/>
    <cellStyle name="Comma  - Style4 2" xfId="838" xr:uid="{2863651B-FF7B-41E3-AFC7-1F265144231F}"/>
    <cellStyle name="Comma  - Style5" xfId="839" xr:uid="{2411A133-8377-4326-AE2F-E3038AE1222A}"/>
    <cellStyle name="Comma  - Style5 2" xfId="840" xr:uid="{B62A560D-4ED9-4F06-B6C4-21D6FE228174}"/>
    <cellStyle name="Comma  - Style6" xfId="841" xr:uid="{FB2523DC-15E3-49AA-93DE-8A390D316813}"/>
    <cellStyle name="Comma  - Style6 2" xfId="842" xr:uid="{921EBEC4-ED35-4205-82F3-2CB4413BD9F2}"/>
    <cellStyle name="Comma  - Style7" xfId="843" xr:uid="{AFB0C048-6CC9-449D-A754-869D442327E2}"/>
    <cellStyle name="Comma  - Style7 2" xfId="844" xr:uid="{A417E67E-09D3-41D3-BDB1-A3BABCFF0E8C}"/>
    <cellStyle name="Comma  - Style8" xfId="845" xr:uid="{80FA2F14-80FC-405E-98DA-79B5DED22371}"/>
    <cellStyle name="Comma  - Style8 2" xfId="846" xr:uid="{02568675-EACE-4CFB-9F0E-0D866D46A3EC}"/>
    <cellStyle name="Comma [0] 2" xfId="847" xr:uid="{EEDC6E6B-821B-418B-AABE-851C38395E25}"/>
    <cellStyle name="Comma [0] 2 2" xfId="848" xr:uid="{221F87B1-9B84-483B-B221-1675DDD6AA2A}"/>
    <cellStyle name="Comma [00]" xfId="849" xr:uid="{0E32B24B-97CC-4188-AB08-2A813DDCEE04}"/>
    <cellStyle name="Comma [00] 2" xfId="850" xr:uid="{25629FBC-1F13-4948-B70D-6F7BFD9CB4CF}"/>
    <cellStyle name="Comma 10" xfId="103" xr:uid="{25C9BE67-79D1-42DC-B6C6-D45CF88DF887}"/>
    <cellStyle name="Comma 10 10" xfId="2742" xr:uid="{D2A4434C-51E2-43C7-A249-5DE3D865C3E5}"/>
    <cellStyle name="Comma 10 10 2" xfId="5079" xr:uid="{C58933CB-CC2C-4EDD-89E4-0E022D9B4E64}"/>
    <cellStyle name="Comma 10 11" xfId="4121" xr:uid="{F7774CF2-260A-4330-9141-9AAB9988FF92}"/>
    <cellStyle name="Comma 10 12" xfId="1718" xr:uid="{B63AE2BC-5B4B-44C2-A554-D3E97A74B035}"/>
    <cellStyle name="Comma 10 12 2" xfId="22556" xr:uid="{A17351A5-74B1-4F15-B26C-BC39C8C2501B}"/>
    <cellStyle name="Comma 10 12 2 2" xfId="22895" xr:uid="{31AEE334-D630-4288-B8AD-E9E4FD5297C1}"/>
    <cellStyle name="Comma 10 12 2 2 2" xfId="27112" xr:uid="{38F0E5FC-E53F-4BF6-8A46-820890F95929}"/>
    <cellStyle name="Comma 10 12 2 2 3" xfId="27821" xr:uid="{F3F19ED4-D6D3-441D-B25A-79F518D72138}"/>
    <cellStyle name="Comma 10 12 2 3" xfId="26774" xr:uid="{35E95F51-B850-4569-A23A-0BEDB0F0419F}"/>
    <cellStyle name="Comma 10 12 2 4" xfId="27494" xr:uid="{7E55951A-7DF4-4EE4-AACF-EBC50294B1E9}"/>
    <cellStyle name="Comma 10 12 3" xfId="22863" xr:uid="{62F98CF0-2E68-4EE3-9BAD-46884F6D8EF4}"/>
    <cellStyle name="Comma 10 12 3 2" xfId="27080" xr:uid="{4B1B4785-B674-4F11-9ACD-4D24E84BB3D1}"/>
    <cellStyle name="Comma 10 12 3 3" xfId="27789" xr:uid="{E3ACE1A1-B4D1-4D3F-8043-AB9BE46DE6AC}"/>
    <cellStyle name="Comma 10 12 4" xfId="22521" xr:uid="{C4843008-EDDB-48DC-96E3-7B4FB06D0CB0}"/>
    <cellStyle name="Comma 10 12 5" xfId="26742" xr:uid="{108EBBB2-21E1-43AE-BD78-87F6CFC27CB1}"/>
    <cellStyle name="Comma 10 12 6" xfId="27462" xr:uid="{178A6B74-D426-41B8-8B2C-BA386D07DC83}"/>
    <cellStyle name="Comma 10 13" xfId="9490" xr:uid="{B199D1E6-791D-402C-8AEE-B338F05A421B}"/>
    <cellStyle name="Comma 10 13 2" xfId="22085" xr:uid="{61C1B341-5039-4F43-85FD-DB3D6BBD03DD}"/>
    <cellStyle name="Comma 10 14" xfId="22190" xr:uid="{48F4048F-AA4A-48E0-8852-2F6D8ABC93AD}"/>
    <cellStyle name="Comma 10 15" xfId="26465" xr:uid="{310C471F-5D70-40B8-A8D6-FD60135DED51}"/>
    <cellStyle name="Comma 10 2" xfId="241" xr:uid="{329D69AE-E098-4252-8636-3AF414C65E37}"/>
    <cellStyle name="Comma 10 2 10" xfId="2517" xr:uid="{F3BFB624-C416-4C76-AF49-01E47F8467E6}"/>
    <cellStyle name="Comma 10 2 10 2" xfId="3672" xr:uid="{0C3DFBBC-ABC3-48F8-A948-CFA3A8D1E9EA}"/>
    <cellStyle name="Comma 10 2 10 2 2" xfId="5902" xr:uid="{9B8FEE29-D69C-4555-8CFE-9D3443DAD600}"/>
    <cellStyle name="Comma 10 2 10 3" xfId="4858" xr:uid="{E0F7ECF1-73D7-4D2E-A32A-19CEE80454AA}"/>
    <cellStyle name="Comma 10 2 10 7" xfId="22526" xr:uid="{44EE84DC-E68D-4C55-9398-40922B469C5B}"/>
    <cellStyle name="Comma 10 2 10 7 2" xfId="22546" xr:uid="{1E66840B-5D53-4AF7-9F18-1A09A98A0B9F}"/>
    <cellStyle name="Comma 10 2 10 7 2 2" xfId="22885" xr:uid="{03665DFC-F04A-4498-933B-6BD4727BAD52}"/>
    <cellStyle name="Comma 10 2 10 7 2 2 2" xfId="27102" xr:uid="{77202780-6B8A-4CD5-852E-46976C36EE6D}"/>
    <cellStyle name="Comma 10 2 10 7 2 2 3" xfId="27811" xr:uid="{0FE3DAB4-0C93-403A-B8FB-2344D75AA1CB}"/>
    <cellStyle name="Comma 10 2 10 7 2 3" xfId="26764" xr:uid="{48D90EA0-29B8-4A36-A2EE-26344E1F4481}"/>
    <cellStyle name="Comma 10 2 10 7 2 4" xfId="27484" xr:uid="{9299E2C6-76EC-44DC-8734-938A539C8890}"/>
    <cellStyle name="Comma 10 2 10 7 3" xfId="22867" xr:uid="{63184A0B-8264-44BA-BA5A-64C6A588C1DB}"/>
    <cellStyle name="Comma 10 2 10 7 3 2" xfId="27084" xr:uid="{B15B1BED-998C-4ABC-A73D-B7F2CDBC1D3E}"/>
    <cellStyle name="Comma 10 2 10 7 3 3" xfId="27793" xr:uid="{F0011ED5-0292-4A9A-98FC-E82A677B9F61}"/>
    <cellStyle name="Comma 10 2 10 7 4" xfId="26746" xr:uid="{27C00C1D-130A-4299-A9CB-2FFC255BE702}"/>
    <cellStyle name="Comma 10 2 10 7 5" xfId="27466" xr:uid="{D4CFCCC4-2192-43A6-A559-D38F2F282D7B}"/>
    <cellStyle name="Comma 10 2 11" xfId="2735" xr:uid="{2B4376A1-A0B7-4E8B-B25B-61B3CAF43506}"/>
    <cellStyle name="Comma 10 2 11 2" xfId="5072" xr:uid="{DC64EF9F-6D5E-4809-93ED-5A18CC4223BB}"/>
    <cellStyle name="Comma 10 2 12" xfId="1681" xr:uid="{C1AFD485-177B-4D2A-A484-1651503247E4}"/>
    <cellStyle name="Comma 10 2 12 2" xfId="4091" xr:uid="{FCE15E0D-85F9-47E2-AAF8-9CE15159E5DB}"/>
    <cellStyle name="Comma 10 2 13" xfId="4066" xr:uid="{D33A7DEA-32DA-44CB-AB55-6F7E18281051}"/>
    <cellStyle name="Comma 10 2 14" xfId="1644" xr:uid="{F2972BBC-C504-4425-85D2-1C4086CDE632}"/>
    <cellStyle name="Comma 10 2 15" xfId="2715" xr:uid="{78BD6553-B219-49D4-8C62-A27594D1F058}"/>
    <cellStyle name="Comma 10 2 15 2" xfId="2813" xr:uid="{AF41AB96-83DB-4C81-B3C0-3DC6F7BE34AC}"/>
    <cellStyle name="Comma 10 2 15 2 2" xfId="5128" xr:uid="{12BBA696-B6C6-4D38-8F1D-ADF3C4FD489C}"/>
    <cellStyle name="Comma 10 2 15 3" xfId="5055" xr:uid="{F9B622FF-B7BE-4CB5-88ED-5D0DE672426F}"/>
    <cellStyle name="Comma 10 2 16" xfId="9524" xr:uid="{0CD47714-FE7C-45B1-960B-98713EA7EA24}"/>
    <cellStyle name="Comma 10 2 16 2" xfId="22118" xr:uid="{66C2C49E-14F6-49DC-8855-9A5018C1137F}"/>
    <cellStyle name="Comma 10 2 17" xfId="22170" xr:uid="{7630AB3C-E612-4FF7-892C-C2D1530EFB62}"/>
    <cellStyle name="Comma 10 2 2" xfId="853" xr:uid="{63178933-A274-4C9B-84BE-DE4D9FEDD7B1}"/>
    <cellStyle name="Comma 10 2 2 10" xfId="22355" xr:uid="{831DAF54-4B7F-4A4C-B167-5B4FE7319EDA}"/>
    <cellStyle name="Comma 10 2 2 11" xfId="26593" xr:uid="{855CAD2E-0B74-4F75-B56B-56A4D1FE4B81}"/>
    <cellStyle name="Comma 10 2 2 12" xfId="27313" xr:uid="{799690DD-8FDA-4011-A0BF-4E4A6698406D}"/>
    <cellStyle name="Comma 10 2 2 2" xfId="40" xr:uid="{7BFAD48A-649D-43B6-9F95-BD2A19711F99}"/>
    <cellStyle name="Comma 10 2 2 2 2" xfId="1861" xr:uid="{B1490D1D-A070-448C-8714-6D8784EDA4F2}"/>
    <cellStyle name="Comma 10 2 2 2 2 2" xfId="2266" xr:uid="{AE757270-DA78-4138-8C6A-459E1990579D}"/>
    <cellStyle name="Comma 10 2 2 2 2 2 2" xfId="3422" xr:uid="{15249EC0-F2F5-4836-8DB6-10E42D48CED0}"/>
    <cellStyle name="Comma 10 2 2 2 2 2 2 2" xfId="5652" xr:uid="{077CE02F-31CB-4A77-951B-C18872CCC8B5}"/>
    <cellStyle name="Comma 10 2 2 2 2 2 3" xfId="4605" xr:uid="{16E0EDAB-132D-4C8D-9974-B36B3EEEE514}"/>
    <cellStyle name="Comma 10 2 2 2 2 2 4" xfId="22846" xr:uid="{DDFB1F1F-6308-493A-9D21-AE536EC24575}"/>
    <cellStyle name="Comma 10 2 2 2 2 2 5" xfId="27063" xr:uid="{8BFE4C51-3F22-4EBC-9477-ED741C753A01}"/>
    <cellStyle name="Comma 10 2 2 2 2 2 6" xfId="27772" xr:uid="{C4276A94-8C8A-4C56-80D3-9AE17FFA36D7}"/>
    <cellStyle name="Comma 10 2 2 2 2 3" xfId="2661" xr:uid="{F5819448-21DE-4AA4-8205-EFA665EB6815}"/>
    <cellStyle name="Comma 10 2 2 2 2 3 2" xfId="3816" xr:uid="{F50A045F-D49F-4043-85EA-E27B2251111B}"/>
    <cellStyle name="Comma 10 2 2 2 2 3 2 2" xfId="6046" xr:uid="{F5EE7996-0E68-4CCA-BBD9-5BA0BF8F4887}"/>
    <cellStyle name="Comma 10 2 2 2 2 3 3" xfId="5002" xr:uid="{62E28E55-490B-4719-9363-0B5A8BD116EF}"/>
    <cellStyle name="Comma 10 2 2 2 2 4" xfId="3091" xr:uid="{FF9D039B-F5EF-4F3E-82EC-C83F6391EA03}"/>
    <cellStyle name="Comma 10 2 2 2 2 4 2" xfId="5336" xr:uid="{EBCE08E6-D23A-46D4-A2BF-4F279B008282}"/>
    <cellStyle name="Comma 10 2 2 2 2 5" xfId="4254" xr:uid="{AA3EC336-6FB1-43A2-B528-18755039A604}"/>
    <cellStyle name="Comma 10 2 2 2 2 6" xfId="22196" xr:uid="{AF9ED8E6-6652-495C-96EA-3E8C0A84FB0E}"/>
    <cellStyle name="Comma 10 2 2 2 2 7" xfId="26470" xr:uid="{01EECDB9-8AFC-4BED-B9BC-9F53F719368F}"/>
    <cellStyle name="Comma 10 2 2 2 3" xfId="2180" xr:uid="{5EB2A6C7-BD43-44C4-A0CC-CDC1D52414E4}"/>
    <cellStyle name="Comma 10 2 2 2 3 2" xfId="3336" xr:uid="{10EF89E3-6EEC-4A44-A564-85A48183C296}"/>
    <cellStyle name="Comma 10 2 2 2 3 2 2" xfId="5566" xr:uid="{F62B40DF-3330-41B6-B068-F6919F23A84D}"/>
    <cellStyle name="Comma 10 2 2 2 3 3" xfId="4519" xr:uid="{7F939489-B9C0-4A2E-BFE1-E25EE982D997}"/>
    <cellStyle name="Comma 10 2 2 2 3 4" xfId="22503" xr:uid="{89CB2BCE-2A83-433E-B9AB-4AFE9E757F94}"/>
    <cellStyle name="Comma 10 2 2 2 3 5" xfId="26725" xr:uid="{225694D7-0C93-4A7A-8656-F7C6B73F502E}"/>
    <cellStyle name="Comma 10 2 2 2 3 6" xfId="27445" xr:uid="{B1E92425-4B3D-4A22-BE69-543F599580F2}"/>
    <cellStyle name="Comma 10 2 2 2 4" xfId="2575" xr:uid="{CC6D7597-63A8-4480-A74A-AC1CDDD895E3}"/>
    <cellStyle name="Comma 10 2 2 2 4 2" xfId="3730" xr:uid="{538DD644-6A95-4162-A018-05DCA214C58D}"/>
    <cellStyle name="Comma 10 2 2 2 4 2 2" xfId="5960" xr:uid="{4B7569A0-02CA-4B8C-B931-A59A709312AE}"/>
    <cellStyle name="Comma 10 2 2 2 4 3" xfId="4916" xr:uid="{5167C70A-EB60-4387-972F-06074EDEBC68}"/>
    <cellStyle name="Comma 10 2 2 2 5" xfId="2915" xr:uid="{A1078E06-C5F0-49CD-B5F4-EE0F88144B09}"/>
    <cellStyle name="Comma 10 2 2 2 5 2" xfId="5178" xr:uid="{EC70D125-DB3B-48C0-86A7-A2488D7D0D50}"/>
    <cellStyle name="Comma 10 2 2 2 6" xfId="4168" xr:uid="{A9235C52-262F-4090-B873-1259128727D9}"/>
    <cellStyle name="Comma 10 2 2 2 7" xfId="1774" xr:uid="{6091501C-6CEE-4C8D-B620-EB2200F74648}"/>
    <cellStyle name="Comma 10 2 2 2 8" xfId="22158" xr:uid="{8EB7206E-56A3-4EDB-9400-938CFAAF35EA}"/>
    <cellStyle name="Comma 10 2 2 2 9" xfId="26430" xr:uid="{38798C2E-565D-4E28-82EC-17FC1CE50184}"/>
    <cellStyle name="Comma 10 2 2 3" xfId="1816" xr:uid="{F2592787-3435-4316-B193-1A1CB1BD5B58}"/>
    <cellStyle name="Comma 10 2 2 3 2" xfId="2221" xr:uid="{64EF218D-9C7E-43C6-9341-540A102D64DA}"/>
    <cellStyle name="Comma 10 2 2 3 2 2" xfId="3377" xr:uid="{E806F755-624B-4FA8-AE86-41DCEFA3FDE0}"/>
    <cellStyle name="Comma 10 2 2 3 2 2 2" xfId="5607" xr:uid="{0FFEE0D9-EB07-4475-86D4-90F56F9C5BCD}"/>
    <cellStyle name="Comma 10 2 2 3 2 3" xfId="4560" xr:uid="{CCA81AC7-C41B-4BDF-B14E-48008F684E4A}"/>
    <cellStyle name="Comma 10 2 2 3 2 4" xfId="22921" xr:uid="{A035910E-B004-4A43-9DD5-388B4F7D1400}"/>
    <cellStyle name="Comma 10 2 2 3 2 5" xfId="27138" xr:uid="{DB153DDE-5C4F-4353-B123-D1304DAD93BB}"/>
    <cellStyle name="Comma 10 2 2 3 2 6" xfId="27847" xr:uid="{6C745A44-8FF5-4496-9F95-9E5C9A552F8E}"/>
    <cellStyle name="Comma 10 2 2 3 3" xfId="2616" xr:uid="{3E125C42-0B95-465E-B2B6-AF5147BC1D56}"/>
    <cellStyle name="Comma 10 2 2 3 3 2" xfId="3771" xr:uid="{DBE82EDF-B1A5-425D-9ABB-5260769CCA03}"/>
    <cellStyle name="Comma 10 2 2 3 3 2 2" xfId="6001" xr:uid="{AF8698EC-DACA-4C95-B897-4305FF7E8EF5}"/>
    <cellStyle name="Comma 10 2 2 3 3 3" xfId="4957" xr:uid="{60EA0874-49AD-4793-B398-001C269F5C3D}"/>
    <cellStyle name="Comma 10 2 2 3 4" xfId="3052" xr:uid="{D92812AA-B9C0-4EE9-8AA8-38A604E5CD45}"/>
    <cellStyle name="Comma 10 2 2 3 4 2" xfId="5298" xr:uid="{F5E2093B-5B9E-41C8-8D56-A791E343B40D}"/>
    <cellStyle name="Comma 10 2 2 3 5" xfId="4209" xr:uid="{A80EB433-D385-41FF-B2AF-CE226833986B}"/>
    <cellStyle name="Comma 10 2 2 3 6" xfId="22582" xr:uid="{0BDDAEF7-3330-4307-B479-ABBC4CD892F2}"/>
    <cellStyle name="Comma 10 2 2 3 7" xfId="26800" xr:uid="{5DFA5465-8493-4673-BE3B-1068E0867287}"/>
    <cellStyle name="Comma 10 2 2 3 8" xfId="27520" xr:uid="{D4D8229E-F5EB-4778-9C9A-21D1BBB64C8B}"/>
    <cellStyle name="Comma 10 2 2 4" xfId="2056" xr:uid="{2947E756-6463-46C5-AB65-F05FC7B0C57A}"/>
    <cellStyle name="Comma 10 2 2 4 2" xfId="2409" xr:uid="{AC767F3E-8FB7-4EE1-A18F-71C69FAE02CA}"/>
    <cellStyle name="Comma 10 2 2 4 2 2" xfId="3561" xr:uid="{33E79578-2454-4B8E-80F4-79F03AD1C78B}"/>
    <cellStyle name="Comma 10 2 2 4 2 2 2" xfId="5791" xr:uid="{3B46761D-5A78-4991-8A57-9CA3FE93BC58}"/>
    <cellStyle name="Comma 10 2 2 4 2 3" xfId="4747" xr:uid="{80DD5F6E-5DAE-4873-8403-EC9098723D54}"/>
    <cellStyle name="Comma 10 2 2 4 3" xfId="3220" xr:uid="{51E2F24F-DBD9-4D69-8F53-90D77788D0C4}"/>
    <cellStyle name="Comma 10 2 2 4 3 2" xfId="5450" xr:uid="{2BE98679-4C11-4EB9-AADE-7FADF286478D}"/>
    <cellStyle name="Comma 10 2 2 4 4" xfId="4398" xr:uid="{CB5CE52A-7D66-4521-99CD-BC0E93464EC9}"/>
    <cellStyle name="Comma 10 2 2 4 5" xfId="22714" xr:uid="{A474EF1A-8F34-4670-AFBA-97FD007451F3}"/>
    <cellStyle name="Comma 10 2 2 4 6" xfId="26931" xr:uid="{E4AC0784-9A12-4F4F-9D55-9811248E2F4D}"/>
    <cellStyle name="Comma 10 2 2 4 7" xfId="27640" xr:uid="{D8D6C26C-79BB-42B5-90CC-BB1968030B7E}"/>
    <cellStyle name="Comma 10 2 2 5" xfId="2138" xr:uid="{638C6167-4DBB-4CA3-84C1-FF1D89909C64}"/>
    <cellStyle name="Comma 10 2 2 5 2" xfId="3291" xr:uid="{4D9A116F-DFFB-4E2B-AC41-2E7737811969}"/>
    <cellStyle name="Comma 10 2 2 5 2 2" xfId="5521" xr:uid="{4F2E564A-A8FB-419E-A8CF-F05B81BF52F5}"/>
    <cellStyle name="Comma 10 2 2 5 3" xfId="4474" xr:uid="{39E6A31D-83D5-405A-89CC-060DE435FE76}"/>
    <cellStyle name="Comma 10 2 2 6" xfId="2531" xr:uid="{AAF3217C-0A58-443A-9A71-2EE1407CC3EA}"/>
    <cellStyle name="Comma 10 2 2 6 2" xfId="3686" xr:uid="{F0C91ADA-A49D-476F-9CA4-981AEF052E60}"/>
    <cellStyle name="Comma 10 2 2 6 2 2" xfId="5916" xr:uid="{F47E9129-AECA-4606-9A8D-777E6063FFDF}"/>
    <cellStyle name="Comma 10 2 2 6 3" xfId="4872" xr:uid="{1B008193-34F0-4CA6-9D46-069F4506B9E2}"/>
    <cellStyle name="Comma 10 2 2 7" xfId="2771" xr:uid="{946998A0-0E5C-4221-9999-BB56BCA5E76E}"/>
    <cellStyle name="Comma 10 2 2 7 2" xfId="5103" xr:uid="{F1FF73FF-D92F-418D-9875-CD7D84430650}"/>
    <cellStyle name="Comma 10 2 2 8" xfId="4123" xr:uid="{4E5EA706-4F36-401C-8B7A-4CA186356D2C}"/>
    <cellStyle name="Comma 10 2 2 9" xfId="1721" xr:uid="{21C6AEEA-A397-4345-850A-CD98E5D987CD}"/>
    <cellStyle name="Comma 10 2 3" xfId="852" xr:uid="{A71BBDD2-850C-4099-A1B9-14AFD4A890EC}"/>
    <cellStyle name="Comma 10 2 3 10" xfId="22461" xr:uid="{3645F703-5EC3-42EA-93E9-8DBF48267A17}"/>
    <cellStyle name="Comma 10 2 3 11" xfId="26684" xr:uid="{31469CC2-ACCE-4FF1-9603-174448833B03}"/>
    <cellStyle name="Comma 10 2 3 12" xfId="27404" xr:uid="{522F2D63-0FBE-4D20-8160-7C2BC2AD5950}"/>
    <cellStyle name="Comma 10 2 3 2" xfId="1775" xr:uid="{9540EAC8-32E7-4590-A87C-D4F6D678A462}"/>
    <cellStyle name="Comma 10 2 3 2 2" xfId="1862" xr:uid="{5C076D0A-1E7E-46FF-BEE8-4CC83700D26F}"/>
    <cellStyle name="Comma 10 2 3 2 2 2" xfId="2267" xr:uid="{E5D972C0-612E-4B42-91DE-BB954CE20102}"/>
    <cellStyle name="Comma 10 2 3 2 2 2 2" xfId="3423" xr:uid="{4BF54DB4-D435-49B5-AD21-29CA369A774D}"/>
    <cellStyle name="Comma 10 2 3 2 2 2 2 2" xfId="5653" xr:uid="{8ED1FB8D-35B7-484B-BF9C-9466CDAB4441}"/>
    <cellStyle name="Comma 10 2 3 2 2 2 3" xfId="4606" xr:uid="{A6B5CA92-A94E-49AD-A72C-87BECD1DFD54}"/>
    <cellStyle name="Comma 10 2 3 2 2 3" xfId="2662" xr:uid="{2C17CF96-727B-4648-BC06-87211517C384}"/>
    <cellStyle name="Comma 10 2 3 2 2 3 2" xfId="3817" xr:uid="{089498A2-CBDF-4FE7-B788-F6B21EB03CC4}"/>
    <cellStyle name="Comma 10 2 3 2 2 3 2 2" xfId="6047" xr:uid="{531DFE2E-A335-4D59-AC73-590D5BD2AE25}"/>
    <cellStyle name="Comma 10 2 3 2 2 3 3" xfId="5003" xr:uid="{F04DA1AB-CA24-449C-A089-DC421297A470}"/>
    <cellStyle name="Comma 10 2 3 2 2 4" xfId="3092" xr:uid="{F125815C-A6FC-4BA6-B33F-39F83C11D9E8}"/>
    <cellStyle name="Comma 10 2 3 2 2 4 2" xfId="5337" xr:uid="{B689EA5E-5631-45AF-B371-B54CDA64DFAF}"/>
    <cellStyle name="Comma 10 2 3 2 2 5" xfId="4255" xr:uid="{1C4E59AC-4617-4BA8-9EB5-C4099899DD9E}"/>
    <cellStyle name="Comma 10 2 3 2 3" xfId="2181" xr:uid="{5FAB959D-90AE-4D5B-9BA9-8A73FA76858D}"/>
    <cellStyle name="Comma 10 2 3 2 3 2" xfId="3337" xr:uid="{5D1EEE15-1752-4CE4-9DFF-492B410FC589}"/>
    <cellStyle name="Comma 10 2 3 2 3 2 2" xfId="5567" xr:uid="{27EC0F95-D362-4CA2-84DF-13D77B201A0B}"/>
    <cellStyle name="Comma 10 2 3 2 3 3" xfId="4520" xr:uid="{D67DC7DA-4120-4C9A-960E-F9AB8D80E875}"/>
    <cellStyle name="Comma 10 2 3 2 4" xfId="2576" xr:uid="{FD076B59-281F-46FD-839F-20A3C6299312}"/>
    <cellStyle name="Comma 10 2 3 2 4 2" xfId="3731" xr:uid="{6D996682-16E5-42ED-B842-CFB8961C6C89}"/>
    <cellStyle name="Comma 10 2 3 2 4 2 2" xfId="5961" xr:uid="{2C9FE296-4C68-406A-A85F-6286A2F561AB}"/>
    <cellStyle name="Comma 10 2 3 2 4 3" xfId="4917" xr:uid="{2AAD9CFF-DA1D-494C-A3AF-531DF20CC49A}"/>
    <cellStyle name="Comma 10 2 3 2 5" xfId="3076" xr:uid="{DDD5337E-95C6-4884-A067-CF77D5A2B800}"/>
    <cellStyle name="Comma 10 2 3 2 5 2" xfId="5322" xr:uid="{0184CC3F-6BED-43CC-B73D-6A3AA8843E85}"/>
    <cellStyle name="Comma 10 2 3 2 6" xfId="4169" xr:uid="{0717A2C6-D37D-44C9-A86A-378225F5FD11}"/>
    <cellStyle name="Comma 10 2 3 2 7" xfId="22805" xr:uid="{E72A6AF2-A630-4A73-A90D-D43EE5C75954}"/>
    <cellStyle name="Comma 10 2 3 2 8" xfId="27022" xr:uid="{959BA03F-BE42-4CC1-A3FC-D16E27D6DC88}"/>
    <cellStyle name="Comma 10 2 3 2 9" xfId="27731" xr:uid="{B04332DF-82BA-4761-A799-76462389237B}"/>
    <cellStyle name="Comma 10 2 3 3" xfId="1817" xr:uid="{4EDB11D7-C35E-4472-8440-E91E884D412F}"/>
    <cellStyle name="Comma 10 2 3 3 2" xfId="2222" xr:uid="{700162E9-A6A7-48B8-84C0-2905BC5908E7}"/>
    <cellStyle name="Comma 10 2 3 3 2 2" xfId="3378" xr:uid="{B00BA698-E3B6-417A-9C12-624014B9A039}"/>
    <cellStyle name="Comma 10 2 3 3 2 2 2" xfId="5608" xr:uid="{25C748F6-1724-4CC8-BE8C-D6C12C2DFAB5}"/>
    <cellStyle name="Comma 10 2 3 3 2 3" xfId="4561" xr:uid="{B8A62B96-49C0-4A7D-A899-B7F1A279012D}"/>
    <cellStyle name="Comma 10 2 3 3 3" xfId="2617" xr:uid="{E70C9A72-8B0D-4AC5-A0C3-32B1A2F043BA}"/>
    <cellStyle name="Comma 10 2 3 3 3 2" xfId="3772" xr:uid="{63672BBC-ED1D-4076-95B3-61D29379464B}"/>
    <cellStyle name="Comma 10 2 3 3 3 2 2" xfId="6002" xr:uid="{52BF395E-50EB-42D7-804A-C6B73EE9DC6D}"/>
    <cellStyle name="Comma 10 2 3 3 3 3" xfId="4958" xr:uid="{72DDED2D-1C6F-4E77-9BCB-1496B5D61F82}"/>
    <cellStyle name="Comma 10 2 3 3 4" xfId="2965" xr:uid="{22F7EAEE-5859-4EBB-B56A-829706FF23DC}"/>
    <cellStyle name="Comma 10 2 3 3 4 2" xfId="5223" xr:uid="{1A14781C-3099-4E7B-8275-415E2E22FE66}"/>
    <cellStyle name="Comma 10 2 3 3 5" xfId="4210" xr:uid="{67DE0A7A-8E82-4FC7-A5DC-BAAE082E281A}"/>
    <cellStyle name="Comma 10 2 3 4" xfId="2018" xr:uid="{B939E066-949F-4ECD-A8C7-9062BE7044BB}"/>
    <cellStyle name="Comma 10 2 3 4 2" xfId="2372" xr:uid="{15FA0D8E-8F89-4CFA-A04B-4D8EBF0374D7}"/>
    <cellStyle name="Comma 10 2 3 4 2 2" xfId="3524" xr:uid="{7AE70E56-21B8-426B-8B20-968583AA59DE}"/>
    <cellStyle name="Comma 10 2 3 4 2 2 2" xfId="5754" xr:uid="{C4BFB72C-446A-4766-82D1-A46C0E98CBFC}"/>
    <cellStyle name="Comma 10 2 3 4 2 3" xfId="4710" xr:uid="{62993C3D-E647-430E-AA1D-68673E12FA3C}"/>
    <cellStyle name="Comma 10 2 3 4 3" xfId="3184" xr:uid="{D3EA1355-BBAE-49B7-BA0D-3650E0A4667E}"/>
    <cellStyle name="Comma 10 2 3 4 3 2" xfId="5414" xr:uid="{996E2153-A536-425B-88FB-B98047F7C4D2}"/>
    <cellStyle name="Comma 10 2 3 4 4" xfId="4361" xr:uid="{558FF8AD-B16B-4CFB-B6A7-90679977ED33}"/>
    <cellStyle name="Comma 10 2 3 5" xfId="2139" xr:uid="{10E15315-60F5-4CE9-9191-3FEE0EDB9DF0}"/>
    <cellStyle name="Comma 10 2 3 5 2" xfId="3292" xr:uid="{66AA7106-BCC8-4163-9B03-CAB77F528FD9}"/>
    <cellStyle name="Comma 10 2 3 5 2 2" xfId="5522" xr:uid="{7235D4B4-432B-423C-929F-37084C33B561}"/>
    <cellStyle name="Comma 10 2 3 5 3" xfId="4475" xr:uid="{122CE70B-A9FE-40B2-922B-43A8EDEEBEE1}"/>
    <cellStyle name="Comma 10 2 3 6" xfId="2532" xr:uid="{D3AABB06-7DBB-4618-93E7-B06F1E68FFC3}"/>
    <cellStyle name="Comma 10 2 3 6 2" xfId="3687" xr:uid="{02BFBC05-42FE-4913-9BC5-E911F2FEF8E3}"/>
    <cellStyle name="Comma 10 2 3 6 2 2" xfId="5917" xr:uid="{D1F25C4B-5F98-4B81-9E13-2953046B535B}"/>
    <cellStyle name="Comma 10 2 3 6 3" xfId="4873" xr:uid="{15A6200F-EBEF-4226-B636-A69A98E73576}"/>
    <cellStyle name="Comma 10 2 3 7" xfId="3074" xr:uid="{DD35D18C-A8D8-44F9-9F7C-04823561DA21}"/>
    <cellStyle name="Comma 10 2 3 7 2" xfId="5320" xr:uid="{912EDE9F-9F13-4EE8-B7FA-813EB9D675A1}"/>
    <cellStyle name="Comma 10 2 3 8" xfId="4124" xr:uid="{E00BDABC-4167-4A9A-8ECB-B4364885E834}"/>
    <cellStyle name="Comma 10 2 3 9" xfId="1722" xr:uid="{562BFF88-8CA3-4AF5-B496-2F6EDD500340}"/>
    <cellStyle name="Comma 10 2 4" xfId="1759" xr:uid="{4D8BA2D9-9051-477E-9263-43F6969D96E9}"/>
    <cellStyle name="Comma 10 2 4 2" xfId="1846" xr:uid="{C3019BFF-D888-422C-8AFF-90492DCC7ADE}"/>
    <cellStyle name="Comma 10 2 4 2 2" xfId="2251" xr:uid="{2864C51B-A71D-4CBE-A8BF-EB902691DFDE}"/>
    <cellStyle name="Comma 10 2 4 2 2 2" xfId="3407" xr:uid="{4D2D8B53-EA7D-48E6-BD9C-A611894056D4}"/>
    <cellStyle name="Comma 10 2 4 2 2 2 2" xfId="5637" xr:uid="{D255C3F5-8912-4DAF-A148-D07CE5C28EF5}"/>
    <cellStyle name="Comma 10 2 4 2 2 3" xfId="4590" xr:uid="{A710DBC2-6BAB-4550-A617-ED94AEF8E0E9}"/>
    <cellStyle name="Comma 10 2 4 2 3" xfId="2646" xr:uid="{C5764709-8222-406B-A996-2B6A1D945E55}"/>
    <cellStyle name="Comma 10 2 4 2 3 2" xfId="3801" xr:uid="{D3EAD936-8AD2-4518-9A72-4847F7C3D4D2}"/>
    <cellStyle name="Comma 10 2 4 2 3 2 2" xfId="6031" xr:uid="{D2D9B380-D1D3-4006-A856-E309B241BB4A}"/>
    <cellStyle name="Comma 10 2 4 2 3 3" xfId="4987" xr:uid="{BA4DDF1D-9AF1-4C8A-AD18-3CE31D6C9A6C}"/>
    <cellStyle name="Comma 10 2 4 2 4" xfId="2946" xr:uid="{4AAD27C8-58BE-43D8-BD6E-2ADCB9A01448}"/>
    <cellStyle name="Comma 10 2 4 2 4 2" xfId="5205" xr:uid="{BAF0C51B-8E12-4C7F-87DB-D1359D24F9C7}"/>
    <cellStyle name="Comma 10 2 4 2 5" xfId="4239" xr:uid="{6E661BDA-F7CA-43EC-AB48-E7F4F8BED937}"/>
    <cellStyle name="Comma 10 2 4 3" xfId="2166" xr:uid="{47EE9A00-E568-4F98-B1A7-3CA3171FACDF}"/>
    <cellStyle name="Comma 10 2 4 3 2" xfId="3321" xr:uid="{4707CCE7-848B-4857-956B-4E0F507412F5}"/>
    <cellStyle name="Comma 10 2 4 3 2 2" xfId="5551" xr:uid="{AFF7AEC5-188E-4E19-8DF6-A3217F67DDAC}"/>
    <cellStyle name="Comma 10 2 4 3 3" xfId="4504" xr:uid="{6C86E6DD-7D93-4F10-A8A6-3D2AC9DAE970}"/>
    <cellStyle name="Comma 10 2 4 4" xfId="2561" xr:uid="{724A0753-19E8-42D8-AFCA-3F53A5D96080}"/>
    <cellStyle name="Comma 10 2 4 4 2" xfId="3716" xr:uid="{4156485C-E8C4-40DE-B2DB-898A29A9B31B}"/>
    <cellStyle name="Comma 10 2 4 4 2 2" xfId="5946" xr:uid="{0ADCCFDA-E33D-4F1A-8DBE-DB867CDFF5A6}"/>
    <cellStyle name="Comma 10 2 4 4 3" xfId="4902" xr:uid="{35B677B8-09E8-4D4D-B865-64A08A33B572}"/>
    <cellStyle name="Comma 10 2 4 5" xfId="3005" xr:uid="{CFC3BB2B-FFAB-4144-ABA0-FC67EEF2DDF4}"/>
    <cellStyle name="Comma 10 2 4 5 2" xfId="5259" xr:uid="{B8202268-D0F4-4E1A-920B-5F8618158DE9}"/>
    <cellStyle name="Comma 10 2 4 6" xfId="4153" xr:uid="{191238CE-8AE0-40E1-ACB8-15BD30D9AE0B}"/>
    <cellStyle name="Comma 10 2 4 7" xfId="22642" xr:uid="{283091D2-DCC1-4EBC-B9DA-8AEA0EB1CDD6}"/>
    <cellStyle name="Comma 10 2 4 8" xfId="26859" xr:uid="{250190C0-995D-4FFB-B600-8893011C468D}"/>
    <cellStyle name="Comma 10 2 4 9" xfId="27569" xr:uid="{3BB6F337-5227-48E0-BF7B-F3EF9FB33C22}"/>
    <cellStyle name="Comma 10 2 5" xfId="1802" xr:uid="{C88FE947-D4DD-43F6-BF57-7258943FE040}"/>
    <cellStyle name="Comma 10 2 5 2" xfId="2206" xr:uid="{ACB897C4-09E0-48B1-A645-908C7114274C}"/>
    <cellStyle name="Comma 10 2 5 2 2" xfId="3362" xr:uid="{5B15A79A-6D1B-43B3-89FC-7BC11CBBD1D2}"/>
    <cellStyle name="Comma 10 2 5 2 2 2" xfId="5592" xr:uid="{FB1DA230-F0C9-41B8-AD83-B2E62E4780F7}"/>
    <cellStyle name="Comma 10 2 5 2 3" xfId="4545" xr:uid="{AD0535AA-D7A8-4D24-91D6-3DCDC721B025}"/>
    <cellStyle name="Comma 10 2 5 3" xfId="2601" xr:uid="{889EADC6-15DD-4E07-A4BD-F360476E2EA1}"/>
    <cellStyle name="Comma 10 2 5 3 2" xfId="3756" xr:uid="{B2631365-2EB0-4F63-A6E2-2BE264874451}"/>
    <cellStyle name="Comma 10 2 5 3 2 2" xfId="5986" xr:uid="{A97CDBD7-7038-430B-8C01-640B9402F82D}"/>
    <cellStyle name="Comma 10 2 5 3 3" xfId="4942" xr:uid="{61196DB0-CE27-4D64-A0FD-0BB2BD0E08E9}"/>
    <cellStyle name="Comma 10 2 5 4" xfId="3036" xr:uid="{AA964981-A231-43E4-A70B-56D3CB7DE8B5}"/>
    <cellStyle name="Comma 10 2 5 4 2" xfId="5286" xr:uid="{DB10F810-66E5-4A76-B7F9-667D22C20C20}"/>
    <cellStyle name="Comma 10 2 5 5" xfId="4194" xr:uid="{C3F24390-7F9B-4E0A-9087-D91C22B9CA32}"/>
    <cellStyle name="Comma 10 2 5 6" xfId="22279" xr:uid="{C1D136D8-94F6-48A7-A145-E405DA1F326A}"/>
    <cellStyle name="Comma 10 2 5 7" xfId="26523" xr:uid="{BF343BA0-6D66-4775-818C-7E8699AC4582}"/>
    <cellStyle name="Comma 10 2 5 8" xfId="27244" xr:uid="{8412264A-2203-45A7-9E81-EF6E70702992}"/>
    <cellStyle name="Comma 10 2 6" xfId="1973" xr:uid="{1127D946-5429-4BCF-A685-E2ECC3F857AF}"/>
    <cellStyle name="Comma 10 2 6 2" xfId="2334" xr:uid="{69A30032-7366-4C3E-998D-10C6CD967FAC}"/>
    <cellStyle name="Comma 10 2 6 2 2" xfId="3487" xr:uid="{088035ED-E909-4551-91F1-91AA9BA99789}"/>
    <cellStyle name="Comma 10 2 6 2 2 2" xfId="5717" xr:uid="{5B747666-678A-4B64-B51B-4998E0DFABCC}"/>
    <cellStyle name="Comma 10 2 6 2 3" xfId="4672" xr:uid="{D38E1560-2A36-41E5-9F4C-3146DE015BCB}"/>
    <cellStyle name="Comma 10 2 6 3" xfId="3151" xr:uid="{DB6E9DC8-C2A0-423E-82EA-E9B0543AD5A2}"/>
    <cellStyle name="Comma 10 2 6 3 2" xfId="5383" xr:uid="{FFC6D350-2EA0-488A-800E-3BED9CC474BF}"/>
    <cellStyle name="Comma 10 2 6 4" xfId="4322" xr:uid="{06428EB4-8ECA-4994-BC86-63844AF6F6D4}"/>
    <cellStyle name="Comma 10 2 6 5" xfId="26445" xr:uid="{CEC71D73-F4AC-4537-9811-69DDBD578213}"/>
    <cellStyle name="Comma 10 2 7" xfId="1702" xr:uid="{9CAECD94-9D8E-4D64-B9E8-40ABD0A12808}"/>
    <cellStyle name="Comma 10 2 7 2" xfId="2123" xr:uid="{1D5C621F-C8C6-476A-9039-0159C4B0A35D}"/>
    <cellStyle name="Comma 10 2 7 2 2" xfId="3276" xr:uid="{25539B35-1A4F-413A-98F8-5A6F5C386EB7}"/>
    <cellStyle name="Comma 10 2 7 2 2 2" xfId="5506" xr:uid="{8063FFEE-FAE9-43FC-8D16-C27DE978A5B2}"/>
    <cellStyle name="Comma 10 2 7 2 3" xfId="4459" xr:uid="{FF6A78FB-9A95-4AAC-8225-EAFB9BB4520C}"/>
    <cellStyle name="Comma 10 2 7 3" xfId="3000" xr:uid="{68B69BCF-FF6A-4BE3-AB16-6C9476BBAF96}"/>
    <cellStyle name="Comma 10 2 7 3 2" xfId="5256" xr:uid="{760CED2A-1D7C-4E67-8BCA-C2CAC323AA1F}"/>
    <cellStyle name="Comma 10 2 7 4" xfId="4108" xr:uid="{95E375CB-A4D6-46EC-9562-3D60248726AB}"/>
    <cellStyle name="Comma 10 2 8" xfId="1656" xr:uid="{D7A2FB85-617D-4976-A439-45F3D46C0C10}"/>
    <cellStyle name="Comma 10 2 8 2" xfId="2443" xr:uid="{D90C7CAC-4C31-4398-8637-790FF28A80A8}"/>
    <cellStyle name="Comma 10 2 8 2 2" xfId="3595" xr:uid="{5BEE19CC-FE26-48D2-AC8A-C753FFF9A1B3}"/>
    <cellStyle name="Comma 10 2 8 2 2 2" xfId="5825" xr:uid="{CDB510F9-23D7-47E0-885E-5128744AA487}"/>
    <cellStyle name="Comma 10 2 8 2 3" xfId="4781" xr:uid="{1A0EBA05-FACF-44BD-9D17-AFCF9381A638}"/>
    <cellStyle name="Comma 10 2 8 3" xfId="3249" xr:uid="{984F7DE0-E5F6-4D91-990C-29378DF0209D}"/>
    <cellStyle name="Comma 10 2 8 3 2" xfId="5479" xr:uid="{77E6A668-8716-4D9F-9FE2-82A314CABE93}"/>
    <cellStyle name="Comma 10 2 8 4" xfId="2093" xr:uid="{89BEBC93-7EE7-4E22-8834-4C8556B9645C}"/>
    <cellStyle name="Comma 10 2 8 4 2" xfId="4432" xr:uid="{0F3F1D89-5265-4CED-ACE1-0CB1B914838C}"/>
    <cellStyle name="Comma 10 2 8 5" xfId="1667" xr:uid="{2FCC2237-AA06-4501-BCDE-8713CA848A51}"/>
    <cellStyle name="Comma 10 2 8 5 2" xfId="4081" xr:uid="{A3719C71-50DF-4140-8D36-649BEDCE3314}"/>
    <cellStyle name="Comma 10 2 8 6" xfId="4073" xr:uid="{F441B8F3-CD71-4790-8A67-4DFDA80E4952}"/>
    <cellStyle name="Comma 10 2 9" xfId="2106" xr:uid="{37337184-738A-4F48-85C2-76340A971727}"/>
    <cellStyle name="Comma 10 2 9 2" xfId="3259" xr:uid="{9B51333C-740E-4391-BA95-ADBA0FD2171E}"/>
    <cellStyle name="Comma 10 2 9 2 2" xfId="5489" xr:uid="{EDDA561C-A73C-4B6E-95A2-FF7D8B09EA1D}"/>
    <cellStyle name="Comma 10 2 9 3" xfId="4442" xr:uid="{229CB4E5-95A0-400B-AE6E-881FD40CB9D9}"/>
    <cellStyle name="Comma 10 3" xfId="854" xr:uid="{8693FE4B-B25E-4A8B-9EB5-A323E2EA2314}"/>
    <cellStyle name="Comma 10 3 10" xfId="26571" xr:uid="{D05BEC38-C897-44C1-B2D9-FCEFEA0F1E61}"/>
    <cellStyle name="Comma 10 3 11" xfId="27291" xr:uid="{35D84294-90D9-40D7-B154-24D6AC43DEBD}"/>
    <cellStyle name="Comma 10 3 2" xfId="1859" xr:uid="{309823EA-13CA-4223-95C1-2DE47326E4D2}"/>
    <cellStyle name="Comma 10 3 2 2" xfId="2264" xr:uid="{50F3D13E-B797-4D3C-9313-722256156FCB}"/>
    <cellStyle name="Comma 10 3 2 2 2" xfId="3420" xr:uid="{278327AD-6655-4B66-A233-0A72CE6D8530}"/>
    <cellStyle name="Comma 10 3 2 2 2 2" xfId="5650" xr:uid="{23049C96-E86C-4662-ADA1-B24551DACBE9}"/>
    <cellStyle name="Comma 10 3 2 2 3" xfId="4603" xr:uid="{C088FC0F-24B4-4147-A268-841A6CF992D3}"/>
    <cellStyle name="Comma 10 3 2 2 4" xfId="22823" xr:uid="{15C176B2-3C65-4B74-931F-0CB93ECAB620}"/>
    <cellStyle name="Comma 10 3 2 2 5" xfId="27040" xr:uid="{10F613BA-44C6-4F1E-BC88-2FB9A0CA1D28}"/>
    <cellStyle name="Comma 10 3 2 2 6" xfId="27749" xr:uid="{04DF3A39-20E6-4310-B192-3D260F2AAAC9}"/>
    <cellStyle name="Comma 10 3 2 3" xfId="2659" xr:uid="{B8B01D7E-71F6-47B2-BBCD-A4D2570E718C}"/>
    <cellStyle name="Comma 10 3 2 3 2" xfId="3814" xr:uid="{CE3E031F-FC6B-41EE-86DA-60CB682769D3}"/>
    <cellStyle name="Comma 10 3 2 3 2 2" xfId="6044" xr:uid="{3C4D5062-F967-47A6-9A77-69B5E6AABD10}"/>
    <cellStyle name="Comma 10 3 2 3 3" xfId="5000" xr:uid="{F1356E5A-1CDA-4B9C-AB89-953786414048}"/>
    <cellStyle name="Comma 10 3 2 4" xfId="3090" xr:uid="{502360C7-9269-49A0-9962-7378B787C9C8}"/>
    <cellStyle name="Comma 10 3 2 4 2" xfId="5335" xr:uid="{B820CB53-E980-4FB0-8397-700D37A03821}"/>
    <cellStyle name="Comma 10 3 2 5" xfId="4252" xr:uid="{F24AD65E-86DD-4534-9E87-A536F303F25E}"/>
    <cellStyle name="Comma 10 3 2 6" xfId="22480" xr:uid="{BB41FD52-70F7-4DD7-99E1-005422C5F9D5}"/>
    <cellStyle name="Comma 10 3 2 7" xfId="26702" xr:uid="{F8DBDE46-071E-4EE0-95C0-2DBFE1E64976}"/>
    <cellStyle name="Comma 10 3 2 8" xfId="27422" xr:uid="{A51603B4-92B9-451A-8099-91EE5D9966A1}"/>
    <cellStyle name="Comma 10 3 3" xfId="2033" xr:uid="{D702F5C7-FF21-48F3-82F2-800B86AAA5CF}"/>
    <cellStyle name="Comma 10 3 3 2" xfId="2387" xr:uid="{10F22989-7767-4103-A535-E9CB8799E1B1}"/>
    <cellStyle name="Comma 10 3 3 2 2" xfId="3539" xr:uid="{938F494A-2D19-4FD2-A39F-449780880488}"/>
    <cellStyle name="Comma 10 3 3 2 2 2" xfId="5769" xr:uid="{CC4CE541-CE66-4544-A447-6B61FB23AE9C}"/>
    <cellStyle name="Comma 10 3 3 2 3" xfId="4725" xr:uid="{E0377A43-CF32-4D54-B7E2-1C863261D6FE}"/>
    <cellStyle name="Comma 10 3 3 2 4" xfId="22898" xr:uid="{648BC98C-98E7-43BB-8CBE-BC7C2BA682A2}"/>
    <cellStyle name="Comma 10 3 3 2 5" xfId="27115" xr:uid="{DE1E64FD-E48A-4A8A-A2E9-47DB82B9E419}"/>
    <cellStyle name="Comma 10 3 3 2 6" xfId="27824" xr:uid="{80C1D353-B950-4889-A0BA-7CEB7929C2D0}"/>
    <cellStyle name="Comma 10 3 3 3" xfId="3198" xr:uid="{17BBC2F9-4CB8-42E1-A73B-F87568087953}"/>
    <cellStyle name="Comma 10 3 3 3 2" xfId="5428" xr:uid="{ECAE7997-863D-477A-B1F1-D996061F4331}"/>
    <cellStyle name="Comma 10 3 3 4" xfId="4376" xr:uid="{779E760A-7996-4B60-BBBC-9597B26D834C}"/>
    <cellStyle name="Comma 10 3 3 5" xfId="22559" xr:uid="{EFB74DF2-357C-441A-BEE3-DCDDFEEDFDE3}"/>
    <cellStyle name="Comma 10 3 3 6" xfId="26777" xr:uid="{77148E05-F5BB-4590-82D1-0A24F7E9A0AF}"/>
    <cellStyle name="Comma 10 3 3 7" xfId="27497" xr:uid="{1BB0C2DB-E635-467E-9EAB-AD736F751EB0}"/>
    <cellStyle name="Comma 10 3 4" xfId="2178" xr:uid="{AA159551-8FD3-488E-A593-2DAD4C2B223A}"/>
    <cellStyle name="Comma 10 3 4 2" xfId="3334" xr:uid="{2589ED52-9792-48B4-958E-C3DD9A2B4C0E}"/>
    <cellStyle name="Comma 10 3 4 2 2" xfId="5564" xr:uid="{470B5B92-999E-40B2-8211-CD960677BE54}"/>
    <cellStyle name="Comma 10 3 4 3" xfId="4517" xr:uid="{91D27A96-AA87-4A4A-B5A0-511D4B1EF203}"/>
    <cellStyle name="Comma 10 3 4 4" xfId="22692" xr:uid="{05E75B91-3A2C-47C5-9174-F3203A58D5A3}"/>
    <cellStyle name="Comma 10 3 4 5" xfId="26909" xr:uid="{92547CE7-04F0-4ECA-8172-2AF045BD04C6}"/>
    <cellStyle name="Comma 10 3 4 6" xfId="27618" xr:uid="{87A37AD2-1D89-4CF0-9FEF-0976F38F41E7}"/>
    <cellStyle name="Comma 10 3 5" xfId="2574" xr:uid="{5CC5F25F-80E4-447C-8B2B-58251795FEF7}"/>
    <cellStyle name="Comma 10 3 5 2" xfId="3729" xr:uid="{3B6ADF89-50E1-4E27-B98F-21393485B5DC}"/>
    <cellStyle name="Comma 10 3 5 2 2" xfId="5959" xr:uid="{8C8E689A-AC57-4043-A129-59A4C9622864}"/>
    <cellStyle name="Comma 10 3 5 3" xfId="4915" xr:uid="{3AA57940-DAD4-44AA-8FF9-8EA5F8F0BAD1}"/>
    <cellStyle name="Comma 10 3 6" xfId="3077" xr:uid="{ABCA447D-E823-45DA-A87B-CC36E070E28D}"/>
    <cellStyle name="Comma 10 3 6 2" xfId="5323" xr:uid="{C3D38019-3EB9-478F-ABE8-7997632CE542}"/>
    <cellStyle name="Comma 10 3 7" xfId="4166" xr:uid="{B89AB13E-8019-4D2F-8F52-96B0CCC3B94B}"/>
    <cellStyle name="Comma 10 3 8" xfId="1772" xr:uid="{36069683-FE99-4DA5-8630-B116D396DF4E}"/>
    <cellStyle name="Comma 10 3 9" xfId="22333" xr:uid="{0F30BB4A-6677-4A43-A0B2-0B8F9547F516}"/>
    <cellStyle name="Comma 10 4" xfId="851" xr:uid="{AA4A5228-CE33-4425-B897-AAA35920DB31}"/>
    <cellStyle name="Comma 10 4 10" xfId="27357" xr:uid="{9FAFABA3-96A1-42C6-B94C-44AB6B116F36}"/>
    <cellStyle name="Comma 10 4 2" xfId="1995" xr:uid="{7A1BA012-7125-4A7F-B0F5-84FB991A4C24}"/>
    <cellStyle name="Comma 10 4 2 2" xfId="2350" xr:uid="{6337E189-88F5-4348-9B79-BDB8AC30ECE9}"/>
    <cellStyle name="Comma 10 4 2 2 2" xfId="3502" xr:uid="{8E0500F9-36BC-45AA-9045-D9A2481E78FA}"/>
    <cellStyle name="Comma 10 4 2 2 2 2" xfId="5732" xr:uid="{5CB5AF13-DD14-4F81-A2A7-B3CE04F2DA8B}"/>
    <cellStyle name="Comma 10 4 2 2 3" xfId="4688" xr:uid="{91EC495E-64D6-42E9-A6E1-C87AAC5A324B}"/>
    <cellStyle name="Comma 10 4 2 3" xfId="3163" xr:uid="{F224C6B8-EAC7-464D-84F0-445C042958E0}"/>
    <cellStyle name="Comma 10 4 2 3 2" xfId="5393" xr:uid="{936ADEA7-1EE1-442D-943E-73F045D42930}"/>
    <cellStyle name="Comma 10 4 2 4" xfId="4339" xr:uid="{19E04E88-8ECD-44BF-9A73-62472353AA12}"/>
    <cellStyle name="Comma 10 4 2 5" xfId="22758" xr:uid="{98D6AE9B-6379-41DD-BA9B-AC1854543BED}"/>
    <cellStyle name="Comma 10 4 2 6" xfId="26975" xr:uid="{DCE5E5E4-153A-4928-A8CD-2D032D1F0E5D}"/>
    <cellStyle name="Comma 10 4 2 7" xfId="27684" xr:uid="{6110AE90-1E02-4C6D-9516-BA8B7DB0A74E}"/>
    <cellStyle name="Comma 10 4 3" xfId="2219" xr:uid="{EE894897-874B-472C-93E8-755018F70A59}"/>
    <cellStyle name="Comma 10 4 3 2" xfId="3375" xr:uid="{C2F238A5-6D3C-4DDB-833F-1D6D25F56455}"/>
    <cellStyle name="Comma 10 4 3 2 2" xfId="5605" xr:uid="{0C2F825E-A4BD-4C8D-8061-1766FAB9DA64}"/>
    <cellStyle name="Comma 10 4 3 3" xfId="4558" xr:uid="{A133EC6E-47C3-4205-8483-588A14030BAC}"/>
    <cellStyle name="Comma 10 4 4" xfId="2614" xr:uid="{D198B7C2-DEE9-4A92-A792-A844B61D4C1C}"/>
    <cellStyle name="Comma 10 4 4 2" xfId="3769" xr:uid="{21E39F6B-EC10-4868-ADA3-3F19DBBD007E}"/>
    <cellStyle name="Comma 10 4 4 2 2" xfId="5999" xr:uid="{F54C9F51-110C-44D0-AC24-9443CD6C0CC5}"/>
    <cellStyle name="Comma 10 4 4 3" xfId="4955" xr:uid="{50C43BCF-C09F-45F5-ACA7-F0706791AF68}"/>
    <cellStyle name="Comma 10 4 5" xfId="2964" xr:uid="{EA57F943-AF13-4783-92D6-B3A99A07A8D7}"/>
    <cellStyle name="Comma 10 4 5 2" xfId="5222" xr:uid="{A931B03B-BFD6-49AD-A83E-654878815755}"/>
    <cellStyle name="Comma 10 4 6" xfId="4207" xr:uid="{7261C007-6AF6-4BFA-8869-AC69E2D9287D}"/>
    <cellStyle name="Comma 10 4 7" xfId="1814" xr:uid="{4BB5DE12-79BC-4C1C-A363-3E9AE80C83BD}"/>
    <cellStyle name="Comma 10 4 8" xfId="22402" xr:uid="{618D44E6-6B20-4CA3-B356-CDA3A22C97CA}"/>
    <cellStyle name="Comma 10 4 9" xfId="26637" xr:uid="{D4660630-06AB-4D5A-9260-A68CF9D56ADB}"/>
    <cellStyle name="Comma 10 5" xfId="1894" xr:uid="{ED09CD2F-BB6E-488C-A115-7258544CFB19}"/>
    <cellStyle name="Comma 10 5 2" xfId="2291" xr:uid="{E0AC9BBE-75F3-4E61-8E17-C1ECAEAC47C5}"/>
    <cellStyle name="Comma 10 5 2 2" xfId="3446" xr:uid="{46D688D5-F485-4A40-9E38-6DF7DE8D9119}"/>
    <cellStyle name="Comma 10 5 2 2 2" xfId="5676" xr:uid="{5A63A351-3850-408D-A377-996120F396A4}"/>
    <cellStyle name="Comma 10 5 2 3" xfId="2908" xr:uid="{746230E5-87CB-453D-AEC1-33049D05701B}"/>
    <cellStyle name="Comma 10 5 2 3 2" xfId="5174" xr:uid="{B81154E2-BFDB-4BE6-858C-49C6615EEFEA}"/>
    <cellStyle name="Comma 10 5 2 4" xfId="4629" xr:uid="{E4CD295D-BD70-4C68-B693-68788BF9EBE8}"/>
    <cellStyle name="Comma 10 5 3" xfId="2685" xr:uid="{C6080F22-5D51-4AF5-95F1-BFB862A85386}"/>
    <cellStyle name="Comma 10 5 3 2" xfId="3840" xr:uid="{BAC0D71B-4C9F-4D09-8765-F0FB9377EFC4}"/>
    <cellStyle name="Comma 10 5 3 2 2" xfId="6070" xr:uid="{009BF969-C5CF-4C01-8997-6AF4DB265895}"/>
    <cellStyle name="Comma 10 5 3 3" xfId="5026" xr:uid="{B69FC458-6197-4808-BC2B-E29B2F0D4AC4}"/>
    <cellStyle name="Comma 10 5 4" xfId="3114" xr:uid="{0D644811-A38D-430F-A586-4B0319D50C06}"/>
    <cellStyle name="Comma 10 5 4 2" xfId="5359" xr:uid="{2E8009E6-E6FE-4DFD-8641-BBC2EE7663B8}"/>
    <cellStyle name="Comma 10 5 5" xfId="2810" xr:uid="{252E34F2-3B8A-4FAC-BA3B-4B25E79213C4}"/>
    <cellStyle name="Comma 10 5 5 2" xfId="5137" xr:uid="{46811F5E-D209-4A4A-A946-D13822D4368C}"/>
    <cellStyle name="Comma 10 5 6" xfId="4278" xr:uid="{702739FF-24F0-4B9B-8D18-111A9F206274}"/>
    <cellStyle name="Comma 10 5 7" xfId="22609" xr:uid="{51F552D8-C9E2-462B-898F-781EC649897E}"/>
    <cellStyle name="Comma 10 5 8" xfId="26826" xr:uid="{63A20F92-32C5-49A3-A45C-43B2AFE3D51E}"/>
    <cellStyle name="Comma 10 5 9" xfId="27546" xr:uid="{97E6EDBE-3C62-4730-BF5F-9C4DEEDB7403}"/>
    <cellStyle name="Comma 10 6" xfId="1917" xr:uid="{75ED8022-E70D-419B-8BBC-3DD592F79AAB}"/>
    <cellStyle name="Comma 10 6 2" xfId="2302" xr:uid="{2A772C85-7A31-4F2B-AB75-A03237BFD24C}"/>
    <cellStyle name="Comma 10 6 2 2" xfId="3457" xr:uid="{49D42B56-4FE0-4E8C-ABDF-0310986A6313}"/>
    <cellStyle name="Comma 10 6 2 2 2" xfId="5687" xr:uid="{100C0924-E769-4D9A-AD92-7082DD992DCA}"/>
    <cellStyle name="Comma 10 6 2 3" xfId="4640" xr:uid="{ED34B791-00F6-45A2-8D65-FFA22E564A25}"/>
    <cellStyle name="Comma 10 6 3" xfId="3130" xr:uid="{70CEF34A-DCBF-4237-B9E6-43ACE5F2879F}"/>
    <cellStyle name="Comma 10 6 3 2" xfId="5369" xr:uid="{FA558193-A3A1-4698-A8F6-77A725607F7C}"/>
    <cellStyle name="Comma 10 6 4" xfId="4289" xr:uid="{CB2B8A0C-70AE-4730-9F6B-CA899DD39EAB}"/>
    <cellStyle name="Comma 10 6 5" xfId="22238" xr:uid="{48C6F1BD-162E-4F5F-8F2D-97F013A47EE1}"/>
    <cellStyle name="Comma 10 6 6" xfId="26490" xr:uid="{86B6A432-5480-4FD8-9ABB-BC9940137927}"/>
    <cellStyle name="Comma 10 6 7" xfId="27216" xr:uid="{931423F8-92CD-4B6D-AEC7-987DCF803AB2}"/>
    <cellStyle name="Comma 10 7" xfId="2862" xr:uid="{E49A4025-8724-4BB1-AC74-255EC03FB10F}"/>
    <cellStyle name="Comma 10 7 2" xfId="3289" xr:uid="{52C8695A-08FA-47D6-B54C-70A39E756DDA}"/>
    <cellStyle name="Comma 10 7 2 2" xfId="5519" xr:uid="{45EE95D2-F494-4D74-8A20-417FE2396901}"/>
    <cellStyle name="Comma 10 7 3" xfId="4472" xr:uid="{16ED7AFE-5DB9-41D8-A4B2-DC731E4830CB}"/>
    <cellStyle name="Comma 10 7 4" xfId="2136" xr:uid="{17D35DA9-DFB7-4364-87FC-0734D39D0340}"/>
    <cellStyle name="Comma 10 8" xfId="2863" xr:uid="{032E7324-E984-4A60-903A-2E2B2D4F561F}"/>
    <cellStyle name="Comma 10 8 2" xfId="3685" xr:uid="{BC864CFA-0CB5-48D1-8FE7-1A39087C7861}"/>
    <cellStyle name="Comma 10 8 2 2" xfId="5915" xr:uid="{D33458B0-BBA1-475A-AEDE-58844E7854EB}"/>
    <cellStyle name="Comma 10 8 3" xfId="4871" xr:uid="{DB909A3E-C698-4FCB-9C3B-4F606153A51C}"/>
    <cellStyle name="Comma 10 8 4" xfId="2530" xr:uid="{B9D30069-10DF-490F-B4C8-EE0BA4773D56}"/>
    <cellStyle name="Comma 10 9" xfId="2993" xr:uid="{E9BC438F-0FA9-45D5-A94E-F9C7A85A687E}"/>
    <cellStyle name="Comma 10 9 2" xfId="5250" xr:uid="{7347C9D5-B816-45CF-B8D0-D763AE38158E}"/>
    <cellStyle name="Comma 102" xfId="88" xr:uid="{F627C72B-B7D9-41A4-98B7-5D7EC052806A}"/>
    <cellStyle name="Comma 11" xfId="104" xr:uid="{3475BADE-E02B-4868-810A-4C33956532C5}"/>
    <cellStyle name="Comma 11 10" xfId="2694" xr:uid="{EA3FAF2D-E17A-45A0-BED3-85C59597DE9B}"/>
    <cellStyle name="Comma 11 10 2" xfId="3849" xr:uid="{7BA4BC62-9737-4318-B838-00D340B6C7FE}"/>
    <cellStyle name="Comma 11 10 2 2" xfId="6079" xr:uid="{CF653598-F117-47DE-82E8-C3AFEE459BDF}"/>
    <cellStyle name="Comma 11 10 2 2 2" xfId="22889" xr:uid="{F566CF77-768B-4EE4-A8D1-F58DCD51A596}"/>
    <cellStyle name="Comma 11 10 2 2 3" xfId="27106" xr:uid="{02C93EEF-61D9-4F88-A127-4533ABDE187A}"/>
    <cellStyle name="Comma 11 10 2 2 4" xfId="27815" xr:uid="{27493EFF-CB88-4FED-BBC2-7DBAF8CDF150}"/>
    <cellStyle name="Comma 11 10 2 3" xfId="22550" xr:uid="{27F55E94-336D-470D-B55F-820C71673EC7}"/>
    <cellStyle name="Comma 11 10 2 4" xfId="26768" xr:uid="{90C98E5C-47D1-4A7D-B36A-776333F83723}"/>
    <cellStyle name="Comma 11 10 2 5" xfId="27488" xr:uid="{919D7426-7BF9-4212-AFE2-69A3E40B627C}"/>
    <cellStyle name="Comma 11 10 3" xfId="5035" xr:uid="{B8D15E76-ACE6-4891-B3A7-282B8749F63F}"/>
    <cellStyle name="Comma 11 10 3 2" xfId="22864" xr:uid="{80F06172-72E0-4340-9084-9EB2373B758C}"/>
    <cellStyle name="Comma 11 10 3 3" xfId="27081" xr:uid="{39BF5E4B-80B1-4BA6-8DCC-D69B5DAF7C06}"/>
    <cellStyle name="Comma 11 10 3 4" xfId="27790" xr:uid="{9DA21C46-B843-4D92-B772-3E01FB613D2F}"/>
    <cellStyle name="Comma 11 10 4" xfId="22522" xr:uid="{A1BA7048-AA65-4338-9176-C2F2E0B686C7}"/>
    <cellStyle name="Comma 11 10 5" xfId="26743" xr:uid="{583EC5FE-24AD-40B2-9396-6F936CC14E6E}"/>
    <cellStyle name="Comma 11 10 6" xfId="27463" xr:uid="{B7E8BFC7-D197-4E02-87DA-6DEAB52495EF}"/>
    <cellStyle name="Comma 11 11" xfId="2743" xr:uid="{8581B7DB-CE87-4670-98FB-E034EA12B9CB}"/>
    <cellStyle name="Comma 11 11 2" xfId="5080" xr:uid="{CCCF6696-7FBC-46B4-9BCE-CC7F77721AD7}"/>
    <cellStyle name="Comma 11 12" xfId="4020" xr:uid="{FBFFA25F-DF8D-403B-974F-140B72E47CAE}"/>
    <cellStyle name="Comma 11 12 2" xfId="6250" xr:uid="{E6E52734-9C7E-4493-96F2-6B10EE5947F5}"/>
    <cellStyle name="Comma 11 13" xfId="4122" xr:uid="{797E27CD-82E4-4620-9263-29E04D9F7149}"/>
    <cellStyle name="Comma 11 14" xfId="1719" xr:uid="{D3371F6A-2736-4AD9-B7F3-4D2746C7C756}"/>
    <cellStyle name="Comma 11 15" xfId="9491" xr:uid="{8E8B2112-8DB6-46E4-B2E6-D9A530AA33EB}"/>
    <cellStyle name="Comma 11 15 2" xfId="22086" xr:uid="{D344C840-5E12-4B6E-878C-80232966FB21}"/>
    <cellStyle name="Comma 11 16" xfId="22214" xr:uid="{37B8DFFF-0C89-4126-A855-28FCBAA9E791}"/>
    <cellStyle name="Comma 11 17" xfId="26478" xr:uid="{D9D7551C-E8C8-405C-B28C-8C1C1F927864}"/>
    <cellStyle name="Comma 11 18" xfId="27204" xr:uid="{2C77CF15-D83B-4D20-8DEC-75822EFA2108}"/>
    <cellStyle name="Comma 11 2" xfId="242" xr:uid="{47B42BDA-590E-4D26-98B6-36FF61938FB3}"/>
    <cellStyle name="Comma 11 2 10" xfId="4167" xr:uid="{E0A676F8-7C67-4AD8-A3E9-E53AF37CE5E5}"/>
    <cellStyle name="Comma 11 2 10 2" xfId="22950" xr:uid="{70CC9F86-C8D7-4261-A26A-567542D8B230}"/>
    <cellStyle name="Comma 11 2 10 3" xfId="27167" xr:uid="{B59966A9-58A4-4549-8A3F-BA7A081978DA}"/>
    <cellStyle name="Comma 11 2 10 4" xfId="27876" xr:uid="{F4DF678C-12BD-48D4-AB49-12AEEBC61C0E}"/>
    <cellStyle name="Comma 11 2 11" xfId="1773" xr:uid="{7D04A50C-CCEE-4F3D-BD2B-9FAC2D581818}"/>
    <cellStyle name="Comma 11 2 11 2" xfId="22970" xr:uid="{49F8EBE4-2E14-4277-9DED-AC9652109942}"/>
    <cellStyle name="Comma 11 2 11 3" xfId="27186" xr:uid="{58D5C55D-D153-4659-BE04-63266F9F1969}"/>
    <cellStyle name="Comma 11 2 11 4" xfId="27895" xr:uid="{3DBB99E5-CCEB-4DAA-A89B-A6E54F08A381}"/>
    <cellStyle name="Comma 11 2 12" xfId="9525" xr:uid="{E641A713-97B5-4C99-A2B4-834BBECBAC2C}"/>
    <cellStyle name="Comma 11 2 12 2" xfId="22119" xr:uid="{349DF84A-0D27-49DF-B7DF-60EC37109B05}"/>
    <cellStyle name="Comma 11 2 13" xfId="22224" xr:uid="{579A9732-C55F-432A-AF49-7940E185EE47}"/>
    <cellStyle name="Comma 11 2 14" xfId="26482" xr:uid="{BE308FAE-0619-437D-873E-79D55E15FA68}"/>
    <cellStyle name="Comma 11 2 15" xfId="27208" xr:uid="{F9F759D5-6D80-47CF-9607-EF1545CF7560}"/>
    <cellStyle name="Comma 11 2 2" xfId="856" xr:uid="{8331D6E9-C6B9-4C75-9B12-3747AF9941DC}"/>
    <cellStyle name="Comma 11 2 2 10" xfId="27245" xr:uid="{40A82399-F2DE-4A0E-8C14-FA2AF4756AA7}"/>
    <cellStyle name="Comma 11 2 2 2" xfId="2057" xr:uid="{4D4C5E76-7026-46E3-BEB3-3F9BCACC5532}"/>
    <cellStyle name="Comma 11 2 2 2 2" xfId="2410" xr:uid="{28E00CC0-A0E5-4AB0-B3E0-496CFD4C3E02}"/>
    <cellStyle name="Comma 11 2 2 2 2 2" xfId="3562" xr:uid="{F48AF640-9A56-43A0-AB76-DA05B812A778}"/>
    <cellStyle name="Comma 11 2 2 2 2 2 2" xfId="5792" xr:uid="{3B975237-D98A-445D-A7B3-65B8CF1358DE}"/>
    <cellStyle name="Comma 11 2 2 2 2 2 3" xfId="22922" xr:uid="{5A80B78C-C7EF-459C-BF30-0CD35B224D52}"/>
    <cellStyle name="Comma 11 2 2 2 2 2 4" xfId="27139" xr:uid="{BD1F25A4-4B96-4791-8BE7-4A7795BAB6C8}"/>
    <cellStyle name="Comma 11 2 2 2 2 2 5" xfId="27848" xr:uid="{8048BB52-AF9D-4BF7-9556-D046641240AB}"/>
    <cellStyle name="Comma 11 2 2 2 2 3" xfId="4748" xr:uid="{185E5AB8-A657-463C-93B1-8916FC216FBD}"/>
    <cellStyle name="Comma 11 2 2 2 2 4" xfId="22583" xr:uid="{75767AE2-7E70-4E10-B527-6F7562A22F77}"/>
    <cellStyle name="Comma 11 2 2 2 2 5" xfId="26801" xr:uid="{4BF1B3D5-14D6-4AC8-9802-BFD5F63BF8C2}"/>
    <cellStyle name="Comma 11 2 2 2 2 6" xfId="27521" xr:uid="{A6EF5D35-31BC-4245-8D10-FDC7F7A51F7B}"/>
    <cellStyle name="Comma 11 2 2 2 3" xfId="3221" xr:uid="{981AFD26-5DB0-4D72-9BDF-E8A1E7353C16}"/>
    <cellStyle name="Comma 11 2 2 2 3 2" xfId="5451" xr:uid="{3B933241-5D58-4BBA-BF6B-AA13769FE010}"/>
    <cellStyle name="Comma 11 2 2 2 3 3" xfId="22715" xr:uid="{F4DCA553-1E5A-42D3-ACD0-3ABF32395923}"/>
    <cellStyle name="Comma 11 2 2 2 3 4" xfId="26932" xr:uid="{E52F4193-F768-4145-8223-7E51818585A4}"/>
    <cellStyle name="Comma 11 2 2 2 3 5" xfId="27641" xr:uid="{407C5202-9E23-48D7-9D67-1B140E7BA315}"/>
    <cellStyle name="Comma 11 2 2 2 4" xfId="4399" xr:uid="{60C8865E-578B-46C7-85FE-A9A85228ADA1}"/>
    <cellStyle name="Comma 11 2 2 2 5" xfId="22356" xr:uid="{BF8657BE-45E6-4885-8C54-290A4A9D9473}"/>
    <cellStyle name="Comma 11 2 2 2 6" xfId="26594" xr:uid="{DBB4884B-5D41-49AC-A662-5E2DE7B45218}"/>
    <cellStyle name="Comma 11 2 2 2 7" xfId="27314" xr:uid="{CFFF6B40-FB3F-427C-8994-80E51D08E3FF}"/>
    <cellStyle name="Comma 11 2 2 3" xfId="2265" xr:uid="{0CD271DD-1C8C-4AD7-A49C-542FBFC57CA5}"/>
    <cellStyle name="Comma 11 2 2 3 2" xfId="3421" xr:uid="{212BADAC-547D-4254-8AEA-499DDC004528}"/>
    <cellStyle name="Comma 11 2 2 3 2 2" xfId="5651" xr:uid="{7DBF7C2C-3346-407C-A168-94D437D97EF6}"/>
    <cellStyle name="Comma 11 2 2 3 2 3" xfId="22847" xr:uid="{7B39780D-19A0-4CD1-AE5E-38F5AFD144F2}"/>
    <cellStyle name="Comma 11 2 2 3 2 4" xfId="27064" xr:uid="{2E45971E-76CC-4525-8BC4-FB461747364A}"/>
    <cellStyle name="Comma 11 2 2 3 2 5" xfId="27773" xr:uid="{B138BE2B-7578-482D-8EE8-902F07B9A491}"/>
    <cellStyle name="Comma 11 2 2 3 3" xfId="4604" xr:uid="{9ACD9624-FD6D-489A-B17E-A923F814F6A2}"/>
    <cellStyle name="Comma 11 2 2 3 4" xfId="22504" xr:uid="{70DF338D-00C2-4E7F-BEFF-045088F34F26}"/>
    <cellStyle name="Comma 11 2 2 3 5" xfId="26726" xr:uid="{5B96B1D1-4FB2-4777-B773-AF9AC52C51AC}"/>
    <cellStyle name="Comma 11 2 2 3 6" xfId="27446" xr:uid="{69BBDFC1-DE37-42BB-BF79-8B2E2873AE97}"/>
    <cellStyle name="Comma 11 2 2 4" xfId="2660" xr:uid="{DD8B1411-A19C-4694-B715-EF0B05F8FE25}"/>
    <cellStyle name="Comma 11 2 2 4 2" xfId="3815" xr:uid="{D4C70777-84F2-48B8-A83D-C605D72BBA91}"/>
    <cellStyle name="Comma 11 2 2 4 2 2" xfId="6045" xr:uid="{5EBA3DA3-B835-4A9B-BE61-FA90DE519A2F}"/>
    <cellStyle name="Comma 11 2 2 4 2 3" xfId="22772" xr:uid="{36928855-8E1B-4D0C-8FF5-E0A44F9B6526}"/>
    <cellStyle name="Comma 11 2 2 4 2 4" xfId="26989" xr:uid="{5208C11E-4207-426B-B02B-DF36AD0E5DA8}"/>
    <cellStyle name="Comma 11 2 2 4 2 5" xfId="27698" xr:uid="{684C3F34-009D-49D4-8580-A21B773C0240}"/>
    <cellStyle name="Comma 11 2 2 4 3" xfId="5001" xr:uid="{A685B590-1016-4F38-85CD-019A75A974C1}"/>
    <cellStyle name="Comma 11 2 2 4 4" xfId="22416" xr:uid="{D8FBC036-F4CD-4733-9917-97F3374B0CB5}"/>
    <cellStyle name="Comma 11 2 2 4 5" xfId="26651" xr:uid="{30B783D3-7FA4-499A-B758-AF0AA76CDFCB}"/>
    <cellStyle name="Comma 11 2 2 4 6" xfId="27371" xr:uid="{D083984D-9444-49BF-ABB8-EDFABA50F85C}"/>
    <cellStyle name="Comma 11 2 2 5" xfId="2772" xr:uid="{ABDDB572-65DE-4A93-A7F9-7E89F8C3FB4E}"/>
    <cellStyle name="Comma 11 2 2 5 2" xfId="5104" xr:uid="{534D49AC-67E8-4BF2-AC99-F052996B32ED}"/>
    <cellStyle name="Comma 11 2 2 5 3" xfId="22643" xr:uid="{00E37844-4FDF-4F01-9FB1-65CB23E02CA7}"/>
    <cellStyle name="Comma 11 2 2 5 4" xfId="26860" xr:uid="{C82E8746-3DC2-40B6-AC73-4035405C84AF}"/>
    <cellStyle name="Comma 11 2 2 5 5" xfId="27570" xr:uid="{108B8522-911A-4B45-8873-84630ED52EEC}"/>
    <cellStyle name="Comma 11 2 2 6" xfId="4253" xr:uid="{4E4AEC29-8055-4D18-8B69-3005BB01D110}"/>
    <cellStyle name="Comma 11 2 2 7" xfId="1860" xr:uid="{452A5AF3-7527-4CDC-83E0-E2432954BA6B}"/>
    <cellStyle name="Comma 11 2 2 8" xfId="22280" xr:uid="{93DD685A-58C5-4927-93F4-C0003507A8A6}"/>
    <cellStyle name="Comma 11 2 2 9" xfId="26524" xr:uid="{A431BE2B-2332-454A-9CF5-5F4F6CB2082E}"/>
    <cellStyle name="Comma 11 2 3" xfId="2019" xr:uid="{2FAFB48A-1DE5-4F38-84C8-78ED09188C38}"/>
    <cellStyle name="Comma 11 2 3 2" xfId="2373" xr:uid="{B0E289D1-DBA3-44AA-BB47-7AC906793CA5}"/>
    <cellStyle name="Comma 11 2 3 2 2" xfId="3525" xr:uid="{B7B920B7-583D-4EFB-B8C4-A7F6A8153481}"/>
    <cellStyle name="Comma 11 2 3 2 2 2" xfId="5755" xr:uid="{05B16F05-4B21-4BA1-B82B-A33837F172C8}"/>
    <cellStyle name="Comma 11 2 3 2 2 3" xfId="22743" xr:uid="{F3D818B7-7298-40D8-9D3E-7D9758F2AB6B}"/>
    <cellStyle name="Comma 11 2 3 2 2 4" xfId="26960" xr:uid="{78D0E440-BD13-4985-90AE-4B33080C2441}"/>
    <cellStyle name="Comma 11 2 3 2 2 5" xfId="27669" xr:uid="{5E4E287E-9B22-469D-AB47-A44ADBB30E10}"/>
    <cellStyle name="Comma 11 2 3 2 3" xfId="4711" xr:uid="{54337EBF-981F-4AC3-8EE9-E3866435B5E1}"/>
    <cellStyle name="Comma 11 2 3 2 4" xfId="22384" xr:uid="{34EEC145-E837-47F9-9F8C-FF84717DBF03}"/>
    <cellStyle name="Comma 11 2 3 2 5" xfId="26622" xr:uid="{F9413BFF-7B99-43A6-8808-9FBD9ACBE782}"/>
    <cellStyle name="Comma 11 2 3 2 6" xfId="27342" xr:uid="{318E0AEF-F05A-415B-BF01-E0AFBBC2B4C5}"/>
    <cellStyle name="Comma 11 2 3 3" xfId="2740" xr:uid="{203EC496-F4EE-4E0D-86E9-103C351D765A}"/>
    <cellStyle name="Comma 11 2 3 3 2" xfId="5077" xr:uid="{8379D613-8CC7-4EC5-963B-A05E007A068A}"/>
    <cellStyle name="Comma 11 2 3 3 2 2" xfId="22891" xr:uid="{4279B4DB-7D2E-404D-B586-0562E1DED07A}"/>
    <cellStyle name="Comma 11 2 3 3 2 3" xfId="27108" xr:uid="{1B198435-F437-43EA-89F8-D20AEAB1E7AD}"/>
    <cellStyle name="Comma 11 2 3 3 2 4" xfId="27817" xr:uid="{269B411E-33EB-41DE-BE11-80C8A7D9D9C1}"/>
    <cellStyle name="Comma 11 2 3 3 3" xfId="22552" xr:uid="{5E493F15-C6B9-4442-A55E-D31E9AE47647}"/>
    <cellStyle name="Comma 11 2 3 3 4" xfId="26770" xr:uid="{86D20573-E907-4210-A44E-1B8F493E7081}"/>
    <cellStyle name="Comma 11 2 3 3 5" xfId="27490" xr:uid="{EFE2B9BE-6A72-445E-B79F-5170FE577EA2}"/>
    <cellStyle name="Comma 11 2 3 4" xfId="4362" xr:uid="{1440E24C-54A7-40FA-8B71-C6973DFF7FB1}"/>
    <cellStyle name="Comma 11 2 3 4 2" xfId="22673" xr:uid="{E69C6BBB-0D8F-44CE-AC84-089F03B1C65B}"/>
    <cellStyle name="Comma 11 2 3 4 3" xfId="26890" xr:uid="{99DD4170-2666-4CD8-9C83-73870A22B2B2}"/>
    <cellStyle name="Comma 11 2 3 4 4" xfId="27599" xr:uid="{60C89D63-393C-464D-A2D9-682DE2438EC6}"/>
    <cellStyle name="Comma 11 2 3 5" xfId="22313" xr:uid="{E3876CAF-D8A5-4E95-A3BE-E07BD8A35D02}"/>
    <cellStyle name="Comma 11 2 3 6" xfId="26552" xr:uid="{D567E848-2B8E-47E6-A3C9-046D664D934E}"/>
    <cellStyle name="Comma 11 2 3 7" xfId="27272" xr:uid="{A1311ED4-8F65-4B90-BBE0-B3280082A889}"/>
    <cellStyle name="Comma 11 2 4" xfId="1974" xr:uid="{D29A73E1-2395-41C9-9340-F6701A59862A}"/>
    <cellStyle name="Comma 11 2 4 2" xfId="2335" xr:uid="{4CFBA558-98CB-48A2-BF9F-98366CE74D59}"/>
    <cellStyle name="Comma 11 2 4 2 2" xfId="3488" xr:uid="{BB26BC2F-E50A-4EB6-A11A-BF2F8322FDDC}"/>
    <cellStyle name="Comma 11 2 4 2 2 2" xfId="5718" xr:uid="{7E998CA4-C0A3-438F-8295-D4E1495E49F2}"/>
    <cellStyle name="Comma 11 2 4 2 2 3" xfId="22750" xr:uid="{9F531B52-7DF2-4C67-82D1-975CDED864A5}"/>
    <cellStyle name="Comma 11 2 4 2 2 4" xfId="26967" xr:uid="{0FE71DE7-0801-4224-BA85-45D6495F1FF9}"/>
    <cellStyle name="Comma 11 2 4 2 2 5" xfId="27676" xr:uid="{BCB989FF-FC63-46BB-AF56-8D71438A8AC5}"/>
    <cellStyle name="Comma 11 2 4 2 3" xfId="4673" xr:uid="{1C0AF47A-099C-4137-9D0E-3319C6B42B17}"/>
    <cellStyle name="Comma 11 2 4 2 4" xfId="22391" xr:uid="{24B7BAD3-6725-40B2-B946-FF0171C78486}"/>
    <cellStyle name="Comma 11 2 4 2 5" xfId="26629" xr:uid="{44BCCAD3-5A60-4F2E-90B5-788CDF3629EF}"/>
    <cellStyle name="Comma 11 2 4 2 6" xfId="27349" xr:uid="{C0227AE7-E680-4637-A8BF-E0B9A7481217}"/>
    <cellStyle name="Comma 11 2 4 3" xfId="3152" xr:uid="{3CD3D7D3-5B5B-4AD3-9097-251128B7F6D3}"/>
    <cellStyle name="Comma 11 2 4 3 2" xfId="5384" xr:uid="{3EFB4727-D277-49D6-AC70-72CE9D4A5395}"/>
    <cellStyle name="Comma 11 2 4 3 3" xfId="22680" xr:uid="{83FC821D-E965-44C4-BE74-A65BD192D453}"/>
    <cellStyle name="Comma 11 2 4 3 4" xfId="26897" xr:uid="{8324A700-7454-4337-BE7E-AD0C2177866E}"/>
    <cellStyle name="Comma 11 2 4 3 5" xfId="27606" xr:uid="{4B958D18-856D-453C-BFCA-8FD620D734B3}"/>
    <cellStyle name="Comma 11 2 4 4" xfId="4323" xr:uid="{3FD2C51C-7AA6-4046-9664-B8442D511712}"/>
    <cellStyle name="Comma 11 2 4 5" xfId="22320" xr:uid="{0F10C6B0-E2A9-4265-A1F1-CC87940C555A}"/>
    <cellStyle name="Comma 11 2 4 6" xfId="26559" xr:uid="{CCB462F1-D850-4933-A1A4-B22EA0ED84D0}"/>
    <cellStyle name="Comma 11 2 4 7" xfId="27279" xr:uid="{427BC863-4778-4130-8536-7A3AFE075468}"/>
    <cellStyle name="Comma 11 2 5" xfId="2179" xr:uid="{A80F94FB-2EBA-4AB9-A355-00CE24167B2B}"/>
    <cellStyle name="Comma 11 2 5 2" xfId="3335" xr:uid="{859AE7FB-30FB-4804-98F9-23D49A4D6616}"/>
    <cellStyle name="Comma 11 2 5 2 2" xfId="5565" xr:uid="{5E2C608E-9E27-4E15-920A-5F0AE57BF2AA}"/>
    <cellStyle name="Comma 11 2 5 2 3" xfId="22683" xr:uid="{2C94A4EF-4071-45DB-8C2D-7D1DB744606C}"/>
    <cellStyle name="Comma 11 2 5 2 4" xfId="26900" xr:uid="{3B211135-2768-4B3A-8493-42E7D430202D}"/>
    <cellStyle name="Comma 11 2 5 2 5" xfId="27609" xr:uid="{C6DD8F49-7DED-48D4-BD6A-03D5E2993292}"/>
    <cellStyle name="Comma 11 2 5 3" xfId="4518" xr:uid="{72140E6E-576C-4DDC-BB44-2742753EA50B}"/>
    <cellStyle name="Comma 11 2 5 4" xfId="22324" xr:uid="{BE17D112-6763-4A33-9158-AD1EDC5348C6}"/>
    <cellStyle name="Comma 11 2 5 5" xfId="26562" xr:uid="{86037328-521A-4036-BEC8-E56EA409A4CE}"/>
    <cellStyle name="Comma 11 2 5 6" xfId="27282" xr:uid="{439F990D-613E-46A2-9CAB-B36AD6E75857}"/>
    <cellStyle name="Comma 11 2 6" xfId="2459" xr:uid="{4A241172-08AA-4E02-9E19-A3D617D69B43}"/>
    <cellStyle name="Comma 11 2 6 2" xfId="3610" xr:uid="{F65B6A34-F39C-4A2D-B275-D8768E4D8341}"/>
    <cellStyle name="Comma 11 2 6 2 2" xfId="5840" xr:uid="{AAC033EA-59C1-4557-8FA4-F97508FF8494}"/>
    <cellStyle name="Comma 11 2 6 2 2 2" xfId="22796" xr:uid="{8CFF4632-A4FC-4386-BAFC-D66F37ADBFFC}"/>
    <cellStyle name="Comma 11 2 6 2 2 3" xfId="27013" xr:uid="{64FEEBFD-DD60-486F-B4BD-3139FF2DA5E9}"/>
    <cellStyle name="Comma 11 2 6 2 2 4" xfId="27722" xr:uid="{0AE4319C-CF30-46B7-AA64-DF9B39D06A72}"/>
    <cellStyle name="Comma 11 2 6 2 3" xfId="22452" xr:uid="{194C79B2-5FF7-418F-8F0C-46E1A652ECA7}"/>
    <cellStyle name="Comma 11 2 6 2 4" xfId="26675" xr:uid="{0558637D-D450-4B75-8D0F-03BB33DFEEFC}"/>
    <cellStyle name="Comma 11 2 6 2 5" xfId="27395" xr:uid="{5F9BD222-6E2E-4742-BE63-80CAB46A376C}"/>
    <cellStyle name="Comma 11 2 6 3" xfId="4796" xr:uid="{ED3D2DE9-A98F-47E2-984F-3097EC59492A}"/>
    <cellStyle name="Comma 11 2 6 3 2" xfId="22754" xr:uid="{2D7709FE-54B1-4C00-A632-34754AF952E6}"/>
    <cellStyle name="Comma 11 2 6 3 3" xfId="26971" xr:uid="{09BAE65F-19BB-49A8-AC47-116820C7DB5F}"/>
    <cellStyle name="Comma 11 2 6 3 4" xfId="27680" xr:uid="{2B7C03F0-04C9-45F0-99D0-CD616AAA1FF1}"/>
    <cellStyle name="Comma 11 2 6 4" xfId="22395" xr:uid="{E24035C9-4B85-4AB6-982D-2747A4260F09}"/>
    <cellStyle name="Comma 11 2 6 5" xfId="26633" xr:uid="{A0E4C1FF-C5BD-4B27-875B-5856F9E970E1}"/>
    <cellStyle name="Comma 11 2 6 6" xfId="27353" xr:uid="{66B4BA12-EB20-4EF8-86F4-419E4495B8E2}"/>
    <cellStyle name="Comma 11 2 7" xfId="2477" xr:uid="{68F08589-18C9-4792-AC42-281EB22AA332}"/>
    <cellStyle name="Comma 11 2 7 2" xfId="3629" xr:uid="{DAD4C38D-D1D8-489D-BF15-EC95A0F736F0}"/>
    <cellStyle name="Comma 11 2 7 2 2" xfId="5859" xr:uid="{F8E07BC6-17F3-42B2-AE62-73D85E49958E}"/>
    <cellStyle name="Comma 11 2 7 2 3" xfId="22806" xr:uid="{8D5BBCC8-8DB1-4233-8ECA-33C52DBE7B06}"/>
    <cellStyle name="Comma 11 2 7 2 4" xfId="27023" xr:uid="{4CF5A443-BFA1-4F2B-8357-1710C8A85859}"/>
    <cellStyle name="Comma 11 2 7 2 5" xfId="27732" xr:uid="{01685507-3A92-4771-AB9A-E853873C8B4E}"/>
    <cellStyle name="Comma 11 2 7 3" xfId="4815" xr:uid="{325D32ED-F926-4A63-9A0A-1AB34827BC94}"/>
    <cellStyle name="Comma 11 2 7 4" xfId="22462" xr:uid="{95D59C7E-C9B5-4C28-83B2-2A2869742A90}"/>
    <cellStyle name="Comma 11 2 7 5" xfId="26685" xr:uid="{5278101B-3766-4A59-B671-5F7C49976B3C}"/>
    <cellStyle name="Comma 11 2 7 6" xfId="27405" xr:uid="{C4470FEB-BB9A-481A-9E64-E2CAB23AAAE4}"/>
    <cellStyle name="Comma 11 2 8" xfId="2706" xr:uid="{B6C4624E-8B78-4754-9CC8-99B18CFF04A1}"/>
    <cellStyle name="Comma 11 2 8 2" xfId="3861" xr:uid="{8794B38D-995E-40E6-B09C-3F004378F4C2}"/>
    <cellStyle name="Comma 11 2 8 2 2" xfId="6091" xr:uid="{D39C2792-07A1-4420-98BB-D4633CC7DAA5}"/>
    <cellStyle name="Comma 11 2 8 2 3" xfId="22797" xr:uid="{14E193B6-6845-42BB-879F-0B6163C5A94A}"/>
    <cellStyle name="Comma 11 2 8 2 4" xfId="27014" xr:uid="{25C9C099-40BE-4DC9-B8B4-A5A078D4C7BB}"/>
    <cellStyle name="Comma 11 2 8 2 5" xfId="27723" xr:uid="{DE46CF1B-23DF-4DEB-81B3-B19C96600AB5}"/>
    <cellStyle name="Comma 11 2 8 3" xfId="5047" xr:uid="{AC4971A2-4589-4C8E-AC6B-3040BDAE621D}"/>
    <cellStyle name="Comma 11 2 8 4" xfId="22453" xr:uid="{3C680BAC-D13F-49DB-BEEA-4D2334AB25AA}"/>
    <cellStyle name="Comma 11 2 8 5" xfId="26676" xr:uid="{622B1CF3-609B-4354-BD7E-5B2F0B1B88B2}"/>
    <cellStyle name="Comma 11 2 8 6" xfId="27396" xr:uid="{3B9E5D5F-AAAE-4605-A962-5EF64ECD5025}"/>
    <cellStyle name="Comma 11 2 9" xfId="4042" xr:uid="{A456656D-0A02-4977-AC89-9DD6427355DE}"/>
    <cellStyle name="Comma 11 2 9 2" xfId="6272" xr:uid="{854D423A-7747-4A75-A80E-E2900FF76C89}"/>
    <cellStyle name="Comma 11 2 9 3" xfId="22600" xr:uid="{0DA09B76-D7FF-4C82-89EB-0B1C275BA9AA}"/>
    <cellStyle name="Comma 11 2 9 4" xfId="26817" xr:uid="{377B19D2-7952-4947-9569-2023831AF399}"/>
    <cellStyle name="Comma 11 2 9 5" xfId="27537" xr:uid="{99D69093-0BB0-4168-B59B-AB0FE96C0ECB}"/>
    <cellStyle name="Comma 11 3" xfId="855" xr:uid="{39BBCEAE-4F17-4786-8256-DF28E8015ADB}"/>
    <cellStyle name="Comma 11 3 10" xfId="27217" xr:uid="{DB10B6B2-7B51-4EA5-A4CA-6AC14B2D1D90}"/>
    <cellStyle name="Comma 11 3 2" xfId="2034" xr:uid="{8355BDDB-A51A-418E-AE57-37A02AAB1D48}"/>
    <cellStyle name="Comma 11 3 2 2" xfId="2388" xr:uid="{F7A63DB3-F32D-4C1E-86DF-AE6190C31884}"/>
    <cellStyle name="Comma 11 3 2 2 2" xfId="3540" xr:uid="{19153FAA-FA34-4255-8737-DE9614260752}"/>
    <cellStyle name="Comma 11 3 2 2 2 2" xfId="5770" xr:uid="{70E45864-F4B6-469F-917E-4C877AFCD453}"/>
    <cellStyle name="Comma 11 3 2 2 3" xfId="4726" xr:uid="{3E003646-D3F2-4C0E-B33B-F5C4300E0F6F}"/>
    <cellStyle name="Comma 11 3 2 2 4" xfId="22693" xr:uid="{9C875D33-7CC2-4E2F-AA48-74EF7A55587B}"/>
    <cellStyle name="Comma 11 3 2 2 5" xfId="26910" xr:uid="{C4C4E0B4-21F1-48B8-83B2-B9AD3EF0E6EC}"/>
    <cellStyle name="Comma 11 3 2 2 6" xfId="27619" xr:uid="{7528E830-C4F9-4EA3-BE46-9D9C4DBC8BC8}"/>
    <cellStyle name="Comma 11 3 2 3" xfId="3199" xr:uid="{CB2630F9-A3F2-4B3D-85BB-4DB357458628}"/>
    <cellStyle name="Comma 11 3 2 3 2" xfId="5429" xr:uid="{4892E1BD-6513-4478-9508-B5CA9232C3C7}"/>
    <cellStyle name="Comma 11 3 2 4" xfId="4377" xr:uid="{AA13BD69-25FB-4F13-BA80-1711F7972DD8}"/>
    <cellStyle name="Comma 11 3 2 5" xfId="22334" xr:uid="{798EF217-7B62-45A3-8511-CC23B1C3B403}"/>
    <cellStyle name="Comma 11 3 2 6" xfId="26572" xr:uid="{5C8442F8-7D48-43C2-91B0-35725C2112DC}"/>
    <cellStyle name="Comma 11 3 2 7" xfId="27292" xr:uid="{49A63FFA-F185-467D-B01B-0E9A10C9B466}"/>
    <cellStyle name="Comma 11 3 3" xfId="2220" xr:uid="{14F5D759-187C-4D4A-A965-2F98284A5AF5}"/>
    <cellStyle name="Comma 11 3 3 2" xfId="3376" xr:uid="{EF880960-8FE4-4035-987C-F9A7C80E4572}"/>
    <cellStyle name="Comma 11 3 3 2 2" xfId="5606" xr:uid="{BDA0BA73-84CF-4A0A-9EA8-367FCAA60350}"/>
    <cellStyle name="Comma 11 3 3 2 3" xfId="22824" xr:uid="{C33A2BDA-231E-4E17-8EBD-3C3D8BDECD0D}"/>
    <cellStyle name="Comma 11 3 3 2 4" xfId="27041" xr:uid="{04AFD9E5-4384-4768-8488-F9F6477765CE}"/>
    <cellStyle name="Comma 11 3 3 2 5" xfId="27750" xr:uid="{0C602F80-F9E7-4D35-A07D-06D88A2F01F6}"/>
    <cellStyle name="Comma 11 3 3 3" xfId="4559" xr:uid="{2D9A8A17-8765-4F14-836B-2FB67B1D5B8F}"/>
    <cellStyle name="Comma 11 3 3 4" xfId="22481" xr:uid="{06C05668-BB0B-42B7-AAD4-3D0B58DFB7BF}"/>
    <cellStyle name="Comma 11 3 3 5" xfId="26703" xr:uid="{EE197DF0-10ED-4F69-A1D3-854583A21DF9}"/>
    <cellStyle name="Comma 11 3 3 6" xfId="27423" xr:uid="{864B1F2B-C1C7-40CF-ACEF-4A3A23422F98}"/>
    <cellStyle name="Comma 11 3 4" xfId="2615" xr:uid="{A12B1C6B-A2EE-4D65-80DC-F9472DD4506A}"/>
    <cellStyle name="Comma 11 3 4 2" xfId="3770" xr:uid="{FE818B07-4651-4C6B-B2D8-BA32B9291033}"/>
    <cellStyle name="Comma 11 3 4 2 2" xfId="6000" xr:uid="{C99502F6-E5CA-41F0-B69F-649C27F95C39}"/>
    <cellStyle name="Comma 11 3 4 2 3" xfId="22899" xr:uid="{B296665F-15DB-44BE-9D82-836B056739A4}"/>
    <cellStyle name="Comma 11 3 4 2 4" xfId="27116" xr:uid="{B193E42F-23EA-42B8-A648-C91456F35B0B}"/>
    <cellStyle name="Comma 11 3 4 2 5" xfId="27825" xr:uid="{607CF99F-F761-4B1F-AC2F-42424FA1E19F}"/>
    <cellStyle name="Comma 11 3 4 3" xfId="4956" xr:uid="{B5EC4C0E-0E7F-4DFE-B1B7-31C7908334EA}"/>
    <cellStyle name="Comma 11 3 4 4" xfId="22560" xr:uid="{73F85F8C-B74C-480D-9D80-D76B543A002A}"/>
    <cellStyle name="Comma 11 3 4 5" xfId="26778" xr:uid="{39163187-F68E-492B-B98A-59637F718D03}"/>
    <cellStyle name="Comma 11 3 4 6" xfId="27498" xr:uid="{3F2DFEA6-A790-48F2-8BD1-441A693A8CEE}"/>
    <cellStyle name="Comma 11 3 5" xfId="2890" xr:uid="{EF10C0A2-AE31-4233-B3E6-3528BD67738F}"/>
    <cellStyle name="Comma 11 3 5 2" xfId="5161" xr:uid="{213777D5-5745-4573-AACB-B6CA4FAD74AE}"/>
    <cellStyle name="Comma 11 3 5 3" xfId="22610" xr:uid="{4B33C02A-C124-4E9C-92D9-11888885C363}"/>
    <cellStyle name="Comma 11 3 5 4" xfId="26827" xr:uid="{246FD5C9-9C36-438F-A05D-B52F25B93F51}"/>
    <cellStyle name="Comma 11 3 5 5" xfId="27547" xr:uid="{30E53BBB-648D-4297-AF35-529516228824}"/>
    <cellStyle name="Comma 11 3 6" xfId="4208" xr:uid="{E18FC772-A98C-4AB5-9EA1-0183CCD5A44E}"/>
    <cellStyle name="Comma 11 3 7" xfId="1815" xr:uid="{F7EF05CA-3B12-4924-9F16-2E0C812191F9}"/>
    <cellStyle name="Comma 11 3 8" xfId="22239" xr:uid="{22F484A4-81BF-47D2-A438-121666E3C479}"/>
    <cellStyle name="Comma 11 3 9" xfId="26491" xr:uid="{EB4622D3-30D0-45DA-B35F-FEFDE87BDF02}"/>
    <cellStyle name="Comma 11 4" xfId="1912" xr:uid="{5137E4EF-3DAA-4EEE-8D91-DE4492AA49C2}"/>
    <cellStyle name="Comma 11 4 10" xfId="27260" xr:uid="{703A5DA0-4043-429A-B866-DE8DA0D4D40A}"/>
    <cellStyle name="Comma 11 4 2" xfId="1996" xr:uid="{204AFA3C-21D3-4139-A623-292A17422CA2}"/>
    <cellStyle name="Comma 11 4 2 2" xfId="2351" xr:uid="{00CBAEB0-2D02-43CD-B444-804928BCE25E}"/>
    <cellStyle name="Comma 11 4 2 2 2" xfId="3503" xr:uid="{BBF2A87C-C229-42D6-837F-41E418B0C0BB}"/>
    <cellStyle name="Comma 11 4 2 2 2 2" xfId="5733" xr:uid="{5139EC9E-769B-4E3B-B5F4-6E17330FBB47}"/>
    <cellStyle name="Comma 11 4 2 2 3" xfId="4689" xr:uid="{C775FBA4-EDDA-4D7C-94E4-7C657A37AFB0}"/>
    <cellStyle name="Comma 11 4 2 2 4" xfId="22731" xr:uid="{F5DA0549-F9BD-449D-8E5C-FAF7656E3155}"/>
    <cellStyle name="Comma 11 4 2 2 5" xfId="26948" xr:uid="{45FAE077-D44E-401F-BF83-C0C4D6C36121}"/>
    <cellStyle name="Comma 11 4 2 2 6" xfId="27657" xr:uid="{7D72AC5B-E8E4-4032-9334-AADB945FE2B0}"/>
    <cellStyle name="Comma 11 4 2 3" xfId="3164" xr:uid="{8558F418-15FD-4AA5-96A3-5AF9ECDF60D5}"/>
    <cellStyle name="Comma 11 4 2 3 2" xfId="5394" xr:uid="{13BF7F7D-F823-4FDC-97BE-3059E5BBF4B7}"/>
    <cellStyle name="Comma 11 4 2 4" xfId="4340" xr:uid="{C04AC51E-B9FA-4A05-A6AE-789EC06280C5}"/>
    <cellStyle name="Comma 11 4 2 5" xfId="22372" xr:uid="{B873718F-D2AC-4FCA-BE61-2B39E53DFD70}"/>
    <cellStyle name="Comma 11 4 2 6" xfId="26610" xr:uid="{472A8602-3309-49C2-B227-80B9DB517AE3}"/>
    <cellStyle name="Comma 11 4 2 7" xfId="27330" xr:uid="{491FBA5E-DE70-44E9-84F6-520553A7A4ED}"/>
    <cellStyle name="Comma 11 4 3" xfId="2298" xr:uid="{661CC3AE-7B71-4FC5-B465-88591C062C5E}"/>
    <cellStyle name="Comma 11 4 3 2" xfId="3453" xr:uid="{26DBD138-B24E-40CD-B483-5AD2A1F84763}"/>
    <cellStyle name="Comma 11 4 3 2 2" xfId="5683" xr:uid="{25C6669C-1B30-496E-A98B-740AD21E96EF}"/>
    <cellStyle name="Comma 11 4 3 3" xfId="4636" xr:uid="{E9076711-348A-4B96-9CEA-1A75782DE542}"/>
    <cellStyle name="Comma 11 4 3 4" xfId="22661" xr:uid="{53A6F659-3A53-44EF-ABE9-C69B8AD66B54}"/>
    <cellStyle name="Comma 11 4 3 5" xfId="26878" xr:uid="{D1E7E45C-F847-4624-AD55-9996CC85192B}"/>
    <cellStyle name="Comma 11 4 3 6" xfId="27587" xr:uid="{42E9E420-0FC9-404E-BB8E-E2374546C8D1}"/>
    <cellStyle name="Comma 11 4 4" xfId="2692" xr:uid="{E0116C23-99BA-4CA4-8472-87C12E2F0F4C}"/>
    <cellStyle name="Comma 11 4 4 2" xfId="3847" xr:uid="{5F54BFC3-00B5-4B38-B48A-C592BA2A3459}"/>
    <cellStyle name="Comma 11 4 4 2 2" xfId="6077" xr:uid="{F8C4C7C0-0E61-4240-8F8E-47711F06A6E5}"/>
    <cellStyle name="Comma 11 4 4 3" xfId="5033" xr:uid="{8EDBC2D0-CE03-4D6B-B2DA-13E0F776B897}"/>
    <cellStyle name="Comma 11 4 5" xfId="3126" xr:uid="{9E3D7167-B483-4C48-8B33-6B0A8E1162C8}"/>
    <cellStyle name="Comma 11 4 5 2" xfId="5365" xr:uid="{9095D78D-F1D9-41E4-8ABE-5CAE443EA1E6}"/>
    <cellStyle name="Comma 11 4 6" xfId="2880" xr:uid="{F6B96D1C-9E6E-4366-ACA3-E0EE5C5FFC35}"/>
    <cellStyle name="Comma 11 4 6 2" xfId="5153" xr:uid="{EA3250C9-7B28-45E0-A485-38FB36C5B1F8}"/>
    <cellStyle name="Comma 11 4 7" xfId="4285" xr:uid="{335901DE-D914-4051-88DC-E8F910BABA89}"/>
    <cellStyle name="Comma 11 4 8" xfId="22301" xr:uid="{BE1B3654-0598-4F6F-888F-CABEB5780332}"/>
    <cellStyle name="Comma 11 4 9" xfId="26540" xr:uid="{C0269FCF-EEA3-43D3-B7BF-584BE0FCC551}"/>
    <cellStyle name="Comma 11 5" xfId="1918" xr:uid="{E88D4422-1C3F-42CE-BD17-401A5547E502}"/>
    <cellStyle name="Comma 11 5 2" xfId="2303" xr:uid="{608703E1-8202-4284-815E-1BCCDE473B46}"/>
    <cellStyle name="Comma 11 5 2 2" xfId="3458" xr:uid="{2BE1D28E-F3D9-4A5B-9828-85B45CEDA4B8}"/>
    <cellStyle name="Comma 11 5 2 2 2" xfId="5688" xr:uid="{C5D3BBD8-0A8D-44C5-BE29-F868EE35FA0C}"/>
    <cellStyle name="Comma 11 5 2 3" xfId="4641" xr:uid="{6604C0C3-10F5-4F9C-A2CB-33303B0A0AFC}"/>
    <cellStyle name="Comma 11 5 2 4" xfId="22759" xr:uid="{65FCE4D8-60D9-45FE-9412-8E9B71924CB4}"/>
    <cellStyle name="Comma 11 5 2 5" xfId="26976" xr:uid="{A96A5FD4-B52F-4801-BD3D-CC65BFBD6E43}"/>
    <cellStyle name="Comma 11 5 2 6" xfId="27685" xr:uid="{039C2CB2-F5A8-478B-B665-78DE484DCFAF}"/>
    <cellStyle name="Comma 11 5 3" xfId="3131" xr:uid="{4B4BEC98-06F9-4669-B91B-52EE94519DEE}"/>
    <cellStyle name="Comma 11 5 3 2" xfId="5370" xr:uid="{BE94009A-EEDF-4DB7-BF27-4BAEC92774C3}"/>
    <cellStyle name="Comma 11 5 4" xfId="4290" xr:uid="{7F6704A9-B24E-4670-B39C-2159F20CFDCB}"/>
    <cellStyle name="Comma 11 5 5" xfId="22403" xr:uid="{29621F1F-24E6-47BD-ACA9-8CCAB8AFD5A5}"/>
    <cellStyle name="Comma 11 5 6" xfId="26638" xr:uid="{C63939FE-6AC3-4847-8201-1C325AB631AD}"/>
    <cellStyle name="Comma 11 5 7" xfId="27358" xr:uid="{83FD1B9F-2D3D-49DA-8D95-0801475EAB43}"/>
    <cellStyle name="Comma 11 6" xfId="2094" xr:uid="{93DCA11C-C4B8-4BCB-86F2-C572A4F977A7}"/>
    <cellStyle name="Comma 11 6 2" xfId="2444" xr:uid="{0BADC022-DACD-4D26-96FE-3038218E545D}"/>
    <cellStyle name="Comma 11 6 2 2" xfId="3596" xr:uid="{59297FBF-52B3-41EF-8870-EAC4C13E8040}"/>
    <cellStyle name="Comma 11 6 2 2 2" xfId="5826" xr:uid="{AAC3CF0C-A3B1-44E9-8C7D-EBBA81A523C4}"/>
    <cellStyle name="Comma 11 6 2 3" xfId="4782" xr:uid="{2472C232-1428-453D-85E0-BC878E3337B8}"/>
    <cellStyle name="Comma 11 6 3" xfId="3250" xr:uid="{9BEEF126-A130-4578-AACC-44F28451E57B}"/>
    <cellStyle name="Comma 11 6 3 2" xfId="5480" xr:uid="{B1E817F1-CB7C-4886-A928-2A2E1E76447E}"/>
    <cellStyle name="Comma 11 6 4" xfId="4433" xr:uid="{C589AE16-BF22-42F4-A120-C6D849ABAE6F}"/>
    <cellStyle name="Comma 11 6 5" xfId="22604" xr:uid="{49DBEBBB-06FF-42E8-BBE5-77B55607D3CC}"/>
    <cellStyle name="Comma 11 6 6" xfId="26821" xr:uid="{2DD0128F-56C9-44D4-8C67-1E0235D550B3}"/>
    <cellStyle name="Comma 11 6 7" xfId="27541" xr:uid="{1622FC7B-983C-46FE-888F-6CB4FCA89532}"/>
    <cellStyle name="Comma 11 7" xfId="2137" xr:uid="{4D3A04C3-E84E-42FC-A3ED-D9AB30CC8DE2}"/>
    <cellStyle name="Comma 11 7 2" xfId="3290" xr:uid="{78CE6E01-49D4-4EB1-B7E5-734570B643DA}"/>
    <cellStyle name="Comma 11 7 2 2" xfId="5520" xr:uid="{BE64E3C2-F153-4286-83E1-0485752086F9}"/>
    <cellStyle name="Comma 11 7 3" xfId="4473" xr:uid="{84B7FD14-BF62-49EB-90B6-4A9DCE983C3A}"/>
    <cellStyle name="Comma 11 7 4" xfId="22938" xr:uid="{72F4CEA5-97F7-42AD-8D87-9E4ECC15FE61}"/>
    <cellStyle name="Comma 11 7 5" xfId="27155" xr:uid="{F42523BE-0340-490F-9A31-F171FA189015}"/>
    <cellStyle name="Comma 11 7 6" xfId="27864" xr:uid="{1D504CDE-D5C8-4647-8F9B-4B356B425264}"/>
    <cellStyle name="Comma 11 8" xfId="2447" xr:uid="{C28CC4CC-FB8C-497C-A65E-528E62F80831}"/>
    <cellStyle name="Comma 11 8 2" xfId="3598" xr:uid="{BB6183F1-4A41-4C6D-9309-BC23E981D92A}"/>
    <cellStyle name="Comma 11 8 2 2" xfId="5828" xr:uid="{61CB39B8-C1D5-4BA9-90DA-E7F63EF5DD1A}"/>
    <cellStyle name="Comma 11 8 3" xfId="4784" xr:uid="{5BF43388-7E36-4BA8-9F59-FB21F0976930}"/>
    <cellStyle name="Comma 11 8 4" xfId="22957" xr:uid="{F52C3F4A-D6E3-45F2-8CC9-D8CCB378241F}"/>
    <cellStyle name="Comma 11 8 5" xfId="27174" xr:uid="{BD80A1B1-2450-4237-A469-1F89BF95B413}"/>
    <cellStyle name="Comma 11 8 6" xfId="27883" xr:uid="{4112E6A9-CAC9-4461-88AF-6032E03B5623}"/>
    <cellStyle name="Comma 11 9" xfId="2466" xr:uid="{3F615E0B-0C77-4B58-8FDA-CE46DB2D5B9B}"/>
    <cellStyle name="Comma 11 9 2" xfId="3617" xr:uid="{EDFF12CC-6110-4160-9B71-C921C8C07A01}"/>
    <cellStyle name="Comma 11 9 2 2" xfId="5847" xr:uid="{3BB41EBF-B71E-435D-BC2E-83F0AAEE6A93}"/>
    <cellStyle name="Comma 11 9 3" xfId="4803" xr:uid="{DEAA46EF-66D9-4D6A-B903-3B6F1886FD3E}"/>
    <cellStyle name="Comma 12" xfId="105" xr:uid="{9BADC015-1FB2-4737-9C17-747FEBF5A56F}"/>
    <cellStyle name="Comma 12 10" xfId="2695" xr:uid="{D9430DB4-652B-410D-AF75-75E825DC86D8}"/>
    <cellStyle name="Comma 12 10 2" xfId="3850" xr:uid="{6170CAE1-0EE7-4A31-853C-779A401AB5BD}"/>
    <cellStyle name="Comma 12 10 2 2" xfId="6080" xr:uid="{87F28E81-C26D-41DB-8A57-E94B62EC7C53}"/>
    <cellStyle name="Comma 12 10 3" xfId="5036" xr:uid="{9C545359-CAFC-4442-BE08-3C511BB09773}"/>
    <cellStyle name="Comma 12 11" xfId="2959" xr:uid="{2913B945-B653-45ED-BD15-188A125A7226}"/>
    <cellStyle name="Comma 12 11 2" xfId="5217" xr:uid="{16509078-46EB-4B01-8F09-A08921C2791A}"/>
    <cellStyle name="Comma 12 12" xfId="2744" xr:uid="{3714028F-6E7B-40E2-AEDF-879CE26D13A8}"/>
    <cellStyle name="Comma 12 12 2" xfId="5081" xr:uid="{D8451A61-BBD3-491A-9D25-5B0341D0A6BB}"/>
    <cellStyle name="Comma 12 13" xfId="4021" xr:uid="{0BBB9651-C6C5-461C-B876-C540064BABF1}"/>
    <cellStyle name="Comma 12 13 2" xfId="6251" xr:uid="{30E32AB8-B137-4008-8349-5273B8FE5974}"/>
    <cellStyle name="Comma 12 14" xfId="4125" xr:uid="{F01A9EAC-DAA3-42CD-A8F7-C66F7BE67D49}"/>
    <cellStyle name="Comma 12 15" xfId="1723" xr:uid="{0F7F6DA2-0791-43D6-90B6-604F55B3A4CB}"/>
    <cellStyle name="Comma 12 16" xfId="9492" xr:uid="{B5826D0C-0B83-4846-920A-27C8407479EA}"/>
    <cellStyle name="Comma 12 16 2" xfId="22087" xr:uid="{7AF1A567-6CD9-4E87-BEF1-8AA1303BC658}"/>
    <cellStyle name="Comma 12 17" xfId="22240" xr:uid="{F567C371-1455-4AEA-B3BE-744651423C44}"/>
    <cellStyle name="Comma 12 18" xfId="26492" xr:uid="{2C045B01-8136-4123-958C-320F7D37DB3D}"/>
    <cellStyle name="Comma 12 19" xfId="27218" xr:uid="{CF733AB4-0D72-4525-84AA-BDE80EB7F4AD}"/>
    <cellStyle name="Comma 12 2" xfId="243" xr:uid="{4DFF555A-F148-48FD-A926-C4D8E6CEFB58}"/>
    <cellStyle name="Comma 12 2 10" xfId="2992" xr:uid="{34658B32-2B26-441D-A406-9A738C680039}"/>
    <cellStyle name="Comma 12 2 10 2" xfId="5249" xr:uid="{F2B595B4-17CE-4C3E-9F44-9F15692FA816}"/>
    <cellStyle name="Comma 12 2 11" xfId="2773" xr:uid="{24CFFC43-B0ED-4C18-8A6B-3656834FB252}"/>
    <cellStyle name="Comma 12 2 11 2" xfId="5105" xr:uid="{3A53E368-C8AF-46F0-94BD-82AA74AD3E2D}"/>
    <cellStyle name="Comma 12 2 12" xfId="4043" xr:uid="{154ABEBC-060A-4B56-A641-143FF3B51DAE}"/>
    <cellStyle name="Comma 12 2 12 2" xfId="6273" xr:uid="{227A852D-5513-48BC-8EEF-E372B397F714}"/>
    <cellStyle name="Comma 12 2 13" xfId="4170" xr:uid="{DE311CF6-34A5-472D-8B49-2B6F04C70273}"/>
    <cellStyle name="Comma 12 2 14" xfId="1776" xr:uid="{D14EEB3B-24E0-4533-A107-432884591A23}"/>
    <cellStyle name="Comma 12 2 15" xfId="9526" xr:uid="{81E4BFD6-06B5-4D62-82E4-BD5273A3EBF7}"/>
    <cellStyle name="Comma 12 2 15 2" xfId="22120" xr:uid="{AEBDD703-588C-4FBE-9693-746BAE748376}"/>
    <cellStyle name="Comma 12 2 16" xfId="22281" xr:uid="{1205747D-C905-49CF-8187-F0B983C224B7}"/>
    <cellStyle name="Comma 12 2 17" xfId="26525" xr:uid="{D996D0FF-6894-4953-A43D-D1A768456602}"/>
    <cellStyle name="Comma 12 2 18" xfId="27246" xr:uid="{D81ABDB8-9C1A-46AB-A1F5-ECD7EF124CC7}"/>
    <cellStyle name="Comma 12 2 2" xfId="1863" xr:uid="{0E86003E-6BA5-4111-B7AF-6EC28D8B74B8}"/>
    <cellStyle name="Comma 12 2 2 2" xfId="2058" xr:uid="{DD513260-7F46-44D0-AE9E-BDC7243E42FB}"/>
    <cellStyle name="Comma 12 2 2 2 2" xfId="2411" xr:uid="{91F1C81B-E615-4431-9192-2EC1ADBC8671}"/>
    <cellStyle name="Comma 12 2 2 2 2 2" xfId="3563" xr:uid="{8DC66598-0624-4A15-B4B2-E4AD085C433B}"/>
    <cellStyle name="Comma 12 2 2 2 2 2 2" xfId="5793" xr:uid="{B1B5FF99-C44E-40FC-9DF7-D88AB07EC142}"/>
    <cellStyle name="Comma 12 2 2 2 2 3" xfId="4749" xr:uid="{B17EE289-DE3E-4037-888C-A08C1AB1A873}"/>
    <cellStyle name="Comma 12 2 2 2 2 4" xfId="22744" xr:uid="{C8F27765-2B8E-4355-9C05-2F70E8926352}"/>
    <cellStyle name="Comma 12 2 2 2 2 5" xfId="26961" xr:uid="{A54885F4-E797-4156-ABDC-8E1AB68AF70C}"/>
    <cellStyle name="Comma 12 2 2 2 2 6" xfId="27670" xr:uid="{353C49DA-C969-469C-8650-9022BB3F4257}"/>
    <cellStyle name="Comma 12 2 2 2 3" xfId="3222" xr:uid="{36A70E59-DA86-4B5B-8C70-DFFFB5FEDDA9}"/>
    <cellStyle name="Comma 12 2 2 2 3 2" xfId="5452" xr:uid="{E30EEAE1-A7BE-4A11-A95C-CE87C81594C3}"/>
    <cellStyle name="Comma 12 2 2 2 4" xfId="4400" xr:uid="{C479ABF8-BDD6-4F29-954E-7ADAE3F3709D}"/>
    <cellStyle name="Comma 12 2 2 2 5" xfId="22385" xr:uid="{051F60E2-AAC8-4F29-9A57-0FC32E297130}"/>
    <cellStyle name="Comma 12 2 2 2 6" xfId="26623" xr:uid="{CA1C49BF-4DC0-494B-9094-510D0A6EBBB0}"/>
    <cellStyle name="Comma 12 2 2 2 7" xfId="27343" xr:uid="{2AC54F75-A800-446A-AFDF-CA9BBD44E16B}"/>
    <cellStyle name="Comma 12 2 2 3" xfId="2268" xr:uid="{19B46D3D-DB43-4BC2-810F-1DA4D192DA87}"/>
    <cellStyle name="Comma 12 2 2 3 2" xfId="3424" xr:uid="{955D51FC-5492-4413-827B-4EE2C51952D3}"/>
    <cellStyle name="Comma 12 2 2 3 2 2" xfId="5654" xr:uid="{90B7C471-F097-4016-8A8B-0D9AC32F369E}"/>
    <cellStyle name="Comma 12 2 2 3 2 3" xfId="22848" xr:uid="{9C7D6105-A059-4C98-9F1D-EEA885271D24}"/>
    <cellStyle name="Comma 12 2 2 3 2 4" xfId="27065" xr:uid="{C31689E1-0755-4273-B782-5DD63AF12A3D}"/>
    <cellStyle name="Comma 12 2 2 3 2 5" xfId="27774" xr:uid="{3C0277BC-B141-4639-B344-29C88FC2C728}"/>
    <cellStyle name="Comma 12 2 2 3 3" xfId="4607" xr:uid="{FE84BECB-737F-40F4-9DA7-619DC555E02B}"/>
    <cellStyle name="Comma 12 2 2 3 4" xfId="22505" xr:uid="{2D632F7F-A12D-418E-BD0F-5F8FC3E7314F}"/>
    <cellStyle name="Comma 12 2 2 3 5" xfId="26727" xr:uid="{577600FC-2126-4A6D-817D-B41C2AA47523}"/>
    <cellStyle name="Comma 12 2 2 3 6" xfId="27447" xr:uid="{893F6E25-41B0-4FC0-8BAB-2050E4FA71AC}"/>
    <cellStyle name="Comma 12 2 2 4" xfId="2663" xr:uid="{5D8FDF04-5457-450E-9840-8A840918AE34}"/>
    <cellStyle name="Comma 12 2 2 4 2" xfId="3818" xr:uid="{8146FFC8-5BE8-477F-B606-6E28404DD98D}"/>
    <cellStyle name="Comma 12 2 2 4 2 2" xfId="6048" xr:uid="{F473EC1D-E075-4CA6-830C-2FA427C55096}"/>
    <cellStyle name="Comma 12 2 2 4 2 3" xfId="22923" xr:uid="{B9B2BCCC-8F6B-4879-937F-06F5935AF21A}"/>
    <cellStyle name="Comma 12 2 2 4 2 4" xfId="27140" xr:uid="{D9E12029-A43B-4BF1-847A-7FF4AA3C5E0C}"/>
    <cellStyle name="Comma 12 2 2 4 2 5" xfId="27849" xr:uid="{CDBAEF80-7669-4AD7-92EC-23D8711EAE39}"/>
    <cellStyle name="Comma 12 2 2 4 3" xfId="5004" xr:uid="{F1F68CB2-B479-4B99-8778-1321715E77D1}"/>
    <cellStyle name="Comma 12 2 2 4 4" xfId="22584" xr:uid="{C94ED4AF-1484-4C60-9377-C995DCDB6EF3}"/>
    <cellStyle name="Comma 12 2 2 4 5" xfId="26802" xr:uid="{10491A3B-030A-48FD-9677-406FD5B64D73}"/>
    <cellStyle name="Comma 12 2 2 4 6" xfId="27522" xr:uid="{2A59428F-D140-43B3-8A9E-D7630D88831D}"/>
    <cellStyle name="Comma 12 2 2 5" xfId="3093" xr:uid="{B7B0AAA2-F6CD-4220-8B59-DF9DB0814F60}"/>
    <cellStyle name="Comma 12 2 2 5 2" xfId="5338" xr:uid="{2B13C2AC-91E2-4E90-A904-36B5F7845F11}"/>
    <cellStyle name="Comma 12 2 2 5 3" xfId="22674" xr:uid="{998C607B-539B-4ABF-8D94-BF96E5BA8542}"/>
    <cellStyle name="Comma 12 2 2 5 4" xfId="26891" xr:uid="{3C97A020-89DA-4F8B-8357-EC5B1EC1C6A5}"/>
    <cellStyle name="Comma 12 2 2 5 5" xfId="27600" xr:uid="{7D389FD8-9B18-4FC2-8BC9-7CF3C3FCFB3D}"/>
    <cellStyle name="Comma 12 2 2 6" xfId="4256" xr:uid="{331CBF57-A17A-4D52-8804-1D2B36539D0F}"/>
    <cellStyle name="Comma 12 2 2 7" xfId="22314" xr:uid="{FAD35B57-F0E3-45A6-92DF-9A179AF89699}"/>
    <cellStyle name="Comma 12 2 2 8" xfId="26553" xr:uid="{8F4DA0ED-0061-4441-A24A-F7DD4D2C6BCE}"/>
    <cellStyle name="Comma 12 2 2 9" xfId="27273" xr:uid="{EE945F84-3B84-4362-AF98-2D6A117A2D89}"/>
    <cellStyle name="Comma 12 2 3" xfId="2020" xr:uid="{DC2DA14D-2266-422A-8769-FAF10522D0EA}"/>
    <cellStyle name="Comma 12 2 3 2" xfId="2374" xr:uid="{27BC1463-977D-4752-80B9-190D29CC9206}"/>
    <cellStyle name="Comma 12 2 3 2 2" xfId="3526" xr:uid="{DE75E5AE-21E7-41FB-BD75-5E76DBED273C}"/>
    <cellStyle name="Comma 12 2 3 2 2 2" xfId="5756" xr:uid="{E7E68DA3-4437-48D5-BB37-EA1673E1243A}"/>
    <cellStyle name="Comma 12 2 3 2 3" xfId="4712" xr:uid="{750558B0-05FE-46B6-9076-DCD2356DA83C}"/>
    <cellStyle name="Comma 12 2 3 2 4" xfId="22716" xr:uid="{14A3DE96-8F17-4D4C-B103-BE2CC49AF0E6}"/>
    <cellStyle name="Comma 12 2 3 2 5" xfId="26933" xr:uid="{CA8F1EBF-4A23-4186-AACB-A73619B3453F}"/>
    <cellStyle name="Comma 12 2 3 2 6" xfId="27642" xr:uid="{3EE5D1D9-E207-4C80-B576-6DDBB4EE48CE}"/>
    <cellStyle name="Comma 12 2 3 3" xfId="3185" xr:uid="{AC5CF354-7885-4633-AD10-FF53EAB716AB}"/>
    <cellStyle name="Comma 12 2 3 3 2" xfId="5415" xr:uid="{DF896916-BCBF-490F-9434-339B81340843}"/>
    <cellStyle name="Comma 12 2 3 4" xfId="4363" xr:uid="{4EE43068-5C1D-4FBE-8564-BB8BB286FA6E}"/>
    <cellStyle name="Comma 12 2 3 5" xfId="22357" xr:uid="{0D511C2F-13A1-4460-83D0-91101FF8B30C}"/>
    <cellStyle name="Comma 12 2 3 6" xfId="26595" xr:uid="{F61F0684-92B3-4ECF-8751-4156F0460D54}"/>
    <cellStyle name="Comma 12 2 3 7" xfId="27315" xr:uid="{3B00BAD9-57EE-4539-B007-0FA84B72422B}"/>
    <cellStyle name="Comma 12 2 4" xfId="1975" xr:uid="{C821BD48-9F92-4654-97A8-34C5E7C6C3E6}"/>
    <cellStyle name="Comma 12 2 4 2" xfId="2336" xr:uid="{A5790448-239E-400C-8492-1755C7E581F4}"/>
    <cellStyle name="Comma 12 2 4 2 2" xfId="3489" xr:uid="{5300A405-6379-41E0-8876-CA39C9342714}"/>
    <cellStyle name="Comma 12 2 4 2 2 2" xfId="5719" xr:uid="{91D11170-3A42-409F-AF2D-29F049693863}"/>
    <cellStyle name="Comma 12 2 4 2 3" xfId="4674" xr:uid="{7491FE66-1BF3-4327-A326-DE3A70CA841A}"/>
    <cellStyle name="Comma 12 2 4 2 4" xfId="22807" xr:uid="{92F8E03F-86DC-4402-A6B4-43EE74017CFF}"/>
    <cellStyle name="Comma 12 2 4 2 5" xfId="27024" xr:uid="{DB2980A9-2869-46EB-9A48-58583FD177E9}"/>
    <cellStyle name="Comma 12 2 4 2 6" xfId="27733" xr:uid="{8E05D851-E430-4778-B44D-D03D52C11079}"/>
    <cellStyle name="Comma 12 2 4 3" xfId="3153" xr:uid="{E3394072-3FF7-4269-B4EF-B0BCD723035D}"/>
    <cellStyle name="Comma 12 2 4 3 2" xfId="5385" xr:uid="{6089C677-0937-4DC9-B26A-49F0E2D48021}"/>
    <cellStyle name="Comma 12 2 4 4" xfId="4324" xr:uid="{65BFA6DC-56DD-4629-B6AC-31A11591CD8E}"/>
    <cellStyle name="Comma 12 2 4 5" xfId="22463" xr:uid="{0E6383C6-08CD-4255-A201-CFDC588C9E4F}"/>
    <cellStyle name="Comma 12 2 4 6" xfId="26686" xr:uid="{0FC02E83-D01D-4E19-A95F-D191D36A3945}"/>
    <cellStyle name="Comma 12 2 4 7" xfId="27406" xr:uid="{DF706794-F287-447F-B368-9DE2380C4D27}"/>
    <cellStyle name="Comma 12 2 5" xfId="2182" xr:uid="{534F4FF9-48C2-4306-9027-4921DF1CB944}"/>
    <cellStyle name="Comma 12 2 5 2" xfId="3338" xr:uid="{A133B049-DB71-4804-B4E6-9D5782B9A766}"/>
    <cellStyle name="Comma 12 2 5 2 2" xfId="5568" xr:uid="{B63EA4DD-269A-4623-9DE9-F515C646BF52}"/>
    <cellStyle name="Comma 12 2 5 3" xfId="4521" xr:uid="{D76CB0FB-A12C-49C1-BD4E-A511F6796073}"/>
    <cellStyle name="Comma 12 2 5 4" xfId="22644" xr:uid="{FF80FBBA-1163-4459-9D07-CD75E6AEA8BD}"/>
    <cellStyle name="Comma 12 2 5 5" xfId="26861" xr:uid="{F287D023-F3E6-4BD3-B76C-C18A3CC56EE8}"/>
    <cellStyle name="Comma 12 2 5 6" xfId="27571" xr:uid="{202FC3E0-2F93-4847-8FD8-91D2245430F4}"/>
    <cellStyle name="Comma 12 2 6" xfId="2460" xr:uid="{BC43BBF8-CFAD-4E8F-9897-1738C9729D9B}"/>
    <cellStyle name="Comma 12 2 6 2" xfId="3611" xr:uid="{98753A3E-DDB7-4A5F-9CDD-A472792C324A}"/>
    <cellStyle name="Comma 12 2 6 2 2" xfId="5841" xr:uid="{8707667F-ED1A-432C-AEC0-8D0396C05FBF}"/>
    <cellStyle name="Comma 12 2 6 3" xfId="4797" xr:uid="{5CFDD903-E4B4-4A7F-A59B-C3014DBD8D8E}"/>
    <cellStyle name="Comma 12 2 6 4" xfId="22951" xr:uid="{3610933E-02F5-455A-88F4-0FE87E446B2E}"/>
    <cellStyle name="Comma 12 2 6 5" xfId="27168" xr:uid="{E9EEDBB8-1D55-4B9C-93AF-0BF02A00CD30}"/>
    <cellStyle name="Comma 12 2 6 6" xfId="27877" xr:uid="{D83CE316-6288-4B98-BF09-B44723DD6A38}"/>
    <cellStyle name="Comma 12 2 7" xfId="2478" xr:uid="{00C81D33-D1FF-4195-8BE6-C79C88BD7EC8}"/>
    <cellStyle name="Comma 12 2 7 2" xfId="3630" xr:uid="{05880B72-830E-4214-A31B-D97E7B138806}"/>
    <cellStyle name="Comma 12 2 7 2 2" xfId="5860" xr:uid="{D171A8B9-5138-48A3-B76C-C45725ABD482}"/>
    <cellStyle name="Comma 12 2 7 3" xfId="4816" xr:uid="{C95FD28F-B239-4445-8AD4-96ABF4DDA1C4}"/>
    <cellStyle name="Comma 12 2 7 4" xfId="22971" xr:uid="{F24509D3-BD2B-4CF2-B8BC-7746B3939274}"/>
    <cellStyle name="Comma 12 2 7 5" xfId="27187" xr:uid="{1333F7B8-DCD8-4742-ABE7-875C5A29C374}"/>
    <cellStyle name="Comma 12 2 7 6" xfId="27896" xr:uid="{EE9B531C-C230-4B04-88EA-E80FB5FFF8FE}"/>
    <cellStyle name="Comma 12 2 8" xfId="2577" xr:uid="{DAD9A483-A87E-4886-9334-F42DE8D983FF}"/>
    <cellStyle name="Comma 12 2 8 2" xfId="3732" xr:uid="{A645C6F7-37A4-49A0-BD07-C8C9C3222C0C}"/>
    <cellStyle name="Comma 12 2 8 2 2" xfId="5962" xr:uid="{4BB95D82-EAB2-4538-A9CA-AB9AEE69BBF1}"/>
    <cellStyle name="Comma 12 2 8 3" xfId="4918" xr:uid="{1237E308-FDED-4A99-8842-3FC7F734D253}"/>
    <cellStyle name="Comma 12 2 9" xfId="2707" xr:uid="{7FB8F180-141C-44BE-8EF1-E807D01FF15C}"/>
    <cellStyle name="Comma 12 2 9 2" xfId="3862" xr:uid="{3EF0C77F-7C63-4A68-90B0-47FA28D5CB78}"/>
    <cellStyle name="Comma 12 2 9 2 2" xfId="6092" xr:uid="{7ACAA681-DBB5-472F-A858-61BF511C802F}"/>
    <cellStyle name="Comma 12 2 9 3" xfId="5048" xr:uid="{22B85ECE-CFA5-4713-8A36-3B533AA1D699}"/>
    <cellStyle name="Comma 12 3" xfId="857" xr:uid="{63D1DF3B-19B8-42FF-BF91-64D34AB8599D}"/>
    <cellStyle name="Comma 12 3 10" xfId="27261" xr:uid="{7E804FC9-898E-44A3-9F00-44DEE07AD438}"/>
    <cellStyle name="Comma 12 3 2" xfId="2035" xr:uid="{16786250-DC02-4E7E-9B8A-F9629A7A5CB6}"/>
    <cellStyle name="Comma 12 3 2 2" xfId="2389" xr:uid="{837ED7C2-20E0-4407-9BCE-6331524C2B87}"/>
    <cellStyle name="Comma 12 3 2 2 2" xfId="3541" xr:uid="{7EECF95E-BD8E-4B44-9F3C-573325E42666}"/>
    <cellStyle name="Comma 12 3 2 2 2 2" xfId="5771" xr:uid="{0F820DAA-D02D-4034-898A-E97F68A0CCFA}"/>
    <cellStyle name="Comma 12 3 2 2 3" xfId="4727" xr:uid="{26D68502-AB04-4FF3-9BA9-4D2F9931CA35}"/>
    <cellStyle name="Comma 12 3 2 2 4" xfId="22732" xr:uid="{196F31F3-D712-475F-8F4F-2C056701D258}"/>
    <cellStyle name="Comma 12 3 2 2 5" xfId="26949" xr:uid="{90F00404-038E-43CD-ACD2-A29783B962A5}"/>
    <cellStyle name="Comma 12 3 2 2 6" xfId="27658" xr:uid="{30D26CCE-2B9B-4F70-9E4F-1BA901CB5E9A}"/>
    <cellStyle name="Comma 12 3 2 3" xfId="3200" xr:uid="{88AC86D3-4CA0-4488-BE01-100DDA48AE60}"/>
    <cellStyle name="Comma 12 3 2 3 2" xfId="5430" xr:uid="{40C0406A-BC50-4944-BA27-0CFD74A57CD3}"/>
    <cellStyle name="Comma 12 3 2 4" xfId="4378" xr:uid="{14554F15-F4AC-489B-97DD-D1335DAEB832}"/>
    <cellStyle name="Comma 12 3 2 5" xfId="22373" xr:uid="{727E5E69-4C7B-453D-BADE-730077693B6F}"/>
    <cellStyle name="Comma 12 3 2 6" xfId="26611" xr:uid="{F9B80CAF-0022-41DC-BAAA-6827BD73EF56}"/>
    <cellStyle name="Comma 12 3 2 7" xfId="27331" xr:uid="{44017FBE-9F53-4846-9795-632895CE6AAB}"/>
    <cellStyle name="Comma 12 3 3" xfId="2223" xr:uid="{05BC9C03-8EAC-432B-ABE2-D9F05E3A5619}"/>
    <cellStyle name="Comma 12 3 3 2" xfId="3379" xr:uid="{02C57114-07E7-4A24-89B8-2C13BC19B8F5}"/>
    <cellStyle name="Comma 12 3 3 2 2" xfId="5609" xr:uid="{3704AF5E-CE98-424F-BD53-82AEAA41363C}"/>
    <cellStyle name="Comma 12 3 3 2 3" xfId="22825" xr:uid="{61FC9CE4-957E-4139-AE02-8740DE0E9A9C}"/>
    <cellStyle name="Comma 12 3 3 2 4" xfId="27042" xr:uid="{5391526F-B192-4B41-B13A-4205460D5AEE}"/>
    <cellStyle name="Comma 12 3 3 2 5" xfId="27751" xr:uid="{6B5E93DB-41AE-49F7-95C8-8C800B350E1E}"/>
    <cellStyle name="Comma 12 3 3 3" xfId="4562" xr:uid="{884B8105-8292-49E6-899E-00C620052678}"/>
    <cellStyle name="Comma 12 3 3 4" xfId="22482" xr:uid="{63E2B7A1-4619-4184-B8F1-5CB864B9B4C5}"/>
    <cellStyle name="Comma 12 3 3 5" xfId="26704" xr:uid="{803C6484-E0D4-45C7-8684-05C318C4F03D}"/>
    <cellStyle name="Comma 12 3 3 6" xfId="27424" xr:uid="{B1A41CE6-A5F3-42E8-A297-AFA3A3188D81}"/>
    <cellStyle name="Comma 12 3 4" xfId="2618" xr:uid="{C8F35C0A-8DF2-468C-9EFD-C121813F58B9}"/>
    <cellStyle name="Comma 12 3 4 2" xfId="3773" xr:uid="{A2FC9D66-B9AC-403D-8743-663CFF8E022B}"/>
    <cellStyle name="Comma 12 3 4 2 2" xfId="6003" xr:uid="{D4FDCE28-E01A-47AB-91D4-3A3DA22E3004}"/>
    <cellStyle name="Comma 12 3 4 2 3" xfId="22900" xr:uid="{37F32F98-8F46-4348-AD3E-38348DBAB160}"/>
    <cellStyle name="Comma 12 3 4 2 4" xfId="27117" xr:uid="{17958A80-0D7B-4F0C-96B3-8AB9650BCCE1}"/>
    <cellStyle name="Comma 12 3 4 2 5" xfId="27826" xr:uid="{C59E7282-9D45-43DE-92C2-744E496DEA79}"/>
    <cellStyle name="Comma 12 3 4 3" xfId="4959" xr:uid="{70756110-4B9A-487B-9CFD-969CE6755240}"/>
    <cellStyle name="Comma 12 3 4 4" xfId="22561" xr:uid="{1B6F369D-4BD8-44B2-B9F5-7EB0814F88B7}"/>
    <cellStyle name="Comma 12 3 4 5" xfId="26779" xr:uid="{C45A1078-FE15-4D05-B7B0-CCB327A21CE3}"/>
    <cellStyle name="Comma 12 3 4 6" xfId="27499" xr:uid="{E9A119F4-9E1E-4480-A7B6-D86D8F566BBE}"/>
    <cellStyle name="Comma 12 3 5" xfId="2966" xr:uid="{A7332F2F-AFA2-4A7B-A669-21FEF63CFF95}"/>
    <cellStyle name="Comma 12 3 5 2" xfId="5224" xr:uid="{05F1900F-973B-40B2-97E3-D3A131FA22F3}"/>
    <cellStyle name="Comma 12 3 5 3" xfId="22662" xr:uid="{3DD47C3D-29FD-464B-8512-E60D061F17DD}"/>
    <cellStyle name="Comma 12 3 5 4" xfId="26879" xr:uid="{929D26E0-C763-4615-A3F9-473791797686}"/>
    <cellStyle name="Comma 12 3 5 5" xfId="27588" xr:uid="{B6209EE7-485C-4020-9936-B725573F6D82}"/>
    <cellStyle name="Comma 12 3 6" xfId="4211" xr:uid="{54423DB3-4204-40DF-A4F3-36173B4E63EA}"/>
    <cellStyle name="Comma 12 3 7" xfId="1818" xr:uid="{0A199AB9-73C5-4019-B661-1DA0482046A9}"/>
    <cellStyle name="Comma 12 3 8" xfId="22302" xr:uid="{07A5E300-ADA4-4121-B80C-210630B13FBC}"/>
    <cellStyle name="Comma 12 3 9" xfId="26541" xr:uid="{7BFB791C-7408-48EA-8EA8-256DA975E2E6}"/>
    <cellStyle name="Comma 12 4" xfId="1913" xr:uid="{4F3A14C3-53C5-4C29-A7BB-D2B9CBCDD9FD}"/>
    <cellStyle name="Comma 12 4 2" xfId="1997" xr:uid="{E236A288-EF49-4713-AE09-CB6D154C0251}"/>
    <cellStyle name="Comma 12 4 2 2" xfId="2352" xr:uid="{C6E9EC22-B3E9-4669-ACE0-2AD54DF35C28}"/>
    <cellStyle name="Comma 12 4 2 2 2" xfId="3504" xr:uid="{335C2C07-53EA-417B-93AA-C15AB1F25D6B}"/>
    <cellStyle name="Comma 12 4 2 2 2 2" xfId="5734" xr:uid="{08EFB040-41AC-4407-97A3-4B238B8564BD}"/>
    <cellStyle name="Comma 12 4 2 2 3" xfId="4690" xr:uid="{4E9D99AA-D642-4951-8096-7E0BB62B934A}"/>
    <cellStyle name="Comma 12 4 2 3" xfId="3165" xr:uid="{26871D13-0424-429B-9C9A-3BAB30AA4BD3}"/>
    <cellStyle name="Comma 12 4 2 3 2" xfId="5395" xr:uid="{33287BE4-3E9B-42D2-84B1-1FB0FAABED36}"/>
    <cellStyle name="Comma 12 4 2 4" xfId="4341" xr:uid="{9641B9EE-9054-4BC6-B7C1-75252A4798E2}"/>
    <cellStyle name="Comma 12 4 2 5" xfId="22694" xr:uid="{039A5279-FA63-4A17-AA45-022CB17E546A}"/>
    <cellStyle name="Comma 12 4 2 6" xfId="26911" xr:uid="{3325CCE2-EFD8-4FF2-A306-7860D8C58FC3}"/>
    <cellStyle name="Comma 12 4 2 7" xfId="27620" xr:uid="{96FFA9D6-B17E-485B-ADC7-0F3F4112EA15}"/>
    <cellStyle name="Comma 12 4 3" xfId="2299" xr:uid="{4BFC87AE-5D62-4D93-8EB6-749B640653DF}"/>
    <cellStyle name="Comma 12 4 3 2" xfId="3454" xr:uid="{3C1E0DFB-C653-4158-B4CA-18392B73DECC}"/>
    <cellStyle name="Comma 12 4 3 2 2" xfId="5684" xr:uid="{45C874E9-B9AC-4851-9FEE-0AA193203828}"/>
    <cellStyle name="Comma 12 4 3 3" xfId="4637" xr:uid="{87D561BD-3C53-46C2-8A8D-BBDA0311A4C2}"/>
    <cellStyle name="Comma 12 4 4" xfId="2693" xr:uid="{807C7068-B30C-4C9C-8C16-DDD181F35703}"/>
    <cellStyle name="Comma 12 4 4 2" xfId="3848" xr:uid="{771C809A-14D9-472B-B92D-C4470F15107C}"/>
    <cellStyle name="Comma 12 4 4 2 2" xfId="6078" xr:uid="{09294821-DA0B-4DAB-B473-7800C58D8976}"/>
    <cellStyle name="Comma 12 4 4 3" xfId="5034" xr:uid="{BEC2BC9E-8798-48BF-92B4-5F28849A32CE}"/>
    <cellStyle name="Comma 12 4 5" xfId="3127" xr:uid="{D918ECC8-5919-4721-A28D-6EAF17B621AF}"/>
    <cellStyle name="Comma 12 4 5 2" xfId="5366" xr:uid="{71A40559-A2A5-4BE7-8029-5F405C640C9C}"/>
    <cellStyle name="Comma 12 4 6" xfId="4286" xr:uid="{F77B548C-C637-4A82-A5D3-9F8B5B4708C9}"/>
    <cellStyle name="Comma 12 4 7" xfId="22335" xr:uid="{8DE22E17-42EB-4DE4-B5A3-AF19724063BE}"/>
    <cellStyle name="Comma 12 4 8" xfId="26573" xr:uid="{3A99191F-1486-44E2-856C-10A135934BFD}"/>
    <cellStyle name="Comma 12 4 9" xfId="27293" xr:uid="{AE1EE159-6BFF-4A40-B35C-C4C20EEA2714}"/>
    <cellStyle name="Comma 12 5" xfId="1919" xr:uid="{262B9BB5-70CF-4378-9755-07DBA1D08A1E}"/>
    <cellStyle name="Comma 12 5 2" xfId="2304" xr:uid="{15B9E53E-A3F6-475F-8DD1-AAED7D8C888D}"/>
    <cellStyle name="Comma 12 5 2 2" xfId="3459" xr:uid="{39F0B0F2-0FA6-4087-9B82-5295304924F9}"/>
    <cellStyle name="Comma 12 5 2 2 2" xfId="5689" xr:uid="{EFC42E4F-5C1B-453E-B018-F7E603221746}"/>
    <cellStyle name="Comma 12 5 2 3" xfId="4642" xr:uid="{2E23BD01-BE2D-44D5-A3CB-6D399175DD38}"/>
    <cellStyle name="Comma 12 5 2 4" xfId="22760" xr:uid="{6383CD12-B015-4A21-8445-DDFC44F6487B}"/>
    <cellStyle name="Comma 12 5 2 5" xfId="26977" xr:uid="{8C790F00-3650-49E9-BAEA-7A48BEE9F9A7}"/>
    <cellStyle name="Comma 12 5 2 6" xfId="27686" xr:uid="{10FB0E39-FDE6-4402-AB23-47BD8165A08B}"/>
    <cellStyle name="Comma 12 5 3" xfId="3132" xr:uid="{CDEBDA12-FE84-47CB-A46C-D7CAECAF1522}"/>
    <cellStyle name="Comma 12 5 3 2" xfId="5371" xr:uid="{2F5AB948-A80B-46A9-96EF-0C3239C302E7}"/>
    <cellStyle name="Comma 12 5 4" xfId="4291" xr:uid="{B1068966-489C-4ED6-B3BB-8B45453C32BA}"/>
    <cellStyle name="Comma 12 5 5" xfId="22404" xr:uid="{938A96E9-3BC1-4609-955B-F235BA6CC367}"/>
    <cellStyle name="Comma 12 5 6" xfId="26639" xr:uid="{00B215DD-8DD8-4AD8-B721-973C5220ED2E}"/>
    <cellStyle name="Comma 12 5 7" xfId="27359" xr:uid="{0F4F42BA-0804-4004-B2E2-EA323763827D}"/>
    <cellStyle name="Comma 12 6" xfId="2140" xr:uid="{885ACAA5-2430-4284-9C16-32FA107AC359}"/>
    <cellStyle name="Comma 12 6 2" xfId="3293" xr:uid="{40D3F82C-E90F-4084-8272-CB4519158C33}"/>
    <cellStyle name="Comma 12 6 2 2" xfId="5523" xr:uid="{C3EF0038-45F2-44B5-B90C-7B5CD84FA737}"/>
    <cellStyle name="Comma 12 6 3" xfId="4476" xr:uid="{B6F91533-6124-463A-AD86-541D53389966}"/>
    <cellStyle name="Comma 12 6 4" xfId="22611" xr:uid="{673BA49D-5924-49DE-B007-969BC3E6F285}"/>
    <cellStyle name="Comma 12 6 5" xfId="26828" xr:uid="{3AFFF2DE-35A5-4ACB-9476-AB2DE9D9F61C}"/>
    <cellStyle name="Comma 12 6 6" xfId="27548" xr:uid="{4A61198A-D244-42CD-B75A-2271956F663A}"/>
    <cellStyle name="Comma 12 7" xfId="2448" xr:uid="{E59F169D-71C2-4103-A44D-DBFC7DC99170}"/>
    <cellStyle name="Comma 12 7 2" xfId="3599" xr:uid="{D8A789EA-F63D-4BD5-ACBE-7AE29C93A77C}"/>
    <cellStyle name="Comma 12 7 2 2" xfId="5829" xr:uid="{73A02788-5196-4222-BC01-0240AAE6AA3E}"/>
    <cellStyle name="Comma 12 7 3" xfId="4785" xr:uid="{C778CD23-CC58-4A90-9290-AE19B55E9C36}"/>
    <cellStyle name="Comma 12 7 4" xfId="22939" xr:uid="{B32F3A73-1476-402D-AB8C-0DFBDA5F6DD1}"/>
    <cellStyle name="Comma 12 7 5" xfId="27156" xr:uid="{17C37782-D201-48F5-AFD5-8C7FC765A58D}"/>
    <cellStyle name="Comma 12 7 6" xfId="27865" xr:uid="{8E41C4CC-FB06-45B2-83DC-F6824BEEE035}"/>
    <cellStyle name="Comma 12 8" xfId="2467" xr:uid="{B6269E81-4AE3-498A-845D-1D600AC4F9B2}"/>
    <cellStyle name="Comma 12 8 2" xfId="3618" xr:uid="{2E096C5A-EBF2-4D73-8AB4-58E2721653B4}"/>
    <cellStyle name="Comma 12 8 2 2" xfId="5848" xr:uid="{A9F0FC80-BA42-4821-B096-558B11A9C992}"/>
    <cellStyle name="Comma 12 8 3" xfId="4804" xr:uid="{B5F8286E-7381-4512-9411-4C84452251C1}"/>
    <cellStyle name="Comma 12 8 4" xfId="22958" xr:uid="{9A0FA042-8C8F-4CA1-930A-9E78272B0CBC}"/>
    <cellStyle name="Comma 12 8 5" xfId="27175" xr:uid="{E4F94E30-8978-4663-A57A-A91617ADE10B}"/>
    <cellStyle name="Comma 12 8 6" xfId="27884" xr:uid="{7E6D4E97-3A3C-4324-B295-5E1E8F50DEE4}"/>
    <cellStyle name="Comma 12 9" xfId="2533" xr:uid="{03ACF9B8-0DF0-4829-ABF3-51BB8534DCBC}"/>
    <cellStyle name="Comma 12 9 2" xfId="3688" xr:uid="{94EBE896-A88C-4907-B695-C3A741328D85}"/>
    <cellStyle name="Comma 12 9 2 2" xfId="5918" xr:uid="{B280DFFC-00A7-4E2E-88D5-D9EE3D49B44F}"/>
    <cellStyle name="Comma 12 9 3" xfId="4874" xr:uid="{F7D046DB-4676-43C2-B444-B949AC64C769}"/>
    <cellStyle name="Comma 13" xfId="106" xr:uid="{631B16F2-3AF8-441C-9F38-FE47A8C03564}"/>
    <cellStyle name="Comma 13 2" xfId="859" xr:uid="{0A6C5AB3-9952-4C10-86AD-0495437E8731}"/>
    <cellStyle name="Comma 13 2 2" xfId="1866" xr:uid="{87131B01-AF2E-45D3-970D-010E5789818F}"/>
    <cellStyle name="Comma 13 2 2 2" xfId="2271" xr:uid="{30F4EE1D-4BF3-4D46-BB79-886CC64F03EC}"/>
    <cellStyle name="Comma 13 2 2 2 2" xfId="3427" xr:uid="{1377EB8B-A3CA-4660-98E5-21FED9AF8859}"/>
    <cellStyle name="Comma 13 2 2 2 2 2" xfId="5657" xr:uid="{66D38AA6-F2BF-4F61-96CC-B9A68ADFBD27}"/>
    <cellStyle name="Comma 13 2 2 2 3" xfId="4610" xr:uid="{F9D2E16C-D764-4227-BCAC-E454EE9EB3BD}"/>
    <cellStyle name="Comma 13 2 2 3" xfId="2666" xr:uid="{A86706D0-8894-47ED-B8DE-63EB4511C486}"/>
    <cellStyle name="Comma 13 2 2 3 2" xfId="3821" xr:uid="{A48E88E8-4746-44B1-ABA0-878490283B6F}"/>
    <cellStyle name="Comma 13 2 2 3 2 2" xfId="6051" xr:uid="{457B238D-B267-4610-BF1A-16640198C498}"/>
    <cellStyle name="Comma 13 2 2 3 3" xfId="5007" xr:uid="{217814B6-6D57-4B32-981B-B01D6F956371}"/>
    <cellStyle name="Comma 13 2 2 4" xfId="3096" xr:uid="{25324A53-AAFA-428D-9A12-D7EF3681D2C7}"/>
    <cellStyle name="Comma 13 2 2 4 2" xfId="5341" xr:uid="{E274791B-59B5-412D-B14B-01B81728E10C}"/>
    <cellStyle name="Comma 13 2 2 5" xfId="4259" xr:uid="{E5C76476-3CC4-4E79-9BA2-7E60AEB91F16}"/>
    <cellStyle name="Comma 13 2 3" xfId="2185" xr:uid="{5C4FDEBC-9241-40E7-BA06-FFD385DC7302}"/>
    <cellStyle name="Comma 13 2 3 2" xfId="3341" xr:uid="{7603B0F3-A9F2-4C98-831F-5D9F2C496A43}"/>
    <cellStyle name="Comma 13 2 3 2 2" xfId="5571" xr:uid="{908B1F04-8355-4D61-90FD-4F8A2EFAB1F2}"/>
    <cellStyle name="Comma 13 2 3 3" xfId="4524" xr:uid="{D3A0F943-E062-4ADA-88A7-398BE2A621FF}"/>
    <cellStyle name="Comma 13 2 4" xfId="2580" xr:uid="{9C95D941-292F-426B-8DE0-E560BCE2E8A8}"/>
    <cellStyle name="Comma 13 2 4 2" xfId="3735" xr:uid="{FC623729-4692-4F05-92D7-C005D6B9131F}"/>
    <cellStyle name="Comma 13 2 4 2 2" xfId="5965" xr:uid="{59D89478-696F-4DC2-A739-6B1AC8858DF2}"/>
    <cellStyle name="Comma 13 2 4 3" xfId="4921" xr:uid="{63226409-2C05-42A0-A5E7-849635E4B9C4}"/>
    <cellStyle name="Comma 13 2 5" xfId="2922" xr:uid="{24E79A98-C04C-44A7-A98D-634C564B7592}"/>
    <cellStyle name="Comma 13 2 5 2" xfId="5185" xr:uid="{B864BDDD-6FB7-4ADD-839C-9C9CB30A9DEF}"/>
    <cellStyle name="Comma 13 2 6" xfId="4173" xr:uid="{AC7E9C97-CA7C-478D-B897-B27248DE96E8}"/>
    <cellStyle name="Comma 13 2 7" xfId="1779" xr:uid="{96851381-3C53-4752-88A0-C983F2F3AB8B}"/>
    <cellStyle name="Comma 13 3" xfId="858" xr:uid="{41EF61D9-B819-4222-A246-311874FE5453}"/>
    <cellStyle name="Comma 13 3 2" xfId="2226" xr:uid="{738C9352-981E-45F0-843E-7AA9E3D1AC82}"/>
    <cellStyle name="Comma 13 3 2 2" xfId="3382" xr:uid="{C880F71C-7DA0-4B0B-8760-3DF288A69823}"/>
    <cellStyle name="Comma 13 3 2 2 2" xfId="5612" xr:uid="{E335A9DC-1DB9-42AE-AFE0-558ACEE73BC3}"/>
    <cellStyle name="Comma 13 3 2 3" xfId="4565" xr:uid="{DE757D2B-0034-4CB4-9DC7-74DA2BB0FFFF}"/>
    <cellStyle name="Comma 13 3 3" xfId="2621" xr:uid="{54199EBD-BB79-4E0D-875F-DB9284AE155D}"/>
    <cellStyle name="Comma 13 3 3 2" xfId="3776" xr:uid="{F9EEF57B-5444-4DEA-ADE8-CCF5EBC66846}"/>
    <cellStyle name="Comma 13 3 3 2 2" xfId="6006" xr:uid="{725D72C0-6BF8-48AD-8CA2-4C42C4D52619}"/>
    <cellStyle name="Comma 13 3 3 3" xfId="4962" xr:uid="{7A3AB3A7-9849-41B6-B9C4-968A6DAAC4F2}"/>
    <cellStyle name="Comma 13 3 4" xfId="3054" xr:uid="{9C9C16F3-72FB-4B46-9E58-573EBAE2CFBC}"/>
    <cellStyle name="Comma 13 3 4 2" xfId="5300" xr:uid="{88080800-CE71-4B30-8F72-FED304C093DE}"/>
    <cellStyle name="Comma 13 3 5" xfId="4214" xr:uid="{5D77B596-E041-4E82-9190-E0937E2CAD82}"/>
    <cellStyle name="Comma 13 3 6" xfId="1821" xr:uid="{E721AACF-F47B-44BA-867F-5365D4472357}"/>
    <cellStyle name="Comma 13 4" xfId="1920" xr:uid="{FCDA16C9-9152-467B-995A-39BDE96E18AB}"/>
    <cellStyle name="Comma 13 5" xfId="2143" xr:uid="{19A0DC67-C059-43BA-8DC1-0DA498E90F09}"/>
    <cellStyle name="Comma 13 5 2" xfId="3296" xr:uid="{EE49248D-9F45-48EE-9B11-44B538D1173C}"/>
    <cellStyle name="Comma 13 5 2 2" xfId="5526" xr:uid="{A12FF576-3A9E-478F-872A-1223DDBFDB1D}"/>
    <cellStyle name="Comma 13 5 3" xfId="4479" xr:uid="{7C8AA29F-F264-4F22-96EB-04BD8FB9D7CE}"/>
    <cellStyle name="Comma 13 6" xfId="2536" xr:uid="{D242341E-7102-4DF4-91E0-7A521F9C43BC}"/>
    <cellStyle name="Comma 13 6 2" xfId="3691" xr:uid="{52779B14-8B34-48B6-84FE-524999EBF137}"/>
    <cellStyle name="Comma 13 6 2 2" xfId="5921" xr:uid="{3E4621D4-AC44-4422-854F-1166BCEC7C4A}"/>
    <cellStyle name="Comma 13 6 3" xfId="4877" xr:uid="{0C4CDFEE-3612-4321-B5B7-11F221B160AE}"/>
    <cellStyle name="Comma 13 7" xfId="3069" xr:uid="{43484F20-D4D8-4D94-B66F-DD84F7DD8B05}"/>
    <cellStyle name="Comma 13 7 2" xfId="5315" xr:uid="{147058A5-824E-4FBC-9818-D4F4B5DAEEEE}"/>
    <cellStyle name="Comma 13 8" xfId="4128" xr:uid="{5AFE9E3E-9320-45DA-B54E-3F163F510C35}"/>
    <cellStyle name="Comma 13 9" xfId="1726" xr:uid="{20702803-684A-49D4-8C46-3FC4F7DECD09}"/>
    <cellStyle name="Comma 14" xfId="107" xr:uid="{D64B6DF1-4586-4FEE-96E2-1D330AEC3E8F}"/>
    <cellStyle name="Comma 14 10" xfId="4129" xr:uid="{F193E3C9-FEF4-4526-8643-2DCC9DA861F5}"/>
    <cellStyle name="Comma 14 11" xfId="1728" xr:uid="{B4F27579-0E58-48CC-9A88-A9200E1F3886}"/>
    <cellStyle name="Comma 14 12" xfId="9493" xr:uid="{1D783815-B891-47F5-8654-B2B5624AB122}"/>
    <cellStyle name="Comma 14 12 2" xfId="22088" xr:uid="{3395B202-CA4F-4029-94B8-AA7ED39C2242}"/>
    <cellStyle name="Comma 14 13" xfId="22241" xr:uid="{A7BBC4B0-3DF1-4414-BC9A-ECE7A6DF40D1}"/>
    <cellStyle name="Comma 14 14" xfId="26493" xr:uid="{DA5FD18A-DCAD-4B8D-A40B-B163C5959148}"/>
    <cellStyle name="Comma 14 15" xfId="27219" xr:uid="{220EF9EB-64E3-4287-A908-68ED0FEB02B5}"/>
    <cellStyle name="Comma 14 2" xfId="244" xr:uid="{2DB6BE6E-D620-46F7-B66E-845A47D76AD9}"/>
    <cellStyle name="Comma 14 2 10" xfId="1780" xr:uid="{1B1046AA-4EC8-44F9-A44C-865DD5B1B839}"/>
    <cellStyle name="Comma 14 2 11" xfId="9527" xr:uid="{CF1D2FF2-FC7A-480D-A14F-9A232060D8F1}"/>
    <cellStyle name="Comma 14 2 11 2" xfId="22121" xr:uid="{9DB9BBD1-DD96-428A-ABCE-BAB9DDE69F92}"/>
    <cellStyle name="Comma 14 2 12" xfId="22282" xr:uid="{7E355F01-B155-48C8-8906-7885BC7E8156}"/>
    <cellStyle name="Comma 14 2 13" xfId="26526" xr:uid="{09336881-DAAD-438A-8446-8AE44976D360}"/>
    <cellStyle name="Comma 14 2 14" xfId="27247" xr:uid="{CF674C13-6D0F-4C00-A8A2-459951A03A34}"/>
    <cellStyle name="Comma 14 2 2" xfId="861" xr:uid="{312B3202-4D28-4E79-901F-2ADC5600B88B}"/>
    <cellStyle name="Comma 14 2 2 2" xfId="2059" xr:uid="{0D42C221-13CF-4E9E-9C99-7387B7118526}"/>
    <cellStyle name="Comma 14 2 2 2 2" xfId="2412" xr:uid="{1171BA5C-99AC-4BBB-9A04-D8095A222512}"/>
    <cellStyle name="Comma 14 2 2 2 2 2" xfId="3564" xr:uid="{D918C271-CBDA-4B8D-861D-19F856F9B4C8}"/>
    <cellStyle name="Comma 14 2 2 2 2 2 2" xfId="5794" xr:uid="{4D30FD1B-E8F6-4FD4-BFAE-AB0652C31822}"/>
    <cellStyle name="Comma 14 2 2 2 2 3" xfId="4750" xr:uid="{415F3350-9BAA-4B62-8DA7-72BB60CDCAD5}"/>
    <cellStyle name="Comma 14 2 2 2 2 4" xfId="22849" xr:uid="{8EDC4791-EC65-40C2-8D94-D34821636CDC}"/>
    <cellStyle name="Comma 14 2 2 2 2 5" xfId="27066" xr:uid="{51BE3967-54F7-4F5D-B8BE-A0127057DAC8}"/>
    <cellStyle name="Comma 14 2 2 2 2 6" xfId="27775" xr:uid="{F5992DFA-D821-4448-B9AB-271073871398}"/>
    <cellStyle name="Comma 14 2 2 2 3" xfId="3223" xr:uid="{3319229F-92E6-4195-A4D1-080599010BBF}"/>
    <cellStyle name="Comma 14 2 2 2 3 2" xfId="5453" xr:uid="{DA35C012-109D-4BDC-896C-749626EDF9D1}"/>
    <cellStyle name="Comma 14 2 2 2 4" xfId="4401" xr:uid="{03564178-AD5B-4B21-80A2-F1A6134705F1}"/>
    <cellStyle name="Comma 14 2 2 2 5" xfId="22506" xr:uid="{E41A63AC-2847-4561-9CC5-F58CEB75A02D}"/>
    <cellStyle name="Comma 14 2 2 2 6" xfId="26728" xr:uid="{64E1CB09-727D-461C-BB9F-C6BA4C5487B6}"/>
    <cellStyle name="Comma 14 2 2 2 7" xfId="27448" xr:uid="{106EB231-7D63-4956-B424-CB36890EE1FC}"/>
    <cellStyle name="Comma 14 2 2 3" xfId="2272" xr:uid="{D595931D-0F0F-4928-AABC-9C286AF11ACE}"/>
    <cellStyle name="Comma 14 2 2 3 2" xfId="3428" xr:uid="{D63F6C2A-45DC-47DF-B24F-EF24EB74BF27}"/>
    <cellStyle name="Comma 14 2 2 3 2 2" xfId="5658" xr:uid="{1F4CB31C-6A0A-413E-9CA4-48F5B887AE0F}"/>
    <cellStyle name="Comma 14 2 2 3 2 3" xfId="22924" xr:uid="{E24CAC30-19A4-462F-A707-C39DC7C813D7}"/>
    <cellStyle name="Comma 14 2 2 3 2 4" xfId="27141" xr:uid="{59426766-A9FA-4DA2-9C3A-2B72D20ACF91}"/>
    <cellStyle name="Comma 14 2 2 3 2 5" xfId="27850" xr:uid="{AD41119A-5065-4819-985C-167120B0AB4A}"/>
    <cellStyle name="Comma 14 2 2 3 3" xfId="4611" xr:uid="{A5A8D024-ED24-4E68-86C5-67CBDA0D3431}"/>
    <cellStyle name="Comma 14 2 2 3 4" xfId="22585" xr:uid="{CEC7BECD-136A-4E5E-8FE2-F5E7FD15B645}"/>
    <cellStyle name="Comma 14 2 2 3 5" xfId="26803" xr:uid="{02B9FCD5-FD6E-4429-AB05-7A37AD97654E}"/>
    <cellStyle name="Comma 14 2 2 3 6" xfId="27523" xr:uid="{D718CAE5-891E-4089-84BF-C24A088EE4C2}"/>
    <cellStyle name="Comma 14 2 2 4" xfId="2667" xr:uid="{CF5B8445-9C53-4666-BB37-2B7DEF1B8940}"/>
    <cellStyle name="Comma 14 2 2 4 2" xfId="3822" xr:uid="{0019ED3C-1A41-4D5E-9AFC-B958754BB653}"/>
    <cellStyle name="Comma 14 2 2 4 2 2" xfId="6052" xr:uid="{FACD4448-5507-4D48-8F24-B7FEAC4DE257}"/>
    <cellStyle name="Comma 14 2 2 4 3" xfId="5008" xr:uid="{E46B48E7-2B3E-44E0-945C-02EE27A67178}"/>
    <cellStyle name="Comma 14 2 2 4 4" xfId="22717" xr:uid="{36430CCE-D32C-46A8-B602-A36FAD66857E}"/>
    <cellStyle name="Comma 14 2 2 4 5" xfId="26934" xr:uid="{76B5A3D7-473F-45C1-985E-D1C7FF5596EC}"/>
    <cellStyle name="Comma 14 2 2 4 6" xfId="27643" xr:uid="{2F4017D0-0623-4D90-B771-A1B6DF6FFB21}"/>
    <cellStyle name="Comma 14 2 2 5" xfId="3097" xr:uid="{5FFF2B76-7917-46CB-A7CC-48E7C6B314A3}"/>
    <cellStyle name="Comma 14 2 2 5 2" xfId="5342" xr:uid="{943958FB-8AAE-42FE-8549-0E043E08CD50}"/>
    <cellStyle name="Comma 14 2 2 5 3" xfId="22358" xr:uid="{E64467D6-C925-4264-B874-F083CA54C33F}"/>
    <cellStyle name="Comma 14 2 2 5 4" xfId="26596" xr:uid="{D9CA98BA-B189-43AD-8BE5-4464F9647220}"/>
    <cellStyle name="Comma 14 2 2 5 5" xfId="27316" xr:uid="{1F0D2DFD-4BF6-45BF-AE23-1E0CC0D3D983}"/>
    <cellStyle name="Comma 14 2 2 6" xfId="4260" xr:uid="{7A5AC30A-50A6-4A4C-B640-47A208357076}"/>
    <cellStyle name="Comma 14 2 2 7" xfId="1867" xr:uid="{45A83127-245B-43F7-93CC-EC7BAC9D50F2}"/>
    <cellStyle name="Comma 14 2 2 8" xfId="22181" xr:uid="{6E29EB5D-1227-43CD-BF59-DB483439790D}"/>
    <cellStyle name="Comma 14 2 2 9" xfId="26456" xr:uid="{E83ACBB2-0C44-451D-852D-46BB03E66CB3}"/>
    <cellStyle name="Comma 14 2 3" xfId="2021" xr:uid="{57A9FA3F-43B4-4270-94D2-8B8BA9FD767B}"/>
    <cellStyle name="Comma 14 2 3 2" xfId="2375" xr:uid="{F40734E3-1C52-43B5-88B1-E3598BFCFC99}"/>
    <cellStyle name="Comma 14 2 3 2 2" xfId="3527" xr:uid="{FEFD80B0-904F-4B1A-B364-A61CACD5C428}"/>
    <cellStyle name="Comma 14 2 3 2 2 2" xfId="5757" xr:uid="{68405C2A-D730-4C4C-BEC7-D31295B1D5F8}"/>
    <cellStyle name="Comma 14 2 3 2 3" xfId="4713" xr:uid="{DEAEA71A-EC44-49F6-AA2A-4E99A596A5FF}"/>
    <cellStyle name="Comma 14 2 3 2 4" xfId="22808" xr:uid="{C01ED386-1019-496E-B076-BEA4D0C3AEF3}"/>
    <cellStyle name="Comma 14 2 3 2 5" xfId="27025" xr:uid="{9D59B07D-40E7-4467-BC40-8B4FE4F7BB6D}"/>
    <cellStyle name="Comma 14 2 3 2 6" xfId="27734" xr:uid="{C130BF3A-D221-41E3-ADA1-6403326CF17F}"/>
    <cellStyle name="Comma 14 2 3 3" xfId="3186" xr:uid="{86A176F5-4A63-4020-8BFA-A206DB94B4BD}"/>
    <cellStyle name="Comma 14 2 3 3 2" xfId="5416" xr:uid="{4190499D-A853-45C5-9918-0FCAF75A8089}"/>
    <cellStyle name="Comma 14 2 3 4" xfId="4364" xr:uid="{E4B227C0-C390-4902-9F19-89DDCCA7FABD}"/>
    <cellStyle name="Comma 14 2 3 5" xfId="22464" xr:uid="{F2F4F0FA-77A1-4EB1-8941-F532E1EFB8EC}"/>
    <cellStyle name="Comma 14 2 3 6" xfId="26687" xr:uid="{92672F5D-ABC0-4806-BC6E-FC1C22AE870F}"/>
    <cellStyle name="Comma 14 2 3 7" xfId="27407" xr:uid="{0A3E9974-BE8D-45B9-8F13-83592B0C3AD2}"/>
    <cellStyle name="Comma 14 2 4" xfId="1976" xr:uid="{50D5E4CB-2A6C-4471-BD78-275F8F50C069}"/>
    <cellStyle name="Comma 14 2 4 2" xfId="2337" xr:uid="{D534FED4-735B-4D2A-B55F-7083FDDC93DA}"/>
    <cellStyle name="Comma 14 2 4 2 2" xfId="3490" xr:uid="{5ACF60E8-1E56-456F-BC25-2D8850F84EA9}"/>
    <cellStyle name="Comma 14 2 4 2 2 2" xfId="5720" xr:uid="{D5687006-A143-43F5-A694-C079D2A4456F}"/>
    <cellStyle name="Comma 14 2 4 2 3" xfId="4675" xr:uid="{6D3A5B85-0630-4C07-B262-B110CED916F3}"/>
    <cellStyle name="Comma 14 2 4 3" xfId="3154" xr:uid="{5C0A5073-D9EC-4E4E-9A99-5A0A7B3C8503}"/>
    <cellStyle name="Comma 14 2 4 3 2" xfId="5386" xr:uid="{256447AD-433D-4CC5-94E1-42EE412D4F1C}"/>
    <cellStyle name="Comma 14 2 4 4" xfId="4325" xr:uid="{E35EDE65-4FBB-468C-A8E4-A51695BBA4D5}"/>
    <cellStyle name="Comma 14 2 4 5" xfId="22645" xr:uid="{BC3B6BD1-808F-4897-951D-F1B4B3E8D0A7}"/>
    <cellStyle name="Comma 14 2 4 6" xfId="26862" xr:uid="{58FCC440-4445-42C1-B18B-0C5C368030D2}"/>
    <cellStyle name="Comma 14 2 4 7" xfId="27572" xr:uid="{0B2D7CAA-6001-4056-9FBB-AA1A2311C627}"/>
    <cellStyle name="Comma 14 2 5" xfId="2186" xr:uid="{B4C7A1D0-791C-4865-8537-D09E2AA734C0}"/>
    <cellStyle name="Comma 14 2 5 2" xfId="3342" xr:uid="{FA001EDD-91BD-4536-A842-F370106E4FD4}"/>
    <cellStyle name="Comma 14 2 5 2 2" xfId="5572" xr:uid="{5631343C-35C5-46A8-A3F8-FE774B0DDD06}"/>
    <cellStyle name="Comma 14 2 5 3" xfId="4525" xr:uid="{AA820FA8-476B-477B-932A-F286A40860DB}"/>
    <cellStyle name="Comma 14 2 6" xfId="2581" xr:uid="{A29F3F50-D6FD-40CF-8EA8-DFDC72523419}"/>
    <cellStyle name="Comma 14 2 6 2" xfId="3736" xr:uid="{04C81E12-7CD2-4E01-A677-5821C021771A}"/>
    <cellStyle name="Comma 14 2 6 2 2" xfId="5966" xr:uid="{5FB665B7-ED39-44B6-A08A-B87AC6D8C299}"/>
    <cellStyle name="Comma 14 2 6 3" xfId="4922" xr:uid="{25A3C097-C1C1-4E7C-A3C6-D5CEBB1AE5A5}"/>
    <cellStyle name="Comma 14 2 7" xfId="3009" xr:uid="{5869127B-D4E5-46C1-91EA-6E2A8631FB7D}"/>
    <cellStyle name="Comma 14 2 7 2" xfId="5263" xr:uid="{599111DE-BF85-4922-823D-C5037118314B}"/>
    <cellStyle name="Comma 14 2 8" xfId="2774" xr:uid="{7B92C52B-DDE2-461A-BD92-39BE93DD4A7C}"/>
    <cellStyle name="Comma 14 2 8 2" xfId="5106" xr:uid="{227D7366-E18E-4E44-AAA3-BE13A8ACD8CE}"/>
    <cellStyle name="Comma 14 2 9" xfId="4174" xr:uid="{78B26B9C-028F-49C0-8975-5D48901756A3}"/>
    <cellStyle name="Comma 14 3" xfId="862" xr:uid="{86269F77-94AA-4356-B396-15D28FC295A1}"/>
    <cellStyle name="Comma 14 3 10" xfId="27294" xr:uid="{C661D4F2-EEEA-429B-8DAA-AAA0B91D78B7}"/>
    <cellStyle name="Comma 14 3 2" xfId="2036" xr:uid="{37AF087D-1C2A-497C-A0C3-F3F26DAC93B6}"/>
    <cellStyle name="Comma 14 3 2 2" xfId="2390" xr:uid="{E7D020C2-5F4F-4232-A9E2-B49168F78293}"/>
    <cellStyle name="Comma 14 3 2 2 2" xfId="3542" xr:uid="{94273BC1-F2D3-4BE4-B31A-0484960299A6}"/>
    <cellStyle name="Comma 14 3 2 2 2 2" xfId="5772" xr:uid="{31852EEC-0783-4661-B5A2-19AD13F1379F}"/>
    <cellStyle name="Comma 14 3 2 2 3" xfId="4728" xr:uid="{10CA28DD-E584-49F2-A594-223CA71FBD32}"/>
    <cellStyle name="Comma 14 3 2 2 4" xfId="22826" xr:uid="{9A95C41D-DD2C-4D21-8653-7F70C7E83CD7}"/>
    <cellStyle name="Comma 14 3 2 2 5" xfId="27043" xr:uid="{43331396-8175-4A84-84AD-7CE4349B835C}"/>
    <cellStyle name="Comma 14 3 2 2 6" xfId="27752" xr:uid="{8FECB6D9-3E53-460C-9508-D4F67C8C86B4}"/>
    <cellStyle name="Comma 14 3 2 3" xfId="3201" xr:uid="{F13B8AC6-8AEB-4816-B201-DD1D9AC5A34C}"/>
    <cellStyle name="Comma 14 3 2 3 2" xfId="5431" xr:uid="{C32F27F8-7F02-46C7-AFE4-957C6FCA0786}"/>
    <cellStyle name="Comma 14 3 2 4" xfId="4379" xr:uid="{FA1477B9-1C54-47D1-8A7E-3C94634EB1DF}"/>
    <cellStyle name="Comma 14 3 2 5" xfId="22483" xr:uid="{AC30CC60-0B01-44E3-B5BB-85A85D503092}"/>
    <cellStyle name="Comma 14 3 2 6" xfId="26705" xr:uid="{AF2930C1-A27D-4EC5-B0CB-C5595ECA6BD9}"/>
    <cellStyle name="Comma 14 3 2 7" xfId="27425" xr:uid="{FF78B988-40D5-454D-8D79-03E0BBDDFC9B}"/>
    <cellStyle name="Comma 14 3 3" xfId="2227" xr:uid="{C23B3904-C6CA-4A11-8AE5-EF89F35C5500}"/>
    <cellStyle name="Comma 14 3 3 2" xfId="3383" xr:uid="{75EC2066-4161-4FD6-BC6D-61D70B2C53F1}"/>
    <cellStyle name="Comma 14 3 3 2 2" xfId="5613" xr:uid="{0B8527A3-5FDF-4EAE-9C61-0B9B280BF599}"/>
    <cellStyle name="Comma 14 3 3 2 3" xfId="22901" xr:uid="{3A1B4A96-8063-49D0-B878-4C01736FDCE6}"/>
    <cellStyle name="Comma 14 3 3 2 4" xfId="27118" xr:uid="{AAC0B8A9-00A1-4225-AD6C-BB4ADE4C2F43}"/>
    <cellStyle name="Comma 14 3 3 2 5" xfId="27827" xr:uid="{389F8D41-0C53-4B09-82CE-96ABDE4DD7CB}"/>
    <cellStyle name="Comma 14 3 3 3" xfId="4566" xr:uid="{6E8B658B-5B77-4706-BA44-A80B1312DF09}"/>
    <cellStyle name="Comma 14 3 3 4" xfId="22562" xr:uid="{6436F2F9-1114-43FC-90FF-B8C3A5FDC39A}"/>
    <cellStyle name="Comma 14 3 3 5" xfId="26780" xr:uid="{605E1400-F3C6-4811-8F48-E3D42B06E941}"/>
    <cellStyle name="Comma 14 3 3 6" xfId="27500" xr:uid="{E0DACDF3-CFAA-4470-A349-936497F285B4}"/>
    <cellStyle name="Comma 14 3 4" xfId="2622" xr:uid="{3BA2DC64-B550-4132-B119-2D568DCB4B53}"/>
    <cellStyle name="Comma 14 3 4 2" xfId="3777" xr:uid="{7A2BD521-3BD0-4D79-85D0-6ED765973436}"/>
    <cellStyle name="Comma 14 3 4 2 2" xfId="6007" xr:uid="{00009D88-F396-4002-90EB-5B430A4EEB34}"/>
    <cellStyle name="Comma 14 3 4 3" xfId="4963" xr:uid="{3709040D-8B72-460B-8E95-8C47266E3217}"/>
    <cellStyle name="Comma 14 3 4 4" xfId="22695" xr:uid="{CEBB056B-8227-4C97-BD66-08F42E852A0C}"/>
    <cellStyle name="Comma 14 3 4 5" xfId="26912" xr:uid="{2E3EE130-C4B0-4C3A-BBEC-97269E047331}"/>
    <cellStyle name="Comma 14 3 4 6" xfId="27621" xr:uid="{824C63E9-E11B-4E41-9920-E8C0207E839B}"/>
    <cellStyle name="Comma 14 3 5" xfId="2968" xr:uid="{761CB8FF-9C80-4D1B-8C72-7233AD684F06}"/>
    <cellStyle name="Comma 14 3 5 2" xfId="5226" xr:uid="{5D6E8200-3C3E-43C8-AD06-36EA68146B8F}"/>
    <cellStyle name="Comma 14 3 6" xfId="4215" xr:uid="{7B2B0CB9-3F24-4DDE-8957-08DCE75837BF}"/>
    <cellStyle name="Comma 14 3 7" xfId="1822" xr:uid="{F1769776-1055-42FD-B952-6ED0B7352A6E}"/>
    <cellStyle name="Comma 14 3 8" xfId="22336" xr:uid="{F507D940-D1A2-4235-890A-739C64BA60CC}"/>
    <cellStyle name="Comma 14 3 9" xfId="26574" xr:uid="{6691B011-D3A9-429D-B4F3-E90991A8C774}"/>
    <cellStyle name="Comma 14 4" xfId="860" xr:uid="{9352F1D4-AE9D-4EAB-87FC-2C389A0D5896}"/>
    <cellStyle name="Comma 14 4 2" xfId="2353" xr:uid="{2D125EF7-58BA-4383-85D7-220AD2C00A52}"/>
    <cellStyle name="Comma 14 4 2 2" xfId="3505" xr:uid="{B4E5795F-2DB4-498A-B2D5-F220AEB432AE}"/>
    <cellStyle name="Comma 14 4 2 2 2" xfId="5735" xr:uid="{143D2535-AEEB-4458-B4E6-5DB4FF1285BC}"/>
    <cellStyle name="Comma 14 4 2 3" xfId="4691" xr:uid="{16462C0A-F219-4805-B35B-6C2D3C394D00}"/>
    <cellStyle name="Comma 14 4 2 4" xfId="22761" xr:uid="{948D1F85-C0F5-4385-8478-563642BF5189}"/>
    <cellStyle name="Comma 14 4 2 5" xfId="26978" xr:uid="{60CB883B-B283-42E9-A040-D1DF94077C3B}"/>
    <cellStyle name="Comma 14 4 2 6" xfId="27687" xr:uid="{EE5B3389-00E4-4BC4-93CB-9957C6F71F62}"/>
    <cellStyle name="Comma 14 4 3" xfId="3166" xr:uid="{1F3B04FC-E2FA-4FB8-81F2-9224AB46DECE}"/>
    <cellStyle name="Comma 14 4 3 2" xfId="5396" xr:uid="{49D18362-09F3-4BFA-AB12-F40E52433C8A}"/>
    <cellStyle name="Comma 14 4 4" xfId="4342" xr:uid="{22F57C33-1D38-4995-87C3-931458E46EE5}"/>
    <cellStyle name="Comma 14 4 5" xfId="1998" xr:uid="{94280AA7-B7C5-4D60-B63C-372FB71EBA57}"/>
    <cellStyle name="Comma 14 4 6" xfId="22405" xr:uid="{1557ACE0-F900-4BBB-B72D-4B8DC2F70DD0}"/>
    <cellStyle name="Comma 14 4 7" xfId="26640" xr:uid="{E555DB37-D372-40E6-AC97-B63F0DFEBBE7}"/>
    <cellStyle name="Comma 14 4 8" xfId="27360" xr:uid="{98300324-16A9-44F1-A4C3-1AA3220D5B56}"/>
    <cellStyle name="Comma 14 5" xfId="1921" xr:uid="{6516E48D-6872-4CBF-B3C3-A2ED741DEA58}"/>
    <cellStyle name="Comma 14 5 2" xfId="2305" xr:uid="{775FB975-9DC1-4D3A-85C7-4217AB037C19}"/>
    <cellStyle name="Comma 14 5 2 2" xfId="3460" xr:uid="{85BF2FDF-024A-48B8-A93E-CFEC894BA8AE}"/>
    <cellStyle name="Comma 14 5 2 2 2" xfId="5690" xr:uid="{A9C43E97-6959-4E58-AA06-DA5E0524E86A}"/>
    <cellStyle name="Comma 14 5 2 3" xfId="4643" xr:uid="{0A34E2A7-ADC7-4432-91EA-2D2445A705BD}"/>
    <cellStyle name="Comma 14 5 3" xfId="3133" xr:uid="{1D64BAB2-6B9A-4FDF-93A1-51E67C8B113D}"/>
    <cellStyle name="Comma 14 5 3 2" xfId="5372" xr:uid="{04460168-0386-4ABB-8CB5-0245C7855D1C}"/>
    <cellStyle name="Comma 14 5 4" xfId="4292" xr:uid="{AD557E78-0175-4FE6-A7CE-30C9FAE94303}"/>
    <cellStyle name="Comma 14 5 5" xfId="22612" xr:uid="{B657D864-59B6-48F2-88BC-1CBE8869DB01}"/>
    <cellStyle name="Comma 14 5 6" xfId="26829" xr:uid="{1F96D8DF-353F-4650-AFFB-44556B87300F}"/>
    <cellStyle name="Comma 14 5 7" xfId="27549" xr:uid="{9AE71B47-0CF7-4E4B-ABAA-F9F11D41CDC6}"/>
    <cellStyle name="Comma 14 6" xfId="2144" xr:uid="{D70DD415-C3D7-4FD4-BB1B-EF61180203A3}"/>
    <cellStyle name="Comma 14 6 2" xfId="3297" xr:uid="{8E91AB9C-4EF6-49C5-84BE-E63754A722DF}"/>
    <cellStyle name="Comma 14 6 2 2" xfId="5527" xr:uid="{B4221602-151A-489D-BFC7-AE942F3B8425}"/>
    <cellStyle name="Comma 14 6 3" xfId="4480" xr:uid="{7406428D-8052-4B91-881D-10742B8B9E28}"/>
    <cellStyle name="Comma 14 7" xfId="2537" xr:uid="{E17214ED-D9E8-4A9C-AA2D-6F388A5C5160}"/>
    <cellStyle name="Comma 14 7 2" xfId="3692" xr:uid="{69B55590-E1DC-47AE-A6F9-8A349AEBDD7C}"/>
    <cellStyle name="Comma 14 7 2 2" xfId="5922" xr:uid="{793B0F37-F7F2-45F1-8467-2C25DC518E9E}"/>
    <cellStyle name="Comma 14 7 3" xfId="4878" xr:uid="{325D2506-B9B5-4349-B939-70ED0933C1BB}"/>
    <cellStyle name="Comma 14 8" xfId="2927" xr:uid="{04E99D4D-E953-4D9E-99E6-634A42197F01}"/>
    <cellStyle name="Comma 14 8 2" xfId="5190" xr:uid="{00857F6B-244D-49C2-AA18-35D33E39B0E4}"/>
    <cellStyle name="Comma 14 9" xfId="2745" xr:uid="{4458700A-FACF-491E-AC0A-2B48AEDAC9FB}"/>
    <cellStyle name="Comma 14 9 2" xfId="5082" xr:uid="{1AB35E92-B712-463B-B662-7248335A7948}"/>
    <cellStyle name="Comma 143" xfId="1885" xr:uid="{987FCBE9-9A8B-439F-A179-C13D66CF690A}"/>
    <cellStyle name="Comma 143 2" xfId="2287" xr:uid="{418D1309-1343-44A8-B15D-E30B08D2B647}"/>
    <cellStyle name="Comma 143 2 2" xfId="3442" xr:uid="{C54CD9E4-AB42-478C-B09C-0CC29D14D208}"/>
    <cellStyle name="Comma 143 2 2 2" xfId="5672" xr:uid="{3F15DCAB-57A7-45F5-85D8-7B4F4D97D0AB}"/>
    <cellStyle name="Comma 143 2 3" xfId="4625" xr:uid="{42298790-4ED5-45A5-B0CA-68B019A18DFF}"/>
    <cellStyle name="Comma 143 3" xfId="2681" xr:uid="{2B2DC6CF-F665-45E8-9DE8-E93D3C75963A}"/>
    <cellStyle name="Comma 143 3 2" xfId="3836" xr:uid="{B1F8B5FF-1C5B-4448-A33B-887FAD5C36EA}"/>
    <cellStyle name="Comma 143 3 2 2" xfId="6066" xr:uid="{05F56796-1A36-4E2D-95EB-2D756163FD26}"/>
    <cellStyle name="Comma 143 3 3" xfId="5022" xr:uid="{F42B06E6-ADCB-48F1-88FD-F84D27B64FA6}"/>
    <cellStyle name="Comma 143 4" xfId="3110" xr:uid="{821E3651-6BA2-4DEE-A122-B470432723FD}"/>
    <cellStyle name="Comma 143 4 2" xfId="5355" xr:uid="{C508EB87-A3CC-49D2-8D7A-B48881F586CE}"/>
    <cellStyle name="Comma 143 5" xfId="4274" xr:uid="{8E1F5D60-8176-4D23-B846-88B3F6ADE30D}"/>
    <cellStyle name="Comma 143 6" xfId="22169" xr:uid="{A1C49E92-BFCA-43A8-B518-C67A290B5FF5}"/>
    <cellStyle name="Comma 143 7" xfId="26442" xr:uid="{810A9CE7-F1BB-4347-9166-FA81A17422C9}"/>
    <cellStyle name="Comma 144" xfId="5" xr:uid="{DB6FAD68-0939-462F-998A-6FB98AB49CDD}"/>
    <cellStyle name="Comma 144 2" xfId="22187" xr:uid="{D3974EAE-24E7-471B-84F0-976F06960B61}"/>
    <cellStyle name="Comma 144 2 2" xfId="26462" xr:uid="{87EFE62A-28BE-44FC-9BF4-E11AF5DFC5CC}"/>
    <cellStyle name="Comma 15" xfId="94" xr:uid="{96DF7870-CB70-4D6F-896A-92524043F2F0}"/>
    <cellStyle name="Comma 15 2" xfId="108" xr:uid="{9145E3CB-2B25-4748-A205-A3008D4BBC8D}"/>
    <cellStyle name="Comma 15 2 2" xfId="864" xr:uid="{A8170112-907D-4A1F-8E26-63B0A1E4A9A4}"/>
    <cellStyle name="Comma 15 2 2 2" xfId="3134" xr:uid="{7C2D8148-6AEF-4E9A-97C7-A5FC44159FE9}"/>
    <cellStyle name="Comma 15 2 3" xfId="2807" xr:uid="{2EEBE91D-8A86-4AE8-9B06-BDD11BDD36F7}"/>
    <cellStyle name="Comma 15 3" xfId="863" xr:uid="{2F9E8D2C-A366-483C-A8D9-83146D82DC64}"/>
    <cellStyle name="Comma 15 3 2" xfId="2935" xr:uid="{EC59ECE6-3454-4897-8D78-5A190F63EFB6}"/>
    <cellStyle name="Comma 16" xfId="109" xr:uid="{DC5310A7-1DA6-4575-B1D9-17C10A06E32E}"/>
    <cellStyle name="Comma 16 10" xfId="2696" xr:uid="{F9B7315F-B7F6-4FDC-A835-3C94D579DA11}"/>
    <cellStyle name="Comma 16 10 2" xfId="3851" xr:uid="{1F528F06-A102-4CD4-91D1-B6EE6CE4F9F5}"/>
    <cellStyle name="Comma 16 10 2 2" xfId="6081" xr:uid="{044047F1-032C-489B-87E9-723259961BC5}"/>
    <cellStyle name="Comma 16 10 3" xfId="5037" xr:uid="{949A0E8D-C734-4EA4-B332-EFE6CD5347BA}"/>
    <cellStyle name="Comma 16 11" xfId="3032" xr:uid="{30F2D6DD-3825-4E54-94C6-206D3128519F}"/>
    <cellStyle name="Comma 16 11 2" xfId="5282" xr:uid="{71B5BC17-7928-423E-91DE-87C0017975D7}"/>
    <cellStyle name="Comma 16 12" xfId="2746" xr:uid="{2A155E6E-1EE8-426C-9063-25888BAE667A}"/>
    <cellStyle name="Comma 16 12 2" xfId="5083" xr:uid="{E6E75497-8345-4C0E-A73A-33888247F094}"/>
    <cellStyle name="Comma 16 13" xfId="4022" xr:uid="{B097945E-797A-4189-9DA8-92C01974CF58}"/>
    <cellStyle name="Comma 16 13 2" xfId="6252" xr:uid="{A76CE776-AB04-4445-8A0B-C3C34953D229}"/>
    <cellStyle name="Comma 16 14" xfId="4137" xr:uid="{12730AB1-7311-44F3-A5EB-851DD086E0A3}"/>
    <cellStyle name="Comma 16 15" xfId="1738" xr:uid="{0531BF48-9C87-4361-A435-E19E02827D5E}"/>
    <cellStyle name="Comma 16 16" xfId="9494" xr:uid="{2AE4D447-DF26-4D16-BA94-E169EC084105}"/>
    <cellStyle name="Comma 16 16 2" xfId="22089" xr:uid="{B077E349-BD1E-4B85-A540-054432995009}"/>
    <cellStyle name="Comma 16 17" xfId="22242" xr:uid="{AF019F2B-15E6-4B17-952C-217BF906FF1F}"/>
    <cellStyle name="Comma 16 18" xfId="26494" xr:uid="{226801C9-0460-4396-90F5-412BDBFA2E80}"/>
    <cellStyle name="Comma 16 19" xfId="27220" xr:uid="{2C150A7E-B936-4F74-BA10-FF8197A4FD4A}"/>
    <cellStyle name="Comma 16 2" xfId="245" xr:uid="{86F352AE-B72B-4C2A-B159-FFCBDBA7C555}"/>
    <cellStyle name="Comma 16 2 10" xfId="2930" xr:uid="{05E36531-043C-497A-ACF2-217179F0CAA8}"/>
    <cellStyle name="Comma 16 2 10 2" xfId="5193" xr:uid="{4786864B-72F5-4AB2-B24B-5F03E0D5B738}"/>
    <cellStyle name="Comma 16 2 11" xfId="2775" xr:uid="{DBD10256-F5C5-4931-BEFA-A5BEFDAE1879}"/>
    <cellStyle name="Comma 16 2 11 2" xfId="5107" xr:uid="{FF62BB01-9D34-472B-950D-58BBE69C8D6B}"/>
    <cellStyle name="Comma 16 2 12" xfId="4044" xr:uid="{F495D54E-48F1-4A13-883F-DA5A01D268EE}"/>
    <cellStyle name="Comma 16 2 12 2" xfId="6274" xr:uid="{7D2AD16A-CC97-48A6-A53E-411395E440FC}"/>
    <cellStyle name="Comma 16 2 13" xfId="4182" xr:uid="{ACA31A5A-4491-4FAD-8A9D-9B47AA755457}"/>
    <cellStyle name="Comma 16 2 14" xfId="1788" xr:uid="{E8A27EC1-8612-419E-93C4-1DD2F621540A}"/>
    <cellStyle name="Comma 16 2 15" xfId="9528" xr:uid="{0B065AC8-B696-461A-8E84-B6D0748B75C3}"/>
    <cellStyle name="Comma 16 2 15 2" xfId="22122" xr:uid="{59210F22-C398-4DFB-9D30-53581894A513}"/>
    <cellStyle name="Comma 16 2 16" xfId="22283" xr:uid="{DDAEA868-446C-4545-ADDF-93DE078A7193}"/>
    <cellStyle name="Comma 16 2 17" xfId="26527" xr:uid="{D6A4C66D-D7BA-4121-9245-3ECAEE3D56DB}"/>
    <cellStyle name="Comma 16 2 18" xfId="27248" xr:uid="{D973D56B-3F1D-46D9-BCB2-E46F41921A2E}"/>
    <cellStyle name="Comma 16 2 2" xfId="866" xr:uid="{AEE49976-A22D-4EDD-B45A-B02F8711EB66}"/>
    <cellStyle name="Comma 16 2 2 10" xfId="27274" xr:uid="{4922A338-6894-4699-871A-09CDF4713157}"/>
    <cellStyle name="Comma 16 2 2 2" xfId="2060" xr:uid="{AAAF94F4-C1E4-4487-B17E-FA73142A17EF}"/>
    <cellStyle name="Comma 16 2 2 2 2" xfId="2413" xr:uid="{67166E09-B0A0-4CFE-9056-5D73FBFF22D6}"/>
    <cellStyle name="Comma 16 2 2 2 2 2" xfId="3565" xr:uid="{F4676278-74E0-4170-992D-A8F4EC1021FC}"/>
    <cellStyle name="Comma 16 2 2 2 2 2 2" xfId="5795" xr:uid="{65E05F4D-E319-4899-85E0-377DD0CB9349}"/>
    <cellStyle name="Comma 16 2 2 2 2 3" xfId="4751" xr:uid="{1AD2246C-7DA5-459E-851B-245494BA6E13}"/>
    <cellStyle name="Comma 16 2 2 2 2 4" xfId="22745" xr:uid="{45C58AB4-4446-4A40-ADC9-E08EEFA5D9C4}"/>
    <cellStyle name="Comma 16 2 2 2 2 5" xfId="26962" xr:uid="{A6BA74F3-786F-4327-9CB1-B9C265E5B276}"/>
    <cellStyle name="Comma 16 2 2 2 2 6" xfId="27671" xr:uid="{066F076D-70E3-46C8-8DE3-E655DE015657}"/>
    <cellStyle name="Comma 16 2 2 2 3" xfId="3224" xr:uid="{79F516FA-8B31-4580-A0E3-7DE54BBB8A6E}"/>
    <cellStyle name="Comma 16 2 2 2 3 2" xfId="5454" xr:uid="{2FC1D11E-465E-42E6-87C8-7BEDCA766A10}"/>
    <cellStyle name="Comma 16 2 2 2 4" xfId="4402" xr:uid="{121963A2-FE16-4154-A8E7-062A83C1F23A}"/>
    <cellStyle name="Comma 16 2 2 2 5" xfId="22386" xr:uid="{56849C26-8AF3-4233-9682-6584D6375635}"/>
    <cellStyle name="Comma 16 2 2 2 6" xfId="26624" xr:uid="{89A96C31-6222-4E0C-AD77-B49DDBBB955C}"/>
    <cellStyle name="Comma 16 2 2 2 7" xfId="27344" xr:uid="{4B86E810-5ED5-40BB-82FF-3BB3B8ACB974}"/>
    <cellStyle name="Comma 16 2 2 3" xfId="2280" xr:uid="{AFE1DCA0-8642-438D-90A1-49BE13276E00}"/>
    <cellStyle name="Comma 16 2 2 3 2" xfId="3436" xr:uid="{4F8AD43D-17AD-4F9D-9A78-8BD99A8DF413}"/>
    <cellStyle name="Comma 16 2 2 3 2 2" xfId="5666" xr:uid="{F91B5B22-D478-4593-AD5D-71FD497481AA}"/>
    <cellStyle name="Comma 16 2 2 3 2 3" xfId="22850" xr:uid="{3F1C64D3-087E-4065-AE37-93B4CEB60420}"/>
    <cellStyle name="Comma 16 2 2 3 2 4" xfId="27067" xr:uid="{FAB31834-3EE3-41B7-91B3-DCA7C186C9D6}"/>
    <cellStyle name="Comma 16 2 2 3 2 5" xfId="27776" xr:uid="{D7FB52C4-4882-4BC6-9C1C-61CEB743AC12}"/>
    <cellStyle name="Comma 16 2 2 3 3" xfId="4619" xr:uid="{C6908480-6934-42DB-A025-6BB768A7B41B}"/>
    <cellStyle name="Comma 16 2 2 3 4" xfId="22507" xr:uid="{CCD41FA7-E8AD-4CB5-9404-029AB017EFFB}"/>
    <cellStyle name="Comma 16 2 2 3 5" xfId="26729" xr:uid="{9E2DFECC-6B55-400F-A964-0AC5C67C9F3B}"/>
    <cellStyle name="Comma 16 2 2 3 6" xfId="27449" xr:uid="{FF870723-752B-42E9-8145-0D3B56906655}"/>
    <cellStyle name="Comma 16 2 2 4" xfId="2675" xr:uid="{FB0AAE46-DDAE-4EC4-B164-83AE33E2C829}"/>
    <cellStyle name="Comma 16 2 2 4 2" xfId="3830" xr:uid="{E925792D-D65F-444C-B0E6-FE6AAA79608C}"/>
    <cellStyle name="Comma 16 2 2 4 2 2" xfId="6060" xr:uid="{502C1D87-EEEE-44D3-8690-34A7D3FE2C8B}"/>
    <cellStyle name="Comma 16 2 2 4 2 3" xfId="22925" xr:uid="{DFE0D5DB-E52F-4DB7-8E05-B83A7BA798C5}"/>
    <cellStyle name="Comma 16 2 2 4 2 4" xfId="27142" xr:uid="{CCEBABB2-D2D8-4654-89B2-F31D316FAC09}"/>
    <cellStyle name="Comma 16 2 2 4 2 5" xfId="27851" xr:uid="{71B22068-6EF5-48D1-9266-BBECC5F770ED}"/>
    <cellStyle name="Comma 16 2 2 4 3" xfId="5016" xr:uid="{92E9CD71-54F9-4DC6-85FE-E238CCD7A989}"/>
    <cellStyle name="Comma 16 2 2 4 4" xfId="22586" xr:uid="{87ABC929-BC53-48DB-BF8F-944333D583D9}"/>
    <cellStyle name="Comma 16 2 2 4 5" xfId="26804" xr:uid="{99D3F7CB-F2A1-44CF-AB3B-3FA36F105F84}"/>
    <cellStyle name="Comma 16 2 2 4 6" xfId="27524" xr:uid="{3E132BCC-1B57-4576-9589-AA7204499DFC}"/>
    <cellStyle name="Comma 16 2 2 5" xfId="3105" xr:uid="{A989BB9D-FA60-4F4E-8913-B94C06A28FB6}"/>
    <cellStyle name="Comma 16 2 2 5 2" xfId="5350" xr:uid="{3F034BC3-BB99-4B5D-8A00-C741E6694025}"/>
    <cellStyle name="Comma 16 2 2 5 3" xfId="22675" xr:uid="{A6350F61-5A40-4651-A840-2D21538E67FC}"/>
    <cellStyle name="Comma 16 2 2 5 4" xfId="26892" xr:uid="{D3320651-6D06-4149-AE97-C0D7B6D175E4}"/>
    <cellStyle name="Comma 16 2 2 5 5" xfId="27601" xr:uid="{BB1B6D72-374A-4B9B-92DC-F70D3BF53751}"/>
    <cellStyle name="Comma 16 2 2 6" xfId="4268" xr:uid="{32392849-779F-4041-9468-32D41854F886}"/>
    <cellStyle name="Comma 16 2 2 7" xfId="1875" xr:uid="{0A97F7FB-A521-4307-8BE3-E43425CB7666}"/>
    <cellStyle name="Comma 16 2 2 8" xfId="22315" xr:uid="{0CF491D3-BB7D-431D-8BB6-8D0B34067C49}"/>
    <cellStyle name="Comma 16 2 2 9" xfId="26554" xr:uid="{1672C68C-0F69-4B3E-9AF0-BF1BAC9EECDF}"/>
    <cellStyle name="Comma 16 2 3" xfId="2022" xr:uid="{7D8ED338-CFD8-4A50-A7CB-BC354745C128}"/>
    <cellStyle name="Comma 16 2 3 2" xfId="2376" xr:uid="{243040DC-6813-4C9C-8F40-063D2293C1DD}"/>
    <cellStyle name="Comma 16 2 3 2 2" xfId="3528" xr:uid="{8ED80883-FA25-487C-9C16-793C6F041AB9}"/>
    <cellStyle name="Comma 16 2 3 2 2 2" xfId="5758" xr:uid="{FA42B2DF-AB6B-47F2-8165-21D564939F3D}"/>
    <cellStyle name="Comma 16 2 3 2 3" xfId="4714" xr:uid="{16C111CD-D039-4E57-8936-E853072F60A3}"/>
    <cellStyle name="Comma 16 2 3 2 4" xfId="22718" xr:uid="{8B5A95DC-AB0F-4EE1-9867-28F832956F8F}"/>
    <cellStyle name="Comma 16 2 3 2 5" xfId="26935" xr:uid="{BE45DD0C-36DC-4795-9E4F-ED65B997D8CD}"/>
    <cellStyle name="Comma 16 2 3 2 6" xfId="27644" xr:uid="{30678B84-496C-450C-831A-58B0C93BC9FA}"/>
    <cellStyle name="Comma 16 2 3 3" xfId="3187" xr:uid="{5BB29DFF-DEC6-4FB1-A183-53F4E6314678}"/>
    <cellStyle name="Comma 16 2 3 3 2" xfId="5417" xr:uid="{10BA2719-B297-40BA-92B9-0534840C5C72}"/>
    <cellStyle name="Comma 16 2 3 4" xfId="4365" xr:uid="{388F97B4-8F24-4357-8F40-3B1BD2F986E4}"/>
    <cellStyle name="Comma 16 2 3 5" xfId="22359" xr:uid="{F75ABF45-5652-4261-ACF1-9715B967809B}"/>
    <cellStyle name="Comma 16 2 3 6" xfId="26597" xr:uid="{07A6267E-0560-4F19-B1BD-3BDFE46D87A2}"/>
    <cellStyle name="Comma 16 2 3 7" xfId="27317" xr:uid="{0E65149B-00BA-40E2-B949-4CB6709890B0}"/>
    <cellStyle name="Comma 16 2 4" xfId="1977" xr:uid="{58F17108-F613-42B3-AE69-D8924B7FF8CB}"/>
    <cellStyle name="Comma 16 2 4 2" xfId="2338" xr:uid="{10A855E4-3B11-4A7F-B9B6-C0E335BF5FDB}"/>
    <cellStyle name="Comma 16 2 4 2 2" xfId="3491" xr:uid="{83FF32A7-17FC-4286-AA44-B4AE629559EA}"/>
    <cellStyle name="Comma 16 2 4 2 2 2" xfId="5721" xr:uid="{7BE0AA46-234E-4A74-8153-B36C500FC171}"/>
    <cellStyle name="Comma 16 2 4 2 3" xfId="4676" xr:uid="{996CAC45-0836-4BB1-B5DA-9189CFE7B697}"/>
    <cellStyle name="Comma 16 2 4 2 4" xfId="22809" xr:uid="{8FE76934-E9DB-4830-897D-D4B250277332}"/>
    <cellStyle name="Comma 16 2 4 2 5" xfId="27026" xr:uid="{26BE0910-D7BF-460F-9209-75EF13B86ED5}"/>
    <cellStyle name="Comma 16 2 4 2 6" xfId="27735" xr:uid="{2F052CBA-88A9-4099-933B-39DA233CBEB1}"/>
    <cellStyle name="Comma 16 2 4 3" xfId="3155" xr:uid="{B67513EB-424E-4657-99EE-37BFE73D2949}"/>
    <cellStyle name="Comma 16 2 4 3 2" xfId="5387" xr:uid="{9A1F7014-B576-4A21-8E22-FE0D7CE2CAFB}"/>
    <cellStyle name="Comma 16 2 4 4" xfId="4326" xr:uid="{0560952C-C62D-4865-A948-43C3EB492692}"/>
    <cellStyle name="Comma 16 2 4 5" xfId="22465" xr:uid="{B1531A65-48DC-4F8F-A0A2-193906FF5582}"/>
    <cellStyle name="Comma 16 2 4 6" xfId="26688" xr:uid="{6A2D6CA6-E35B-46B3-A16A-FC0EA87974DE}"/>
    <cellStyle name="Comma 16 2 4 7" xfId="27408" xr:uid="{57EA5ADE-0A5C-4083-B3A4-44A9AFC96E8B}"/>
    <cellStyle name="Comma 16 2 5" xfId="2194" xr:uid="{2D701BF3-361D-43B1-9F7E-C833E8668F58}"/>
    <cellStyle name="Comma 16 2 5 2" xfId="3350" xr:uid="{DB9DB67E-1478-4657-9D0B-060ED63136F4}"/>
    <cellStyle name="Comma 16 2 5 2 2" xfId="5580" xr:uid="{89DBB7A2-64F1-4E0C-A362-304DA5AD1178}"/>
    <cellStyle name="Comma 16 2 5 3" xfId="4533" xr:uid="{38352356-1415-4B98-8EA2-966DB4538182}"/>
    <cellStyle name="Comma 16 2 5 4" xfId="22646" xr:uid="{BEB5811B-4462-48B8-9C36-F455C9BA33DA}"/>
    <cellStyle name="Comma 16 2 5 5" xfId="26863" xr:uid="{16EC3927-A204-4B0E-8E29-3C9FEC6826AF}"/>
    <cellStyle name="Comma 16 2 5 6" xfId="27573" xr:uid="{1CD7AE38-3F3E-485D-B047-8B7EC7D8C14A}"/>
    <cellStyle name="Comma 16 2 6" xfId="2461" xr:uid="{90E7006D-0CB6-4E25-987A-3F80DFE0169B}"/>
    <cellStyle name="Comma 16 2 6 2" xfId="3612" xr:uid="{2C99153D-756C-4E70-8907-CA117419D2C0}"/>
    <cellStyle name="Comma 16 2 6 2 2" xfId="5842" xr:uid="{5BFF1E4A-617D-4127-93BA-3E3AF35EA0A3}"/>
    <cellStyle name="Comma 16 2 6 3" xfId="4798" xr:uid="{26997CE0-F8D3-4CEC-93AC-790C8D54ECA2}"/>
    <cellStyle name="Comma 16 2 6 4" xfId="22952" xr:uid="{D29012C6-4424-478D-B25F-A4433DD35270}"/>
    <cellStyle name="Comma 16 2 6 5" xfId="27169" xr:uid="{C6061331-E10B-4E60-BA09-8330CCB47305}"/>
    <cellStyle name="Comma 16 2 6 6" xfId="27878" xr:uid="{D97C4D63-AC4B-41FB-BC99-143C773C6546}"/>
    <cellStyle name="Comma 16 2 7" xfId="2479" xr:uid="{C03AF68C-A56A-4C61-8533-5B73F4988E64}"/>
    <cellStyle name="Comma 16 2 7 2" xfId="3631" xr:uid="{14F55C9C-2150-4242-B55B-39E1BC613073}"/>
    <cellStyle name="Comma 16 2 7 2 2" xfId="5861" xr:uid="{B442BC20-5AD4-4755-AAFC-E5F94B87C8B9}"/>
    <cellStyle name="Comma 16 2 7 3" xfId="4817" xr:uid="{6CB351E5-310E-46C7-A5E4-FB21BE638D36}"/>
    <cellStyle name="Comma 16 2 7 4" xfId="22972" xr:uid="{3D65A068-122E-4CD5-B716-277A2EF63C93}"/>
    <cellStyle name="Comma 16 2 7 5" xfId="27188" xr:uid="{A29DCE88-313E-4524-8E75-4526D7E746E2}"/>
    <cellStyle name="Comma 16 2 7 6" xfId="27897" xr:uid="{4F78D66F-9451-4771-AE63-5E18DA123A1F}"/>
    <cellStyle name="Comma 16 2 8" xfId="2589" xr:uid="{FE4DC4E3-E079-4850-AA80-2EAD19D380DC}"/>
    <cellStyle name="Comma 16 2 8 2" xfId="3744" xr:uid="{FBCC7E5D-D097-452B-AAF1-6700CFA2C569}"/>
    <cellStyle name="Comma 16 2 8 2 2" xfId="5974" xr:uid="{29869459-4F04-43F3-A937-D5194D8BB3E5}"/>
    <cellStyle name="Comma 16 2 8 3" xfId="4930" xr:uid="{B4B40B34-89FC-4E39-8467-5870A55305A2}"/>
    <cellStyle name="Comma 16 2 9" xfId="2708" xr:uid="{A069276D-5F8C-43B5-97BC-06052F335455}"/>
    <cellStyle name="Comma 16 2 9 2" xfId="3863" xr:uid="{68574976-D8EA-4B53-A8DF-1A8783285FA0}"/>
    <cellStyle name="Comma 16 2 9 2 2" xfId="6093" xr:uid="{250D3DD8-7D96-4AAB-9B0F-2D6BFF79BE48}"/>
    <cellStyle name="Comma 16 2 9 3" xfId="5049" xr:uid="{1B72AA1D-0948-49E1-9AC6-C163C279B337}"/>
    <cellStyle name="Comma 16 3" xfId="865" xr:uid="{525C6D32-12E7-4DFF-BF7C-88B22D2AA70F}"/>
    <cellStyle name="Comma 16 3 10" xfId="27262" xr:uid="{3C05DCD1-FB08-4428-BBEB-E7FEF7116D62}"/>
    <cellStyle name="Comma 16 3 2" xfId="2037" xr:uid="{C3FD8DC6-D6B1-474A-B486-8C810723F8D2}"/>
    <cellStyle name="Comma 16 3 2 2" xfId="2391" xr:uid="{76171919-64B9-430E-BF93-0D49313E7F2F}"/>
    <cellStyle name="Comma 16 3 2 2 2" xfId="3543" xr:uid="{C8227337-2EFE-4E52-841C-0214EF9634B9}"/>
    <cellStyle name="Comma 16 3 2 2 2 2" xfId="5773" xr:uid="{E5E4B293-E89D-4BF7-8387-B85E1A08616B}"/>
    <cellStyle name="Comma 16 3 2 2 3" xfId="4729" xr:uid="{30BE8C46-AC9E-4A58-B132-897CF132F596}"/>
    <cellStyle name="Comma 16 3 2 2 4" xfId="22733" xr:uid="{114F8554-52BC-4443-9291-CA927BB55525}"/>
    <cellStyle name="Comma 16 3 2 2 5" xfId="26950" xr:uid="{08E94239-48E9-4BAC-92D2-1EA91D7B38AB}"/>
    <cellStyle name="Comma 16 3 2 2 6" xfId="27659" xr:uid="{2774CAC8-B364-4CC3-94E0-39591AEECD69}"/>
    <cellStyle name="Comma 16 3 2 3" xfId="3202" xr:uid="{BA5447B6-3738-45C3-8920-1BD2AA0A3487}"/>
    <cellStyle name="Comma 16 3 2 3 2" xfId="5432" xr:uid="{9C9F5F0B-AA25-46DC-B126-FB6E3F67FF3C}"/>
    <cellStyle name="Comma 16 3 2 4" xfId="4380" xr:uid="{3119359B-2E9C-4C51-8139-8D8A38E03CDE}"/>
    <cellStyle name="Comma 16 3 2 5" xfId="22374" xr:uid="{8135A879-17B3-4522-8D5A-EC00E319EEDA}"/>
    <cellStyle name="Comma 16 3 2 6" xfId="26612" xr:uid="{B0F202B6-FB6F-447E-9362-A2B3386096CE}"/>
    <cellStyle name="Comma 16 3 2 7" xfId="27332" xr:uid="{C1867E27-652E-4F80-9130-89124EFB8E84}"/>
    <cellStyle name="Comma 16 3 3" xfId="2235" xr:uid="{5830AAB7-EFFE-4E98-924B-5471C7D80F03}"/>
    <cellStyle name="Comma 16 3 3 2" xfId="3391" xr:uid="{C8C3BBFB-3778-4609-A3E6-BC573BB083DF}"/>
    <cellStyle name="Comma 16 3 3 2 2" xfId="5621" xr:uid="{87EF7408-31CE-4396-8268-354B5924C037}"/>
    <cellStyle name="Comma 16 3 3 2 3" xfId="22827" xr:uid="{AF4FA98B-3818-4C59-87EC-A6142D213752}"/>
    <cellStyle name="Comma 16 3 3 2 4" xfId="27044" xr:uid="{19408767-1026-472E-8D26-E16289DAF180}"/>
    <cellStyle name="Comma 16 3 3 2 5" xfId="27753" xr:uid="{7B1CD829-B3BD-4DA2-B129-EAFEE9D8FBFF}"/>
    <cellStyle name="Comma 16 3 3 3" xfId="4574" xr:uid="{9ED00211-AB15-49D5-AF0D-FFF41E51F451}"/>
    <cellStyle name="Comma 16 3 3 4" xfId="22484" xr:uid="{172F401B-A04C-4D8B-B5AF-755CBFFFAFFC}"/>
    <cellStyle name="Comma 16 3 3 5" xfId="26706" xr:uid="{59B02BC0-DF59-4EFF-AB2E-09256BB237C3}"/>
    <cellStyle name="Comma 16 3 3 6" xfId="27426" xr:uid="{9F4E48DB-EA05-4994-8ED5-280110EB9169}"/>
    <cellStyle name="Comma 16 3 4" xfId="2630" xr:uid="{91505F25-52D8-46B0-91C5-ABF2F59D544A}"/>
    <cellStyle name="Comma 16 3 4 2" xfId="3785" xr:uid="{CA9002AF-FF50-4558-AF79-DB9EE9EEE7D1}"/>
    <cellStyle name="Comma 16 3 4 2 2" xfId="6015" xr:uid="{4EA767F0-A501-43C5-B1F7-48B55D4C0D05}"/>
    <cellStyle name="Comma 16 3 4 2 3" xfId="22902" xr:uid="{A4856A58-613E-4819-948C-B6937285A9D8}"/>
    <cellStyle name="Comma 16 3 4 2 4" xfId="27119" xr:uid="{629F59ED-EAE6-40B4-A336-1AAAA8B6957C}"/>
    <cellStyle name="Comma 16 3 4 2 5" xfId="27828" xr:uid="{F059A600-6347-49E5-BAE9-F6C8C626AD69}"/>
    <cellStyle name="Comma 16 3 4 3" xfId="4971" xr:uid="{FCD11BA4-4052-4CE0-87ED-8572D1C66573}"/>
    <cellStyle name="Comma 16 3 4 4" xfId="22563" xr:uid="{119BCF7E-51B8-43C8-AD6A-5A461E3BF78D}"/>
    <cellStyle name="Comma 16 3 4 5" xfId="26781" xr:uid="{7BAF6062-6F9F-44FA-84BF-809A0C00B95F}"/>
    <cellStyle name="Comma 16 3 4 6" xfId="27501" xr:uid="{6E40B45E-8490-457B-B8C5-5541A7CE6761}"/>
    <cellStyle name="Comma 16 3 5" xfId="2972" xr:uid="{EBB457C5-C9E4-401A-918D-686D177D14A1}"/>
    <cellStyle name="Comma 16 3 5 2" xfId="5230" xr:uid="{B1313F6E-63F9-41C2-A99A-0A965C4131E1}"/>
    <cellStyle name="Comma 16 3 5 3" xfId="22663" xr:uid="{E7D8163F-BBD9-431D-9373-CFC0B4408ABB}"/>
    <cellStyle name="Comma 16 3 5 4" xfId="26880" xr:uid="{37C29A5D-396D-41E7-BD99-97DE9A058569}"/>
    <cellStyle name="Comma 16 3 5 5" xfId="27589" xr:uid="{05E74F7C-E68E-41DD-BE4B-FCDDE2AC9C06}"/>
    <cellStyle name="Comma 16 3 6" xfId="4223" xr:uid="{5A04FFFA-B968-4726-BFCF-27EB8CAA1D72}"/>
    <cellStyle name="Comma 16 3 7" xfId="1830" xr:uid="{59427656-58A8-4091-9783-06AB0A047ABD}"/>
    <cellStyle name="Comma 16 3 8" xfId="22303" xr:uid="{C352F2A3-7948-48C9-ABE5-A6628A082613}"/>
    <cellStyle name="Comma 16 3 9" xfId="26542" xr:uid="{C31B3E3E-688A-45E7-86FB-9F3D84487956}"/>
    <cellStyle name="Comma 16 4" xfId="2085" xr:uid="{B1D786D0-ED53-4488-B365-EF1F29A8C828}"/>
    <cellStyle name="Comma 16 4 2" xfId="2354" xr:uid="{8E030297-253B-4BDB-80FA-27A7816F5F3A}"/>
    <cellStyle name="Comma 16 4 2 2" xfId="3506" xr:uid="{A1DE925E-D9F0-417D-A0FE-1D7B730E9198}"/>
    <cellStyle name="Comma 16 4 2 2 2" xfId="5736" xr:uid="{2064E852-2F81-4D08-9948-970337C8A589}"/>
    <cellStyle name="Comma 16 4 2 3" xfId="4692" xr:uid="{2BF11940-D85C-4F00-9F57-6C30C0655387}"/>
    <cellStyle name="Comma 16 4 2 4" xfId="22696" xr:uid="{ED508D52-73BE-441A-9732-4B0D5623D71F}"/>
    <cellStyle name="Comma 16 4 2 5" xfId="26913" xr:uid="{B4D5D386-2819-4709-858F-A2DCE852C2F8}"/>
    <cellStyle name="Comma 16 4 2 6" xfId="27622" xr:uid="{EFC3045A-5967-4F46-B0A3-B8C169838CE7}"/>
    <cellStyle name="Comma 16 4 3" xfId="3167" xr:uid="{0CAF15AF-550D-4829-A7EB-B13B6AF008FF}"/>
    <cellStyle name="Comma 16 4 3 2" xfId="5397" xr:uid="{56A56E46-7D23-47F7-A16C-E792A5A4B122}"/>
    <cellStyle name="Comma 16 4 4" xfId="4343" xr:uid="{D9392211-EF20-4870-95DC-6DC038F4D376}"/>
    <cellStyle name="Comma 16 4 5" xfId="1999" xr:uid="{2877DF7F-3FD4-482E-8E84-C4F12D874D45}"/>
    <cellStyle name="Comma 16 4 6" xfId="22337" xr:uid="{DD40F21E-E5C7-4A71-90D2-10C3A9BABA30}"/>
    <cellStyle name="Comma 16 4 7" xfId="26575" xr:uid="{E55E2116-5F73-49B0-A2CA-C4A9ED22E868}"/>
    <cellStyle name="Comma 16 4 8" xfId="27295" xr:uid="{A677CC5D-CDDB-4B04-8C51-4C6C08995711}"/>
    <cellStyle name="Comma 16 5" xfId="1922" xr:uid="{424B3627-ECCF-424D-AAAF-648165B168CC}"/>
    <cellStyle name="Comma 16 5 2" xfId="2306" xr:uid="{A7CE49C5-339A-4C93-B80C-1898C063DE62}"/>
    <cellStyle name="Comma 16 5 2 2" xfId="3461" xr:uid="{BE32A37E-E425-49F1-B4AB-F16F88D70B42}"/>
    <cellStyle name="Comma 16 5 2 2 2" xfId="5691" xr:uid="{C6738633-4972-49C3-907E-0B762E42B022}"/>
    <cellStyle name="Comma 16 5 2 3" xfId="4644" xr:uid="{84248520-22B3-43DA-A452-AE64F929A75A}"/>
    <cellStyle name="Comma 16 5 2 4" xfId="22763" xr:uid="{04C68946-EBDE-428C-8A84-D1B02D5FE6D8}"/>
    <cellStyle name="Comma 16 5 2 5" xfId="26980" xr:uid="{3DB8B950-2B74-4AA2-B050-4276ECF81418}"/>
    <cellStyle name="Comma 16 5 2 6" xfId="27689" xr:uid="{1C4CDA54-A30E-48A4-9CE2-893E644BB298}"/>
    <cellStyle name="Comma 16 5 3" xfId="3135" xr:uid="{7F4FC4D3-3CEB-4504-A93B-0A59F27B2EA0}"/>
    <cellStyle name="Comma 16 5 3 2" xfId="5373" xr:uid="{C98DD8D7-7FF2-423E-9DEB-6BFF789A2861}"/>
    <cellStyle name="Comma 16 5 4" xfId="4293" xr:uid="{030F7ABF-F749-4589-9701-6206BB4D331E}"/>
    <cellStyle name="Comma 16 5 5" xfId="22407" xr:uid="{3FDD1847-9D3A-444C-AFB3-6284C71FB7CB}"/>
    <cellStyle name="Comma 16 5 6" xfId="26642" xr:uid="{79E2DEBD-AF28-4920-8D42-6411804CE97E}"/>
    <cellStyle name="Comma 16 5 7" xfId="27362" xr:uid="{B6C8154B-1982-4136-BF72-947E42CE4BA0}"/>
    <cellStyle name="Comma 16 6" xfId="2152" xr:uid="{3F4702F4-A432-4F07-ACFA-B0321C90E5B0}"/>
    <cellStyle name="Comma 16 6 2" xfId="3305" xr:uid="{59220EA6-1711-4C1E-B52F-6297A064250F}"/>
    <cellStyle name="Comma 16 6 2 2" xfId="5535" xr:uid="{4CF05D49-1812-4532-9BD9-35D06BE0D7EE}"/>
    <cellStyle name="Comma 16 6 3" xfId="4488" xr:uid="{11805346-D194-4ADF-9828-CC0D4343A711}"/>
    <cellStyle name="Comma 16 6 4" xfId="22613" xr:uid="{C5CCCFD4-1696-491B-85EC-967EBB8A504B}"/>
    <cellStyle name="Comma 16 6 5" xfId="26830" xr:uid="{059C1369-27E3-42DE-AD41-CD628D4A6FB9}"/>
    <cellStyle name="Comma 16 6 6" xfId="27550" xr:uid="{19C0C761-2207-4015-8A9A-FA8DA7EDC3C7}"/>
    <cellStyle name="Comma 16 7" xfId="2449" xr:uid="{5447113B-C665-48DD-8C97-0848678E2BAA}"/>
    <cellStyle name="Comma 16 7 2" xfId="3600" xr:uid="{06021FC8-C5FF-4DDC-9047-7A1973545E38}"/>
    <cellStyle name="Comma 16 7 2 2" xfId="5830" xr:uid="{CAF47992-C51D-4761-A8C9-6DB203A0A604}"/>
    <cellStyle name="Comma 16 7 3" xfId="4786" xr:uid="{F3827B78-099A-4A38-86DE-B5E6BE813200}"/>
    <cellStyle name="Comma 16 7 4" xfId="22940" xr:uid="{46DD3095-C8ED-4348-90BD-CFF3978495D2}"/>
    <cellStyle name="Comma 16 7 5" xfId="27157" xr:uid="{E9ECB1D7-6E39-457B-9469-98387B37D91B}"/>
    <cellStyle name="Comma 16 7 6" xfId="27866" xr:uid="{934B64FA-854D-4E83-9A98-01C31BEEAB40}"/>
    <cellStyle name="Comma 16 8" xfId="2468" xr:uid="{F33BB571-98AF-49EA-BFBD-FC108107C2C4}"/>
    <cellStyle name="Comma 16 8 2" xfId="3619" xr:uid="{02923CAB-801E-4CA9-91BA-2851BE57F93D}"/>
    <cellStyle name="Comma 16 8 2 2" xfId="5849" xr:uid="{EE1417A2-5BAC-4FBA-AF50-A5937527FF6C}"/>
    <cellStyle name="Comma 16 8 3" xfId="4805" xr:uid="{F80DD7C6-441C-4CE9-A12A-394CDBED6CF5}"/>
    <cellStyle name="Comma 16 8 4" xfId="22959" xr:uid="{87A65D9E-C525-4010-8487-7369E61AF263}"/>
    <cellStyle name="Comma 16 8 5" xfId="27176" xr:uid="{84F33F4F-7143-477C-99DE-484DB72CB61C}"/>
    <cellStyle name="Comma 16 8 6" xfId="27885" xr:uid="{1D901313-F44A-4D06-BA9F-52BF48092E32}"/>
    <cellStyle name="Comma 16 9" xfId="2545" xr:uid="{66B2A6EE-06CC-4576-B2E6-C2A49BEBB1C3}"/>
    <cellStyle name="Comma 16 9 2" xfId="3700" xr:uid="{7806128B-D270-4DEE-B1EA-84A061143C4F}"/>
    <cellStyle name="Comma 16 9 2 2" xfId="5930" xr:uid="{BDE419EB-D228-458C-91E7-CDC9A7A39955}"/>
    <cellStyle name="Comma 16 9 3" xfId="4886" xr:uid="{22EF7E86-A082-4AAB-83F4-23A9E2638376}"/>
    <cellStyle name="Comma 168" xfId="22427" xr:uid="{7AAB09BC-D8E8-4094-A375-4A77DD5C69BC}"/>
    <cellStyle name="Comma 168 2" xfId="22557" xr:uid="{0D1430EE-5252-4A8F-ACFD-51EA958BFA89}"/>
    <cellStyle name="Comma 168 2 2" xfId="22896" xr:uid="{6C9F1345-22DD-4324-9BD5-9997B0FB9ADF}"/>
    <cellStyle name="Comma 168 2 2 2" xfId="27113" xr:uid="{B396894B-5566-473E-9DF5-0FA7820A601D}"/>
    <cellStyle name="Comma 168 2 2 3" xfId="27822" xr:uid="{551F68D0-DF05-4B17-89E8-61BB0FC2D9F4}"/>
    <cellStyle name="Comma 168 2 3" xfId="26775" xr:uid="{CB0B8566-CB83-4BA4-9882-E26E2C0371BB}"/>
    <cellStyle name="Comma 168 2 4" xfId="27495" xr:uid="{C5AB5F6E-1956-4578-92E3-A4E8A9299491}"/>
    <cellStyle name="Comma 168 3" xfId="22781" xr:uid="{77E6C420-6447-4888-8A2C-5C7AC8392F8B}"/>
    <cellStyle name="Comma 168 3 2" xfId="26998" xr:uid="{BD5F8F61-C41E-4B06-8E61-C2D0977929EF}"/>
    <cellStyle name="Comma 168 3 3" xfId="27707" xr:uid="{11AA8E83-E433-44F7-9EEC-3A1884E7BBFB}"/>
    <cellStyle name="Comma 168 4" xfId="26660" xr:uid="{9BC75BDE-CBAB-4FD1-A962-E599D2C999FB}"/>
    <cellStyle name="Comma 168 5" xfId="27380" xr:uid="{29469C96-81A5-403C-86CE-30099CBD1531}"/>
    <cellStyle name="Comma 17" xfId="110" xr:uid="{491B80DF-1B4F-4B16-8C03-72A39DA64328}"/>
    <cellStyle name="Comma 17 10" xfId="1730" xr:uid="{1CE88137-C4D5-4A0A-A4C1-2600353D94F5}"/>
    <cellStyle name="Comma 17 11" xfId="9495" xr:uid="{D299294B-3376-4416-BC17-63E25A6F5AAA}"/>
    <cellStyle name="Comma 17 11 2" xfId="22090" xr:uid="{C65E0F1A-A64F-4D09-9A03-6E0064C747DA}"/>
    <cellStyle name="Comma 17 12" xfId="22243" xr:uid="{A1D18ECC-5EE2-4E38-B53D-28939085A271}"/>
    <cellStyle name="Comma 17 13" xfId="26495" xr:uid="{EF48C7B9-C3C0-4956-8DF3-366E434677B4}"/>
    <cellStyle name="Comma 17 14" xfId="27221" xr:uid="{4A946078-90EE-4EC1-B986-D299223E1BCE}"/>
    <cellStyle name="Comma 17 2" xfId="246" xr:uid="{DFAE34A7-139B-4058-8B4F-435BE4C1E43B}"/>
    <cellStyle name="Comma 17 2 10" xfId="1782" xr:uid="{E4CA9FD2-25A6-4BF5-812A-F48E2CDCFA95}"/>
    <cellStyle name="Comma 17 2 11" xfId="9529" xr:uid="{956B2259-7B9A-4F24-9625-76CACB51C3A1}"/>
    <cellStyle name="Comma 17 2 11 2" xfId="22123" xr:uid="{129B60DB-B1B8-4510-881B-40B745A195A5}"/>
    <cellStyle name="Comma 17 2 12" xfId="22284" xr:uid="{B7B0A4D0-FD02-43CC-BBE0-55E875582559}"/>
    <cellStyle name="Comma 17 2 13" xfId="26528" xr:uid="{E5BB7706-E43F-4F98-A3AA-EC3651841152}"/>
    <cellStyle name="Comma 17 2 14" xfId="27249" xr:uid="{1B8280C2-3BFF-4BE4-8F4B-78B8312D7D68}"/>
    <cellStyle name="Comma 17 2 2" xfId="868" xr:uid="{79C3EAF9-86FD-40F7-8216-22B9F63D423C}"/>
    <cellStyle name="Comma 17 2 2 10" xfId="27318" xr:uid="{53C3B189-5F46-4D81-B9EB-16EA9EC3A0CC}"/>
    <cellStyle name="Comma 17 2 2 2" xfId="2061" xr:uid="{61196A45-87B1-4ED9-9DE2-8515853020C7}"/>
    <cellStyle name="Comma 17 2 2 2 2" xfId="2414" xr:uid="{8A79D57D-10CC-41BC-A08C-E8A415302ED9}"/>
    <cellStyle name="Comma 17 2 2 2 2 2" xfId="3566" xr:uid="{C0BF1AC8-4699-4352-8FAC-3C93ADCB9C9A}"/>
    <cellStyle name="Comma 17 2 2 2 2 2 2" xfId="5796" xr:uid="{CD3432AA-1666-4EC0-B2A7-09236A4EB437}"/>
    <cellStyle name="Comma 17 2 2 2 2 3" xfId="4752" xr:uid="{6F3B7E99-FBEF-495C-B91B-2B99F18A4C8D}"/>
    <cellStyle name="Comma 17 2 2 2 2 4" xfId="22851" xr:uid="{89B78477-BBA7-42FF-8164-C8F8E38EC7EB}"/>
    <cellStyle name="Comma 17 2 2 2 2 5" xfId="27068" xr:uid="{3BC59FAB-8681-423B-943D-761CE8875E26}"/>
    <cellStyle name="Comma 17 2 2 2 2 6" xfId="27777" xr:uid="{F2030288-09D7-4F15-8CA1-FE39E39AAC13}"/>
    <cellStyle name="Comma 17 2 2 2 3" xfId="3225" xr:uid="{911884F3-71DE-4B53-BD4B-B41194FAD940}"/>
    <cellStyle name="Comma 17 2 2 2 3 2" xfId="5455" xr:uid="{CCC0BAF1-387F-43F8-B6CE-00B24BF3FA81}"/>
    <cellStyle name="Comma 17 2 2 2 4" xfId="4403" xr:uid="{0E98B150-4FF2-449F-9B38-D3463EBCA602}"/>
    <cellStyle name="Comma 17 2 2 2 5" xfId="22508" xr:uid="{D2BD37B3-9D71-475C-9585-8900B9352DDC}"/>
    <cellStyle name="Comma 17 2 2 2 6" xfId="26730" xr:uid="{3A14BDD8-3459-41EF-89E1-E622143AE258}"/>
    <cellStyle name="Comma 17 2 2 2 7" xfId="27450" xr:uid="{DF2E50E0-08CD-46B3-9F5C-376E76F10A50}"/>
    <cellStyle name="Comma 17 2 2 3" xfId="2274" xr:uid="{D2881C41-E92F-4370-84AF-C0ECC65090BF}"/>
    <cellStyle name="Comma 17 2 2 3 2" xfId="3430" xr:uid="{68A2EEC9-F5C3-4483-9C6B-D3430DCFA74F}"/>
    <cellStyle name="Comma 17 2 2 3 2 2" xfId="5660" xr:uid="{098C06F5-9E1A-422A-BCE5-52932EF71042}"/>
    <cellStyle name="Comma 17 2 2 3 2 3" xfId="22926" xr:uid="{A2536B99-BA3D-401C-BC81-F4D58A736050}"/>
    <cellStyle name="Comma 17 2 2 3 2 4" xfId="27143" xr:uid="{5B9FA12C-5102-458A-BDDB-AACCD4AD0845}"/>
    <cellStyle name="Comma 17 2 2 3 2 5" xfId="27852" xr:uid="{2CB18C86-169E-48DE-B548-29F295DE7246}"/>
    <cellStyle name="Comma 17 2 2 3 3" xfId="4613" xr:uid="{2C495B3F-A6B5-475C-A9F3-DA199FA3C410}"/>
    <cellStyle name="Comma 17 2 2 3 4" xfId="22587" xr:uid="{93D8E3A0-A8A7-4084-A7C6-FFE126C61BF2}"/>
    <cellStyle name="Comma 17 2 2 3 5" xfId="26805" xr:uid="{FAEDCF59-2990-4A6E-9486-9BE0D03DC30B}"/>
    <cellStyle name="Comma 17 2 2 3 6" xfId="27525" xr:uid="{A57B4715-90CD-4A4C-8A60-2A031F5E9C15}"/>
    <cellStyle name="Comma 17 2 2 4" xfId="2669" xr:uid="{0C740297-96CE-4A5E-9100-940CE82F4164}"/>
    <cellStyle name="Comma 17 2 2 4 2" xfId="3824" xr:uid="{A54CB211-7D2D-47D0-88A5-E5602F35AC95}"/>
    <cellStyle name="Comma 17 2 2 4 2 2" xfId="6054" xr:uid="{88889E68-A0E9-4F2F-BF8A-78E023B45559}"/>
    <cellStyle name="Comma 17 2 2 4 3" xfId="5010" xr:uid="{B56A2934-1DA5-40EF-8EB1-D39B12A6D8E1}"/>
    <cellStyle name="Comma 17 2 2 4 4" xfId="22719" xr:uid="{95334A3F-9E21-41E0-8DD9-1258924FA8DF}"/>
    <cellStyle name="Comma 17 2 2 4 5" xfId="26936" xr:uid="{FF1B4322-53D3-4E17-804F-773511EEB5B4}"/>
    <cellStyle name="Comma 17 2 2 4 6" xfId="27645" xr:uid="{27C2BB5E-6CD1-453F-BAF3-C390D58B571E}"/>
    <cellStyle name="Comma 17 2 2 5" xfId="3099" xr:uid="{8AFB0E92-CE74-4541-80BD-9F44E4632108}"/>
    <cellStyle name="Comma 17 2 2 5 2" xfId="5344" xr:uid="{B899DE88-8176-4AAB-9B07-E30AD97F1FEF}"/>
    <cellStyle name="Comma 17 2 2 6" xfId="4262" xr:uid="{B201C8B4-0A0F-42EF-BA80-5DC644AFA92B}"/>
    <cellStyle name="Comma 17 2 2 7" xfId="1869" xr:uid="{57D8A955-BE5D-4207-B766-59DA21E621A0}"/>
    <cellStyle name="Comma 17 2 2 8" xfId="22360" xr:uid="{892226BD-7A2A-447C-924D-A66F97F6C964}"/>
    <cellStyle name="Comma 17 2 2 9" xfId="26598" xr:uid="{2B08C121-9CAB-489B-9ECB-D5B27E42520E}"/>
    <cellStyle name="Comma 17 2 3" xfId="2023" xr:uid="{AA5DB1EA-ED19-4F6B-A6E0-A8E14E538D62}"/>
    <cellStyle name="Comma 17 2 3 2" xfId="2377" xr:uid="{996DAE8A-287E-4525-B67F-E7ECF0875DAF}"/>
    <cellStyle name="Comma 17 2 3 2 2" xfId="3529" xr:uid="{B7E2F1A7-6912-4500-8FD1-5CCE6727B8F9}"/>
    <cellStyle name="Comma 17 2 3 2 2 2" xfId="5759" xr:uid="{9A6D58C7-D960-43F7-8AEC-C81AF488BAA6}"/>
    <cellStyle name="Comma 17 2 3 2 3" xfId="4715" xr:uid="{F095D1CC-03FF-40DD-8462-4C2C02289223}"/>
    <cellStyle name="Comma 17 2 3 2 4" xfId="22810" xr:uid="{317619C1-1986-480C-BD9A-B73F3D95068F}"/>
    <cellStyle name="Comma 17 2 3 2 5" xfId="27027" xr:uid="{5E36BD97-8EC5-44D9-A7F6-071E74088A07}"/>
    <cellStyle name="Comma 17 2 3 2 6" xfId="27736" xr:uid="{68A24D13-3B65-4A61-9668-F84F6C654796}"/>
    <cellStyle name="Comma 17 2 3 3" xfId="3188" xr:uid="{52266B13-86B8-4882-BB93-9E021A4206E0}"/>
    <cellStyle name="Comma 17 2 3 3 2" xfId="5418" xr:uid="{21861AB5-20A4-4CA0-BD89-463A380C0577}"/>
    <cellStyle name="Comma 17 2 3 4" xfId="4366" xr:uid="{D0924784-72A8-496A-8270-B8635622CCC1}"/>
    <cellStyle name="Comma 17 2 3 5" xfId="22466" xr:uid="{6CE51CF2-91AF-4E6B-BEF7-DCC3F3B83AE0}"/>
    <cellStyle name="Comma 17 2 3 6" xfId="26689" xr:uid="{F5A3B7A9-0071-4428-B672-FD0080A9362A}"/>
    <cellStyle name="Comma 17 2 3 7" xfId="27409" xr:uid="{7D0E4951-4847-48CF-9F5A-5CAF44D818BF}"/>
    <cellStyle name="Comma 17 2 4" xfId="1978" xr:uid="{8D71106F-C38C-465F-9635-F3ECB9FE1F7A}"/>
    <cellStyle name="Comma 17 2 4 2" xfId="2339" xr:uid="{CA326249-A2C8-4884-82F5-7E3FB78C0825}"/>
    <cellStyle name="Comma 17 2 4 2 2" xfId="3492" xr:uid="{DCCE3AE7-4049-4E2A-BA9F-C0EA5321597A}"/>
    <cellStyle name="Comma 17 2 4 2 2 2" xfId="5722" xr:uid="{E4B7A0DD-93AC-4AF1-9421-7D0859B71058}"/>
    <cellStyle name="Comma 17 2 4 2 3" xfId="4677" xr:uid="{024CC546-EBBA-4F2A-9D3A-6DDED522CDCC}"/>
    <cellStyle name="Comma 17 2 4 3" xfId="3156" xr:uid="{9DEB1848-3E02-479D-8144-C9B928D7D1E6}"/>
    <cellStyle name="Comma 17 2 4 3 2" xfId="5388" xr:uid="{6CCC7D00-5A11-469C-A072-B582DB252D51}"/>
    <cellStyle name="Comma 17 2 4 4" xfId="4327" xr:uid="{9B30997E-C781-4959-86ED-23BE79E30C19}"/>
    <cellStyle name="Comma 17 2 4 5" xfId="22647" xr:uid="{C1FC4042-D5BE-4CA9-A44D-BE053B505BB7}"/>
    <cellStyle name="Comma 17 2 4 6" xfId="26864" xr:uid="{F125438B-3234-4048-A5ED-C6EA33A15B91}"/>
    <cellStyle name="Comma 17 2 4 7" xfId="27574" xr:uid="{5EB914A7-8A5A-4860-BC02-886FDB836276}"/>
    <cellStyle name="Comma 17 2 5" xfId="2188" xr:uid="{FA73BE08-BCE9-4BD8-A8B9-8C2E5AFDF1B5}"/>
    <cellStyle name="Comma 17 2 5 2" xfId="3344" xr:uid="{59129ECE-8E7A-4A58-8902-D9BE821F358E}"/>
    <cellStyle name="Comma 17 2 5 2 2" xfId="5574" xr:uid="{AA26E15F-9EA2-47B5-A189-B4A8E803DA03}"/>
    <cellStyle name="Comma 17 2 5 3" xfId="4527" xr:uid="{04832152-1F3B-493F-9F8C-2A761B551BC7}"/>
    <cellStyle name="Comma 17 2 6" xfId="2583" xr:uid="{1EA750B2-39DD-4316-B8FE-30AAD6C63EDA}"/>
    <cellStyle name="Comma 17 2 6 2" xfId="3738" xr:uid="{2F40AA7D-E667-41F6-9E75-D786FAB813FC}"/>
    <cellStyle name="Comma 17 2 6 2 2" xfId="5968" xr:uid="{37513AC4-7EDD-454C-8FEB-754B73ADE8D4}"/>
    <cellStyle name="Comma 17 2 6 3" xfId="4924" xr:uid="{F06C8D22-C515-4BCA-A3CA-AE97E4DE2DF1}"/>
    <cellStyle name="Comma 17 2 7" xfId="3019" xr:uid="{1BC64753-DD81-40C1-91CB-A169442C9863}"/>
    <cellStyle name="Comma 17 2 7 2" xfId="5272" xr:uid="{3A87A97D-D8D8-4A97-BB9E-B871A3309DE8}"/>
    <cellStyle name="Comma 17 2 8" xfId="2776" xr:uid="{2149418F-96F6-421A-9BB4-80E5353A5819}"/>
    <cellStyle name="Comma 17 2 8 2" xfId="5108" xr:uid="{BD12BECB-EC1F-4BDC-AFE5-30287D0D1B4A}"/>
    <cellStyle name="Comma 17 2 9" xfId="4176" xr:uid="{047EE619-BECE-4301-8D99-8152C8EFC948}"/>
    <cellStyle name="Comma 17 3" xfId="867" xr:uid="{314D97A2-134A-4446-86A6-74E8BE484EE7}"/>
    <cellStyle name="Comma 17 3 10" xfId="26576" xr:uid="{80844474-0FA4-4CA9-984B-EFF107D79E9F}"/>
    <cellStyle name="Comma 17 3 11" xfId="27296" xr:uid="{28BBDC12-3803-4B99-9E8D-3A62E636A4E8}"/>
    <cellStyle name="Comma 17 3 2" xfId="2038" xr:uid="{3F2D6C28-9E66-4C6A-9BFE-4F3693CED1AA}"/>
    <cellStyle name="Comma 17 3 2 2" xfId="2392" xr:uid="{0AC890B8-CB86-4757-AFC2-34CB4F058152}"/>
    <cellStyle name="Comma 17 3 2 2 2" xfId="3544" xr:uid="{E77C1661-7AEC-4931-BCD4-7AB587F91CDD}"/>
    <cellStyle name="Comma 17 3 2 2 2 2" xfId="5774" xr:uid="{56EC1753-5CDA-4749-AA57-6F760B3F23F1}"/>
    <cellStyle name="Comma 17 3 2 2 3" xfId="4730" xr:uid="{95F22698-BAC1-477A-83A7-6D993265B6A9}"/>
    <cellStyle name="Comma 17 3 2 2 4" xfId="22828" xr:uid="{F6A4CE88-C7BE-4762-8A39-1B8C394EA6A4}"/>
    <cellStyle name="Comma 17 3 2 2 5" xfId="27045" xr:uid="{159154B4-FDD8-406D-B287-2635EC49C1CB}"/>
    <cellStyle name="Comma 17 3 2 2 6" xfId="27754" xr:uid="{487DDA74-C6BF-4F64-A7EF-D471514F2E8D}"/>
    <cellStyle name="Comma 17 3 2 3" xfId="3203" xr:uid="{75B774B3-23A8-43B8-8D42-EF4140285BEB}"/>
    <cellStyle name="Comma 17 3 2 3 2" xfId="5433" xr:uid="{EB6B926F-B037-4C77-B36B-784C015DB4EE}"/>
    <cellStyle name="Comma 17 3 2 4" xfId="4381" xr:uid="{31BABAB4-0D47-4646-9EB9-B20DC14A9509}"/>
    <cellStyle name="Comma 17 3 2 5" xfId="22485" xr:uid="{BCF6C5AD-CECA-4200-BEC6-EEFDC58994F5}"/>
    <cellStyle name="Comma 17 3 2 6" xfId="26707" xr:uid="{A5301BAD-2CF0-4D32-BF35-F718521E43E0}"/>
    <cellStyle name="Comma 17 3 2 7" xfId="27427" xr:uid="{3FFA073B-BDF2-4894-9175-F7D16791CC31}"/>
    <cellStyle name="Comma 17 3 3" xfId="2229" xr:uid="{6164D28A-3478-44AF-A0F8-AB8BD2AC5725}"/>
    <cellStyle name="Comma 17 3 3 2" xfId="3385" xr:uid="{CDE14463-40E7-425B-8B94-B0C8A784B0B8}"/>
    <cellStyle name="Comma 17 3 3 2 2" xfId="5615" xr:uid="{9DA7A623-4682-4785-A3D2-6D15F07058A3}"/>
    <cellStyle name="Comma 17 3 3 2 3" xfId="22903" xr:uid="{30BF3E5E-616A-4A47-9878-D9ECFD5A6C6A}"/>
    <cellStyle name="Comma 17 3 3 2 4" xfId="27120" xr:uid="{3DA736ED-CB32-4A11-85AE-8F0F55DA046C}"/>
    <cellStyle name="Comma 17 3 3 2 5" xfId="27829" xr:uid="{C5F372AE-0B83-4D57-9D85-80B2A7ED1734}"/>
    <cellStyle name="Comma 17 3 3 3" xfId="4568" xr:uid="{FFC65E8F-1B62-4933-A4F5-C17487AE4556}"/>
    <cellStyle name="Comma 17 3 3 4" xfId="22564" xr:uid="{85733624-B8F7-4456-8C97-DB4CF916D941}"/>
    <cellStyle name="Comma 17 3 3 5" xfId="26782" xr:uid="{3C93BA2F-AC4E-43CD-9B3A-7A3ED4F6DD61}"/>
    <cellStyle name="Comma 17 3 3 6" xfId="27502" xr:uid="{2EF44B29-2FC8-4859-B67B-6D355F93BFBE}"/>
    <cellStyle name="Comma 17 3 4" xfId="2624" xr:uid="{94C662E4-D861-4EA0-BFA5-918D7017392A}"/>
    <cellStyle name="Comma 17 3 4 2" xfId="3779" xr:uid="{C22598D3-13FE-45AD-B031-22677E0387BA}"/>
    <cellStyle name="Comma 17 3 4 2 2" xfId="6009" xr:uid="{42B1F706-B0EA-4968-834C-E5C619A9EA83}"/>
    <cellStyle name="Comma 17 3 4 3" xfId="4965" xr:uid="{D849FE80-8F43-445D-B6F3-21B154AB225C}"/>
    <cellStyle name="Comma 17 3 4 4" xfId="22697" xr:uid="{6D87218C-FE0D-4BC1-931D-01583B83A36E}"/>
    <cellStyle name="Comma 17 3 4 5" xfId="26914" xr:uid="{FD7584B3-C7C9-409F-9CC7-81FBFC75F877}"/>
    <cellStyle name="Comma 17 3 4 6" xfId="27623" xr:uid="{642DF044-4893-498D-9B7F-8DB0B1A01D37}"/>
    <cellStyle name="Comma 17 3 5" xfId="2969" xr:uid="{B16B35D4-7377-4C02-8241-94DFD6827C7C}"/>
    <cellStyle name="Comma 17 3 5 2" xfId="5227" xr:uid="{A5744FC8-2B58-481E-8E18-C41BC82EA3FE}"/>
    <cellStyle name="Comma 17 3 6" xfId="2747" xr:uid="{ACAA42BA-CBBD-4D39-90C7-8BA3E340F21D}"/>
    <cellStyle name="Comma 17 3 6 2" xfId="5084" xr:uid="{331D1238-EAAE-4CFE-827A-81116E58CDD1}"/>
    <cellStyle name="Comma 17 3 7" xfId="4217" xr:uid="{13249312-61F0-44D3-8DA2-9898EFEEBB7B}"/>
    <cellStyle name="Comma 17 3 8" xfId="1824" xr:uid="{D0A514EF-31C8-42DE-AC36-25C86BD179DA}"/>
    <cellStyle name="Comma 17 3 9" xfId="22338" xr:uid="{6D46CD00-D657-4107-BDA5-1C91C4C69751}"/>
    <cellStyle name="Comma 17 4" xfId="2000" xr:uid="{187993B4-7C87-4A4E-9C4E-616E7042B6BD}"/>
    <cellStyle name="Comma 17 4 2" xfId="2355" xr:uid="{CA3D253D-23BC-46A7-869D-D07D73CF924D}"/>
    <cellStyle name="Comma 17 4 2 2" xfId="3507" xr:uid="{372B4857-93E1-4D7E-9589-CB480672F64C}"/>
    <cellStyle name="Comma 17 4 2 2 2" xfId="5737" xr:uid="{63000F3A-F235-4B62-9CE1-F719C8B6B182}"/>
    <cellStyle name="Comma 17 4 2 3" xfId="4693" xr:uid="{1129211E-A053-4CD7-8873-1A4DB546B587}"/>
    <cellStyle name="Comma 17 4 2 4" xfId="22764" xr:uid="{681D6D55-4BBD-4D68-A035-78BA8177B707}"/>
    <cellStyle name="Comma 17 4 2 5" xfId="26981" xr:uid="{6D186BB2-885D-4D8A-B2E8-AF30D8669313}"/>
    <cellStyle name="Comma 17 4 2 6" xfId="27690" xr:uid="{1A18427B-AC79-480C-BF22-4AB21C217F0C}"/>
    <cellStyle name="Comma 17 4 3" xfId="3168" xr:uid="{3D6CD7CA-90E1-4512-8791-7EE9ED4C41A0}"/>
    <cellStyle name="Comma 17 4 3 2" xfId="5398" xr:uid="{DE454148-5DE3-4E48-80B0-B3BB1FDABC8D}"/>
    <cellStyle name="Comma 17 4 4" xfId="2736" xr:uid="{B039E662-4139-4A47-8AD3-03F5F564E7B7}"/>
    <cellStyle name="Comma 17 4 4 2" xfId="5073" xr:uid="{31620205-0848-4A64-8D5D-D7F445FB32C5}"/>
    <cellStyle name="Comma 17 4 5" xfId="4344" xr:uid="{879CF378-18DA-4C43-96DB-E0F96592D6D5}"/>
    <cellStyle name="Comma 17 4 6" xfId="22408" xr:uid="{76E2AEC6-10D5-477B-905D-871C1F7B7EC0}"/>
    <cellStyle name="Comma 17 4 7" xfId="26643" xr:uid="{E5514DA2-72A7-4898-AD31-E44DEE658952}"/>
    <cellStyle name="Comma 17 4 8" xfId="27363" xr:uid="{684A4348-F21A-4C9D-AD3E-AE05103B618B}"/>
    <cellStyle name="Comma 17 5" xfId="1923" xr:uid="{81F70A63-E6AB-4495-82BB-5300CAD36A5C}"/>
    <cellStyle name="Comma 17 5 2" xfId="2307" xr:uid="{ACBD239C-55A0-4081-AA60-EB4557931D1E}"/>
    <cellStyle name="Comma 17 5 2 2" xfId="3462" xr:uid="{04BE5984-4BBC-46A8-9098-DE28F43144EE}"/>
    <cellStyle name="Comma 17 5 2 2 2" xfId="5692" xr:uid="{DD610124-04B5-4D34-BDF9-27039C6E58CC}"/>
    <cellStyle name="Comma 17 5 2 3" xfId="4645" xr:uid="{0BE632A1-2F67-446C-91EF-424AEA5E9776}"/>
    <cellStyle name="Comma 17 5 3" xfId="3136" xr:uid="{4CCDD1F8-1450-4951-9E91-1659A4FC7B30}"/>
    <cellStyle name="Comma 17 5 3 2" xfId="5374" xr:uid="{0C4F8177-1A85-483E-AB4B-3053C9B2D2E7}"/>
    <cellStyle name="Comma 17 5 4" xfId="2882" xr:uid="{41340B81-51EA-4988-BACB-128BC06DACF3}"/>
    <cellStyle name="Comma 17 5 4 2" xfId="5154" xr:uid="{4DEA5646-65CF-4A15-A4DE-F22FEED27F32}"/>
    <cellStyle name="Comma 17 5 5" xfId="4294" xr:uid="{B47DA490-DE4B-422E-99C8-B9FE52EA8C01}"/>
    <cellStyle name="Comma 17 5 6" xfId="22614" xr:uid="{8FC722CB-BA3A-4062-AEEB-B83A657610E0}"/>
    <cellStyle name="Comma 17 5 7" xfId="26831" xr:uid="{18D0E514-4C3B-4D22-B247-EFBB46E78DFF}"/>
    <cellStyle name="Comma 17 5 8" xfId="27551" xr:uid="{C7E18184-5E70-43C4-BA5E-6E6881467078}"/>
    <cellStyle name="Comma 17 6" xfId="2146" xr:uid="{0305B227-10FE-47EF-81F8-2560ED7107E2}"/>
    <cellStyle name="Comma 17 6 2" xfId="3299" xr:uid="{19E6DA8F-CAC2-4103-9745-BE22278C184A}"/>
    <cellStyle name="Comma 17 6 2 2" xfId="5529" xr:uid="{90D0C5E1-43B0-4132-AB2C-F24BCBAA9CB3}"/>
    <cellStyle name="Comma 17 6 3" xfId="4482" xr:uid="{0027F069-7304-47FB-BA13-22780D4A2401}"/>
    <cellStyle name="Comma 17 7" xfId="2539" xr:uid="{E0FDC3DF-5CC2-40E2-B204-3BE641460FD4}"/>
    <cellStyle name="Comma 17 7 2" xfId="3694" xr:uid="{1D1DAA52-6CB6-4553-89B9-5F5F438BEDFF}"/>
    <cellStyle name="Comma 17 7 2 2" xfId="5924" xr:uid="{6BC94263-D9E2-46C4-94C5-259917943CBA}"/>
    <cellStyle name="Comma 17 7 3" xfId="4880" xr:uid="{2EDE378A-102D-4F17-BAD1-FDA51B7EEF50}"/>
    <cellStyle name="Comma 17 8" xfId="2719" xr:uid="{125473D1-1826-4FFB-B180-A4055764BB24}"/>
    <cellStyle name="Comma 17 8 2" xfId="5059" xr:uid="{58F6AAED-A92F-445E-844B-FD627B7C0092}"/>
    <cellStyle name="Comma 17 9" xfId="4131" xr:uid="{FEA321D7-6257-48B7-9882-6BDEB9ADCE16}"/>
    <cellStyle name="Comma 18" xfId="111" xr:uid="{9912A158-0D45-4268-AACB-4915D6AE3798}"/>
    <cellStyle name="Comma 18 2" xfId="870" xr:uid="{203A0152-6E1A-494C-84C7-4528BCB814B9}"/>
    <cellStyle name="Comma 18 2 2" xfId="2237" xr:uid="{7A2BCC42-9EBD-4128-A6B6-92E55F19AC62}"/>
    <cellStyle name="Comma 18 2 2 2" xfId="3393" xr:uid="{BF2DD0CA-1754-4DB4-B1F0-FEEE6CC320BA}"/>
    <cellStyle name="Comma 18 2 2 2 2" xfId="5623" xr:uid="{1EF3FC5F-D04C-4DB4-A621-BB7078B3886D}"/>
    <cellStyle name="Comma 18 2 2 3" xfId="4576" xr:uid="{B0EA7D07-E9D0-40A8-A467-6C0F7257581F}"/>
    <cellStyle name="Comma 18 2 3" xfId="2632" xr:uid="{2B0A4E14-A29A-424A-86A8-C6A5E80A1FF6}"/>
    <cellStyle name="Comma 18 2 3 2" xfId="3787" xr:uid="{9AE11D90-C809-421B-85BB-FF34C629A769}"/>
    <cellStyle name="Comma 18 2 3 2 2" xfId="6017" xr:uid="{36393A35-1A39-48AF-A4CD-4140D81605D0}"/>
    <cellStyle name="Comma 18 2 3 3" xfId="4973" xr:uid="{F8D3EA33-52B0-42B1-B4A5-BA8E46CB35B6}"/>
    <cellStyle name="Comma 18 2 4" xfId="3022" xr:uid="{C106CEB6-2AEA-4E1A-BD4D-5CE9A359A45C}"/>
    <cellStyle name="Comma 18 2 4 2" xfId="5275" xr:uid="{23F4C0B8-A5B7-4AC4-91E2-387A861090D9}"/>
    <cellStyle name="Comma 18 2 5" xfId="4225" xr:uid="{EB088343-E55C-4ECE-9051-D52E9A474E4E}"/>
    <cellStyle name="Comma 18 2 6" xfId="1832" xr:uid="{70D77575-94EC-47EC-B5B6-36360B92532D}"/>
    <cellStyle name="Comma 18 3" xfId="869" xr:uid="{463427AF-BF37-43A9-874F-597E2CCD7445}"/>
    <cellStyle name="Comma 18 3 2" xfId="1924" xr:uid="{C8483714-C300-43A9-B78A-381AA2AB26ED}"/>
    <cellStyle name="Comma 18 4" xfId="2154" xr:uid="{4A4B15F3-D186-4CAA-A21E-9B40DA5B586C}"/>
    <cellStyle name="Comma 18 4 2" xfId="3307" xr:uid="{6A095AE8-0C40-4C10-8A96-6189C02E82E0}"/>
    <cellStyle name="Comma 18 4 2 2" xfId="5537" xr:uid="{1AC37758-20F3-4EA5-8206-60D517EAAA71}"/>
    <cellStyle name="Comma 18 4 3" xfId="4490" xr:uid="{97F4F41C-3534-4CE3-8576-60AF6864668E}"/>
    <cellStyle name="Comma 18 5" xfId="2547" xr:uid="{E5A686B5-1E37-48D6-A72B-639EE54A542F}"/>
    <cellStyle name="Comma 18 5 2" xfId="3702" xr:uid="{8B1F6C55-9A0B-4C5D-8247-0DD5A30C9159}"/>
    <cellStyle name="Comma 18 5 2 2" xfId="5932" xr:uid="{05611C39-74A2-45A3-AC67-9B5730DB4541}"/>
    <cellStyle name="Comma 18 5 3" xfId="4888" xr:uid="{E503E33A-F3AE-4E72-AAAB-BA975AFE8A39}"/>
    <cellStyle name="Comma 18 6" xfId="2947" xr:uid="{4B081A48-C3B4-4538-A232-A9E9B4A4F1B3}"/>
    <cellStyle name="Comma 18 6 2" xfId="5206" xr:uid="{1839DC3F-297B-4AE9-B5B7-437794B26FB6}"/>
    <cellStyle name="Comma 18 7" xfId="4139" xr:uid="{5F505F08-C365-41E6-967B-B402C1E373FA}"/>
    <cellStyle name="Comma 18 8" xfId="1742" xr:uid="{92EC363C-1217-4C9D-9C7B-2F05D6898DB9}"/>
    <cellStyle name="Comma 19" xfId="112" xr:uid="{75E9ED88-0EB1-461F-9591-6BB537C78ABC}"/>
    <cellStyle name="Comma 19 10" xfId="2697" xr:uid="{84B0B78D-9C04-475B-A2B7-131045319DEB}"/>
    <cellStyle name="Comma 19 10 2" xfId="3852" xr:uid="{C2662A04-DF23-4D5C-94C0-BB1A9A20CC9F}"/>
    <cellStyle name="Comma 19 10 2 2" xfId="6082" xr:uid="{3AE78744-3FC3-4F1C-AB86-E5E68DF405F5}"/>
    <cellStyle name="Comma 19 10 3" xfId="5038" xr:uid="{1C7CA0D9-0713-40B4-BB48-B64704FF29D6}"/>
    <cellStyle name="Comma 19 11" xfId="3079" xr:uid="{7A5B3FE5-CD16-465C-83D5-A8A3E82EC3F8}"/>
    <cellStyle name="Comma 19 11 2" xfId="5325" xr:uid="{3C423317-46D6-4E49-866C-3D2366E1AC6B}"/>
    <cellStyle name="Comma 19 12" xfId="2748" xr:uid="{FD22F548-ED55-4D7E-B06E-3EDE0906D9EE}"/>
    <cellStyle name="Comma 19 12 2" xfId="5085" xr:uid="{54467E59-BC14-4877-8246-10A80F3FFABB}"/>
    <cellStyle name="Comma 19 13" xfId="4023" xr:uid="{CCBCD22C-3800-4287-9CFC-F09F7FC8EB65}"/>
    <cellStyle name="Comma 19 13 2" xfId="6253" xr:uid="{8A0CE0E3-8B34-4D86-BC35-5F9AAC0254C0}"/>
    <cellStyle name="Comma 19 14" xfId="4144" xr:uid="{609EDFA2-F44C-4C72-B7E1-479FD3A8D73E}"/>
    <cellStyle name="Comma 19 15" xfId="1750" xr:uid="{225050DC-332B-4C40-B65F-89AF61C7B544}"/>
    <cellStyle name="Comma 19 16" xfId="9496" xr:uid="{B5014BC1-AEDF-4BDA-9937-249429D034C3}"/>
    <cellStyle name="Comma 19 16 2" xfId="22091" xr:uid="{2A1DAFE5-1DF9-46FC-8328-D36E02FB26D5}"/>
    <cellStyle name="Comma 19 17" xfId="22244" xr:uid="{EF1B342C-CEF9-496E-BA1A-30FC978AA276}"/>
    <cellStyle name="Comma 19 18" xfId="26496" xr:uid="{8A7727A1-6C57-40EA-B43B-D13882C9C649}"/>
    <cellStyle name="Comma 19 19" xfId="27222" xr:uid="{6A51EE8E-B871-4D86-ABB3-041E5BD7FAEE}"/>
    <cellStyle name="Comma 19 2" xfId="247" xr:uid="{25C909C0-066D-4681-8F6D-5C74456402E3}"/>
    <cellStyle name="Comma 19 2 10" xfId="2953" xr:uid="{6C380325-22E5-4122-86C5-5F9674855582}"/>
    <cellStyle name="Comma 19 2 10 2" xfId="5211" xr:uid="{6E3205A1-047C-415F-B933-FEFFB27E3DDC}"/>
    <cellStyle name="Comma 19 2 11" xfId="2777" xr:uid="{BACD2929-56D4-465D-B484-AFE93CFEF8B4}"/>
    <cellStyle name="Comma 19 2 11 2" xfId="5109" xr:uid="{8E13C909-ECC0-4A42-8709-6031535B1027}"/>
    <cellStyle name="Comma 19 2 12" xfId="4045" xr:uid="{C669416C-5C4F-4253-AC10-C4AA3CD98075}"/>
    <cellStyle name="Comma 19 2 12 2" xfId="6275" xr:uid="{64BC4098-3CB5-4C8E-817A-205055BE851D}"/>
    <cellStyle name="Comma 19 2 13" xfId="4230" xr:uid="{2B1C5DB6-8B6C-4B13-90C0-C2E3B5D1B24D}"/>
    <cellStyle name="Comma 19 2 14" xfId="1837" xr:uid="{C5760D83-AE74-4D0B-821B-E0938220539C}"/>
    <cellStyle name="Comma 19 2 15" xfId="9530" xr:uid="{B7F5EE09-C84B-4C0B-A8D4-320380271C6E}"/>
    <cellStyle name="Comma 19 2 15 2" xfId="22124" xr:uid="{F8E90117-4098-4A46-8280-611093E2AA97}"/>
    <cellStyle name="Comma 19 2 16" xfId="22285" xr:uid="{59F53340-A155-4F42-8C25-275457ED42E8}"/>
    <cellStyle name="Comma 19 2 17" xfId="26529" xr:uid="{F1998884-3C11-4DFF-A669-D6BEDCA19584}"/>
    <cellStyle name="Comma 19 2 18" xfId="27250" xr:uid="{F7C30EE0-DCA1-45B2-BBCF-E3BDBB0AA656}"/>
    <cellStyle name="Comma 19 2 2" xfId="2062" xr:uid="{B25044DF-F009-4FD7-ADB8-26E8C56F41A9}"/>
    <cellStyle name="Comma 19 2 2 2" xfId="2415" xr:uid="{594B1FB3-B73F-4488-B24C-714431A3CFD8}"/>
    <cellStyle name="Comma 19 2 2 2 2" xfId="3567" xr:uid="{887E03D5-3625-4025-888A-22373BA8AFE7}"/>
    <cellStyle name="Comma 19 2 2 2 2 2" xfId="5797" xr:uid="{1F55FA15-4ABA-4CBF-BFDB-98EF8B7A9350}"/>
    <cellStyle name="Comma 19 2 2 2 2 3" xfId="22746" xr:uid="{5EF2B0EC-BBD5-4481-B212-BB576C637215}"/>
    <cellStyle name="Comma 19 2 2 2 2 4" xfId="26963" xr:uid="{BB38E480-3CAF-4FA6-A8EF-C63763CB744F}"/>
    <cellStyle name="Comma 19 2 2 2 2 5" xfId="27672" xr:uid="{38712096-DDDB-4001-9BB7-799B90323875}"/>
    <cellStyle name="Comma 19 2 2 2 3" xfId="4753" xr:uid="{67A35BD7-1CFB-4909-BEFA-DE0714F1F944}"/>
    <cellStyle name="Comma 19 2 2 2 4" xfId="22387" xr:uid="{518DA8FE-A7A4-4306-A08C-80C011A1ED15}"/>
    <cellStyle name="Comma 19 2 2 2 5" xfId="26625" xr:uid="{07DD747C-88B7-432F-8D4D-D24EEAF740FD}"/>
    <cellStyle name="Comma 19 2 2 2 6" xfId="27345" xr:uid="{D8713BCC-258C-434E-9734-23FDF9B5703D}"/>
    <cellStyle name="Comma 19 2 2 3" xfId="3226" xr:uid="{49923A71-CB07-49F1-9A7A-AD930C7D5DA5}"/>
    <cellStyle name="Comma 19 2 2 3 2" xfId="5456" xr:uid="{80EDF23E-DD49-4992-B789-1A26929AE4A5}"/>
    <cellStyle name="Comma 19 2 2 3 2 2" xfId="22852" xr:uid="{94B31208-E9D0-4116-8FD0-F2D87E22DC92}"/>
    <cellStyle name="Comma 19 2 2 3 2 3" xfId="27069" xr:uid="{6C38AEF1-1E44-433A-B171-89DF86863FF7}"/>
    <cellStyle name="Comma 19 2 2 3 2 4" xfId="27778" xr:uid="{045C294B-AEE9-4815-955D-F13C555E006A}"/>
    <cellStyle name="Comma 19 2 2 3 3" xfId="22509" xr:uid="{2DFCE635-42F8-45B8-A31A-25CC6C403349}"/>
    <cellStyle name="Comma 19 2 2 3 4" xfId="26731" xr:uid="{48CA39B5-918B-462D-803B-726541EFF4EE}"/>
    <cellStyle name="Comma 19 2 2 3 5" xfId="27451" xr:uid="{F24829CF-9136-4AB5-A305-7F8EACAC9128}"/>
    <cellStyle name="Comma 19 2 2 4" xfId="4404" xr:uid="{E596C93B-9EA1-4694-A62E-A20242073FBE}"/>
    <cellStyle name="Comma 19 2 2 4 2" xfId="22927" xr:uid="{B00CC3CE-9F9C-4090-9A87-D326206B9205}"/>
    <cellStyle name="Comma 19 2 2 4 2 2" xfId="27144" xr:uid="{BB55F517-CD61-4A62-9B28-4F9D326BF7E2}"/>
    <cellStyle name="Comma 19 2 2 4 2 3" xfId="27853" xr:uid="{D1370204-4D08-471D-80A6-4C29B0234735}"/>
    <cellStyle name="Comma 19 2 2 4 3" xfId="22588" xr:uid="{AD071042-79E5-4A64-87C4-6033FBC6118A}"/>
    <cellStyle name="Comma 19 2 2 4 4" xfId="26806" xr:uid="{7D951357-AA16-43F7-965F-E55B2F5DE4F5}"/>
    <cellStyle name="Comma 19 2 2 4 5" xfId="27526" xr:uid="{750773B8-6E9D-42F1-A361-056C61512626}"/>
    <cellStyle name="Comma 19 2 2 5" xfId="22676" xr:uid="{84EED3CE-5761-47FB-BEE3-02523477D9AD}"/>
    <cellStyle name="Comma 19 2 2 5 2" xfId="26893" xr:uid="{B37700E9-0460-4A70-A77D-F9A36E201CE1}"/>
    <cellStyle name="Comma 19 2 2 5 3" xfId="27602" xr:uid="{C35A9D8A-F992-4A5D-A41C-A81B61CD0261}"/>
    <cellStyle name="Comma 19 2 2 6" xfId="22316" xr:uid="{208C6B19-2B70-48EE-8F4B-22BF907726B6}"/>
    <cellStyle name="Comma 19 2 2 7" xfId="26555" xr:uid="{B4F69BB7-8EED-4818-AB16-F94A5F32300D}"/>
    <cellStyle name="Comma 19 2 2 8" xfId="27275" xr:uid="{55E65936-21E1-4EA1-9726-641238E84D8D}"/>
    <cellStyle name="Comma 19 2 3" xfId="2024" xr:uid="{69A00980-F1DE-466F-A67C-704CD9B1C20D}"/>
    <cellStyle name="Comma 19 2 3 2" xfId="2378" xr:uid="{8201465D-2711-4A63-8FE7-18993C9CFF1F}"/>
    <cellStyle name="Comma 19 2 3 2 2" xfId="3530" xr:uid="{6AF76C5E-A5F0-454B-A4DE-78899C43043E}"/>
    <cellStyle name="Comma 19 2 3 2 2 2" xfId="5760" xr:uid="{5F46860B-D1CC-4FFC-A231-E8CCF1765EF8}"/>
    <cellStyle name="Comma 19 2 3 2 3" xfId="4716" xr:uid="{6F4DD461-5476-4F6E-AFAF-965E9EACEEE7}"/>
    <cellStyle name="Comma 19 2 3 2 4" xfId="22720" xr:uid="{7A006CB6-2B61-4A87-9E72-8310E8899ECD}"/>
    <cellStyle name="Comma 19 2 3 2 5" xfId="26937" xr:uid="{D3730068-7B4B-4EEA-AF9E-8663AB0F20A0}"/>
    <cellStyle name="Comma 19 2 3 2 6" xfId="27646" xr:uid="{B0F8418F-2606-485F-9CAD-6B2EEF7C7427}"/>
    <cellStyle name="Comma 19 2 3 3" xfId="3189" xr:uid="{C5A37D6C-D98C-42C0-9028-249AF2582794}"/>
    <cellStyle name="Comma 19 2 3 3 2" xfId="5419" xr:uid="{8BBF3511-8F19-4CF5-80CF-E5E537926175}"/>
    <cellStyle name="Comma 19 2 3 4" xfId="4367" xr:uid="{9D525FA6-A2D1-47AB-82C7-A4B63D7111BE}"/>
    <cellStyle name="Comma 19 2 3 5" xfId="22361" xr:uid="{AB65FA5D-5EFC-47BB-8121-6360961703D2}"/>
    <cellStyle name="Comma 19 2 3 6" xfId="26599" xr:uid="{D76AC7CE-AF1A-4D48-BE9B-0859F3ABDA57}"/>
    <cellStyle name="Comma 19 2 3 7" xfId="27319" xr:uid="{90898034-3EBE-4F3D-849B-F2C912761B86}"/>
    <cellStyle name="Comma 19 2 4" xfId="1979" xr:uid="{1078B8A4-F5CA-4128-8C61-7B29D211AE43}"/>
    <cellStyle name="Comma 19 2 4 2" xfId="2340" xr:uid="{98BFF755-0527-4B09-94E6-8FC5C3A31226}"/>
    <cellStyle name="Comma 19 2 4 2 2" xfId="3493" xr:uid="{C695FD5A-71BB-46D6-B005-F51644BDD135}"/>
    <cellStyle name="Comma 19 2 4 2 2 2" xfId="5723" xr:uid="{093C3EDD-8FE3-4E75-85F0-66BEB9D73EA1}"/>
    <cellStyle name="Comma 19 2 4 2 3" xfId="4678" xr:uid="{D6F12706-C934-410A-BBBC-1755EDED377C}"/>
    <cellStyle name="Comma 19 2 4 2 4" xfId="22811" xr:uid="{BF121D5E-9911-44CD-A3F1-8A6C73BAADFB}"/>
    <cellStyle name="Comma 19 2 4 2 5" xfId="27028" xr:uid="{0203ADC2-97BE-4D68-98B2-F6E695EB5B4A}"/>
    <cellStyle name="Comma 19 2 4 2 6" xfId="27737" xr:uid="{F16F1B65-5952-46D9-A1F3-F79406471919}"/>
    <cellStyle name="Comma 19 2 4 3" xfId="3157" xr:uid="{4898D6A7-4502-41EC-9CAD-305D3A87C568}"/>
    <cellStyle name="Comma 19 2 4 3 2" xfId="5389" xr:uid="{61C9EEE0-C61B-4BB4-A3F5-D1A1841534C6}"/>
    <cellStyle name="Comma 19 2 4 4" xfId="4328" xr:uid="{49A6AA2A-E21E-4590-8F05-E430EB13BB4B}"/>
    <cellStyle name="Comma 19 2 4 5" xfId="22467" xr:uid="{5AEC9A73-D70E-4639-B56F-B2C547B0D301}"/>
    <cellStyle name="Comma 19 2 4 6" xfId="26690" xr:uid="{A6622E3D-3F4B-4AE8-AC37-357A5E902C17}"/>
    <cellStyle name="Comma 19 2 4 7" xfId="27410" xr:uid="{F9C96875-C731-4C4F-9990-C10BB01AEDFB}"/>
    <cellStyle name="Comma 19 2 5" xfId="2242" xr:uid="{13AE567D-1F8F-4FBF-A226-78E34E70AE1C}"/>
    <cellStyle name="Comma 19 2 5 2" xfId="3398" xr:uid="{2F18B61F-C2CE-418E-958F-1B6FA50D4B1B}"/>
    <cellStyle name="Comma 19 2 5 2 2" xfId="5628" xr:uid="{B1CB2FAE-5BF2-41D3-9CCE-E47B6058D3A5}"/>
    <cellStyle name="Comma 19 2 5 3" xfId="4581" xr:uid="{D4D8101A-C216-4DF7-9452-0E4129D00A0B}"/>
    <cellStyle name="Comma 19 2 5 4" xfId="22648" xr:uid="{3D991AEB-F501-4D65-8762-C02F2A1452AB}"/>
    <cellStyle name="Comma 19 2 5 5" xfId="26865" xr:uid="{B84FDB94-2E33-4DD8-919D-2FBA41A82385}"/>
    <cellStyle name="Comma 19 2 5 6" xfId="27575" xr:uid="{9FEE3D7C-25FB-4DC8-B486-A1C5F12DB4BA}"/>
    <cellStyle name="Comma 19 2 6" xfId="2462" xr:uid="{B1665ED9-00EA-4CAB-884E-3972BB3F1BD8}"/>
    <cellStyle name="Comma 19 2 6 2" xfId="3613" xr:uid="{E113D02C-794C-4C61-A936-41F20DCB2EEE}"/>
    <cellStyle name="Comma 19 2 6 2 2" xfId="5843" xr:uid="{B38BBC99-7865-41B6-BFDA-E2A4E2EED79D}"/>
    <cellStyle name="Comma 19 2 6 3" xfId="4799" xr:uid="{FCC1B93B-4FCE-43BE-A264-3E36BA392A28}"/>
    <cellStyle name="Comma 19 2 6 4" xfId="22953" xr:uid="{8A876A60-585D-4896-A5FA-809510E1E4B5}"/>
    <cellStyle name="Comma 19 2 6 5" xfId="27170" xr:uid="{6F921F8F-31AC-4F37-B308-FE5025699788}"/>
    <cellStyle name="Comma 19 2 6 6" xfId="27879" xr:uid="{E035BD93-502C-45A1-BE41-86C08CBDF3A5}"/>
    <cellStyle name="Comma 19 2 7" xfId="2480" xr:uid="{08F1B33B-BD5E-4985-BBF5-691801244EE5}"/>
    <cellStyle name="Comma 19 2 7 2" xfId="3632" xr:uid="{3AF8EA2F-157F-42CC-99BE-4FDE6A09C32B}"/>
    <cellStyle name="Comma 19 2 7 2 2" xfId="5862" xr:uid="{2B8633C1-6680-43A1-BBBF-4F3B9D082B8B}"/>
    <cellStyle name="Comma 19 2 7 3" xfId="4818" xr:uid="{7E8D5A51-A631-46F3-A4C2-967085595877}"/>
    <cellStyle name="Comma 19 2 7 4" xfId="22973" xr:uid="{438010F7-6ADA-48AF-A8D7-6C87D62378D1}"/>
    <cellStyle name="Comma 19 2 7 5" xfId="27189" xr:uid="{9D960257-73EC-4D80-8BA8-5F6CF4D3ECCE}"/>
    <cellStyle name="Comma 19 2 7 6" xfId="27898" xr:uid="{0F43926D-E486-4D6E-9D59-5A43EBD9A6FF}"/>
    <cellStyle name="Comma 19 2 8" xfId="2637" xr:uid="{AB297BEA-CF4D-4056-B698-D12428FCEF68}"/>
    <cellStyle name="Comma 19 2 8 2" xfId="3792" xr:uid="{9E598FCE-6EB9-4CA8-A4C6-877C79A2998E}"/>
    <cellStyle name="Comma 19 2 8 2 2" xfId="6022" xr:uid="{64B3E399-5A3E-4D84-8DFF-4FAF92C15206}"/>
    <cellStyle name="Comma 19 2 8 3" xfId="4978" xr:uid="{6CFA1B53-5BE9-4A81-8F97-D08BEB5667CC}"/>
    <cellStyle name="Comma 19 2 9" xfId="2709" xr:uid="{BF7ECEDC-CEB3-40C8-ADA0-A234B039BDB7}"/>
    <cellStyle name="Comma 19 2 9 2" xfId="3864" xr:uid="{1F9841EC-641A-43C8-A6A8-D7514B179A13}"/>
    <cellStyle name="Comma 19 2 9 2 2" xfId="6094" xr:uid="{E5FBED52-0E70-407C-8FB8-705EB6873ED0}"/>
    <cellStyle name="Comma 19 2 9 3" xfId="5050" xr:uid="{01953085-36B2-4DB2-B861-A959A6994B71}"/>
    <cellStyle name="Comma 19 3" xfId="871" xr:uid="{5059ED41-6F3F-465D-A2E1-A776CDAF099B}"/>
    <cellStyle name="Comma 19 3 2" xfId="2393" xr:uid="{B7386626-BEC5-4610-B1E9-D42F873BB0D1}"/>
    <cellStyle name="Comma 19 3 2 2" xfId="3545" xr:uid="{C8AD457F-FBA9-4C02-A39E-270127F7B2C2}"/>
    <cellStyle name="Comma 19 3 2 2 2" xfId="5775" xr:uid="{A964DA5F-470D-46DC-A22F-1DF3BBF5DC3C}"/>
    <cellStyle name="Comma 19 3 2 2 3" xfId="22734" xr:uid="{0EEF1273-1A48-4CEF-8162-754FD49DFB06}"/>
    <cellStyle name="Comma 19 3 2 2 4" xfId="26951" xr:uid="{9ADA5C8D-5206-4E8E-A7AE-1D51678633BE}"/>
    <cellStyle name="Comma 19 3 2 2 5" xfId="27660" xr:uid="{AE5D0507-03F2-47F4-A3F4-A10BCE9E6425}"/>
    <cellStyle name="Comma 19 3 2 3" xfId="4731" xr:uid="{46AA1816-4233-4AC4-9A1F-053A4F62517B}"/>
    <cellStyle name="Comma 19 3 2 4" xfId="22375" xr:uid="{687DB373-3A7F-4FD4-83D8-CDFE24B03D1C}"/>
    <cellStyle name="Comma 19 3 2 5" xfId="26613" xr:uid="{27AF97C0-6634-454C-81F0-3F5E6B12E148}"/>
    <cellStyle name="Comma 19 3 2 6" xfId="27333" xr:uid="{9DF383B7-5479-447E-80D4-8F87678E4C6F}"/>
    <cellStyle name="Comma 19 3 3" xfId="3204" xr:uid="{B5D87915-4B3E-4C9A-B7C8-1B5C8F68C84A}"/>
    <cellStyle name="Comma 19 3 3 2" xfId="5434" xr:uid="{67204D4A-9D5B-49F3-8B47-82C622492323}"/>
    <cellStyle name="Comma 19 3 3 2 2" xfId="22829" xr:uid="{3497CDB5-E015-48DC-B1AB-053D8B881AA4}"/>
    <cellStyle name="Comma 19 3 3 2 3" xfId="27046" xr:uid="{DFAB2AAE-F947-4CEF-BC62-88253F12F4EA}"/>
    <cellStyle name="Comma 19 3 3 2 4" xfId="27755" xr:uid="{7F3BD77F-4152-490B-ACF1-A60B4C60F19C}"/>
    <cellStyle name="Comma 19 3 3 3" xfId="22486" xr:uid="{A0DBBBC7-87FD-4B63-A01A-B9C1FBDF767F}"/>
    <cellStyle name="Comma 19 3 3 4" xfId="26708" xr:uid="{FDA2105C-A85D-442D-BBE0-75FD84F7FB58}"/>
    <cellStyle name="Comma 19 3 3 5" xfId="27428" xr:uid="{AC39382A-3C27-46E2-B839-59CAB32C59FF}"/>
    <cellStyle name="Comma 19 3 4" xfId="4382" xr:uid="{1B854206-58ED-4D34-9EFD-BF89FD7F5DB0}"/>
    <cellStyle name="Comma 19 3 4 2" xfId="22904" xr:uid="{5626BC5D-9E67-4602-9D9F-0AC56D907056}"/>
    <cellStyle name="Comma 19 3 4 2 2" xfId="27121" xr:uid="{9FAF60EC-949A-4955-B0FD-5EF9977AB27E}"/>
    <cellStyle name="Comma 19 3 4 2 3" xfId="27830" xr:uid="{90A8EE2D-542D-4C5C-9155-8F42A844D403}"/>
    <cellStyle name="Comma 19 3 4 3" xfId="22565" xr:uid="{37C9AB17-ADAA-4430-AB3F-0FF72B759973}"/>
    <cellStyle name="Comma 19 3 4 4" xfId="26783" xr:uid="{B48DB337-64AD-4D43-8EAC-2A0038CE5E5C}"/>
    <cellStyle name="Comma 19 3 4 5" xfId="27503" xr:uid="{474BD1BB-D1A9-4357-AFA8-68987BC5DB59}"/>
    <cellStyle name="Comma 19 3 5" xfId="2039" xr:uid="{D2D41D7D-D830-4819-BBFA-2C10A5A8C7BF}"/>
    <cellStyle name="Comma 19 3 5 2" xfId="22664" xr:uid="{56C7850A-6A9B-43F5-A14E-54250FF8888B}"/>
    <cellStyle name="Comma 19 3 5 3" xfId="26881" xr:uid="{06190305-8FE2-4DBC-97F4-682B3DC692F0}"/>
    <cellStyle name="Comma 19 3 5 4" xfId="27590" xr:uid="{CD69DCF0-7143-4AAB-B7EC-69AEE36BE2C3}"/>
    <cellStyle name="Comma 19 3 6" xfId="22304" xr:uid="{DA41D5C5-3B83-4BB7-B895-60E9EB2C1C3C}"/>
    <cellStyle name="Comma 19 3 7" xfId="26543" xr:uid="{768AB8DF-F185-4EE1-A5FA-3EB1CDC09BBA}"/>
    <cellStyle name="Comma 19 3 8" xfId="27263" xr:uid="{2C6FB787-51B4-47F9-AB8D-C29B7FBEAD24}"/>
    <cellStyle name="Comma 19 4" xfId="2001" xr:uid="{94DAAF27-5F32-46D5-ACC1-7B1B933BA028}"/>
    <cellStyle name="Comma 19 4 2" xfId="2356" xr:uid="{35788900-FD6F-40F3-A616-A07C31DEDC90}"/>
    <cellStyle name="Comma 19 4 2 2" xfId="3508" xr:uid="{7AF0715F-EFC8-4650-B661-5E7CAEB9CBDE}"/>
    <cellStyle name="Comma 19 4 2 2 2" xfId="5738" xr:uid="{6934B05D-06FA-47A5-B5C9-D11655973975}"/>
    <cellStyle name="Comma 19 4 2 3" xfId="4694" xr:uid="{49CD0FE7-573C-4CB1-B1E5-64A15B8549D7}"/>
    <cellStyle name="Comma 19 4 2 4" xfId="22698" xr:uid="{C3ECA386-9513-441C-ACF5-B8D741E8E503}"/>
    <cellStyle name="Comma 19 4 2 5" xfId="26915" xr:uid="{7345A758-C729-4EA9-944F-697EBA49D499}"/>
    <cellStyle name="Comma 19 4 2 6" xfId="27624" xr:uid="{62C94D20-B111-44AC-B895-FD35E5A91224}"/>
    <cellStyle name="Comma 19 4 3" xfId="3169" xr:uid="{6ABC8927-5ED2-47A2-BDD6-3875CD0F2C11}"/>
    <cellStyle name="Comma 19 4 3 2" xfId="5399" xr:uid="{13DD1D7B-761B-4D0D-8174-62630DAEF92C}"/>
    <cellStyle name="Comma 19 4 4" xfId="4345" xr:uid="{DABAEC1C-2B06-4663-A6FB-425C989F00F2}"/>
    <cellStyle name="Comma 19 4 5" xfId="22339" xr:uid="{831CFDB1-2BB0-4CB5-8395-4C8E7A9F56E9}"/>
    <cellStyle name="Comma 19 4 6" xfId="26577" xr:uid="{F7A7E43D-304E-4248-98E2-DC0B3A40F5E1}"/>
    <cellStyle name="Comma 19 4 7" xfId="27297" xr:uid="{D704AB05-626E-439E-866C-5C7A02CC1EF6}"/>
    <cellStyle name="Comma 19 5" xfId="1925" xr:uid="{C6895C81-BF53-4396-825D-F4D8B59F3325}"/>
    <cellStyle name="Comma 19 5 2" xfId="2308" xr:uid="{FD4C9982-D54C-464E-920F-B0BCFEC7EAC5}"/>
    <cellStyle name="Comma 19 5 2 2" xfId="3463" xr:uid="{F0CE3207-E216-4027-BEEB-5205C89209D8}"/>
    <cellStyle name="Comma 19 5 2 2 2" xfId="5693" xr:uid="{7465AA41-C372-4B7C-811B-C9A15A88F7B9}"/>
    <cellStyle name="Comma 19 5 2 3" xfId="4646" xr:uid="{05CE5613-7350-46A8-AA15-A12ABE189045}"/>
    <cellStyle name="Comma 19 5 2 4" xfId="22765" xr:uid="{B0E67C89-5D5F-4A85-9627-80E54CEBD6BD}"/>
    <cellStyle name="Comma 19 5 2 5" xfId="26982" xr:uid="{79ACFE62-4841-4E85-94F9-82A767836B88}"/>
    <cellStyle name="Comma 19 5 2 6" xfId="27691" xr:uid="{C3F2528C-A0AA-41A0-B24D-191C1DD9C119}"/>
    <cellStyle name="Comma 19 5 3" xfId="3137" xr:uid="{670F60F2-EC2C-4F28-9365-81A013924495}"/>
    <cellStyle name="Comma 19 5 3 2" xfId="5375" xr:uid="{8D9A8C37-653E-427C-9A9C-C1CB6CEC642D}"/>
    <cellStyle name="Comma 19 5 4" xfId="4295" xr:uid="{9EBE806A-1868-4EBF-B413-34F06ED3A89B}"/>
    <cellStyle name="Comma 19 5 5" xfId="22409" xr:uid="{624EBC97-1539-4E14-93C7-0657894EB7AB}"/>
    <cellStyle name="Comma 19 5 6" xfId="26644" xr:uid="{A0097D67-120A-4AED-904F-CFE342F68AC3}"/>
    <cellStyle name="Comma 19 5 7" xfId="27364" xr:uid="{FAE7173E-5C18-474B-B0F6-94D9D68FC1B3}"/>
    <cellStyle name="Comma 19 6" xfId="2158" xr:uid="{58F50EB2-A78C-4BDC-8605-AFA134E0947E}"/>
    <cellStyle name="Comma 19 6 2" xfId="3312" xr:uid="{B6922432-79C5-4F94-8055-8AC8FC57445D}"/>
    <cellStyle name="Comma 19 6 2 2" xfId="5542" xr:uid="{00F62193-87D0-4203-9B59-E42678597965}"/>
    <cellStyle name="Comma 19 6 3" xfId="4495" xr:uid="{4C5F316D-4733-4A77-AF81-72E03F8CF0C2}"/>
    <cellStyle name="Comma 19 6 4" xfId="22615" xr:uid="{A2B498B5-514A-44CD-9BC6-4248CA0E1A18}"/>
    <cellStyle name="Comma 19 6 5" xfId="26832" xr:uid="{D533617E-E5F2-4476-99C3-3AFE2629CD54}"/>
    <cellStyle name="Comma 19 6 6" xfId="27552" xr:uid="{1454D85F-0713-4190-A3BE-7DA21AC7B34A}"/>
    <cellStyle name="Comma 19 7" xfId="2450" xr:uid="{008A33C1-A2FD-47CD-8D61-C890365DF61E}"/>
    <cellStyle name="Comma 19 7 2" xfId="3601" xr:uid="{DC942F49-1874-4834-9094-4C724BD7DB18}"/>
    <cellStyle name="Comma 19 7 2 2" xfId="5831" xr:uid="{2A3E4506-C504-41F1-9588-C4CBA6A5F06E}"/>
    <cellStyle name="Comma 19 7 3" xfId="4787" xr:uid="{25AD362B-755E-4EA7-A951-FDC0BCBF6723}"/>
    <cellStyle name="Comma 19 7 4" xfId="22941" xr:uid="{909B98F9-55C4-40B4-A0FF-59CDBD4334E4}"/>
    <cellStyle name="Comma 19 7 5" xfId="27158" xr:uid="{471F9CB5-B142-499B-9B2E-51AF6A79AE24}"/>
    <cellStyle name="Comma 19 7 6" xfId="27867" xr:uid="{5BED9082-7358-450D-A83A-E1BEF46AE2AC}"/>
    <cellStyle name="Comma 19 8" xfId="2469" xr:uid="{7C910A2E-B1E4-43B1-A6A8-B282D5FF89FD}"/>
    <cellStyle name="Comma 19 8 2" xfId="3620" xr:uid="{C0944923-A92C-4A02-9AB0-2FF5D9F14B1D}"/>
    <cellStyle name="Comma 19 8 2 2" xfId="5850" xr:uid="{33D4AD9B-A34F-450B-A51A-0B657193FDED}"/>
    <cellStyle name="Comma 19 8 3" xfId="4806" xr:uid="{5A079DCD-686F-4972-AEB4-68D767D9EA0A}"/>
    <cellStyle name="Comma 19 8 4" xfId="22960" xr:uid="{8DA137C5-B5BC-46BC-9159-C4C85990F4B2}"/>
    <cellStyle name="Comma 19 8 5" xfId="27177" xr:uid="{7958583B-567A-4BCE-A84C-CEBF26ACE329}"/>
    <cellStyle name="Comma 19 8 6" xfId="27886" xr:uid="{6E841A3D-3A1A-4C9E-8305-3CA14D719E0D}"/>
    <cellStyle name="Comma 19 9" xfId="2552" xr:uid="{E63A9A5C-DF73-4647-B258-D84CB03EE076}"/>
    <cellStyle name="Comma 19 9 2" xfId="3707" xr:uid="{D47A2EDA-8ADE-47F3-B552-3B307359091E}"/>
    <cellStyle name="Comma 19 9 2 2" xfId="5937" xr:uid="{CEE5BCE4-AF29-4079-AAD3-D75C66EFB858}"/>
    <cellStyle name="Comma 19 9 3" xfId="4893" xr:uid="{A4605F0B-13A8-4EA5-922C-002C02EA0221}"/>
    <cellStyle name="Comma 2" xfId="25" xr:uid="{509898B8-EA41-4F99-8D84-A7A066FBB011}"/>
    <cellStyle name="Comma 2 10" xfId="873" xr:uid="{F86ED49E-F495-4496-B1B4-708F40A1EC04}"/>
    <cellStyle name="Comma 2 10 2" xfId="3138" xr:uid="{7D8EE808-7E70-4119-86A8-0BD9F09A1E5C}"/>
    <cellStyle name="Comma 2 10 2 2" xfId="22800" xr:uid="{40BF1285-8420-430E-9E10-BADA1EC4B2A7}"/>
    <cellStyle name="Comma 2 10 2 3" xfId="27017" xr:uid="{973A592B-4AD2-4FBE-9837-37347B957D2A}"/>
    <cellStyle name="Comma 2 10 2 4" xfId="27726" xr:uid="{1B817678-7EF0-4C83-B319-C69B4F8AA830}"/>
    <cellStyle name="Comma 2 10 3" xfId="2815" xr:uid="{E7B70451-FBE5-4749-82EC-774CAD4DE827}"/>
    <cellStyle name="Comma 2 10 3 2" xfId="5130" xr:uid="{345A4A10-C3FC-4965-A976-5CBBABD0CF37}"/>
    <cellStyle name="Comma 2 10 4" xfId="1926" xr:uid="{44B0F16D-4DDD-433A-9995-2B792E299C95}"/>
    <cellStyle name="Comma 2 10 5" xfId="22456" xr:uid="{B25A2F29-607D-491E-AE99-10B60C946663}"/>
    <cellStyle name="Comma 2 10 6" xfId="26679" xr:uid="{552D970C-B455-4496-BB08-8E4DEFD7BF47}"/>
    <cellStyle name="Comma 2 10 7" xfId="27399" xr:uid="{6CDED1A2-E8B3-41FB-9CC1-F3A0DCBDBC2D}"/>
    <cellStyle name="Comma 2 11" xfId="872" xr:uid="{CD770DEE-3E82-4A05-8628-824F88F96F03}"/>
    <cellStyle name="Comma 2 11 2" xfId="2115" xr:uid="{22F781D5-B79E-4827-9C4E-204A04556CA8}"/>
    <cellStyle name="Comma 2 11 2 2" xfId="3268" xr:uid="{FA9A714B-4F95-471A-917F-28BF5E6E5B5A}"/>
    <cellStyle name="Comma 2 11 2 2 2" xfId="5498" xr:uid="{8594969E-623B-4224-B8C6-4B684322F8A2}"/>
    <cellStyle name="Comma 2 11 2 3" xfId="4451" xr:uid="{E791D421-4CAC-4EE5-A367-56266739BA21}"/>
    <cellStyle name="Comma 2 11 2 4" xfId="22937" xr:uid="{EDB486BE-DE0F-4AA8-81A6-E2D571EAED7B}"/>
    <cellStyle name="Comma 2 11 2 5" xfId="27154" xr:uid="{121074AD-3E18-4D2F-A173-CC215B7F380D}"/>
    <cellStyle name="Comma 2 11 2 6" xfId="27863" xr:uid="{AACC73EF-7756-42CB-B764-F67F15F9F7DF}"/>
    <cellStyle name="Comma 2 11 3" xfId="3034" xr:uid="{B04A6397-D3AE-4453-89D1-AB2D09D048B8}"/>
    <cellStyle name="Comma 2 11 3 2" xfId="5284" xr:uid="{37588BAD-0808-49B4-A22D-89BB73DDFC35}"/>
    <cellStyle name="Comma 2 11 4" xfId="4100" xr:uid="{124FDC69-E7A7-4567-A633-6B4E4F37759F}"/>
    <cellStyle name="Comma 2 11 5" xfId="1690" xr:uid="{3E68348C-1D32-4610-AFDF-B77E40AAA68E}"/>
    <cellStyle name="Comma 2 11 6" xfId="22599" xr:uid="{ED8AD2FC-3F2E-41B9-8690-27EF73F29409}"/>
    <cellStyle name="Comma 2 11 7" xfId="26816" xr:uid="{B44EAC35-4957-4ECC-BCCB-5F90A746703C}"/>
    <cellStyle name="Comma 2 11 8" xfId="27536" xr:uid="{3E012679-C6BB-4742-8952-B22C4E3FD389}"/>
    <cellStyle name="Comma 2 12" xfId="2484" xr:uid="{A051CEDA-A5A7-4AB3-8769-B990FA347946}"/>
    <cellStyle name="Comma 2 12 2" xfId="3636" xr:uid="{093AA5AC-C0BC-486C-823A-14C0D9FD1BA7}"/>
    <cellStyle name="Comma 2 12 2 2" xfId="5866" xr:uid="{73FCEC08-2973-44F5-8C7F-C5B55C710911}"/>
    <cellStyle name="Comma 2 12 3" xfId="4822" xr:uid="{011B8E81-F056-4345-8BDD-517D2AB2AB4D}"/>
    <cellStyle name="Comma 2 12 4" xfId="22228" xr:uid="{234E3BB8-C0B1-4AB3-9036-D2699667A255}"/>
    <cellStyle name="Comma 2 12 5" xfId="26484" xr:uid="{849E2794-1E7E-4F95-80B3-756DA5D47871}"/>
    <cellStyle name="Comma 2 12 6" xfId="27210" xr:uid="{D7BCA933-2B71-444C-A5DD-9706DFACEBC7}"/>
    <cellStyle name="Comma 2 13" xfId="2509" xr:uid="{5956208C-4EDB-469A-8C14-CE1617130602}"/>
    <cellStyle name="Comma 2 13 2" xfId="3664" xr:uid="{7D6D63AE-4CA3-4700-94EC-DE9145F04A02}"/>
    <cellStyle name="Comma 2 13 2 2" xfId="5894" xr:uid="{8AADA5A4-696C-421E-A326-7A0314B8E2A2}"/>
    <cellStyle name="Comma 2 13 3" xfId="4850" xr:uid="{9C2AF17F-8B81-4CD4-9A1F-43D7B71142E9}"/>
    <cellStyle name="Comma 2 13 4" xfId="22602" xr:uid="{7F8680B4-1608-4783-B1F2-F1FBC77BCFDB}"/>
    <cellStyle name="Comma 2 13 5" xfId="26819" xr:uid="{18BDEB41-7407-4028-AAB0-ADBEFDF91C64}"/>
    <cellStyle name="Comma 2 13 6" xfId="27539" xr:uid="{FEDCA451-5D27-47D2-A76D-548202A7C0BC}"/>
    <cellStyle name="Comma 2 14" xfId="2724" xr:uid="{9FAA462D-0D12-4F48-A068-9D6275A53A9F}"/>
    <cellStyle name="Comma 2 14 2" xfId="5063" xr:uid="{1F31E6B9-8EF0-402C-A14E-7CAD48214D29}"/>
    <cellStyle name="Comma 2 14 3" xfId="26423" xr:uid="{F093927B-1C60-481D-9110-1C030EB72397}"/>
    <cellStyle name="Comma 2 15" xfId="1646" xr:uid="{44E27D80-0A4C-46BB-A2E3-E71C79B2518D}"/>
    <cellStyle name="Comma 2 15 2" xfId="3868" xr:uid="{81FD7F5A-B797-4193-8F10-2B6520B570D4}"/>
    <cellStyle name="Comma 2 15 2 2" xfId="6098" xr:uid="{B603C329-B518-4394-BD6B-E96AF6E9B2F4}"/>
    <cellStyle name="Comma 2 15 3" xfId="4067" xr:uid="{69944934-CA68-46FB-88A1-A82F9EC05D2F}"/>
    <cellStyle name="Comma 2 16" xfId="1662" xr:uid="{0E26632E-7303-4799-981B-67D07BE4BF43}"/>
    <cellStyle name="Comma 2 17" xfId="4078" xr:uid="{4EA3520E-32CF-4727-8336-921FBF8E0C4C}"/>
    <cellStyle name="Comma 2 18" xfId="6665" xr:uid="{F827298F-8DBC-4343-93A3-0D137103FEB3}"/>
    <cellStyle name="Comma 2 19" xfId="1660" xr:uid="{2AB690EE-C0D6-48F9-A1BE-31DD11336441}"/>
    <cellStyle name="Comma 2 2" xfId="38" xr:uid="{0001C84F-989A-42F9-AF7D-C6DED659B42C}"/>
    <cellStyle name="Comma 2 2 10" xfId="1699" xr:uid="{9D8FB558-8CB5-4AB0-97BB-7DACD1AD4FD2}"/>
    <cellStyle name="Comma 2 2 10 2" xfId="4105" xr:uid="{F3638EDB-E018-4043-8C25-B5FBDFD74A21}"/>
    <cellStyle name="Comma 2 2 11" xfId="4057" xr:uid="{649F72E3-3135-43ED-BF30-7FB7D55BD734}"/>
    <cellStyle name="Comma 2 2 11 2" xfId="22533" xr:uid="{AE367FDB-DD86-47D6-A359-EA204CA2FA3F}"/>
    <cellStyle name="Comma 2 2 11 2 2" xfId="22872" xr:uid="{963670E9-8F6C-42B4-AEC5-7FDA8E18A1FA}"/>
    <cellStyle name="Comma 2 2 11 2 2 2" xfId="27089" xr:uid="{87FFC55B-4706-417D-8BC5-459026E1AD0C}"/>
    <cellStyle name="Comma 2 2 11 2 2 3" xfId="27798" xr:uid="{AF1B8A5A-D3FB-4551-A687-0A5673313AE4}"/>
    <cellStyle name="Comma 2 2 11 2 3" xfId="26751" xr:uid="{5AABED05-C2ED-4D3D-9732-23605C40F471}"/>
    <cellStyle name="Comma 2 2 11 2 4" xfId="27471" xr:uid="{C627A138-D860-4506-B4B6-16669B13A6E7}"/>
    <cellStyle name="Comma 2 2 11 3" xfId="22778" xr:uid="{F9D61472-A5AA-482F-9C8F-F1F14022EF7A}"/>
    <cellStyle name="Comma 2 2 11 3 2" xfId="26995" xr:uid="{A72D545B-455A-466D-A357-3BAC4FD5C5F9}"/>
    <cellStyle name="Comma 2 2 11 3 3" xfId="27704" xr:uid="{DF03EF94-2A90-48E3-A481-61CBD3370BE1}"/>
    <cellStyle name="Comma 2 2 11 4" xfId="22422" xr:uid="{C3F35E3E-A49B-4F95-96E4-BA65B97079DF}"/>
    <cellStyle name="Comma 2 2 11 5" xfId="26657" xr:uid="{32BA9995-720E-4587-A0B2-195123D20890}"/>
    <cellStyle name="Comma 2 2 11 6" xfId="27377" xr:uid="{FEDBB83D-4F36-4E58-85C5-3EE6E5A03846}"/>
    <cellStyle name="Comma 2 2 12" xfId="1633" xr:uid="{8BA9E522-193A-4E8B-8D1C-5A2756EEE7FE}"/>
    <cellStyle name="Comma 2 2 13" xfId="9497" xr:uid="{5AEF7BF7-9B93-4349-AF09-AF37E32CAF84}"/>
    <cellStyle name="Comma 2 2 13 2" xfId="22092" xr:uid="{8EE29881-8797-44C8-A8F2-4DD9EC9CCAA9}"/>
    <cellStyle name="Comma 2 2 14" xfId="22149" xr:uid="{C712F04E-C475-4B5A-A603-0687B7757696}"/>
    <cellStyle name="Comma 2 2 15" xfId="26424" xr:uid="{6ECC8AB5-C76E-456A-AD8E-97FBC6A09493}"/>
    <cellStyle name="Comma 2 2 2" xfId="50" xr:uid="{D63F0F6A-5AF8-4C45-9006-0495489FCE83}"/>
    <cellStyle name="Comma 2 2 2 10" xfId="26438" xr:uid="{196B9F82-D781-476D-B150-E0DFF23100B5}"/>
    <cellStyle name="Comma 2 2 2 2" xfId="54" xr:uid="{CAB47970-7A8D-4669-B7BC-A558992A20B0}"/>
    <cellStyle name="Comma 2 2 2 2 10" xfId="26428" xr:uid="{A29FD71A-A429-467D-A5E3-92CFD1D8C80A}"/>
    <cellStyle name="Comma 2 2 2 2 11" xfId="22445" xr:uid="{260B9514-B8A4-4AA4-B610-5B07D5E26FBA}"/>
    <cellStyle name="Comma 2 2 2 2 11 2" xfId="22540" xr:uid="{6729FA22-E630-4EC9-910F-53048A031157}"/>
    <cellStyle name="Comma 2 2 2 2 11 2 2" xfId="22879" xr:uid="{D7905B78-E1A0-431F-9C5F-EB13F983446D}"/>
    <cellStyle name="Comma 2 2 2 2 11 2 2 2" xfId="27096" xr:uid="{0470098A-A11D-48BC-BFEC-836909CF2926}"/>
    <cellStyle name="Comma 2 2 2 2 11 2 2 3" xfId="27805" xr:uid="{83178ACB-D3DF-49F3-A926-D8B89D836EDB}"/>
    <cellStyle name="Comma 2 2 2 2 11 2 3" xfId="26758" xr:uid="{E9EA98A2-6194-4209-9EF9-9B8B45F69173}"/>
    <cellStyle name="Comma 2 2 2 2 11 2 4" xfId="27478" xr:uid="{94DD746A-18EE-49D0-B8F6-A9429E5E9CF9}"/>
    <cellStyle name="Comma 2 2 2 2 11 3" xfId="22790" xr:uid="{B87C6635-86D7-4DE1-B2DB-AA3FE8BD1361}"/>
    <cellStyle name="Comma 2 2 2 2 11 3 2" xfId="27007" xr:uid="{007B0DE7-EB8F-4B0B-A12F-5DE240D3D064}"/>
    <cellStyle name="Comma 2 2 2 2 11 3 3" xfId="27716" xr:uid="{B5D9C164-63EC-49E7-A9DD-3B581E0AB4FA}"/>
    <cellStyle name="Comma 2 2 2 2 11 4" xfId="26669" xr:uid="{E790F024-5E26-4227-BC93-4DAB2B6F21A2}"/>
    <cellStyle name="Comma 2 2 2 2 11 5" xfId="27389" xr:uid="{BF3E285F-7D4C-48AF-8690-FF9A9197C1D2}"/>
    <cellStyle name="Comma 2 2 2 2 2" xfId="238" xr:uid="{BD2C263E-E4D6-48B6-A9B3-BCF8A9B9D98E}"/>
    <cellStyle name="Comma 2 2 2 2 2 2" xfId="2244" xr:uid="{A7326D77-9D91-415C-83A1-36419387750E}"/>
    <cellStyle name="Comma 2 2 2 2 2 2 2" xfId="3400" xr:uid="{D420A78A-31BC-4091-AED4-D23CCFBDF60F}"/>
    <cellStyle name="Comma 2 2 2 2 2 2 2 2" xfId="5630" xr:uid="{6F15CB53-B6FA-4252-BBEA-11F7A9C5D770}"/>
    <cellStyle name="Comma 2 2 2 2 2 2 3" xfId="4583" xr:uid="{3849332F-7B39-4E6C-BB8A-570121DBE7F2}"/>
    <cellStyle name="Comma 2 2 2 2 2 3" xfId="2639" xr:uid="{F72DB017-CC7D-496B-A0BE-F712A2C06C39}"/>
    <cellStyle name="Comma 2 2 2 2 2 3 2" xfId="3794" xr:uid="{69D8306F-B66B-4A10-BBFB-FA55CE4F99DE}"/>
    <cellStyle name="Comma 2 2 2 2 2 3 2 2" xfId="6024" xr:uid="{6783BCB0-1EA6-46B6-8D14-11C5529C1FF7}"/>
    <cellStyle name="Comma 2 2 2 2 2 3 3" xfId="4980" xr:uid="{20C8BD31-090F-480A-9023-3CFA9FB278BC}"/>
    <cellStyle name="Comma 2 2 2 2 2 4" xfId="2825" xr:uid="{6C79C955-B333-4F80-8DB9-7A618D80B412}"/>
    <cellStyle name="Comma 2 2 2 2 2 4 2" xfId="5135" xr:uid="{CB36119F-4EF1-4D2F-BEC5-81CB6615C903}"/>
    <cellStyle name="Comma 2 2 2 2 2 5" xfId="4232" xr:uid="{5D7FD272-B290-4F00-8D55-90583A1082C4}"/>
    <cellStyle name="Comma 2 2 2 2 2 6" xfId="1839" xr:uid="{1B387510-9034-4676-B869-F4DC396B8679}"/>
    <cellStyle name="Comma 2 2 2 2 3" xfId="876" xr:uid="{EC5DB49B-12F8-41F2-A5AD-888859CA4A3F}"/>
    <cellStyle name="Comma 2 2 2 2 3 2" xfId="1968" xr:uid="{F4689AF8-1D14-4D4B-A9F8-6C172E4704D0}"/>
    <cellStyle name="Comma 2 2 2 2 4" xfId="2159" xr:uid="{3887AC09-9B8D-4388-AE5E-F90792ABD104}"/>
    <cellStyle name="Comma 2 2 2 2 4 2" xfId="3314" xr:uid="{A5BE6535-F3E2-444C-B20F-1C7A0805BECD}"/>
    <cellStyle name="Comma 2 2 2 2 4 2 2" xfId="5544" xr:uid="{560BEA57-2854-4882-A8C4-EB2D8CBBD25C}"/>
    <cellStyle name="Comma 2 2 2 2 4 3" xfId="4497" xr:uid="{158E6E21-F41E-460B-B656-9A2FED9E3E5B}"/>
    <cellStyle name="Comma 2 2 2 2 5" xfId="2554" xr:uid="{27110AA3-B0EF-4AD2-8D52-F5F909F9974D}"/>
    <cellStyle name="Comma 2 2 2 2 5 2" xfId="3709" xr:uid="{C62E9E07-3EF9-4143-B3BA-53557F4D0D65}"/>
    <cellStyle name="Comma 2 2 2 2 5 2 2" xfId="5939" xr:uid="{FEDB8055-C9A9-447D-BE33-8D8A50DAC098}"/>
    <cellStyle name="Comma 2 2 2 2 5 3" xfId="4895" xr:uid="{021D503D-4BE6-478C-9BCA-F773606766B0}"/>
    <cellStyle name="Comma 2 2 2 2 6" xfId="4146" xr:uid="{93DCF891-8679-4D48-BB1C-7D1ABCA6040F}"/>
    <cellStyle name="Comma 2 2 2 2 7" xfId="1752" xr:uid="{5C2089F6-1C2F-4B20-9B3C-0AE9C8C5E0BB}"/>
    <cellStyle name="Comma 2 2 2 2 8" xfId="59" xr:uid="{80C0282E-7F59-4822-B347-BB6C247FA584}"/>
    <cellStyle name="Comma 2 2 2 2 8 2" xfId="22191" xr:uid="{271C6255-1535-46FE-B7F8-2AEB08903613}"/>
    <cellStyle name="Comma 2 2 2 2 8 2 2" xfId="22444" xr:uid="{860DAA20-C0F8-4150-B03E-337919C933DA}"/>
    <cellStyle name="Comma 2 2 2 2 8 2 2 2" xfId="22539" xr:uid="{E11A102F-2CA5-4774-9FA8-261BB27494F4}"/>
    <cellStyle name="Comma 2 2 2 2 8 2 2 2 2" xfId="22878" xr:uid="{B8EDCD67-2651-49CB-BF7C-AC88ACDD02D8}"/>
    <cellStyle name="Comma 2 2 2 2 8 2 2 2 2 2" xfId="27095" xr:uid="{45E94184-414B-4F59-AFCC-011842653AC4}"/>
    <cellStyle name="Comma 2 2 2 2 8 2 2 2 2 3" xfId="27804" xr:uid="{BDA7BDB6-CB7F-4874-A915-3AC3D5506198}"/>
    <cellStyle name="Comma 2 2 2 2 8 2 2 2 3" xfId="26757" xr:uid="{0B9221BA-47D5-4210-8B8B-C378F45FDB0F}"/>
    <cellStyle name="Comma 2 2 2 2 8 2 2 2 4" xfId="27477" xr:uid="{B820B29D-83AB-4D31-B468-0D5E5FEB4646}"/>
    <cellStyle name="Comma 2 2 2 2 8 2 2 3" xfId="22789" xr:uid="{41039615-6A7A-4D85-B3EC-A4867F5F6FCE}"/>
    <cellStyle name="Comma 2 2 2 2 8 2 2 3 2" xfId="27006" xr:uid="{907FF3F4-6296-4FBD-A924-B1C34F2B3F48}"/>
    <cellStyle name="Comma 2 2 2 2 8 2 2 3 3" xfId="27715" xr:uid="{0489BCEA-F65A-4E67-8FDC-0086F0461CE0}"/>
    <cellStyle name="Comma 2 2 2 2 8 2 2 4" xfId="26668" xr:uid="{72F6B64B-0143-4B60-8A82-76827C2E76AB}"/>
    <cellStyle name="Comma 2 2 2 2 8 2 2 5" xfId="27388" xr:uid="{86F5848E-5312-4AE0-A645-17FA49873316}"/>
    <cellStyle name="Comma 2 2 2 2 8 2 3" xfId="26466" xr:uid="{32C040DE-5BDC-4EF3-A9B3-67E38B5C93CC}"/>
    <cellStyle name="Comma 2 2 2 2 8 3" xfId="22450" xr:uid="{FF3F1A77-6475-42FF-9E14-4D72A86F30C9}"/>
    <cellStyle name="Comma 2 2 2 2 8 3 2" xfId="22543" xr:uid="{B09A67F2-655B-4059-B773-DEDBA422EAAF}"/>
    <cellStyle name="Comma 2 2 2 2 8 3 2 2" xfId="22882" xr:uid="{C608ED87-8D7D-47D2-BBFE-A3DEA2D5366A}"/>
    <cellStyle name="Comma 2 2 2 2 8 3 2 2 2" xfId="27099" xr:uid="{61201A3C-C148-4CFC-A7A7-A7789783CB3A}"/>
    <cellStyle name="Comma 2 2 2 2 8 3 2 2 3" xfId="27808" xr:uid="{42985E31-6177-4C17-9773-8F51CDDBF418}"/>
    <cellStyle name="Comma 2 2 2 2 8 3 2 3" xfId="26761" xr:uid="{8BEC3740-E8B5-4FB0-BF1B-C4AB8963D4C6}"/>
    <cellStyle name="Comma 2 2 2 2 8 3 2 4" xfId="27481" xr:uid="{EB87F299-F47E-47AB-A13D-CCE89AA98B90}"/>
    <cellStyle name="Comma 2 2 2 2 8 3 3" xfId="22794" xr:uid="{D61E087A-68E2-4010-9C7C-7E03240161BC}"/>
    <cellStyle name="Comma 2 2 2 2 8 3 3 2" xfId="27011" xr:uid="{8E707DEA-1471-49C0-8F80-FE3CD3478C48}"/>
    <cellStyle name="Comma 2 2 2 2 8 3 3 3" xfId="27720" xr:uid="{961E3D61-496E-4A7D-8637-68F6FCF356E4}"/>
    <cellStyle name="Comma 2 2 2 2 8 3 4" xfId="26673" xr:uid="{610D9EB6-C905-42DA-91B3-9EB9A3F0A47F}"/>
    <cellStyle name="Comma 2 2 2 2 8 3 5" xfId="27393" xr:uid="{8E5187FF-965D-45F1-9511-B462A65932B4}"/>
    <cellStyle name="Comma 2 2 2 2 9" xfId="22156" xr:uid="{5519D243-E1D7-4220-B444-38DE389C8630}"/>
    <cellStyle name="Comma 2 2 2 3" xfId="80" xr:uid="{008E17A9-1BCB-493C-BB32-998992BA2E97}"/>
    <cellStyle name="Comma 2 2 2 3 2" xfId="2199" xr:uid="{4E675212-DEE1-46A2-9B6D-82A397DE4158}"/>
    <cellStyle name="Comma 2 2 2 3 2 2" xfId="3355" xr:uid="{46DABDBB-CCBE-4088-9AB6-F0F7D50C1F18}"/>
    <cellStyle name="Comma 2 2 2 3 2 2 2" xfId="5585" xr:uid="{B9750148-5C80-4A1F-9FF0-5DB282C1935C}"/>
    <cellStyle name="Comma 2 2 2 3 2 3" xfId="4538" xr:uid="{3898D3B5-33A4-41A8-A26B-D1E5C4B78733}"/>
    <cellStyle name="Comma 2 2 2 3 3" xfId="2594" xr:uid="{84859088-04EA-43FC-8FFA-29C8949715DA}"/>
    <cellStyle name="Comma 2 2 2 3 3 2" xfId="3749" xr:uid="{5049C1E4-C32D-479B-9D86-3883CA945D06}"/>
    <cellStyle name="Comma 2 2 2 3 3 2 2" xfId="5979" xr:uid="{ADA67A4C-3923-40E4-A1E1-6151C29E2C00}"/>
    <cellStyle name="Comma 2 2 2 3 3 3" xfId="4935" xr:uid="{5012891A-4311-4C93-8679-384920DC86C2}"/>
    <cellStyle name="Comma 2 2 2 3 4" xfId="3012" xr:uid="{CB9B6C07-F96C-4856-9CF2-65E71A06F625}"/>
    <cellStyle name="Comma 2 2 2 3 4 2" xfId="5266" xr:uid="{DF3AAE3C-3C02-40DC-8ABF-8F7156D3B992}"/>
    <cellStyle name="Comma 2 2 2 3 5" xfId="2751" xr:uid="{D4AC429B-C2D3-45B5-900B-3AAD9513CEA9}"/>
    <cellStyle name="Comma 2 2 2 3 6" xfId="4187" xr:uid="{3ABCE96F-DF6F-4F8B-A98F-1B5BCCC7DA53}"/>
    <cellStyle name="Comma 2 2 2 3 7" xfId="1795" xr:uid="{7161492E-EE23-4BE1-80E4-B3AC74BB3FF7}"/>
    <cellStyle name="Comma 2 2 2 4" xfId="875" xr:uid="{123D88EA-F718-4DBF-A895-E8816BB34990}"/>
    <cellStyle name="Comma 2 2 2 4 2" xfId="3140" xr:uid="{1A3C7DF7-D398-4FC6-AEC7-2F5B7D54C3CF}"/>
    <cellStyle name="Comma 2 2 2 4 3" xfId="2731" xr:uid="{E0530778-4DF5-4EDF-9EB8-D175223F5E54}"/>
    <cellStyle name="Comma 2 2 2 4 3 2" xfId="5068" xr:uid="{7D4B2C2D-ADD0-4546-A489-815764C6F642}"/>
    <cellStyle name="Comma 2 2 2 4 4" xfId="1928" xr:uid="{DD7C7821-46CE-4CE8-938E-C327C12F4BE8}"/>
    <cellStyle name="Comma 2 2 2 4 5" xfId="22188" xr:uid="{418F3417-859E-4A21-B847-B863FCF237EF}"/>
    <cellStyle name="Comma 2 2 2 4 6" xfId="26463" xr:uid="{E73C2DDB-5492-422F-A652-AEBC99FB3837}"/>
    <cellStyle name="Comma 2 2 2 5" xfId="2116" xr:uid="{FB1EB4B4-2241-43C4-A19C-7D7B71F57DE1}"/>
    <cellStyle name="Comma 2 2 2 5 2" xfId="3269" xr:uid="{E134669D-8146-4A78-AF81-18D78B5E4C09}"/>
    <cellStyle name="Comma 2 2 2 5 2 2" xfId="5499" xr:uid="{050A5AE9-5495-4A77-AC8F-9D984069A2D3}"/>
    <cellStyle name="Comma 2 2 2 5 3" xfId="2833" xr:uid="{09F92119-810E-4E9D-A5BC-B82A0FBEE9CA}"/>
    <cellStyle name="Comma 2 2 2 5 3 2" xfId="5146" xr:uid="{60F30A40-F252-4FC6-AD39-D62237C161AC}"/>
    <cellStyle name="Comma 2 2 2 5 4" xfId="4452" xr:uid="{7FAA7953-CB21-4BA8-97AB-3B5602C33C7E}"/>
    <cellStyle name="Comma 2 2 2 6" xfId="2510" xr:uid="{2DC17EF4-FF28-4352-AB97-E8A2398F565C}"/>
    <cellStyle name="Comma 2 2 2 6 2" xfId="3665" xr:uid="{894276D3-C3E3-4339-B26E-5BF95B88370A}"/>
    <cellStyle name="Comma 2 2 2 6 2 2" xfId="5895" xr:uid="{1638089D-BDFE-48EF-80DE-190142AC2177}"/>
    <cellStyle name="Comma 2 2 2 6 3" xfId="4851" xr:uid="{8F659498-78AA-4F57-855F-8E3477BE6B9E}"/>
    <cellStyle name="Comma 2 2 2 7" xfId="4101" xr:uid="{070C9C54-8C03-467A-BE24-C483F15FF6C1}"/>
    <cellStyle name="Comma 2 2 2 8" xfId="1693" xr:uid="{3B58E681-E9DC-4C03-9ADA-190CFE431563}"/>
    <cellStyle name="Comma 2 2 2 8 2" xfId="22541" xr:uid="{7258BAE0-93B7-4988-B7AB-77175471B0F7}"/>
    <cellStyle name="Comma 2 2 2 8 2 2" xfId="22880" xr:uid="{A141D2C8-3821-49A4-9128-7E471D32E4A8}"/>
    <cellStyle name="Comma 2 2 2 8 2 2 2" xfId="27097" xr:uid="{48B07DDA-7398-47DD-805C-7CD0ADE3B397}"/>
    <cellStyle name="Comma 2 2 2 8 2 2 3" xfId="27806" xr:uid="{7BE3A9F3-9FBE-4670-A780-E9A3FBD42B49}"/>
    <cellStyle name="Comma 2 2 2 8 2 3" xfId="26759" xr:uid="{6F94D448-DB73-4980-90B4-91A65ED787E5}"/>
    <cellStyle name="Comma 2 2 2 8 2 4" xfId="27479" xr:uid="{ED94B765-E9C1-4961-AAA3-DF722E6BF7E5}"/>
    <cellStyle name="Comma 2 2 2 8 3" xfId="22818" xr:uid="{F19B254E-E393-4A18-850B-E6F9FE79FD00}"/>
    <cellStyle name="Comma 2 2 2 8 3 2" xfId="27035" xr:uid="{E6DF0066-ED93-4C31-94D7-4B4DCCABE4F2}"/>
    <cellStyle name="Comma 2 2 2 8 3 3" xfId="27744" xr:uid="{9E9B39C4-0FA3-4159-9296-5D76B8CCAD09}"/>
    <cellStyle name="Comma 2 2 2 8 4" xfId="22474" xr:uid="{01565B75-1209-4C17-AD75-B079C8C96BBA}"/>
    <cellStyle name="Comma 2 2 2 8 5" xfId="26697" xr:uid="{5939B785-121D-4C78-9667-D973962F1A94}"/>
    <cellStyle name="Comma 2 2 2 8 6" xfId="27417" xr:uid="{EEB8CADC-773E-4B19-AF55-5C98BA25C965}"/>
    <cellStyle name="Comma 2 2 2 9" xfId="22165" xr:uid="{EAF26B86-6DBA-4385-BB55-5901DD4ADBD4}"/>
    <cellStyle name="Comma 2 2 3" xfId="248" xr:uid="{F46B0ACB-2C62-42EB-8D0B-CA2279D4D133}"/>
    <cellStyle name="Comma 2 2 3 10" xfId="1744" xr:uid="{1E3A6136-B77E-42BB-8F46-A06D5D16B4FB}"/>
    <cellStyle name="Comma 2 2 3 11" xfId="9531" xr:uid="{5618463C-09C6-4C62-BCEF-D02F7A4172A2}"/>
    <cellStyle name="Comma 2 2 3 11 2" xfId="22125" xr:uid="{55BA28E4-6CD1-4706-9941-CA96E932F122}"/>
    <cellStyle name="Comma 2 2 3 12" xfId="22159" xr:uid="{F8CE9CB9-6639-4DE6-9BFC-58A92202ED68}"/>
    <cellStyle name="Comma 2 2 3 13" xfId="26431" xr:uid="{AD5C96AC-5FB2-4E2D-A857-822300094A22}"/>
    <cellStyle name="Comma 2 2 3 2" xfId="877" xr:uid="{D4CD367E-CB85-403E-8D24-3D5B74A3B4FE}"/>
    <cellStyle name="Comma 2 2 3 2 10" xfId="27320" xr:uid="{6C6734ED-4D34-4FDD-A713-F4A3A2B907FF}"/>
    <cellStyle name="Comma 2 2 3 2 2" xfId="2063" xr:uid="{79610865-9C5C-4779-830D-6DEA8B5F37B2}"/>
    <cellStyle name="Comma 2 2 3 2 2 2" xfId="2416" xr:uid="{FD3DB4A8-6885-4DBE-AD5F-A952C280BE46}"/>
    <cellStyle name="Comma 2 2 3 2 2 2 2" xfId="3568" xr:uid="{B2E8C1B0-962E-43CC-A457-CEA7B24824EB}"/>
    <cellStyle name="Comma 2 2 3 2 2 2 2 2" xfId="5798" xr:uid="{E8ACB454-B50F-4024-8638-6FFD2B3D685D}"/>
    <cellStyle name="Comma 2 2 3 2 2 2 3" xfId="4754" xr:uid="{4968FBA9-B8B2-4E1F-AF15-6609A363DA3C}"/>
    <cellStyle name="Comma 2 2 3 2 2 2 4" xfId="22853" xr:uid="{44217268-9C48-4CC3-B7CD-99C0672DB094}"/>
    <cellStyle name="Comma 2 2 3 2 2 2 5" xfId="27070" xr:uid="{EB4FFEA6-A8FD-417C-BBCE-2AB8D83CC434}"/>
    <cellStyle name="Comma 2 2 3 2 2 2 6" xfId="27779" xr:uid="{6A7D6A90-36EC-48AC-B02F-22AFA5C6650D}"/>
    <cellStyle name="Comma 2 2 3 2 2 3" xfId="3227" xr:uid="{D716BB33-9CB9-481E-98AD-A7F8C2670005}"/>
    <cellStyle name="Comma 2 2 3 2 2 3 2" xfId="5457" xr:uid="{01110E7F-A8C5-4620-81EE-26B41C72785B}"/>
    <cellStyle name="Comma 2 2 3 2 2 4" xfId="4405" xr:uid="{190C037A-B4ED-4241-8E34-5453314F948C}"/>
    <cellStyle name="Comma 2 2 3 2 2 5" xfId="22510" xr:uid="{569C4853-C12C-4757-890B-FC60FF9D4483}"/>
    <cellStyle name="Comma 2 2 3 2 2 6" xfId="26732" xr:uid="{E7D5A977-73DF-4C52-898B-D8C15C038D15}"/>
    <cellStyle name="Comma 2 2 3 2 2 7" xfId="27452" xr:uid="{8543F94F-7E9A-448D-BA28-8A4192CD7F1B}"/>
    <cellStyle name="Comma 2 2 3 2 3" xfId="2239" xr:uid="{AF15925F-F2B5-4539-984D-9CFC1589A83A}"/>
    <cellStyle name="Comma 2 2 3 2 3 2" xfId="3395" xr:uid="{1A8057B4-AA17-4779-84F5-5296296DAB21}"/>
    <cellStyle name="Comma 2 2 3 2 3 2 2" xfId="5625" xr:uid="{1FB79C1F-831D-4430-A516-7963D59E0D68}"/>
    <cellStyle name="Comma 2 2 3 2 3 2 3" xfId="22928" xr:uid="{F48630D1-9A2E-466C-9A22-FCC51409E713}"/>
    <cellStyle name="Comma 2 2 3 2 3 2 4" xfId="27145" xr:uid="{80064CAA-AE54-4C5C-A9E8-AB813ADEA419}"/>
    <cellStyle name="Comma 2 2 3 2 3 2 5" xfId="27854" xr:uid="{2705587A-49C2-4A12-AF78-F5A06466D127}"/>
    <cellStyle name="Comma 2 2 3 2 3 3" xfId="4578" xr:uid="{BCFD44BF-B61B-4F2D-8060-92C3EF37E74D}"/>
    <cellStyle name="Comma 2 2 3 2 3 4" xfId="22589" xr:uid="{1266DD95-8BC2-4BED-A86F-D3F65D21B950}"/>
    <cellStyle name="Comma 2 2 3 2 3 5" xfId="26807" xr:uid="{10F85224-6BE4-4BC6-B294-3617DF1DEA49}"/>
    <cellStyle name="Comma 2 2 3 2 3 6" xfId="27527" xr:uid="{59CA1079-6EA3-4A5F-A7CE-199EA24BD7DD}"/>
    <cellStyle name="Comma 2 2 3 2 4" xfId="2634" xr:uid="{DA8E230A-1B51-4F5B-A075-201DBB6741D0}"/>
    <cellStyle name="Comma 2 2 3 2 4 2" xfId="3789" xr:uid="{D141E332-05A9-4DD8-A6B1-66DA19E9ED37}"/>
    <cellStyle name="Comma 2 2 3 2 4 2 2" xfId="6019" xr:uid="{B398B903-5BB2-4102-85A5-9B33EC773D50}"/>
    <cellStyle name="Comma 2 2 3 2 4 3" xfId="4975" xr:uid="{9D3084EB-D334-4596-8DB5-2C39A9176DE9}"/>
    <cellStyle name="Comma 2 2 3 2 4 4" xfId="22721" xr:uid="{4D586420-11D6-4F9D-A03A-3A6BE48BDE11}"/>
    <cellStyle name="Comma 2 2 3 2 4 5" xfId="26938" xr:uid="{DCAC6492-745F-4984-B639-C6A51F3508E8}"/>
    <cellStyle name="Comma 2 2 3 2 4 6" xfId="27647" xr:uid="{AF545C08-5E43-4E94-9FC0-42499C8730AB}"/>
    <cellStyle name="Comma 2 2 3 2 5" xfId="3047" xr:uid="{43C4D858-695A-4AFB-8BF5-53E797E44250}"/>
    <cellStyle name="Comma 2 2 3 2 5 2" xfId="5294" xr:uid="{41300C16-0D25-472D-9ABB-01EF13BFEAD6}"/>
    <cellStyle name="Comma 2 2 3 2 6" xfId="4227" xr:uid="{2ECF84C4-242A-4484-B6B7-DBEDB87D963C}"/>
    <cellStyle name="Comma 2 2 3 2 7" xfId="1834" xr:uid="{571F3F6F-20F8-4E21-B4DE-1F41FCC100D7}"/>
    <cellStyle name="Comma 2 2 3 2 8" xfId="22362" xr:uid="{F1E8267F-9969-4C3D-8F6B-24030B7A37E3}"/>
    <cellStyle name="Comma 2 2 3 2 9" xfId="26600" xr:uid="{BC94308F-2D5F-4D9B-BB64-0B26FBA2D71A}"/>
    <cellStyle name="Comma 2 2 3 3" xfId="2025" xr:uid="{7C453872-8EB8-44B8-9C3D-5A4A66A87998}"/>
    <cellStyle name="Comma 2 2 3 3 2" xfId="2379" xr:uid="{28E85129-3324-496D-ABD9-CFA546398EBA}"/>
    <cellStyle name="Comma 2 2 3 3 2 2" xfId="3531" xr:uid="{A6FF8AA8-C299-4CF0-B90D-3BECFF0D94D8}"/>
    <cellStyle name="Comma 2 2 3 3 2 2 2" xfId="5761" xr:uid="{7D9A46C2-618C-4D85-8582-4E45BA7C9C83}"/>
    <cellStyle name="Comma 2 2 3 3 2 3" xfId="4717" xr:uid="{5BD93BEE-2F08-4661-967B-78AA013F9B8E}"/>
    <cellStyle name="Comma 2 2 3 3 2 4" xfId="22812" xr:uid="{F7C63DA4-527D-4F90-8348-32DD006C36A1}"/>
    <cellStyle name="Comma 2 2 3 3 2 5" xfId="27029" xr:uid="{E645D07F-E413-4049-A2B5-33C187A3CF3D}"/>
    <cellStyle name="Comma 2 2 3 3 2 6" xfId="27738" xr:uid="{29FEF974-C2B3-40F0-BF51-83CEE778F84E}"/>
    <cellStyle name="Comma 2 2 3 3 3" xfId="3190" xr:uid="{43EC08DA-2AAA-4439-87D7-F6CA2E102ADE}"/>
    <cellStyle name="Comma 2 2 3 3 3 2" xfId="5420" xr:uid="{A716D90F-157E-4134-BFBA-2042710AD50C}"/>
    <cellStyle name="Comma 2 2 3 3 4" xfId="4368" xr:uid="{46DBD395-4C99-43D9-A433-540DCB83C619}"/>
    <cellStyle name="Comma 2 2 3 3 5" xfId="22468" xr:uid="{B676FDBD-DBE7-4057-937F-2EE45E5DA407}"/>
    <cellStyle name="Comma 2 2 3 3 6" xfId="26691" xr:uid="{871FE7B9-7E9F-44D5-9F05-C2CA6BF1044C}"/>
    <cellStyle name="Comma 2 2 3 3 7" xfId="27411" xr:uid="{5711CD96-517A-44D7-8863-CE68B584BBE3}"/>
    <cellStyle name="Comma 2 2 3 4" xfId="1980" xr:uid="{219443EC-F699-4423-A231-71D1B50986CE}"/>
    <cellStyle name="Comma 2 2 3 4 2" xfId="2341" xr:uid="{724A5102-28CC-47FC-818D-ADF014B0BD70}"/>
    <cellStyle name="Comma 2 2 3 4 2 2" xfId="3494" xr:uid="{E5FE9649-F2B1-4606-874D-71F7D71D5D9D}"/>
    <cellStyle name="Comma 2 2 3 4 2 2 2" xfId="5724" xr:uid="{48154566-C466-460B-9F3C-BDC502E64B9E}"/>
    <cellStyle name="Comma 2 2 3 4 2 3" xfId="4679" xr:uid="{4DCEBC52-ECDD-49B1-95F2-D6DCEEFA0490}"/>
    <cellStyle name="Comma 2 2 3 4 3" xfId="3158" xr:uid="{8309930F-DD8E-427A-8D37-AEF649312DC2}"/>
    <cellStyle name="Comma 2 2 3 4 3 2" xfId="5390" xr:uid="{0C5EE707-7A36-4E8D-9C6F-2E40F0A54E1A}"/>
    <cellStyle name="Comma 2 2 3 4 4" xfId="4329" xr:uid="{C2801F6D-0B71-4A42-A21F-0C5532672196}"/>
    <cellStyle name="Comma 2 2 3 4 5" xfId="22649" xr:uid="{3FF3AC9A-7DAD-40B0-9118-D9DA10DF23A4}"/>
    <cellStyle name="Comma 2 2 3 4 6" xfId="26866" xr:uid="{CA3496E6-7E13-49D5-ADCC-C368F830D68F}"/>
    <cellStyle name="Comma 2 2 3 4 7" xfId="27576" xr:uid="{1314FEEA-E8DD-4762-A88F-AC2EF376C372}"/>
    <cellStyle name="Comma 2 2 3 5" xfId="2846" xr:uid="{5C7F15AF-946A-4225-87F8-22B2D5FF9F38}"/>
    <cellStyle name="Comma 2 2 3 5 2" xfId="3309" xr:uid="{85EFB2C0-639D-4DE7-B927-AD7FDC726F1B}"/>
    <cellStyle name="Comma 2 2 3 5 2 2" xfId="5539" xr:uid="{2D79E54A-A83D-4D16-9D0A-95037FBBAC5F}"/>
    <cellStyle name="Comma 2 2 3 5 3" xfId="4492" xr:uid="{37BDD186-8DAC-4F5D-A117-FA18368D9568}"/>
    <cellStyle name="Comma 2 2 3 5 4" xfId="22286" xr:uid="{541F3DED-AFBD-431F-BB95-77D7BF9AD3A5}"/>
    <cellStyle name="Comma 2 2 3 5 5" xfId="26530" xr:uid="{3D1A05EB-A86C-410E-85AE-26C92E40665A}"/>
    <cellStyle name="Comma 2 2 3 5 6" xfId="27251" xr:uid="{85943097-6B9A-4804-989F-35610D133639}"/>
    <cellStyle name="Comma 2 2 3 6" xfId="2549" xr:uid="{BF277DA9-FC9F-4BDB-9A40-2C2DDB752271}"/>
    <cellStyle name="Comma 2 2 3 6 2" xfId="3704" xr:uid="{1C80CC83-8D57-4A3C-8BC9-1E4B1173A8E0}"/>
    <cellStyle name="Comma 2 2 3 6 2 2" xfId="5934" xr:uid="{A61118FA-EF4D-4572-BDAF-7D47905126B3}"/>
    <cellStyle name="Comma 2 2 3 6 3" xfId="4890" xr:uid="{D59B2DE5-5E0F-46EA-B512-4CA7797C3D39}"/>
    <cellStyle name="Comma 2 2 3 7" xfId="2937" xr:uid="{C2778001-E828-4105-BED4-4EA8EFD97701}"/>
    <cellStyle name="Comma 2 2 3 7 2" xfId="5199" xr:uid="{A7CC554F-3952-48DE-AC6A-17CA3B3C9A84}"/>
    <cellStyle name="Comma 2 2 3 8" xfId="2778" xr:uid="{64DFFD72-CC68-4888-8260-3CC6835F4DE1}"/>
    <cellStyle name="Comma 2 2 3 8 2" xfId="5110" xr:uid="{59784FCB-AC2E-409C-A79B-085803A29246}"/>
    <cellStyle name="Comma 2 2 3 9" xfId="4141" xr:uid="{8B3E2EAE-97B3-4EB5-9560-0DE99C4CCCA3}"/>
    <cellStyle name="Comma 2 2 4" xfId="114" xr:uid="{05811EAB-3537-490B-B220-97B3467BF11A}"/>
    <cellStyle name="Comma 2 2 4 10" xfId="22193" xr:uid="{0ADC20D2-40F5-4BD0-87BD-1EAD80B8A369}"/>
    <cellStyle name="Comma 2 2 4 11" xfId="26467" xr:uid="{F2279956-9F70-450F-80C3-FD371888F5C2}"/>
    <cellStyle name="Comma 2 2 4 2" xfId="878" xr:uid="{78C940CF-7E45-4DBD-AD32-8C72BB1B6859}"/>
    <cellStyle name="Comma 2 2 4 2 2" xfId="2248" xr:uid="{36341C61-8DFC-4521-AF84-3320A4DCAB38}"/>
    <cellStyle name="Comma 2 2 4 2 2 2" xfId="3404" xr:uid="{83EADBA8-32CE-48C0-BA59-577E5B6F4B4A}"/>
    <cellStyle name="Comma 2 2 4 2 2 2 2" xfId="5634" xr:uid="{8BC35BA9-3184-4784-9E49-E092F5E44C15}"/>
    <cellStyle name="Comma 2 2 4 2 2 3" xfId="4587" xr:uid="{F68CCAE2-E05E-49B2-8750-DF1832E38F6E}"/>
    <cellStyle name="Comma 2 2 4 2 2 4" xfId="22830" xr:uid="{C36CC43D-E1F6-4945-BA27-5BF59BCC86FF}"/>
    <cellStyle name="Comma 2 2 4 2 2 5" xfId="27047" xr:uid="{0AA6151F-25E4-4945-A4AB-0B4006AB9327}"/>
    <cellStyle name="Comma 2 2 4 2 2 6" xfId="27756" xr:uid="{28510CF2-6670-431D-A5C5-8AD3739D41AC}"/>
    <cellStyle name="Comma 2 2 4 2 3" xfId="2643" xr:uid="{564EDC50-AC18-4C56-AEE3-9A66520C22BC}"/>
    <cellStyle name="Comma 2 2 4 2 3 2" xfId="3798" xr:uid="{6CADA31C-76B8-4CB2-BBB2-B36CFFEBC9C0}"/>
    <cellStyle name="Comma 2 2 4 2 3 2 2" xfId="6028" xr:uid="{735C78CA-BDDE-4D3F-85EC-E7ECC979BB91}"/>
    <cellStyle name="Comma 2 2 4 2 3 3" xfId="4984" xr:uid="{4F95848D-4E87-412E-916F-F35DDFCEE2E5}"/>
    <cellStyle name="Comma 2 2 4 2 4" xfId="2973" xr:uid="{19422D01-4390-490A-B540-711CEB561192}"/>
    <cellStyle name="Comma 2 2 4 2 4 2" xfId="5231" xr:uid="{9C86434A-427A-4699-AE93-224A411C9BFC}"/>
    <cellStyle name="Comma 2 2 4 2 5" xfId="4236" xr:uid="{40F111E6-1599-4914-A627-0C5471C63765}"/>
    <cellStyle name="Comma 2 2 4 2 6" xfId="1843" xr:uid="{9B6B1011-7444-41BF-AF26-56C2E32A244D}"/>
    <cellStyle name="Comma 2 2 4 2 7" xfId="22487" xr:uid="{BCB353F2-03FC-447C-B42B-94309102EF32}"/>
    <cellStyle name="Comma 2 2 4 2 8" xfId="26709" xr:uid="{BDA08E4A-B1C5-4D25-95EC-07D18E839593}"/>
    <cellStyle name="Comma 2 2 4 2 9" xfId="27429" xr:uid="{B966086C-5C0D-4803-B465-9D9A78282E1A}"/>
    <cellStyle name="Comma 2 2 4 3" xfId="2040" xr:uid="{9D0719CE-7975-4CA6-B9D4-72FC790FE465}"/>
    <cellStyle name="Comma 2 2 4 3 2" xfId="2394" xr:uid="{3CE1FF43-52CE-4A73-9F67-A11E2CEE2097}"/>
    <cellStyle name="Comma 2 2 4 3 2 2" xfId="3546" xr:uid="{22371DA7-B70C-4005-98A6-DF912E746B2D}"/>
    <cellStyle name="Comma 2 2 4 3 2 2 2" xfId="5776" xr:uid="{221489DA-8050-43A0-B153-09344427E593}"/>
    <cellStyle name="Comma 2 2 4 3 2 3" xfId="4732" xr:uid="{C6D4AC41-246D-42EA-B550-71F590E9B399}"/>
    <cellStyle name="Comma 2 2 4 3 2 4" xfId="22905" xr:uid="{DAA0111E-C288-4FFD-A385-47A7D10A9275}"/>
    <cellStyle name="Comma 2 2 4 3 2 5" xfId="27122" xr:uid="{77DB5587-DB38-494D-A6BE-7F37723EB85E}"/>
    <cellStyle name="Comma 2 2 4 3 2 6" xfId="27831" xr:uid="{D90C7E9E-E36F-405D-8674-EE22EF12DB6A}"/>
    <cellStyle name="Comma 2 2 4 3 3" xfId="3205" xr:uid="{CB5B4BF2-07B4-49D4-9EFE-9666699A284B}"/>
    <cellStyle name="Comma 2 2 4 3 3 2" xfId="5435" xr:uid="{B6D188CE-02DC-4781-A448-EBAC26F5CCE0}"/>
    <cellStyle name="Comma 2 2 4 3 4" xfId="4383" xr:uid="{C4B8BE2F-019B-40DE-BA5C-03554973E9A2}"/>
    <cellStyle name="Comma 2 2 4 3 5" xfId="22566" xr:uid="{EC288886-5790-4DC8-B735-A21BFA6BE477}"/>
    <cellStyle name="Comma 2 2 4 3 6" xfId="26784" xr:uid="{C27C59AA-B657-423D-97CC-49A943239A41}"/>
    <cellStyle name="Comma 2 2 4 3 7" xfId="27504" xr:uid="{68FA6DE6-3984-491D-B3F2-97E7CF5DE142}"/>
    <cellStyle name="Comma 2 2 4 4" xfId="2163" xr:uid="{887BC5E7-85D3-4C98-AC7C-3B15B3A0B076}"/>
    <cellStyle name="Comma 2 2 4 4 2" xfId="3318" xr:uid="{E109BB27-1404-4820-A3C2-4BB6C7F00D13}"/>
    <cellStyle name="Comma 2 2 4 4 2 2" xfId="5548" xr:uid="{93837B6C-9CDC-427D-93BC-C12E7DDD9622}"/>
    <cellStyle name="Comma 2 2 4 4 3" xfId="4501" xr:uid="{3FD8CEEF-EA0E-4C1D-85DB-309D1E3CE484}"/>
    <cellStyle name="Comma 2 2 4 4 4" xfId="22699" xr:uid="{4EB238A8-EB90-4B60-A01F-CB230122B004}"/>
    <cellStyle name="Comma 2 2 4 4 5" xfId="26916" xr:uid="{BC42C3CB-798B-40A0-807B-BB33F28A0EEB}"/>
    <cellStyle name="Comma 2 2 4 4 6" xfId="27625" xr:uid="{9B8DA2C1-2F61-4B04-A7B4-42D39F5733AC}"/>
    <cellStyle name="Comma 2 2 4 5" xfId="2558" xr:uid="{116F4594-DBA3-4707-B7CC-E04A14101E6F}"/>
    <cellStyle name="Comma 2 2 4 5 2" xfId="3713" xr:uid="{AD704DD7-874B-464B-B4EE-4CE049CD4595}"/>
    <cellStyle name="Comma 2 2 4 5 2 2" xfId="5943" xr:uid="{5B86FE48-B80C-48EC-B08D-F06407BC753C}"/>
    <cellStyle name="Comma 2 2 4 5 3" xfId="4899" xr:uid="{711DBB1C-287F-4B2B-990E-33A606877719}"/>
    <cellStyle name="Comma 2 2 4 5 4" xfId="22340" xr:uid="{F0AC16E9-B198-4FF6-8ADD-2CE2ECC550F4}"/>
    <cellStyle name="Comma 2 2 4 5 5" xfId="26578" xr:uid="{15BEA044-7926-4C20-AE8A-A79ED1D83763}"/>
    <cellStyle name="Comma 2 2 4 5 6" xfId="27298" xr:uid="{E6791DF1-4C92-4582-A65D-AD37B58F4BBA}"/>
    <cellStyle name="Comma 2 2 4 6" xfId="2983" xr:uid="{990ED21D-6C46-4A40-A296-FCB7E3C433B2}"/>
    <cellStyle name="Comma 2 2 4 6 2" xfId="5240" xr:uid="{682E2DE2-283F-414C-B9B0-7982616A8E97}"/>
    <cellStyle name="Comma 2 2 4 7" xfId="2750" xr:uid="{2745AD2B-A11A-4AB1-8440-D36C92F96168}"/>
    <cellStyle name="Comma 2 2 4 7 2" xfId="5087" xr:uid="{04CA106A-686D-4D01-8777-ACF19D8518A6}"/>
    <cellStyle name="Comma 2 2 4 8" xfId="4150" xr:uid="{64662295-88F8-4982-ABB9-3933CB1A2067}"/>
    <cellStyle name="Comma 2 2 4 9" xfId="1756" xr:uid="{A84180F7-ADC1-4404-93DE-AA848F6C26A9}"/>
    <cellStyle name="Comma 2 2 5" xfId="274" xr:uid="{876D1F61-B99B-4C77-9895-C9219F5C6FD3}"/>
    <cellStyle name="Comma 2 2 5 10" xfId="27365" xr:uid="{FA12FF4B-C8BD-4210-ABF1-958F11CDB98D}"/>
    <cellStyle name="Comma 2 2 5 2" xfId="879" xr:uid="{419B1146-B82D-4BA8-9A08-FDC37E3D1D58}"/>
    <cellStyle name="Comma 2 2 5 2 2" xfId="2357" xr:uid="{0461F476-D72A-42E0-B07D-DAA346907399}"/>
    <cellStyle name="Comma 2 2 5 2 2 2" xfId="3509" xr:uid="{A489215C-B1D6-47AD-A2C9-B776C337BC72}"/>
    <cellStyle name="Comma 2 2 5 2 2 2 2" xfId="5739" xr:uid="{A3444984-BCE5-45D4-ACDF-9C1C299D7D7B}"/>
    <cellStyle name="Comma 2 2 5 2 2 3" xfId="4695" xr:uid="{6AFA5DB7-E3AB-491B-BB13-B89637300768}"/>
    <cellStyle name="Comma 2 2 5 2 3" xfId="3170" xr:uid="{4C10DBE1-38E1-42A3-8455-DED8C7AE9626}"/>
    <cellStyle name="Comma 2 2 5 2 3 2" xfId="5400" xr:uid="{2E119C3B-7681-4AAA-84C9-F78AAC59AEC9}"/>
    <cellStyle name="Comma 2 2 5 2 4" xfId="2917" xr:uid="{C0EAB1BB-6CF4-4E80-AF06-539057FCF126}"/>
    <cellStyle name="Comma 2 2 5 2 4 2" xfId="5180" xr:uid="{F5245872-25B7-4500-9346-5C5AD2245A86}"/>
    <cellStyle name="Comma 2 2 5 2 5" xfId="4346" xr:uid="{F3770244-23B9-4350-AD74-6DD8512FD5A6}"/>
    <cellStyle name="Comma 2 2 5 2 6" xfId="2002" xr:uid="{6544CCF3-60E0-48AB-9A06-375881957FB1}"/>
    <cellStyle name="Comma 2 2 5 2 7" xfId="22766" xr:uid="{7EA96394-E7CD-4F2C-BFC9-22DE7B07DCAC}"/>
    <cellStyle name="Comma 2 2 5 2 8" xfId="26983" xr:uid="{377A85B6-32B4-4157-B87F-48D4C7FD9315}"/>
    <cellStyle name="Comma 2 2 5 2 9" xfId="27692" xr:uid="{A58A0CBC-65AB-4748-9566-F192A950EC0F}"/>
    <cellStyle name="Comma 2 2 5 3" xfId="2203" xr:uid="{B53A6A25-5CC9-48D6-8863-E1D5A22FB123}"/>
    <cellStyle name="Comma 2 2 5 3 2" xfId="3359" xr:uid="{6EA2627A-2765-4EF7-BBA5-008EB309769A}"/>
    <cellStyle name="Comma 2 2 5 3 2 2" xfId="5589" xr:uid="{F1074CD6-0823-451A-88F9-EFE5A8F61679}"/>
    <cellStyle name="Comma 2 2 5 3 3" xfId="4542" xr:uid="{7E488F85-BC18-4D86-8445-776ED896DD34}"/>
    <cellStyle name="Comma 2 2 5 4" xfId="2598" xr:uid="{C2840EAE-6E68-4C75-9714-4F75FDF37100}"/>
    <cellStyle name="Comma 2 2 5 4 2" xfId="3753" xr:uid="{88F9C445-A0D2-47E2-B60D-33E124AF9F11}"/>
    <cellStyle name="Comma 2 2 5 4 2 2" xfId="5983" xr:uid="{713CC825-4C54-4FB5-9DA1-1CAB3438FE2F}"/>
    <cellStyle name="Comma 2 2 5 4 3" xfId="4939" xr:uid="{51579A55-21A0-43E3-AA78-7DD33077757E}"/>
    <cellStyle name="Comma 2 2 5 5" xfId="2734" xr:uid="{427CAEE4-2088-437D-B9A4-727D4F751F2E}"/>
    <cellStyle name="Comma 2 2 5 5 2" xfId="5071" xr:uid="{E391D70B-DEFB-45EB-A711-2264CA1BC799}"/>
    <cellStyle name="Comma 2 2 5 6" xfId="4191" xr:uid="{CC5BAAFE-2FE3-4929-AED8-A88D7E37D0B8}"/>
    <cellStyle name="Comma 2 2 5 7" xfId="1799" xr:uid="{0856AD94-19B0-4C5D-B5DC-D095B5526669}"/>
    <cellStyle name="Comma 2 2 5 8" xfId="22410" xr:uid="{F3B590C0-5D54-42C9-8D71-619BEB4307C5}"/>
    <cellStyle name="Comma 2 2 5 9" xfId="26645" xr:uid="{D8A9FF49-11A4-4D4D-A919-CDD46BB4BBE0}"/>
    <cellStyle name="Comma 2 2 6" xfId="880" xr:uid="{8EE0CFC9-2DBC-47BB-BB60-1B9E0ADBBAAC}"/>
    <cellStyle name="Comma 2 2 6 2" xfId="2309" xr:uid="{2C38AF44-57AB-4CC5-9B6C-358E9CC4E874}"/>
    <cellStyle name="Comma 2 2 6 2 2" xfId="3464" xr:uid="{C2B902A2-E7E0-469C-8971-67A740D02374}"/>
    <cellStyle name="Comma 2 2 6 2 2 2" xfId="5694" xr:uid="{56996FD7-E5C9-4B21-A0D6-C0DD93A5A846}"/>
    <cellStyle name="Comma 2 2 6 2 3" xfId="4647" xr:uid="{5B5D764F-6610-489F-B3D5-8D16275D8704}"/>
    <cellStyle name="Comma 2 2 6 3" xfId="3139" xr:uid="{6071898A-F8F7-495B-9467-B975A5CD0D49}"/>
    <cellStyle name="Comma 2 2 6 3 2" xfId="5376" xr:uid="{AE5E5999-85CF-4F89-AC12-9FA9A7F92864}"/>
    <cellStyle name="Comma 2 2 6 4" xfId="4296" xr:uid="{B1A254CE-33DD-4EA2-BFB4-222A60D4BDE0}"/>
    <cellStyle name="Comma 2 2 6 5" xfId="1927" xr:uid="{E778C890-3E44-4CC2-A822-59793CD3482C}"/>
    <cellStyle name="Comma 2 2 6 6" xfId="22616" xr:uid="{24E5174D-F87E-4F79-9F40-97E0BD112F2D}"/>
    <cellStyle name="Comma 2 2 6 7" xfId="26833" xr:uid="{AD214C42-694F-4A5E-9139-94984B447ADD}"/>
    <cellStyle name="Comma 2 2 6 8" xfId="27553" xr:uid="{449B3A9E-D17D-4A37-AB94-67181A02D7CF}"/>
    <cellStyle name="Comma 2 2 7" xfId="874" xr:uid="{0D26D5F0-D9E2-4DAC-AF51-B9EE80515D36}"/>
    <cellStyle name="Comma 2 2 7 2" xfId="3273" xr:uid="{1A883E05-CD40-401F-9EE7-98582E2072E7}"/>
    <cellStyle name="Comma 2 2 7 2 2" xfId="5503" xr:uid="{99D7C160-1DF1-467A-A912-678E7B2A2CA3}"/>
    <cellStyle name="Comma 2 2 7 3" xfId="4456" xr:uid="{0718536E-3982-4CFC-BA1E-36F29A7371E3}"/>
    <cellStyle name="Comma 2 2 7 4" xfId="2120" xr:uid="{07E32C9A-C8BF-4131-921F-E4BD9FAFC804}"/>
    <cellStyle name="Comma 2 2 7 5" xfId="22245" xr:uid="{38697616-407D-4FC8-AD4D-D1A4BFECC124}"/>
    <cellStyle name="Comma 2 2 7 6" xfId="26497" xr:uid="{63E9088C-23FD-409E-8347-B0F362947EEE}"/>
    <cellStyle name="Comma 2 2 7 7" xfId="27223" xr:uid="{896A8858-2204-42CF-BCA6-27B751E8817A}"/>
    <cellStyle name="Comma 2 2 8" xfId="2514" xr:uid="{FBEEDB55-9728-4338-A300-5F8BDE755408}"/>
    <cellStyle name="Comma 2 2 8 2" xfId="3669" xr:uid="{A35D7B97-492F-4F44-97C2-75DA9A6BD983}"/>
    <cellStyle name="Comma 2 2 8 2 2" xfId="5899" xr:uid="{CFB68835-9E7B-4F1B-82AF-22D70B30A6D0}"/>
    <cellStyle name="Comma 2 2 8 3" xfId="4855" xr:uid="{828D6F4A-64B4-4C10-92B0-15AE3CCC5046}"/>
    <cellStyle name="Comma 2 2 9" xfId="2718" xr:uid="{A72D12CE-C36D-4DE1-B815-FB9271305EE5}"/>
    <cellStyle name="Comma 2 2 9 2" xfId="5058" xr:uid="{710C16B4-8D79-4141-A3D8-B473D36A41A1}"/>
    <cellStyle name="Comma 2 2_WP(BS)-System" xfId="881" xr:uid="{DCBF93CE-20A3-4E9C-80C2-D12CDBCF752F}"/>
    <cellStyle name="Comma 2 20" xfId="22148" xr:uid="{9F83989A-CA63-4E4F-8CEE-7DB46B2B6751}"/>
    <cellStyle name="Comma 2 3" xfId="115" xr:uid="{9E893247-A354-4C84-A78C-978D9DC8BB78}"/>
    <cellStyle name="Comma 2 3 10" xfId="2752" xr:uid="{17B7268E-CB7E-48CC-9F31-F2724005BA61}"/>
    <cellStyle name="Comma 2 3 10 2" xfId="5088" xr:uid="{F4C37B5A-C39A-4B80-A917-D198F2BFE0DC}"/>
    <cellStyle name="Comma 2 3 11" xfId="4107" xr:uid="{338685C6-3D9F-4C18-9CB6-B6C66C54E940}"/>
    <cellStyle name="Comma 2 3 12" xfId="1701" xr:uid="{902C3C4F-14C0-45B7-8AB3-2B8BE3DCEF5F}"/>
    <cellStyle name="Comma 2 3 13" xfId="9498" xr:uid="{3A509AAA-83AD-4E97-92DA-5454885A860B}"/>
    <cellStyle name="Comma 2 3 13 2" xfId="22093" xr:uid="{D65194F0-6D9D-4053-96E6-3C772A15CDFC}"/>
    <cellStyle name="Comma 2 3 14" xfId="22174" xr:uid="{8DE8AF59-8518-4059-BA1D-79954BC67062}"/>
    <cellStyle name="Comma 2 3 15" xfId="26449" xr:uid="{3CFB346F-A4FE-4648-8AD3-66D77A28CE0B}"/>
    <cellStyle name="Comma 2 3 2" xfId="275" xr:uid="{4EA43F06-9AC9-44D6-B7DA-F6F7209128BC}"/>
    <cellStyle name="Comma 2 3 2 10" xfId="2712" xr:uid="{E441E34E-B722-473C-A818-A7FB44B9B5B5}"/>
    <cellStyle name="Comma 2 3 2 10 2" xfId="3867" xr:uid="{8A79CC9E-BEC4-46A6-A161-7D87F6613E2F}"/>
    <cellStyle name="Comma 2 3 2 10 2 2" xfId="6097" xr:uid="{65CE4D1C-FA9E-4BA5-BD0B-0724092A4FF1}"/>
    <cellStyle name="Comma 2 3 2 10 2 2 2" xfId="22890" xr:uid="{0964A713-2595-4BB7-AB26-F5727BA82A1A}"/>
    <cellStyle name="Comma 2 3 2 10 2 2 3" xfId="27107" xr:uid="{B98553DB-5779-44B6-9E6F-59FE8DC791A2}"/>
    <cellStyle name="Comma 2 3 2 10 2 2 4" xfId="27816" xr:uid="{A0BBAE78-D9D0-49DF-AE88-8ABD119AF43D}"/>
    <cellStyle name="Comma 2 3 2 10 2 3" xfId="22551" xr:uid="{FAE32215-6CA3-463E-9D3A-DB484B5B9344}"/>
    <cellStyle name="Comma 2 3 2 10 2 4" xfId="26769" xr:uid="{41F7774C-7379-47CB-9B0F-B2C72D0B9CD7}"/>
    <cellStyle name="Comma 2 3 2 10 2 5" xfId="27489" xr:uid="{29039804-4D61-44C5-9250-374500974445}"/>
    <cellStyle name="Comma 2 3 2 10 3" xfId="5053" xr:uid="{2BD8DB3A-1E9F-4557-A399-BE6BC786721E}"/>
    <cellStyle name="Comma 2 3 2 10 3 2" xfId="22783" xr:uid="{2B20DF0F-BFE0-4C09-905F-12C8D73966EF}"/>
    <cellStyle name="Comma 2 3 2 10 3 3" xfId="27000" xr:uid="{9DEDB154-D4AF-4055-9DE4-56CDD767D57D}"/>
    <cellStyle name="Comma 2 3 2 10 3 4" xfId="27709" xr:uid="{1978CFFF-62E8-4846-8907-7F8632651B96}"/>
    <cellStyle name="Comma 2 3 2 10 4" xfId="22429" xr:uid="{07A9D129-DEBB-4964-88A1-76EDAD695C00}"/>
    <cellStyle name="Comma 2 3 2 10 5" xfId="26662" xr:uid="{5CD3C3D0-D2D9-4881-8E26-4F7498A39FE1}"/>
    <cellStyle name="Comma 2 3 2 10 6" xfId="27382" xr:uid="{6C1CD9E4-B4B2-4D96-9838-E1265B89E28F}"/>
    <cellStyle name="Comma 2 3 2 11" xfId="2785" xr:uid="{4B3CA85B-74DD-41B7-A4CD-698BB2492A50}"/>
    <cellStyle name="Comma 2 3 2 11 2" xfId="5117" xr:uid="{5C7FAEE7-6A5A-4139-BAC2-910F6EFFBB36}"/>
    <cellStyle name="Comma 2 3 2 12" xfId="3870" xr:uid="{BE8C2796-A7A0-4F04-A699-2A557B8F099C}"/>
    <cellStyle name="Comma 2 3 2 12 2" xfId="6100" xr:uid="{43AFB104-47E5-48D6-B74E-447684EA8B62}"/>
    <cellStyle name="Comma 2 3 2 13" xfId="3874" xr:uid="{4E1BC8C9-9204-42BC-A15B-FD1CC0A540F0}"/>
    <cellStyle name="Comma 2 3 2 13 2" xfId="6104" xr:uid="{A10EC048-45A9-4E5D-8949-69B5F58A8F38}"/>
    <cellStyle name="Comma 2 3 2 14" xfId="4049" xr:uid="{E0A4677E-8115-431C-AB20-158048FDC4D5}"/>
    <cellStyle name="Comma 2 3 2 14 2" xfId="6279" xr:uid="{C1002FC8-706C-4BDE-9BFB-20DE2D51BF26}"/>
    <cellStyle name="Comma 2 3 2 15" xfId="4052" xr:uid="{97041966-D8AA-4199-B343-CFEB84F8B367}"/>
    <cellStyle name="Comma 2 3 2 15 2" xfId="6282" xr:uid="{F96110A7-0EFB-4507-8C5C-23444C2E5A74}"/>
    <cellStyle name="Comma 2 3 2 16" xfId="4077" xr:uid="{C0CF24FA-A42E-4EFF-BC08-29DF336D170B}"/>
    <cellStyle name="Comma 2 3 2 17" xfId="9539" xr:uid="{A58F69A5-7740-40A2-92FE-0B510B4202D6}"/>
    <cellStyle name="Comma 2 3 2 17 2" xfId="22133" xr:uid="{40EA6242-D528-4FB1-AAFF-83A16D058032}"/>
    <cellStyle name="Comma 2 3 2 2" xfId="883" xr:uid="{976D9B49-E1F7-40CF-938D-E357E37611A9}"/>
    <cellStyle name="Comma 2 3 2 2 10" xfId="26473" xr:uid="{ED8718D8-AA3E-4166-AD00-55FD3E88126F}"/>
    <cellStyle name="Comma 2 3 2 2 11" xfId="27200" xr:uid="{ED340D7C-165D-425E-B733-AFA64D917449}"/>
    <cellStyle name="Comma 2 3 2 2 2" xfId="61" xr:uid="{80D546DF-DC37-4754-8E8F-E95B78F311CD}"/>
    <cellStyle name="Comma 2 3 2 2 2 10" xfId="27329" xr:uid="{04452B4E-A4BA-4729-9457-30EA80901E5A}"/>
    <cellStyle name="Comma 2 3 2 2 2 2" xfId="1857" xr:uid="{DE7E787E-9827-457F-8C33-CBB4FA3E9B73}"/>
    <cellStyle name="Comma 2 3 2 2 2 2 2" xfId="2262" xr:uid="{5DE497CC-9983-44D1-A6DB-655904A8EA19}"/>
    <cellStyle name="Comma 2 3 2 2 2 2 2 2" xfId="3418" xr:uid="{DF4F8225-EA48-480C-8DD1-C19EDA5F2EB2}"/>
    <cellStyle name="Comma 2 3 2 2 2 2 2 2 2" xfId="5648" xr:uid="{6E7237F4-4506-4535-9B80-381DA7FE8E63}"/>
    <cellStyle name="Comma 2 3 2 2 2 2 2 3" xfId="4601" xr:uid="{37C50D46-0D87-421F-9B01-0E939BDB2A78}"/>
    <cellStyle name="Comma 2 3 2 2 2 2 3" xfId="2657" xr:uid="{ADA25E1C-72A8-44E1-BE04-6A7C6C44E220}"/>
    <cellStyle name="Comma 2 3 2 2 2 2 3 2" xfId="3812" xr:uid="{6F205A77-3484-437C-8AB0-FE4F7AC725D2}"/>
    <cellStyle name="Comma 2 3 2 2 2 2 3 2 2" xfId="6042" xr:uid="{37CB7ABC-5565-4653-96EA-ECF96A8AF9DD}"/>
    <cellStyle name="Comma 2 3 2 2 2 2 3 3" xfId="4998" xr:uid="{FF65A16B-BE94-48D7-BE78-56551A6A7422}"/>
    <cellStyle name="Comma 2 3 2 2 2 2 4" xfId="3088" xr:uid="{0061C4A5-B158-4A27-A200-761B9F4BEF13}"/>
    <cellStyle name="Comma 2 3 2 2 2 2 4 2" xfId="5333" xr:uid="{0439CAA0-C7DD-4A54-8DF0-34CE997EA9F0}"/>
    <cellStyle name="Comma 2 3 2 2 2 2 5" xfId="4250" xr:uid="{97701768-C716-4483-B2FC-69F651BD8FCF}"/>
    <cellStyle name="Comma 2 3 2 2 2 2 6" xfId="22730" xr:uid="{8BD37755-6209-4ACA-9D14-9637EEE8940C}"/>
    <cellStyle name="Comma 2 3 2 2 2 2 7" xfId="26947" xr:uid="{CA897C6D-F7D5-460A-ACC0-B683FBD00858}"/>
    <cellStyle name="Comma 2 3 2 2 2 2 8" xfId="27656" xr:uid="{6CED07FD-7C47-48E2-B629-8BDFACBD3343}"/>
    <cellStyle name="Comma 2 3 2 2 2 3" xfId="2177" xr:uid="{3F607870-08C6-4C33-9F92-6059E4EF60AC}"/>
    <cellStyle name="Comma 2 3 2 2 2 3 2" xfId="3332" xr:uid="{4882F502-4A66-476A-B8CF-0939F43B9CF8}"/>
    <cellStyle name="Comma 2 3 2 2 2 3 2 2" xfId="5562" xr:uid="{8171ACD8-336D-4BE6-80CC-272787B2A56B}"/>
    <cellStyle name="Comma 2 3 2 2 2 3 3" xfId="4515" xr:uid="{6C5B06F0-5965-40F1-8FFB-5398320511AA}"/>
    <cellStyle name="Comma 2 3 2 2 2 4" xfId="2572" xr:uid="{67DDB5CA-5CAE-4E35-9D44-7468A6CE8FAB}"/>
    <cellStyle name="Comma 2 3 2 2 2 4 2" xfId="3727" xr:uid="{BE7768F1-ABF2-48E9-AA57-849E4E5E6460}"/>
    <cellStyle name="Comma 2 3 2 2 2 4 2 2" xfId="5957" xr:uid="{7F9C604C-67AB-445E-95F3-0C8FC8784AAD}"/>
    <cellStyle name="Comma 2 3 2 2 2 4 3" xfId="4913" xr:uid="{9C05AB5D-7482-4497-946F-FF4C923C1A14}"/>
    <cellStyle name="Comma 2 3 2 2 2 5" xfId="2990" xr:uid="{F0B6C9AC-AB91-4AF4-A9E5-063F52F2009D}"/>
    <cellStyle name="Comma 2 3 2 2 2 5 2" xfId="5247" xr:uid="{A54AFF0E-1D8D-4298-9A06-564615658D46}"/>
    <cellStyle name="Comma 2 3 2 2 2 6" xfId="4164" xr:uid="{85520B63-A22E-4A9A-A770-6715898E755E}"/>
    <cellStyle name="Comma 2 3 2 2 2 7" xfId="1770" xr:uid="{98BFBB15-263B-44E5-8D74-66891EFCF82D}"/>
    <cellStyle name="Comma 2 3 2 2 2 8" xfId="22371" xr:uid="{AEC5C07F-CB25-4D02-AB9F-F06B3C761893}"/>
    <cellStyle name="Comma 2 3 2 2 2 9" xfId="26609" xr:uid="{F7867071-F86B-4A1A-A38B-7D86B21D69D2}"/>
    <cellStyle name="Comma 2 3 2 2 3" xfId="1812" xr:uid="{7BA05FAF-F939-4477-A2BE-2290162D8C27}"/>
    <cellStyle name="Comma 2 3 2 2 3 2" xfId="2217" xr:uid="{21A602C5-D402-4745-9E69-D61E8771A404}"/>
    <cellStyle name="Comma 2 3 2 2 3 2 2" xfId="3373" xr:uid="{E9649F0C-32A0-4F3D-B380-429B6EDA7C38}"/>
    <cellStyle name="Comma 2 3 2 2 3 2 2 2" xfId="5603" xr:uid="{4443DCD3-9368-4032-8CE3-763D2F0B1C49}"/>
    <cellStyle name="Comma 2 3 2 2 3 2 3" xfId="4556" xr:uid="{781350B2-C8EC-41B8-9F4F-87D25D67417D}"/>
    <cellStyle name="Comma 2 3 2 2 3 2 4" xfId="22860" xr:uid="{7AC2FD09-C937-4F77-A3CE-985B6997BB03}"/>
    <cellStyle name="Comma 2 3 2 2 3 2 5" xfId="27077" xr:uid="{9A66D3EA-685A-46DB-9261-1AB83D5FBAC2}"/>
    <cellStyle name="Comma 2 3 2 2 3 2 6" xfId="27786" xr:uid="{90F1340E-4E86-4DF6-93F1-428515D126DD}"/>
    <cellStyle name="Comma 2 3 2 2 3 3" xfId="2612" xr:uid="{98DED3FF-80ED-49F7-A634-745DBB864FCB}"/>
    <cellStyle name="Comma 2 3 2 2 3 3 2" xfId="3767" xr:uid="{A01A483B-BC0F-460A-B768-17E6A8B9257F}"/>
    <cellStyle name="Comma 2 3 2 2 3 3 2 2" xfId="5997" xr:uid="{3C380493-A9DA-4A24-A69C-F6071EE62AAA}"/>
    <cellStyle name="Comma 2 3 2 2 3 3 3" xfId="4953" xr:uid="{D5378EDE-BCEC-40CB-A016-12464FD37415}"/>
    <cellStyle name="Comma 2 3 2 2 3 4" xfId="2963" xr:uid="{1F1C8D3E-BF73-4789-AFCE-DD992D54162E}"/>
    <cellStyle name="Comma 2 3 2 2 3 4 2" xfId="5221" xr:uid="{E7FD1330-C982-4AA3-AF0E-0B869457DC32}"/>
    <cellStyle name="Comma 2 3 2 2 3 5" xfId="4205" xr:uid="{BBEB246D-A3FD-445A-82D4-D8FDF7BAADD0}"/>
    <cellStyle name="Comma 2 3 2 2 3 6" xfId="22517" xr:uid="{7746897C-C4FF-470A-A0A1-5E3D40846F84}"/>
    <cellStyle name="Comma 2 3 2 2 3 7" xfId="26739" xr:uid="{3BC9DE10-674E-4C0D-A1BB-BA8816A02B83}"/>
    <cellStyle name="Comma 2 3 2 2 3 8" xfId="27459" xr:uid="{10C3F6AE-002E-4ADE-80C6-6E15B657F6CF}"/>
    <cellStyle name="Comma 2 3 2 2 4" xfId="2069" xr:uid="{A8C3595D-E3E9-42D5-9733-C961EB7CB257}"/>
    <cellStyle name="Comma 2 3 2 2 4 2" xfId="2852" xr:uid="{1794FCAA-6089-4C73-8F43-42A347A3C866}"/>
    <cellStyle name="Comma 2 3 2 2 4 2 2" xfId="3575" xr:uid="{88FCD0AE-144E-4CFE-AED6-647042F310AD}"/>
    <cellStyle name="Comma 2 3 2 2 4 2 2 2" xfId="5805" xr:uid="{B0C96F6B-8C69-4843-AF55-7F8453B7909C}"/>
    <cellStyle name="Comma 2 3 2 2 4 2 3" xfId="4761" xr:uid="{8862ED4B-64DC-4B57-B7A6-AC70F9ECA332}"/>
    <cellStyle name="Comma 2 3 2 2 4 2 4" xfId="22935" xr:uid="{8C341F75-1F10-4B4F-ADCA-6D9FA52099E6}"/>
    <cellStyle name="Comma 2 3 2 2 4 2 5" xfId="27152" xr:uid="{72CBEC28-5446-40EA-A846-3363C8DDC22F}"/>
    <cellStyle name="Comma 2 3 2 2 4 2 6" xfId="27861" xr:uid="{96B6B5C7-7046-42F8-A66A-C6E06DC6BAEC}"/>
    <cellStyle name="Comma 2 3 2 2 4 3" xfId="3234" xr:uid="{18EB11BD-44B1-43A6-A429-F167E4A380B6}"/>
    <cellStyle name="Comma 2 3 2 2 4 3 2" xfId="5464" xr:uid="{5DB9721A-7FE5-4DFA-A788-116FC56E4594}"/>
    <cellStyle name="Comma 2 3 2 2 4 4" xfId="4412" xr:uid="{18B2BADE-8479-4438-AFF1-B0F209737739}"/>
    <cellStyle name="Comma 2 3 2 2 4 5" xfId="22596" xr:uid="{6CA9EB1F-356B-4B0C-ADD4-CD73A32FCF5B}"/>
    <cellStyle name="Comma 2 3 2 2 4 6" xfId="26814" xr:uid="{913E47FE-C46D-41C1-A775-33F71BE0B984}"/>
    <cellStyle name="Comma 2 3 2 2 4 7" xfId="27534" xr:uid="{3C0C362A-E899-4D0A-B79C-6E76DF19B4B4}"/>
    <cellStyle name="Comma 2 3 2 2 5" xfId="2134" xr:uid="{4E4F8153-2D1F-43C4-9010-406CB58574DE}"/>
    <cellStyle name="Comma 2 3 2 2 5 2" xfId="3287" xr:uid="{8A10D601-DD80-4A64-8DAA-6377227EFA71}"/>
    <cellStyle name="Comma 2 3 2 2 5 2 2" xfId="5517" xr:uid="{3450F632-DDA8-43FF-8557-553BD3D640A9}"/>
    <cellStyle name="Comma 2 3 2 2 5 3" xfId="4470" xr:uid="{665D05B4-4432-4BF0-862E-E901D58E6438}"/>
    <cellStyle name="Comma 2 3 2 2 5 4" xfId="22660" xr:uid="{A917CBFD-F432-40D5-9FFD-E066C793383C}"/>
    <cellStyle name="Comma 2 3 2 2 5 5" xfId="26877" xr:uid="{D9A0041D-1DDA-4E72-82A1-58B90A1E2D90}"/>
    <cellStyle name="Comma 2 3 2 2 5 6" xfId="27586" xr:uid="{A506B2DA-9218-49B8-AB5F-AD14CE95E36E}"/>
    <cellStyle name="Comma 2 3 2 2 6" xfId="2528" xr:uid="{CAA9BE82-A2B4-4DF4-AF78-41739C3595AB}"/>
    <cellStyle name="Comma 2 3 2 2 6 2" xfId="3683" xr:uid="{8C39BFDB-5A8B-4DDD-8A6F-D3A6B1C46C84}"/>
    <cellStyle name="Comma 2 3 2 2 6 2 2" xfId="5913" xr:uid="{B0ABDB79-BB05-4665-9CF1-E2EA5516C860}"/>
    <cellStyle name="Comma 2 3 2 2 6 3" xfId="4869" xr:uid="{CE66AA81-14FE-4E92-BA50-B21B6FE142F1}"/>
    <cellStyle name="Comma 2 3 2 2 7" xfId="2912" xr:uid="{77287DBA-2548-4C34-AA91-A8B590B60630}"/>
    <cellStyle name="Comma 2 3 2 2 7 2" xfId="5176" xr:uid="{C8B409C4-5684-408D-AC78-2BAA9B313B9E}"/>
    <cellStyle name="Comma 2 3 2 2 8" xfId="4119" xr:uid="{8A7433E0-1AAD-4BE5-BE4A-2801E0B24E8E}"/>
    <cellStyle name="Comma 2 3 2 2 9" xfId="22201" xr:uid="{EA4FBC77-AE69-4501-9768-CBCF10AC0DDF}"/>
    <cellStyle name="Comma 2 3 2 3" xfId="1737" xr:uid="{1B5FA9A1-4107-4936-98A3-6BB01750FC11}"/>
    <cellStyle name="Comma 2 3 2 3 10" xfId="26558" xr:uid="{C32AA605-69F4-419F-A51F-977A02825B6A}"/>
    <cellStyle name="Comma 2 3 2 3 11" xfId="27278" xr:uid="{A999B5D3-E2D3-4069-9B39-133300540556}"/>
    <cellStyle name="Comma 2 3 2 3 2" xfId="1787" xr:uid="{9BB98D59-2C1A-4D37-AB93-63E3071F815D}"/>
    <cellStyle name="Comma 2 3 2 3 2 2" xfId="1874" xr:uid="{7D43800C-AD06-41E0-B69E-7C8130351494}"/>
    <cellStyle name="Comma 2 3 2 3 2 2 2" xfId="2279" xr:uid="{8C1203E5-A20E-4204-86FA-555B37127B1D}"/>
    <cellStyle name="Comma 2 3 2 3 2 2 2 2" xfId="3435" xr:uid="{C3DD55F9-6E29-482E-ACCC-915176B1E205}"/>
    <cellStyle name="Comma 2 3 2 3 2 2 2 2 2" xfId="5665" xr:uid="{F549E19F-A65D-43F8-AD12-13B44E9A086D}"/>
    <cellStyle name="Comma 2 3 2 3 2 2 2 3" xfId="4618" xr:uid="{7B7983DE-A3D5-448F-AC72-468CC34F9266}"/>
    <cellStyle name="Comma 2 3 2 3 2 2 3" xfId="2674" xr:uid="{81D00D25-9094-4026-AD9A-089EB57F7B98}"/>
    <cellStyle name="Comma 2 3 2 3 2 2 3 2" xfId="3829" xr:uid="{D05CA482-7678-4522-999B-C74705C9CC53}"/>
    <cellStyle name="Comma 2 3 2 3 2 2 3 2 2" xfId="6059" xr:uid="{BC89AD3B-B4D8-413E-9D26-4CDD4AE61515}"/>
    <cellStyle name="Comma 2 3 2 3 2 2 3 3" xfId="5015" xr:uid="{12AD5313-900E-41A1-ACC3-1008F38C74BE}"/>
    <cellStyle name="Comma 2 3 2 3 2 2 4" xfId="3104" xr:uid="{2A7A16B9-A6BC-45A8-8210-C6873971EFC7}"/>
    <cellStyle name="Comma 2 3 2 3 2 2 4 2" xfId="5349" xr:uid="{7DEDFCB7-4C29-4B4C-A6D6-1D2BD75601E8}"/>
    <cellStyle name="Comma 2 3 2 3 2 2 5" xfId="4267" xr:uid="{EAB0D259-FA26-4871-9E22-FBF9CF24B5B7}"/>
    <cellStyle name="Comma 2 3 2 3 2 2 6" xfId="22749" xr:uid="{2D302536-8B16-47C1-987A-B4B84746C716}"/>
    <cellStyle name="Comma 2 3 2 3 2 2 7" xfId="26966" xr:uid="{88AD787F-A344-483A-8569-D27C65171B4E}"/>
    <cellStyle name="Comma 2 3 2 3 2 2 8" xfId="27675" xr:uid="{66E0D323-94EF-444C-8837-97166201159F}"/>
    <cellStyle name="Comma 2 3 2 3 2 3" xfId="2193" xr:uid="{4F9F63E5-DF21-4364-B894-8F16E3A2B417}"/>
    <cellStyle name="Comma 2 3 2 3 2 3 2" xfId="3349" xr:uid="{7D3C1862-77B7-474C-AF95-4209A4E62CC3}"/>
    <cellStyle name="Comma 2 3 2 3 2 3 2 2" xfId="5579" xr:uid="{88955224-C1B7-40A0-932E-EEEB7EAAE4EC}"/>
    <cellStyle name="Comma 2 3 2 3 2 3 3" xfId="4532" xr:uid="{A2B1787F-F721-45E3-8800-C8521E7E89FD}"/>
    <cellStyle name="Comma 2 3 2 3 2 4" xfId="2588" xr:uid="{F6246BD0-E047-4474-9C76-C8619EB26E8C}"/>
    <cellStyle name="Comma 2 3 2 3 2 4 2" xfId="3743" xr:uid="{99DC7977-EFD0-49F4-AB0A-BB808FE67557}"/>
    <cellStyle name="Comma 2 3 2 3 2 4 2 2" xfId="5973" xr:uid="{C4499972-F4B3-45E5-8115-A5EB4513DAFF}"/>
    <cellStyle name="Comma 2 3 2 3 2 4 3" xfId="4929" xr:uid="{465E4D4B-A352-4504-821E-06FA7C474651}"/>
    <cellStyle name="Comma 2 3 2 3 2 5" xfId="2741" xr:uid="{9B0E79F6-E2FA-4389-8F2D-CE9B7308FBB4}"/>
    <cellStyle name="Comma 2 3 2 3 2 5 2" xfId="5078" xr:uid="{206A3A1E-3458-4B2D-99FF-891A9D7C4C67}"/>
    <cellStyle name="Comma 2 3 2 3 2 6" xfId="4181" xr:uid="{1EEDD100-AAF0-4BB3-94FF-4424ABAF0F3E}"/>
    <cellStyle name="Comma 2 3 2 3 2 7" xfId="22390" xr:uid="{5E7DFAB5-6C05-4108-8260-3FA533698246}"/>
    <cellStyle name="Comma 2 3 2 3 2 8" xfId="26628" xr:uid="{CA27712D-79AD-4EA3-8F21-0DECA16CE6D0}"/>
    <cellStyle name="Comma 2 3 2 3 2 9" xfId="27348" xr:uid="{E9C93167-D0A9-4CC4-B9B1-DAE04F4C6E33}"/>
    <cellStyle name="Comma 2 3 2 3 3" xfId="1829" xr:uid="{890129C4-D5C0-49D4-8645-3F4B79699F38}"/>
    <cellStyle name="Comma 2 3 2 3 3 2" xfId="2234" xr:uid="{C563FD10-3A54-4FAC-9D79-202DE3203C3C}"/>
    <cellStyle name="Comma 2 3 2 3 3 2 2" xfId="3390" xr:uid="{96ECCC79-D7D3-4CE1-A2F0-18B8773AC096}"/>
    <cellStyle name="Comma 2 3 2 3 3 2 2 2" xfId="5620" xr:uid="{7E5BCE14-3BFB-40BD-B297-8B4A8C0A62EF}"/>
    <cellStyle name="Comma 2 3 2 3 3 2 3" xfId="4573" xr:uid="{579AB867-D81B-4E77-BAF8-70F14EC65F98}"/>
    <cellStyle name="Comma 2 3 2 3 3 3" xfId="2629" xr:uid="{F13F186B-E201-471A-AB02-9AAC2AE55975}"/>
    <cellStyle name="Comma 2 3 2 3 3 3 2" xfId="3784" xr:uid="{42BB4694-D3FE-4FF1-AD6F-FACFFA405FBE}"/>
    <cellStyle name="Comma 2 3 2 3 3 3 2 2" xfId="6014" xr:uid="{FAE196E4-85EF-4314-909B-003EB40E534D}"/>
    <cellStyle name="Comma 2 3 2 3 3 3 3" xfId="4970" xr:uid="{91F8B451-5F52-49AE-BE8A-8F8C7A180CAE}"/>
    <cellStyle name="Comma 2 3 2 3 3 4" xfId="2943" xr:uid="{BE696DB5-6B07-46E0-AB74-6F47D6F36B7E}"/>
    <cellStyle name="Comma 2 3 2 3 3 4 2" xfId="5202" xr:uid="{1CEB425F-D683-404E-A2D2-C8D1ABF54A23}"/>
    <cellStyle name="Comma 2 3 2 3 3 5" xfId="4222" xr:uid="{1E4A5510-55C2-4264-ABAA-B051DE824865}"/>
    <cellStyle name="Comma 2 3 2 3 3 6" xfId="22679" xr:uid="{1CF4C443-E7B8-4CEC-B371-EDAB9D81E724}"/>
    <cellStyle name="Comma 2 3 2 3 3 7" xfId="26896" xr:uid="{62C40E17-5902-4ADB-B2DC-2F5842D7B473}"/>
    <cellStyle name="Comma 2 3 2 3 3 8" xfId="27605" xr:uid="{337C22E1-B235-4AE9-B70F-CA4B457222E5}"/>
    <cellStyle name="Comma 2 3 2 3 4" xfId="2032" xr:uid="{B7953D09-B9E5-4C9F-9727-764B9C1EB388}"/>
    <cellStyle name="Comma 2 3 2 3 4 2" xfId="2386" xr:uid="{182D5EDD-F779-4C8E-9E47-05554EDB97BA}"/>
    <cellStyle name="Comma 2 3 2 3 4 2 2" xfId="3538" xr:uid="{4FE8A39B-D3B6-4C97-8C00-BC75B3E8518C}"/>
    <cellStyle name="Comma 2 3 2 3 4 2 2 2" xfId="5768" xr:uid="{7DA401E1-1531-4444-B865-FB37917ED5FF}"/>
    <cellStyle name="Comma 2 3 2 3 4 2 3" xfId="4724" xr:uid="{70495EC4-9BAE-4020-A798-3A60692CC667}"/>
    <cellStyle name="Comma 2 3 2 3 4 3" xfId="3197" xr:uid="{6D73D913-7D57-414D-BC6F-4C6B9A1AB17A}"/>
    <cellStyle name="Comma 2 3 2 3 4 3 2" xfId="5427" xr:uid="{DFAA9A79-BDD1-4EF2-B39F-5F4664898954}"/>
    <cellStyle name="Comma 2 3 2 3 4 4" xfId="4375" xr:uid="{F417AD16-7326-43DC-8B36-E6D875785356}"/>
    <cellStyle name="Comma 2 3 2 3 5" xfId="2151" xr:uid="{E7684186-79C0-4457-9A0B-6C05A33749F1}"/>
    <cellStyle name="Comma 2 3 2 3 5 2" xfId="3304" xr:uid="{8DB1A870-26F4-43EB-B2BF-634621E50F30}"/>
    <cellStyle name="Comma 2 3 2 3 5 2 2" xfId="5534" xr:uid="{B41C9433-BB78-4FB4-9388-FA20A5C59433}"/>
    <cellStyle name="Comma 2 3 2 3 5 3" xfId="4487" xr:uid="{3A1D2828-5C45-4D52-B30C-9566392A0A21}"/>
    <cellStyle name="Comma 2 3 2 3 6" xfId="2544" xr:uid="{D9F48C9F-C08D-4AE6-8FA3-E7DADF4E7FB1}"/>
    <cellStyle name="Comma 2 3 2 3 6 2" xfId="3699" xr:uid="{A90C38EF-6795-4FF8-AE60-E080551F668F}"/>
    <cellStyle name="Comma 2 3 2 3 6 2 2" xfId="5929" xr:uid="{CB178613-AE6D-4428-AC65-1826D090DEE7}"/>
    <cellStyle name="Comma 2 3 2 3 6 3" xfId="4885" xr:uid="{61CBD35D-F4A7-4905-A076-3F1F6FD69268}"/>
    <cellStyle name="Comma 2 3 2 3 7" xfId="2722" xr:uid="{2CCDA556-1C91-4A8C-AD51-C0C298938358}"/>
    <cellStyle name="Comma 2 3 2 3 7 2" xfId="5062" xr:uid="{8991DBE8-2212-4D52-8B64-8A03307FA770}"/>
    <cellStyle name="Comma 2 3 2 3 8" xfId="4136" xr:uid="{0C19A977-0268-4814-9FED-39A3975D4912}"/>
    <cellStyle name="Comma 2 3 2 3 9" xfId="22319" xr:uid="{9BCB1DFB-7326-4342-B8D4-34D2E6A6E69F}"/>
    <cellStyle name="Comma 2 3 2 4" xfId="1749" xr:uid="{27A4FF85-FEAA-4CE4-94F1-400D0135A76F}"/>
    <cellStyle name="Comma 2 3 2 4 2" xfId="1836" xr:uid="{5037AB45-30A5-446A-97AD-D14407732246}"/>
    <cellStyle name="Comma 2 3 2 4 2 2" xfId="2241" xr:uid="{CDB3B418-5DB1-4215-9FAE-54AA7063DD54}"/>
    <cellStyle name="Comma 2 3 2 4 2 2 2" xfId="3397" xr:uid="{B1D7789D-17A6-4B5F-AC67-34FCC18A077A}"/>
    <cellStyle name="Comma 2 3 2 4 2 2 2 2" xfId="5627" xr:uid="{49BA091F-33DE-4EA7-AA33-A2146F4F7B29}"/>
    <cellStyle name="Comma 2 3 2 4 2 2 3" xfId="4580" xr:uid="{31D52B0B-59F6-4AAC-9281-FCECEC171988}"/>
    <cellStyle name="Comma 2 3 2 4 2 2 4" xfId="22886" xr:uid="{BA3C6A4D-61DF-45D3-A64E-C3B1404F2371}"/>
    <cellStyle name="Comma 2 3 2 4 2 2 5" xfId="27103" xr:uid="{6A21D5E6-2F84-477A-9F63-6680E157A04A}"/>
    <cellStyle name="Comma 2 3 2 4 2 2 6" xfId="27812" xr:uid="{39DC9E07-16A9-4B2E-B3C2-B7AB17A220D5}"/>
    <cellStyle name="Comma 2 3 2 4 2 3" xfId="2636" xr:uid="{E0BB032D-22BF-4586-9020-5B7352571F14}"/>
    <cellStyle name="Comma 2 3 2 4 2 3 2" xfId="3791" xr:uid="{50F06F95-DBE1-4C5B-BACC-2615ACEB170D}"/>
    <cellStyle name="Comma 2 3 2 4 2 3 2 2" xfId="6021" xr:uid="{FB6A39E8-E704-4A7F-9B0C-88EDA7F4C852}"/>
    <cellStyle name="Comma 2 3 2 4 2 3 3" xfId="4977" xr:uid="{ECE87C3B-BD1F-4DFA-9B21-55844C6977E4}"/>
    <cellStyle name="Comma 2 3 2 4 2 4" xfId="2952" xr:uid="{B9A17E3B-2EED-47C0-B9FD-5F4577984E16}"/>
    <cellStyle name="Comma 2 3 2 4 2 4 2" xfId="5210" xr:uid="{7C619205-BF46-4F60-9D3B-AACD472BAC9B}"/>
    <cellStyle name="Comma 2 3 2 4 2 5" xfId="4229" xr:uid="{06C9BA8D-8850-4600-B625-3DFFFE02A6BF}"/>
    <cellStyle name="Comma 2 3 2 4 2 6" xfId="22547" xr:uid="{B81463BB-44FE-4E61-BA5E-6C698AFE246C}"/>
    <cellStyle name="Comma 2 3 2 4 2 7" xfId="26765" xr:uid="{80E815F4-FDF1-4FD1-9C6E-21BE2B5CD4DF}"/>
    <cellStyle name="Comma 2 3 2 4 2 8" xfId="27485" xr:uid="{EB4F7CC3-83B2-4943-BA96-A08108982292}"/>
    <cellStyle name="Comma 2 3 2 4 3" xfId="2157" xr:uid="{9868758A-F245-408A-8382-81AD0EAE45E7}"/>
    <cellStyle name="Comma 2 3 2 4 3 2" xfId="3311" xr:uid="{B0307725-5A9A-429F-801B-620422834C9C}"/>
    <cellStyle name="Comma 2 3 2 4 3 2 2" xfId="5541" xr:uid="{7145BA3F-AAB1-41B1-B624-4BBBC9F28C16}"/>
    <cellStyle name="Comma 2 3 2 4 3 2 3" xfId="22866" xr:uid="{A5A89B81-A508-4311-A692-B89FEC71C735}"/>
    <cellStyle name="Comma 2 3 2 4 3 2 4" xfId="27083" xr:uid="{6A0D41BD-231A-4093-A3EF-F06F210216B2}"/>
    <cellStyle name="Comma 2 3 2 4 3 2 5" xfId="27792" xr:uid="{43154782-FE2B-41FB-B8EE-1B101DC8E994}"/>
    <cellStyle name="Comma 2 3 2 4 3 3" xfId="4494" xr:uid="{0A6A44C0-016E-4419-8DAA-BF098BB753FC}"/>
    <cellStyle name="Comma 2 3 2 4 3 4" xfId="22524" xr:uid="{951EA583-A6BA-4ABB-8251-6D42D86752F8}"/>
    <cellStyle name="Comma 2 3 2 4 3 5" xfId="26745" xr:uid="{98057B84-888E-450D-89D1-D2817E3BFA41}"/>
    <cellStyle name="Comma 2 3 2 4 3 6" xfId="27465" xr:uid="{41114711-C035-4A80-A4A3-606232AE6567}"/>
    <cellStyle name="Comma 2 3 2 4 4" xfId="2551" xr:uid="{A2C695BA-D753-47E2-AB65-362FC690C587}"/>
    <cellStyle name="Comma 2 3 2 4 4 2" xfId="3706" xr:uid="{5D89AF03-FA0F-455D-9962-12B71F466D66}"/>
    <cellStyle name="Comma 2 3 2 4 4 2 2" xfId="5936" xr:uid="{8216525B-43CE-4E88-B970-C471996D03BC}"/>
    <cellStyle name="Comma 2 3 2 4 4 3" xfId="4892" xr:uid="{1D45DE40-CC98-4D2F-8233-B95760621BFC}"/>
    <cellStyle name="Comma 2 3 2 4 4 4" xfId="22685" xr:uid="{08E988FA-FC29-4850-ADD4-B322C5312E76}"/>
    <cellStyle name="Comma 2 3 2 4 4 5" xfId="26902" xr:uid="{A2FDF33E-FD6C-400C-A818-24E5548D677E}"/>
    <cellStyle name="Comma 2 3 2 4 4 6" xfId="27611" xr:uid="{AF92430A-15A4-4C8A-9E3B-D7777A0AA49B}"/>
    <cellStyle name="Comma 2 3 2 4 5" xfId="2939" xr:uid="{E9B59E90-8FE5-42D6-92C4-60101C800F9E}"/>
    <cellStyle name="Comma 2 3 2 4 5 2" xfId="5200" xr:uid="{CF25967C-48FB-4638-AA79-C509762AC903}"/>
    <cellStyle name="Comma 2 3 2 4 6" xfId="4143" xr:uid="{02383E19-7A86-404B-AD59-B98B2E24A1CC}"/>
    <cellStyle name="Comma 2 3 2 4 7" xfId="22326" xr:uid="{D9B497E0-72E8-41F5-BD18-A68D2954FCEE}"/>
    <cellStyle name="Comma 2 3 2 4 8" xfId="26564" xr:uid="{A0E7CE40-9AEA-4A5E-B74E-AA3067F42DE5}"/>
    <cellStyle name="Comma 2 3 2 4 9" xfId="27284" xr:uid="{470C0DE4-9013-413B-8B10-FC1D17813FC0}"/>
    <cellStyle name="Comma 2 3 2 5" xfId="1792" xr:uid="{A6917EF1-BEC8-457F-A900-AEAE1B178444}"/>
    <cellStyle name="Comma 2 3 2 5 2" xfId="2196" xr:uid="{1DBD45EC-63B4-4C76-804D-2097C207D2C1}"/>
    <cellStyle name="Comma 2 3 2 5 2 2" xfId="3352" xr:uid="{4131FC41-E9D6-4187-AF7D-79F7F1B799F8}"/>
    <cellStyle name="Comma 2 3 2 5 2 2 2" xfId="5582" xr:uid="{9317008F-44C2-45F9-9ED9-72ADA4FA6A15}"/>
    <cellStyle name="Comma 2 3 2 5 2 3" xfId="4535" xr:uid="{09F9F5E7-EE86-4732-95F5-56BDCD32A16F}"/>
    <cellStyle name="Comma 2 3 2 5 2 4" xfId="22821" xr:uid="{30ACCFA5-6D27-4C6C-A6A0-518FAACA4CB0}"/>
    <cellStyle name="Comma 2 3 2 5 2 5" xfId="27038" xr:uid="{9DBC324C-4DBC-42B4-B836-D4C7EC97F704}"/>
    <cellStyle name="Comma 2 3 2 5 2 6" xfId="27747" xr:uid="{0C8D121C-9C23-4D13-B67B-84E69A730907}"/>
    <cellStyle name="Comma 2 3 2 5 3" xfId="2591" xr:uid="{79A5E422-58F5-4A69-A235-5D9A1C6B140D}"/>
    <cellStyle name="Comma 2 3 2 5 3 2" xfId="3746" xr:uid="{53892F03-C222-4C2B-9841-B164A0C07515}"/>
    <cellStyle name="Comma 2 3 2 5 3 2 2" xfId="5976" xr:uid="{FBAB5EB9-57A5-46CE-8025-08E928F41E78}"/>
    <cellStyle name="Comma 2 3 2 5 3 3" xfId="4932" xr:uid="{C2C5942B-AF39-4967-9518-D921212EBA1C}"/>
    <cellStyle name="Comma 2 3 2 5 4" xfId="3011" xr:uid="{C2B44D99-DD3D-4844-91E7-794F56D058D9}"/>
    <cellStyle name="Comma 2 3 2 5 4 2" xfId="5265" xr:uid="{CBF79499-BAEF-4C04-8EAB-ED72FD4918D8}"/>
    <cellStyle name="Comma 2 3 2 5 5" xfId="4184" xr:uid="{CCDF1B65-DB82-4931-9F05-ADAAD8DC99F5}"/>
    <cellStyle name="Comma 2 3 2 5 6" xfId="22477" xr:uid="{A91677B6-EB0D-4D18-9A4C-F935BABEEAE2}"/>
    <cellStyle name="Comma 2 3 2 5 7" xfId="26700" xr:uid="{1EAFAFC5-F48A-4A1A-BD69-C49BE61E6B44}"/>
    <cellStyle name="Comma 2 3 2 5 8" xfId="27420" xr:uid="{62B157DC-2EA5-432A-B38B-084BCF95DCC4}"/>
    <cellStyle name="Comma 2 3 2 6" xfId="1994" xr:uid="{69B498B9-8E59-46A6-A2C0-7C7BD26C9209}"/>
    <cellStyle name="Comma 2 3 2 6 2" xfId="2349" xr:uid="{2B666DEF-7E1F-4A5A-B459-3C1D32A0AB26}"/>
    <cellStyle name="Comma 2 3 2 6 2 2" xfId="3501" xr:uid="{09EDDDE4-C70A-46D3-A266-577FB2FB8ABE}"/>
    <cellStyle name="Comma 2 3 2 6 2 2 2" xfId="5731" xr:uid="{B51409EE-633B-4994-A414-CABEEEF114E9}"/>
    <cellStyle name="Comma 2 3 2 6 2 3" xfId="4687" xr:uid="{68788272-F07C-49D9-BCAD-F811A8077FA3}"/>
    <cellStyle name="Comma 2 3 2 6 3" xfId="3162" xr:uid="{1D9318E3-FA89-4FF7-BCDF-7A7503F81F75}"/>
    <cellStyle name="Comma 2 3 2 6 3 2" xfId="5392" xr:uid="{C68C1E8E-B6B1-479D-BF2B-EB0A81C2A812}"/>
    <cellStyle name="Comma 2 3 2 6 4" xfId="4338" xr:uid="{395EAE57-788F-4148-8417-06520771A643}"/>
    <cellStyle name="Comma 2 3 2 6 5" xfId="22657" xr:uid="{30C0A646-549F-4D10-87CB-B161E5B3A6B6}"/>
    <cellStyle name="Comma 2 3 2 6 6" xfId="26874" xr:uid="{94323301-D22F-4C99-9617-4D49E0A5AACF}"/>
    <cellStyle name="Comma 2 3 2 6 7" xfId="27583" xr:uid="{7DAC60B6-0901-47E9-8D4D-183888F47EFF}"/>
    <cellStyle name="Comma 2 3 2 7" xfId="2101" xr:uid="{DBB22CC1-68C0-4307-89AA-9D3073CF092E}"/>
    <cellStyle name="Comma 2 3 2 7 2" xfId="3254" xr:uid="{8A3A19E3-5764-4897-95D1-0618F9679DA0}"/>
    <cellStyle name="Comma 2 3 2 7 2 2" xfId="5484" xr:uid="{584DE39B-AC2F-4470-B67E-2A2BD28770B2}"/>
    <cellStyle name="Comma 2 3 2 7 3" xfId="4437" xr:uid="{51249A9B-958B-41BA-B036-411C4C3FB8E8}"/>
    <cellStyle name="Comma 2 3 2 7 4" xfId="22956" xr:uid="{BAAF884C-9715-4B5A-A594-E405D783DDA2}"/>
    <cellStyle name="Comma 2 3 2 7 5" xfId="27173" xr:uid="{DBF648C2-4245-44B6-A652-360D843E401A}"/>
    <cellStyle name="Comma 2 3 2 7 6" xfId="27882" xr:uid="{62A63F34-B310-469C-81E5-91BA346A5564}"/>
    <cellStyle name="Comma 2 3 2 8" xfId="2465" xr:uid="{D3D95B96-1481-4E80-8941-117032C9A50B}"/>
    <cellStyle name="Comma 2 3 2 8 2" xfId="3616" xr:uid="{996B253B-2D11-47E6-8B50-85193B13078A}"/>
    <cellStyle name="Comma 2 3 2 8 2 2" xfId="5846" xr:uid="{5F013D23-2108-425A-94E0-D6886E42F401}"/>
    <cellStyle name="Comma 2 3 2 8 3" xfId="4802" xr:uid="{1D4BB140-322F-4D36-AEF5-258860D095AB}"/>
    <cellStyle name="Comma 2 3 2 8 4" xfId="22976" xr:uid="{66690071-FD7E-4463-A11A-23675A1775CC}"/>
    <cellStyle name="Comma 2 3 2 8 5" xfId="27192" xr:uid="{0AE6585B-33EA-485D-8CB5-29AAE1389817}"/>
    <cellStyle name="Comma 2 3 2 8 6" xfId="27901" xr:uid="{E42EFC4B-DD23-43A5-B797-D6E86A1A0226}"/>
    <cellStyle name="Comma 2 3 2 9" xfId="2483" xr:uid="{9A4555B1-E0B3-4D56-8514-4A3268268EC5}"/>
    <cellStyle name="Comma 2 3 2 9 2" xfId="3635" xr:uid="{466C652E-097E-4D8D-BB50-5201FA38BDB5}"/>
    <cellStyle name="Comma 2 3 2 9 2 2" xfId="5865" xr:uid="{D6FAD394-81D1-44A9-8F43-4888C971F3A0}"/>
    <cellStyle name="Comma 2 3 2 9 3" xfId="4821" xr:uid="{7C69034A-1553-46B2-A40E-A2330D8B749D}"/>
    <cellStyle name="Comma 2 3 2 9 4" xfId="26443" xr:uid="{A30CE395-F064-4469-91A2-40E9B51B9796}"/>
    <cellStyle name="Comma 2 3 3" xfId="882" xr:uid="{DA692944-E62F-424F-8D10-64DD2DB82942}"/>
    <cellStyle name="Comma 2 3 3 10" xfId="1707" xr:uid="{9D28A4F3-F4BB-4EC0-8641-126C8BEE5EF5}"/>
    <cellStyle name="Comma 2 3 3 11" xfId="22299" xr:uid="{F35C22CD-7B9B-497D-9BB8-DC43E7CCFD88}"/>
    <cellStyle name="Comma 2 3 3 12" xfId="26538" xr:uid="{DC428319-E25A-4461-BA10-035B936213FC}"/>
    <cellStyle name="Comma 2 3 3 13" xfId="27258" xr:uid="{C808722A-AABA-40E0-8B3F-D34FE2D09B17}"/>
    <cellStyle name="Comma 2 3 3 2" xfId="1763" xr:uid="{0D337032-2D36-4D12-83F7-F2516DF2A1A8}"/>
    <cellStyle name="Comma 2 3 3 2 2" xfId="1850" xr:uid="{2CE1A179-4946-4656-AAC0-4892BAF632D1}"/>
    <cellStyle name="Comma 2 3 3 2 2 2" xfId="2255" xr:uid="{90B9DF72-A13A-4561-95F8-76D6DC903714}"/>
    <cellStyle name="Comma 2 3 3 2 2 2 2" xfId="3411" xr:uid="{758FDADF-28F2-4D8C-BE2A-09F013BC45CA}"/>
    <cellStyle name="Comma 2 3 3 2 2 2 2 2" xfId="5641" xr:uid="{C74980F5-AA88-4F9D-BEC1-D138DC61314E}"/>
    <cellStyle name="Comma 2 3 3 2 2 2 3" xfId="4594" xr:uid="{8874BAE7-F414-4222-BA34-30A4E6F2673B}"/>
    <cellStyle name="Comma 2 3 3 2 2 3" xfId="2650" xr:uid="{63505AB7-DAE0-4982-8FDB-4A6C751E0714}"/>
    <cellStyle name="Comma 2 3 3 2 2 3 2" xfId="3805" xr:uid="{8B5A4924-A40A-49FB-8EE7-476C080F271F}"/>
    <cellStyle name="Comma 2 3 3 2 2 3 2 2" xfId="6035" xr:uid="{7CEB485B-2945-420B-A463-E4037415C534}"/>
    <cellStyle name="Comma 2 3 3 2 2 3 3" xfId="4991" xr:uid="{D23FD0F8-3EB4-4788-B3F1-28EEF4236059}"/>
    <cellStyle name="Comma 2 3 3 2 2 4" xfId="3081" xr:uid="{FDBEEFC4-3E01-40DB-BB2C-D129BEA5DB11}"/>
    <cellStyle name="Comma 2 3 3 2 2 4 2" xfId="5326" xr:uid="{B07D0DF8-B513-46D9-A1EB-70EB42298312}"/>
    <cellStyle name="Comma 2 3 3 2 2 5" xfId="4243" xr:uid="{AF247E9A-2664-475B-B246-A6AE4EF0273D}"/>
    <cellStyle name="Comma 2 3 3 2 2 6" xfId="22728" xr:uid="{9F58319B-A6CD-459E-84E7-6F1720433282}"/>
    <cellStyle name="Comma 2 3 3 2 2 7" xfId="26945" xr:uid="{FD4FBCF8-76FF-4803-AD27-9E3255264879}"/>
    <cellStyle name="Comma 2 3 3 2 2 8" xfId="27654" xr:uid="{EB79A678-6226-40F8-94E0-8845FD43568A}"/>
    <cellStyle name="Comma 2 3 3 2 3" xfId="2170" xr:uid="{21D06923-4C7E-4BB6-8D28-1F705AE75637}"/>
    <cellStyle name="Comma 2 3 3 2 3 2" xfId="3325" xr:uid="{C5FF36C1-458D-48A5-8FF2-F37CC7622CCE}"/>
    <cellStyle name="Comma 2 3 3 2 3 2 2" xfId="5555" xr:uid="{8A3A53EE-4D2D-4598-AD4A-9686300F638E}"/>
    <cellStyle name="Comma 2 3 3 2 3 3" xfId="4508" xr:uid="{B3C51395-834B-48B7-AB50-0E8412E00272}"/>
    <cellStyle name="Comma 2 3 3 2 4" xfId="2565" xr:uid="{64CBB8DA-E225-427A-899C-412F6B71AFE8}"/>
    <cellStyle name="Comma 2 3 3 2 4 2" xfId="3720" xr:uid="{FA3693C0-28ED-45BE-8050-9EA0A0C0A6D0}"/>
    <cellStyle name="Comma 2 3 3 2 4 2 2" xfId="5950" xr:uid="{D6F966B5-754B-487C-9857-D742920FBC52}"/>
    <cellStyle name="Comma 2 3 3 2 4 3" xfId="4906" xr:uid="{D278B417-AFBA-4BBB-AF13-4785540ECA27}"/>
    <cellStyle name="Comma 2 3 3 2 5" xfId="2985" xr:uid="{5DB14324-7020-4BDC-9740-83035BE90556}"/>
    <cellStyle name="Comma 2 3 3 2 5 2" xfId="5242" xr:uid="{A2EA07B4-D7B9-436E-ACF5-81A73830314B}"/>
    <cellStyle name="Comma 2 3 3 2 6" xfId="4157" xr:uid="{C749F59E-ECEA-4F79-99A7-4C298498CC74}"/>
    <cellStyle name="Comma 2 3 3 2 7" xfId="22369" xr:uid="{E9182A5D-03FE-46DB-A5C6-0C2B8F84F9D3}"/>
    <cellStyle name="Comma 2 3 3 2 8" xfId="26607" xr:uid="{7E8B2B05-EA44-4CD3-8524-7C060062455D}"/>
    <cellStyle name="Comma 2 3 3 2 9" xfId="27327" xr:uid="{9F47B6B8-5E3F-4965-B362-EFC6E27E5B29}"/>
    <cellStyle name="Comma 2 3 3 3" xfId="1806" xr:uid="{CC9BE37E-CB3A-4E0F-BAB6-0F4EC57CAE05}"/>
    <cellStyle name="Comma 2 3 3 3 2" xfId="2210" xr:uid="{6673E0B2-372D-40A3-B65E-8E109D9BF4D4}"/>
    <cellStyle name="Comma 2 3 3 3 2 2" xfId="3366" xr:uid="{A8045693-3449-4AEC-A9D2-821D8426323B}"/>
    <cellStyle name="Comma 2 3 3 3 2 2 2" xfId="5596" xr:uid="{090E7EB5-47E7-4282-B330-221F0F00ECD3}"/>
    <cellStyle name="Comma 2 3 3 3 2 3" xfId="4549" xr:uid="{D11A8142-4DF5-481D-8B28-6027F0398E24}"/>
    <cellStyle name="Comma 2 3 3 3 2 4" xfId="22831" xr:uid="{FBA7305C-B6DB-4929-B066-5BC252079413}"/>
    <cellStyle name="Comma 2 3 3 3 2 5" xfId="27048" xr:uid="{65EC4CE6-EA88-4FB9-BFB5-3F07CB7DC228}"/>
    <cellStyle name="Comma 2 3 3 3 2 6" xfId="27757" xr:uid="{ADE2A554-4118-4ED9-AD0C-45F66ACA1E90}"/>
    <cellStyle name="Comma 2 3 3 3 3" xfId="2605" xr:uid="{3683E086-AAC9-4DFF-80DB-2A81DCCD67F7}"/>
    <cellStyle name="Comma 2 3 3 3 3 2" xfId="3760" xr:uid="{27880EB0-E162-41B3-A4DA-9DA9FFFFF92C}"/>
    <cellStyle name="Comma 2 3 3 3 3 2 2" xfId="5990" xr:uid="{AB19981D-09F9-4FB2-A4D4-9D3EC0B58B62}"/>
    <cellStyle name="Comma 2 3 3 3 3 3" xfId="4946" xr:uid="{63AD57DA-D146-4314-9CE3-702CE2A5B678}"/>
    <cellStyle name="Comma 2 3 3 3 4" xfId="2988" xr:uid="{01DB6722-F8B5-4C05-A24E-A5F00EA48429}"/>
    <cellStyle name="Comma 2 3 3 3 4 2" xfId="5245" xr:uid="{65F374D9-42B4-43E4-B806-BD2A1A477DD0}"/>
    <cellStyle name="Comma 2 3 3 3 5" xfId="4198" xr:uid="{017C4763-3BB8-41FE-890D-9959C6289AAE}"/>
    <cellStyle name="Comma 2 3 3 3 6" xfId="22488" xr:uid="{0B585CBB-E2DD-4A23-8011-3837FB1BDE75}"/>
    <cellStyle name="Comma 2 3 3 3 7" xfId="26710" xr:uid="{5AC0A84B-1B0B-45AC-B3E5-A66780D7DDFE}"/>
    <cellStyle name="Comma 2 3 3 3 8" xfId="27430" xr:uid="{D30852B2-B8BC-447F-A6EA-3695EDEA03EE}"/>
    <cellStyle name="Comma 2 3 3 4" xfId="1903" xr:uid="{63C2876F-5B19-4B59-8992-A9FD5FFE432C}"/>
    <cellStyle name="Comma 2 3 3 4 2" xfId="22906" xr:uid="{07ED16C1-AE47-468C-A330-5CDDB7E2AC6C}"/>
    <cellStyle name="Comma 2 3 3 4 2 2" xfId="27123" xr:uid="{10F7416E-68F3-42A5-ABF6-876EE5C3623E}"/>
    <cellStyle name="Comma 2 3 3 4 2 3" xfId="27832" xr:uid="{28B5A4E4-173A-4CA2-8F57-DED68502B293}"/>
    <cellStyle name="Comma 2 3 3 4 3" xfId="22567" xr:uid="{EC6C2319-4137-42F0-8BE6-329555C37558}"/>
    <cellStyle name="Comma 2 3 3 4 4" xfId="26785" xr:uid="{EB678DE1-F8B1-493F-99B6-6C201467F300}"/>
    <cellStyle name="Comma 2 3 3 4 5" xfId="27505" xr:uid="{DC39E104-595E-41D0-A073-2C45070FFBA9}"/>
    <cellStyle name="Comma 2 3 3 5" xfId="2127" xr:uid="{A104D14A-F999-4EC7-A63A-17119195189E}"/>
    <cellStyle name="Comma 2 3 3 5 2" xfId="3280" xr:uid="{8795D7BA-D200-4AAE-A94F-109009F0E58B}"/>
    <cellStyle name="Comma 2 3 3 5 2 2" xfId="5510" xr:uid="{805E5F39-7894-4816-AA10-78D38833E700}"/>
    <cellStyle name="Comma 2 3 3 5 3" xfId="4463" xr:uid="{FDDC7906-6106-4A47-A559-3C0B80B37C05}"/>
    <cellStyle name="Comma 2 3 3 5 4" xfId="22658" xr:uid="{B38EA427-AF93-4341-AC1F-B10CD0C3A38F}"/>
    <cellStyle name="Comma 2 3 3 5 5" xfId="26875" xr:uid="{ADC93843-B367-427F-A63C-2746767B65D8}"/>
    <cellStyle name="Comma 2 3 3 5 6" xfId="27584" xr:uid="{E7774946-4A62-4DE5-AAA9-55828874B3FE}"/>
    <cellStyle name="Comma 2 3 3 6" xfId="2521" xr:uid="{EE8E463D-F954-4F71-85BA-654DD2BD02A3}"/>
    <cellStyle name="Comma 2 3 3 6 2" xfId="3676" xr:uid="{F3FCE8CA-F388-4B31-8AB1-8176D78947C0}"/>
    <cellStyle name="Comma 2 3 3 6 2 2" xfId="5906" xr:uid="{4E1BEB0B-25AD-4EFD-8059-6E24B62E8615}"/>
    <cellStyle name="Comma 2 3 3 6 3" xfId="4862" xr:uid="{7C32C7EE-B9BD-4329-920D-5C0AFB243975}"/>
    <cellStyle name="Comma 2 3 3 7" xfId="3001" xr:uid="{3BAB4462-82C9-4A68-9FB4-01CEBB8A63DC}"/>
    <cellStyle name="Comma 2 3 3 7 2" xfId="5257" xr:uid="{F1E5D7DC-CD0B-4C38-A057-0047BA5651EE}"/>
    <cellStyle name="Comma 2 3 3 8" xfId="2809" xr:uid="{A9677C1F-70AA-4489-A371-2E8B3371CAAB}"/>
    <cellStyle name="Comma 2 3 3 8 2" xfId="5127" xr:uid="{E8E42E30-E622-4324-8790-979D8CDF7112}"/>
    <cellStyle name="Comma 2 3 3 9" xfId="4112" xr:uid="{63F341A4-DDDA-4C76-B585-B13DF1846F60}"/>
    <cellStyle name="Comma 2 3 4" xfId="1746" xr:uid="{D0088817-4D37-4B6F-AD32-4338B01ECDF4}"/>
    <cellStyle name="Comma 2 3 4 2" xfId="1835" xr:uid="{DBAB43A0-7A32-414A-BB41-C6C125F5124D}"/>
    <cellStyle name="Comma 2 3 4 2 2" xfId="2240" xr:uid="{462B3E8C-818E-41D6-9493-9F06A9995D01}"/>
    <cellStyle name="Comma 2 3 4 2 2 2" xfId="3396" xr:uid="{32D70D03-317A-465D-954C-950D514B3E1E}"/>
    <cellStyle name="Comma 2 3 4 2 2 2 2" xfId="5626" xr:uid="{B038E464-D6D0-447D-B518-ED82F887F910}"/>
    <cellStyle name="Comma 2 3 4 2 2 3" xfId="4579" xr:uid="{F2144FBB-FBEB-4D5D-B7DE-9F7CDCC92124}"/>
    <cellStyle name="Comma 2 3 4 2 3" xfId="2635" xr:uid="{9F2AAF47-BFBB-4C3B-B183-87860DB5086B}"/>
    <cellStyle name="Comma 2 3 4 2 3 2" xfId="3790" xr:uid="{6417DE6A-6F88-4C9A-B033-7288279626F2}"/>
    <cellStyle name="Comma 2 3 4 2 3 2 2" xfId="6020" xr:uid="{1CC97C3C-090B-4774-81FD-02474B66E7FF}"/>
    <cellStyle name="Comma 2 3 4 2 3 3" xfId="4976" xr:uid="{630F264D-6718-436B-8009-2A2BE56A9519}"/>
    <cellStyle name="Comma 2 3 4 2 4" xfId="2944" xr:uid="{636F7BD0-8B7E-4A36-9408-89B8D2CA6DCD}"/>
    <cellStyle name="Comma 2 3 4 2 4 2" xfId="5203" xr:uid="{6336E55A-5D49-4952-84DD-9B812434F19C}"/>
    <cellStyle name="Comma 2 3 4 2 5" xfId="4228" xr:uid="{800E5336-A5BB-4599-B855-E9E5968E9B6C}"/>
    <cellStyle name="Comma 2 3 4 2 6" xfId="22767" xr:uid="{BC1E47F2-8CD2-4173-94B3-F0842890DC51}"/>
    <cellStyle name="Comma 2 3 4 2 7" xfId="26984" xr:uid="{704DCED8-592D-4DC7-9F32-723F5DD20BCA}"/>
    <cellStyle name="Comma 2 3 4 2 8" xfId="27693" xr:uid="{10988C8D-122C-49CC-BC4E-F5DB34FAC582}"/>
    <cellStyle name="Comma 2 3 4 3" xfId="2156" xr:uid="{9389FF7B-3457-414A-9480-BF8A26384E67}"/>
    <cellStyle name="Comma 2 3 4 3 2" xfId="3310" xr:uid="{2C294741-0D68-48B1-A3E2-08A055C625AE}"/>
    <cellStyle name="Comma 2 3 4 3 2 2" xfId="5540" xr:uid="{7FEFAEF3-C1C0-4C89-9456-5406DFE8CE07}"/>
    <cellStyle name="Comma 2 3 4 3 3" xfId="4493" xr:uid="{8E8F0DCD-7B01-4E05-8EBF-6939EE57B12E}"/>
    <cellStyle name="Comma 2 3 4 4" xfId="2550" xr:uid="{6252FA60-1304-4AE3-8936-FD8DBFFAB251}"/>
    <cellStyle name="Comma 2 3 4 4 2" xfId="3705" xr:uid="{484B31EB-1DB4-4428-BEAE-C5AA14ACD51A}"/>
    <cellStyle name="Comma 2 3 4 4 2 2" xfId="5935" xr:uid="{FAAFE7E7-6C00-4C9C-BEC2-BE50D206D946}"/>
    <cellStyle name="Comma 2 3 4 4 3" xfId="4891" xr:uid="{5D8951AE-2F12-412E-A396-3F0D94790D2D}"/>
    <cellStyle name="Comma 2 3 4 5" xfId="2960" xr:uid="{FFE200FD-C819-4A0F-81FE-51CBA116D9F5}"/>
    <cellStyle name="Comma 2 3 4 5 2" xfId="5218" xr:uid="{0AE3C19F-5D01-4E0B-A47D-96F3F14D1D64}"/>
    <cellStyle name="Comma 2 3 4 6" xfId="4142" xr:uid="{FF7018EB-B4F8-499B-BD5E-E554C40DF3D2}"/>
    <cellStyle name="Comma 2 3 4 7" xfId="22411" xr:uid="{FD039F24-B5E6-483A-B5C9-01F10CB0C34E}"/>
    <cellStyle name="Comma 2 3 4 8" xfId="26646" xr:uid="{F646FF66-30B7-4647-B16B-062AEC907BB1}"/>
    <cellStyle name="Comma 2 3 4 9" xfId="27366" xr:uid="{445AFDE8-B88E-4249-94A3-354D88C43101}"/>
    <cellStyle name="Comma 2 3 5" xfId="1758" xr:uid="{B53F4D89-FD3A-481F-986C-DCE55C834F14}"/>
    <cellStyle name="Comma 2 3 5 2" xfId="1845" xr:uid="{321218F4-A195-466F-A229-17AAD27CCD27}"/>
    <cellStyle name="Comma 2 3 5 2 2" xfId="2250" xr:uid="{EAF012DA-24D6-4F72-8EB0-7FE7A578B914}"/>
    <cellStyle name="Comma 2 3 5 2 2 2" xfId="3406" xr:uid="{2BBA7E5B-4510-43A9-88F1-20BAE7694DD5}"/>
    <cellStyle name="Comma 2 3 5 2 2 2 2" xfId="5636" xr:uid="{4D71D50D-9CCA-4163-9469-485048E807B0}"/>
    <cellStyle name="Comma 2 3 5 2 2 3" xfId="4589" xr:uid="{AADB6115-50DE-4C0A-A7C5-A0862A2000EE}"/>
    <cellStyle name="Comma 2 3 5 2 3" xfId="2645" xr:uid="{F79C76EF-0C3C-4970-A465-6373304C3CC0}"/>
    <cellStyle name="Comma 2 3 5 2 3 2" xfId="3800" xr:uid="{B2EBC3DC-5670-49DC-B878-334C1BC16CE3}"/>
    <cellStyle name="Comma 2 3 5 2 3 2 2" xfId="6030" xr:uid="{7E23394F-1730-4F06-8C01-D9168E68A695}"/>
    <cellStyle name="Comma 2 3 5 2 3 3" xfId="4986" xr:uid="{D8B7974C-5F77-4519-9D04-EB4D3329C35B}"/>
    <cellStyle name="Comma 2 3 5 2 4" xfId="2997" xr:uid="{9E0329F9-3E03-4AEE-AF80-A4EE2F4B7086}"/>
    <cellStyle name="Comma 2 3 5 2 4 2" xfId="5254" xr:uid="{A1BEA014-E1BA-49CE-AD16-55BBE1A8036F}"/>
    <cellStyle name="Comma 2 3 5 2 5" xfId="4238" xr:uid="{39B1B4A1-ADB8-4F96-849D-02B08BBC4225}"/>
    <cellStyle name="Comma 2 3 5 3" xfId="2165" xr:uid="{0DEA23CF-8046-4FD8-A4F5-F5847D4B5BB8}"/>
    <cellStyle name="Comma 2 3 5 3 2" xfId="3320" xr:uid="{8DE97D5E-D641-4D71-802C-7CD3D5E1A462}"/>
    <cellStyle name="Comma 2 3 5 3 2 2" xfId="5550" xr:uid="{D72B27F1-ED65-4EA8-AF7E-CB4D6849FB89}"/>
    <cellStyle name="Comma 2 3 5 3 3" xfId="4503" xr:uid="{178817DA-21F6-4C2C-924B-66F780A155FE}"/>
    <cellStyle name="Comma 2 3 5 4" xfId="2560" xr:uid="{65C5ACA7-4F81-41E4-8DD3-2FB09C1F112A}"/>
    <cellStyle name="Comma 2 3 5 4 2" xfId="3715" xr:uid="{90D439EC-56C5-48A6-920D-C6B5FC2E403B}"/>
    <cellStyle name="Comma 2 3 5 4 2 2" xfId="5945" xr:uid="{C11A843C-6BFE-4F84-A655-D161DFDF2FA9}"/>
    <cellStyle name="Comma 2 3 5 4 3" xfId="4901" xr:uid="{E4EC8187-D8B7-4D59-B614-26918C6B7811}"/>
    <cellStyle name="Comma 2 3 5 5" xfId="3061" xr:uid="{79EFC257-D181-476E-BCBE-A4E9C9E2188B}"/>
    <cellStyle name="Comma 2 3 5 5 2" xfId="5307" xr:uid="{2971C0B7-96EB-49E5-B619-4741CF37A7DB}"/>
    <cellStyle name="Comma 2 3 5 6" xfId="4152" xr:uid="{58CE2275-271B-4708-8313-D156C7DE40A1}"/>
    <cellStyle name="Comma 2 3 5 7" xfId="22246" xr:uid="{98C7E4A1-F6CA-4A32-8C13-9C3EDC6D0FC4}"/>
    <cellStyle name="Comma 2 3 5 8" xfId="26498" xr:uid="{59D74854-6D23-48FB-8B96-9EB8EE6FE593}"/>
    <cellStyle name="Comma 2 3 5 9" xfId="27224" xr:uid="{E04CB7D9-B84D-4372-BC36-D98EF58BD7D2}"/>
    <cellStyle name="Comma 2 3 6" xfId="1801" xr:uid="{428CA599-DD1F-4D60-898C-BF327186C80E}"/>
    <cellStyle name="Comma 2 3 6 2" xfId="2205" xr:uid="{9AB255DB-F7B4-4B80-9826-229F58DC1F95}"/>
    <cellStyle name="Comma 2 3 6 2 2" xfId="3361" xr:uid="{BB57F35C-BFC7-4B69-B913-FB24A18B9A70}"/>
    <cellStyle name="Comma 2 3 6 2 2 2" xfId="5591" xr:uid="{6C37412B-0590-425C-8DCC-57AF4288321D}"/>
    <cellStyle name="Comma 2 3 6 2 3" xfId="4544" xr:uid="{B44A075D-3771-4ED7-943C-767C96177675}"/>
    <cellStyle name="Comma 2 3 6 3" xfId="2600" xr:uid="{93F7F066-0B13-45C3-AF5A-DECA0844FF4E}"/>
    <cellStyle name="Comma 2 3 6 3 2" xfId="3755" xr:uid="{6308EAD5-5A45-4F59-B41C-6F9D03F1E8EC}"/>
    <cellStyle name="Comma 2 3 6 3 2 2" xfId="5985" xr:uid="{2629C0A9-1BDD-49C0-A546-83F94C535A10}"/>
    <cellStyle name="Comma 2 3 6 3 3" xfId="4941" xr:uid="{604F7CE1-9E3F-46D8-A944-4456486A09D6}"/>
    <cellStyle name="Comma 2 3 6 4" xfId="3014" xr:uid="{46049F16-1E10-4B5C-9182-D30CF572E7DD}"/>
    <cellStyle name="Comma 2 3 6 4 2" xfId="5268" xr:uid="{8EA0F317-D267-4C34-92B6-8650CC01CD45}"/>
    <cellStyle name="Comma 2 3 6 5" xfId="4193" xr:uid="{95B8CE48-54EB-4EE7-AC60-0CCF4DB7A88E}"/>
    <cellStyle name="Comma 2 3 6 6" xfId="22617" xr:uid="{E77F4601-AEB5-44D8-AB4C-A847F7C4E53C}"/>
    <cellStyle name="Comma 2 3 6 7" xfId="26834" xr:uid="{F9A97291-7161-4357-8B50-560D02E25846}"/>
    <cellStyle name="Comma 2 3 6 8" xfId="27554" xr:uid="{08C085A3-9B80-40C9-96CA-28F26506DBEE}"/>
    <cellStyle name="Comma 2 3 7" xfId="2122" xr:uid="{CE16504F-830C-4B95-8207-DA2E04EB1D84}"/>
    <cellStyle name="Comma 2 3 7 2" xfId="3275" xr:uid="{EA441571-9C1B-4F25-9C46-2749A7C47179}"/>
    <cellStyle name="Comma 2 3 7 2 2" xfId="5505" xr:uid="{B9A959B2-6B3C-4880-BCE2-1E4098C51B6B}"/>
    <cellStyle name="Comma 2 3 7 3" xfId="4458" xr:uid="{BA0BEEAA-5B0F-4EF3-A9EE-8A62C765574F}"/>
    <cellStyle name="Comma 2 3 8" xfId="2516" xr:uid="{3EC255CD-D47B-40F9-BF04-F4E69157D701}"/>
    <cellStyle name="Comma 2 3 8 2" xfId="3671" xr:uid="{66DD46BB-A977-4718-B31C-A7DDB2A17B2C}"/>
    <cellStyle name="Comma 2 3 8 2 2" xfId="5901" xr:uid="{338B7835-DF60-4733-98C6-16F49D9C8A09}"/>
    <cellStyle name="Comma 2 3 8 3" xfId="4857" xr:uid="{97A0B7DD-5B0D-4F7E-BFBA-5CCD95214133}"/>
    <cellStyle name="Comma 2 3 9" xfId="2999" xr:uid="{375B3EC6-E1EF-4757-A36B-5A69B9D0DEA0}"/>
    <cellStyle name="Comma 2 3 9 2" xfId="5255" xr:uid="{AF5C74D2-1829-4E30-AAB5-1EB12B4E7444}"/>
    <cellStyle name="Comma 2 4" xfId="116" xr:uid="{61E88C36-345A-4004-981E-921613BCDB27}"/>
    <cellStyle name="Comma 2 4 2" xfId="884" xr:uid="{76C18044-0E81-49A9-BAA0-E7707F884C5B}"/>
    <cellStyle name="Comma 2 4 2 2" xfId="1865" xr:uid="{69EB26C6-47AE-4621-BEC7-947C118C67AF}"/>
    <cellStyle name="Comma 2 4 2 2 2" xfId="2270" xr:uid="{B004C985-3D9F-42B1-B55A-C37AB76AFF6F}"/>
    <cellStyle name="Comma 2 4 2 2 2 2" xfId="3426" xr:uid="{6C2F6092-8CA5-49F7-8A1C-E1FC579F8F43}"/>
    <cellStyle name="Comma 2 4 2 2 2 2 2" xfId="5656" xr:uid="{57B45ED1-6667-4802-8AEE-DFEC0C8815A4}"/>
    <cellStyle name="Comma 2 4 2 2 2 3" xfId="4609" xr:uid="{2932B35F-6EE5-4C40-B485-80C3FAEBC3B7}"/>
    <cellStyle name="Comma 2 4 2 2 3" xfId="2665" xr:uid="{8A6F0FF9-B29C-418B-B1F0-08A6CC486773}"/>
    <cellStyle name="Comma 2 4 2 2 3 2" xfId="3820" xr:uid="{93F7DB23-C31F-43BB-BB43-61EAF72E2CB0}"/>
    <cellStyle name="Comma 2 4 2 2 3 2 2" xfId="6050" xr:uid="{10B1CDEF-9204-45C7-B2FA-C3289B975240}"/>
    <cellStyle name="Comma 2 4 2 2 3 3" xfId="5006" xr:uid="{29456E01-57DA-42DE-8874-E42E9BBAD92E}"/>
    <cellStyle name="Comma 2 4 2 2 4" xfId="3095" xr:uid="{8A89D974-604E-4828-90CC-A84F9FC087C9}"/>
    <cellStyle name="Comma 2 4 2 2 4 2" xfId="5340" xr:uid="{D6E2B213-8849-4164-8637-864539D929F9}"/>
    <cellStyle name="Comma 2 4 2 2 5" xfId="4258" xr:uid="{3A44F893-4342-45E7-8353-92212D6EB6D4}"/>
    <cellStyle name="Comma 2 4 2 3" xfId="1897" xr:uid="{DE34EFCC-BD0E-4B06-A0ED-3E93A7A802AA}"/>
    <cellStyle name="Comma 2 4 2 3 2" xfId="2292" xr:uid="{0D165A21-B12B-42C4-9BC5-05FEC42B2CD3}"/>
    <cellStyle name="Comma 2 4 2 3 2 2" xfId="3447" xr:uid="{83C45B67-0D90-4091-A899-839C2967BF35}"/>
    <cellStyle name="Comma 2 4 2 3 2 2 2" xfId="5677" xr:uid="{02CD2B4D-07A0-400F-9319-5EBAE88161E0}"/>
    <cellStyle name="Comma 2 4 2 3 2 3" xfId="4630" xr:uid="{A83C2F2D-10ED-42E4-BAD3-8E49F9C11B56}"/>
    <cellStyle name="Comma 2 4 2 3 3" xfId="2686" xr:uid="{909ECB46-3DD5-4477-BF9E-1269D9A9333D}"/>
    <cellStyle name="Comma 2 4 2 3 3 2" xfId="3841" xr:uid="{DB03917A-6935-4862-B971-A7A81B99867B}"/>
    <cellStyle name="Comma 2 4 2 3 3 2 2" xfId="6071" xr:uid="{C38C909B-020E-44E6-8E53-02E0F1F91E35}"/>
    <cellStyle name="Comma 2 4 2 3 3 3" xfId="5027" xr:uid="{37A084BC-D30D-4BF5-BE62-E1A24D735756}"/>
    <cellStyle name="Comma 2 4 2 3 4" xfId="3116" xr:uid="{6D82B959-7F15-41EB-9435-C85B2AC9D767}"/>
    <cellStyle name="Comma 2 4 2 3 4 2" xfId="5360" xr:uid="{4BA56704-6D56-454D-8A47-83132EC70013}"/>
    <cellStyle name="Comma 2 4 2 3 5" xfId="4279" xr:uid="{DDCD68F0-3225-418D-8B32-954997AAB0F1}"/>
    <cellStyle name="Comma 2 4 2 4" xfId="2184" xr:uid="{5978D6B3-9292-4CD1-80C8-717EADE7F3F2}"/>
    <cellStyle name="Comma 2 4 2 4 2" xfId="3340" xr:uid="{FF0E6F13-F77C-4A21-8D76-A81FD0340BE7}"/>
    <cellStyle name="Comma 2 4 2 4 2 2" xfId="5570" xr:uid="{ABFB3231-1F4D-4F01-8A0E-EDE9222F06BF}"/>
    <cellStyle name="Comma 2 4 2 4 3" xfId="4523" xr:uid="{F45AE8D8-648F-46A2-945A-2DC3B2FFDEED}"/>
    <cellStyle name="Comma 2 4 2 5" xfId="2579" xr:uid="{8ED6548D-CA72-4425-84BD-674D361357DB}"/>
    <cellStyle name="Comma 2 4 2 5 2" xfId="3734" xr:uid="{9F147DD5-A7AA-4488-9A7F-FDBA2ECD1ADF}"/>
    <cellStyle name="Comma 2 4 2 5 2 2" xfId="5964" xr:uid="{F790131F-D682-4FB1-9017-587AEBB66A56}"/>
    <cellStyle name="Comma 2 4 2 5 3" xfId="4920" xr:uid="{26FCCC75-A8A2-4C09-8F97-99C81811E995}"/>
    <cellStyle name="Comma 2 4 2 6" xfId="2831" xr:uid="{7912EC2E-68FF-45A0-9614-EC0E3A74599F}"/>
    <cellStyle name="Comma 2 4 2 6 2" xfId="5145" xr:uid="{3C2720E7-F347-403F-9531-8343F3F58E67}"/>
    <cellStyle name="Comma 2 4 2 7" xfId="4172" xr:uid="{3D18385F-564E-4A80-AADA-A41E58EB1420}"/>
    <cellStyle name="Comma 2 4 2 8" xfId="1778" xr:uid="{7F736E03-910D-4D6F-BC1C-F4FF14A746D7}"/>
    <cellStyle name="Comma 2 4 2 9" xfId="22247" xr:uid="{2F4ED623-F866-41A6-8C86-1022369FC281}"/>
    <cellStyle name="Comma 2 4 3" xfId="1820" xr:uid="{6A056DB3-5FE2-4627-AF7D-ADF6E05942D6}"/>
    <cellStyle name="Comma 2 4 3 2" xfId="2225" xr:uid="{6A658B6C-67E2-4FF7-B99B-82A78FB97E2A}"/>
    <cellStyle name="Comma 2 4 3 2 2" xfId="3381" xr:uid="{EBAA7992-3B25-468D-96BD-6E5BACB4BC89}"/>
    <cellStyle name="Comma 2 4 3 2 2 2" xfId="5611" xr:uid="{A7C88E94-1FFE-44D7-B04E-1FA34DB0C44F}"/>
    <cellStyle name="Comma 2 4 3 2 3" xfId="4564" xr:uid="{DC7B9DEE-04C1-41DD-A393-3EE5EBDECCE4}"/>
    <cellStyle name="Comma 2 4 3 3" xfId="2620" xr:uid="{2B2F19A8-F0A1-4015-84CB-917FCDB271F0}"/>
    <cellStyle name="Comma 2 4 3 3 2" xfId="3775" xr:uid="{2E5FE73A-2958-4112-95E2-F6ECB78B9A91}"/>
    <cellStyle name="Comma 2 4 3 3 2 2" xfId="6005" xr:uid="{5FF67B60-E01D-42F9-B038-1AB4658D2583}"/>
    <cellStyle name="Comma 2 4 3 3 3" xfId="4961" xr:uid="{A38D596D-EC6C-4A9F-AD0C-A28348006862}"/>
    <cellStyle name="Comma 2 4 3 4" xfId="2967" xr:uid="{E67F54D7-5D18-44A4-A779-B74D6AF56D2E}"/>
    <cellStyle name="Comma 2 4 3 4 2" xfId="5225" xr:uid="{BFA7BCF1-2A54-4DAF-8019-42FA17A660CC}"/>
    <cellStyle name="Comma 2 4 3 5" xfId="4213" xr:uid="{3A0FCBD0-8EF1-4B78-AC07-8AC3895DC8C3}"/>
    <cellStyle name="Comma 2 4 4" xfId="1929" xr:uid="{F38AFF34-12C4-4FBA-B9AD-37326AD524E0}"/>
    <cellStyle name="Comma 2 4 5" xfId="2142" xr:uid="{A75C524C-CA21-4BB7-AD0F-B3359C376831}"/>
    <cellStyle name="Comma 2 4 5 2" xfId="3295" xr:uid="{EEE1ED0D-5488-4DB2-A097-F13D823C334F}"/>
    <cellStyle name="Comma 2 4 5 2 2" xfId="5525" xr:uid="{982840AA-8AB4-4890-A125-BDE1C9291B00}"/>
    <cellStyle name="Comma 2 4 5 3" xfId="4478" xr:uid="{C849EAE7-62DD-427E-8553-30EE400AA9E2}"/>
    <cellStyle name="Comma 2 4 6" xfId="2535" xr:uid="{082223CF-637E-48DC-BEB2-8D65A90D318F}"/>
    <cellStyle name="Comma 2 4 6 2" xfId="3690" xr:uid="{2A388774-8ED0-40A1-A9B3-0044EABB370E}"/>
    <cellStyle name="Comma 2 4 6 2 2" xfId="5920" xr:uid="{38A70617-53A1-44A8-BCE0-BCC90ABC3934}"/>
    <cellStyle name="Comma 2 4 6 3" xfId="4876" xr:uid="{0A7DE5C8-BA7D-4852-9D96-71CE932F8C60}"/>
    <cellStyle name="Comma 2 4 7" xfId="4127" xr:uid="{93150A2F-121A-44C7-AC5A-345F25D33DCA}"/>
    <cellStyle name="Comma 2 4 8" xfId="1725" xr:uid="{CE85721E-0E4C-45E1-9D37-A8DEAD1B1034}"/>
    <cellStyle name="Comma 2 4 9" xfId="22152" xr:uid="{28D22910-159C-4A32-B6F2-94CDD42C48C4}"/>
    <cellStyle name="Comma 2 5" xfId="42" xr:uid="{727317D2-2938-4752-9E51-4DB4088FF852}"/>
    <cellStyle name="Comma 2 5 10" xfId="1739" xr:uid="{5DC844FD-9D5C-4D68-B9E3-71BB37364C67}"/>
    <cellStyle name="Comma 2 5 11" xfId="22160" xr:uid="{58A23943-4258-40EE-88AE-19728FC5C0E0}"/>
    <cellStyle name="Comma 2 5 12" xfId="26433" xr:uid="{CD79F4D2-9F5C-4CDF-9F3A-764689AD8E64}"/>
    <cellStyle name="Comma 2 5 2" xfId="117" xr:uid="{9C2AD656-5462-46CC-83F5-A530550E2A32}"/>
    <cellStyle name="Comma 2 5 2 10" xfId="26471" xr:uid="{4CB4EA13-EFF7-4206-80B3-1465A6C3BBA9}"/>
    <cellStyle name="Comma 2 5 2 2" xfId="1876" xr:uid="{B39C5AA4-B994-4115-BAA0-669C9500B797}"/>
    <cellStyle name="Comma 2 5 2 2 2" xfId="2281" xr:uid="{BCE8C2F1-EFFC-4ABF-9708-1CC3FFAAD38C}"/>
    <cellStyle name="Comma 2 5 2 2 2 2" xfId="3437" xr:uid="{04D8A056-21C9-4594-BF64-6F08801CF226}"/>
    <cellStyle name="Comma 2 5 2 2 2 2 2" xfId="5667" xr:uid="{01F5FD56-E86C-49B6-895E-8DF5020AD5F4}"/>
    <cellStyle name="Comma 2 5 2 2 2 3" xfId="4620" xr:uid="{26D874B1-C56B-4EE4-B0AA-DF23B840649F}"/>
    <cellStyle name="Comma 2 5 2 2 3" xfId="2676" xr:uid="{56BD1478-8701-475F-9A17-15B2310161EE}"/>
    <cellStyle name="Comma 2 5 2 2 3 2" xfId="3831" xr:uid="{E06D11B5-5B79-4CD9-9B2E-EBEF1A304B15}"/>
    <cellStyle name="Comma 2 5 2 2 3 2 2" xfId="6061" xr:uid="{6C751EB6-5E3B-4940-89C9-827E44A2A868}"/>
    <cellStyle name="Comma 2 5 2 2 3 3" xfId="5017" xr:uid="{B5A65A15-D110-4CA3-B0A8-308CDD43C985}"/>
    <cellStyle name="Comma 2 5 2 2 4" xfId="3106" xr:uid="{8372B811-5362-45E2-B40C-3AD55D3F673F}"/>
    <cellStyle name="Comma 2 5 2 2 4 2" xfId="5351" xr:uid="{855FECC9-2129-486C-AAB1-692D00A0248A}"/>
    <cellStyle name="Comma 2 5 2 2 5" xfId="4269" xr:uid="{613F723C-5966-4ACD-BF85-08400E9DC4F0}"/>
    <cellStyle name="Comma 2 5 2 3" xfId="2195" xr:uid="{93059369-6892-4240-986F-893751F18E03}"/>
    <cellStyle name="Comma 2 5 2 3 2" xfId="3351" xr:uid="{438CCB0A-6E7F-4E3B-B41A-4720D14C318B}"/>
    <cellStyle name="Comma 2 5 2 3 2 2" xfId="5581" xr:uid="{30654B34-E7B2-4D06-98BB-3491E54A4674}"/>
    <cellStyle name="Comma 2 5 2 3 3" xfId="4534" xr:uid="{6E625756-9C01-4DA3-96D4-A333F411A78D}"/>
    <cellStyle name="Comma 2 5 2 4" xfId="2590" xr:uid="{725B2D07-2368-425F-B557-38FAC6F99C7E}"/>
    <cellStyle name="Comma 2 5 2 4 2" xfId="3745" xr:uid="{48D821F3-ABCF-4460-8F6D-F7B0409BE20D}"/>
    <cellStyle name="Comma 2 5 2 4 2 2" xfId="5975" xr:uid="{6810DCF8-0433-469E-A8EA-1FB9E3D9B773}"/>
    <cellStyle name="Comma 2 5 2 4 3" xfId="4931" xr:uid="{FD978394-ED94-4C3A-B015-2F917EBCC298}"/>
    <cellStyle name="Comma 2 5 2 5" xfId="2986" xr:uid="{59A2B227-E8EF-440C-BE1F-7A8CA7D0241C}"/>
    <cellStyle name="Comma 2 5 2 5 2" xfId="5243" xr:uid="{0B91EC1A-D594-4BC9-A458-191AFF4606D7}"/>
    <cellStyle name="Comma 2 5 2 6" xfId="2914" xr:uid="{962C3DE5-8D15-478F-92BB-8FB8DAA8211F}"/>
    <cellStyle name="Comma 2 5 2 6 2" xfId="5177" xr:uid="{90FEE233-0657-4F34-8F4D-5FE1D0340577}"/>
    <cellStyle name="Comma 2 5 2 7" xfId="4183" xr:uid="{79B2FDA8-3A71-44FB-B155-D11F6A5D38A6}"/>
    <cellStyle name="Comma 2 5 2 8" xfId="1789" xr:uid="{035CC5D1-6677-45C3-AC13-5B0EB8A2C3F5}"/>
    <cellStyle name="Comma 2 5 2 9" xfId="22197" xr:uid="{1DE06B53-D29F-4129-9DA8-77580A8A033E}"/>
    <cellStyle name="Comma 2 5 3" xfId="885" xr:uid="{F8A138C9-6B01-478E-A0E9-97BF0DC69CE4}"/>
    <cellStyle name="Comma 2 5 3 2" xfId="2236" xr:uid="{BE1F07A6-9961-48E2-AC92-0398485932D9}"/>
    <cellStyle name="Comma 2 5 3 2 2" xfId="3392" xr:uid="{44217B2F-9D4A-4875-A3FD-0B5DE42EB080}"/>
    <cellStyle name="Comma 2 5 3 2 2 2" xfId="5622" xr:uid="{8D8EA4CA-2B2B-4285-B7FF-595408C2F20D}"/>
    <cellStyle name="Comma 2 5 3 2 3" xfId="4575" xr:uid="{95901F0A-4969-4A23-8117-61CA474C5C93}"/>
    <cellStyle name="Comma 2 5 3 3" xfId="2631" xr:uid="{C6D1B975-F187-4EDE-9538-9A367DE1BFE0}"/>
    <cellStyle name="Comma 2 5 3 3 2" xfId="3786" xr:uid="{4FCFBD77-8779-4315-893B-594141E21469}"/>
    <cellStyle name="Comma 2 5 3 3 2 2" xfId="6016" xr:uid="{9F397DAB-1634-444B-8336-D148F20A1FD7}"/>
    <cellStyle name="Comma 2 5 3 3 3" xfId="4972" xr:uid="{5CB27FBC-78BB-405E-875D-A6A238E78F16}"/>
    <cellStyle name="Comma 2 5 3 4" xfId="3056" xr:uid="{C0742499-7146-443D-964C-92A956661EDF}"/>
    <cellStyle name="Comma 2 5 3 4 2" xfId="5302" xr:uid="{0739E4A9-B4E6-4CE2-A7B9-66FD55574BBD}"/>
    <cellStyle name="Comma 2 5 3 5" xfId="4224" xr:uid="{0B2BA3D0-C846-45A7-9F74-C2DDFF19D04A}"/>
    <cellStyle name="Comma 2 5 3 6" xfId="1831" xr:uid="{FB8A9F5C-A9DF-4757-A33C-6FEC584C2D34}"/>
    <cellStyle name="Comma 2 5 3 7" xfId="22248" xr:uid="{2767EE16-D815-4422-A59B-CF283A9ACC93}"/>
    <cellStyle name="Comma 2 5 4" xfId="1878" xr:uid="{6083A8E2-1176-401B-BD5B-70521119468A}"/>
    <cellStyle name="Comma 2 5 4 2" xfId="2282" xr:uid="{65C426BE-74D1-45F3-A46C-B35EC3DA4398}"/>
    <cellStyle name="Comma 2 5 4 2 2" xfId="3438" xr:uid="{A8780B07-5B8E-4538-A386-7F169F215ACD}"/>
    <cellStyle name="Comma 2 5 4 2 2 2" xfId="5668" xr:uid="{0D55D4C8-239C-4756-BDF0-D5FCA8BA8474}"/>
    <cellStyle name="Comma 2 5 4 2 3" xfId="4621" xr:uid="{79EC0D67-F7DE-4C0E-A6AB-D7EEB79F7AA5}"/>
    <cellStyle name="Comma 2 5 4 3" xfId="2677" xr:uid="{8C780946-4C2B-4413-8606-06D1CB8E12CE}"/>
    <cellStyle name="Comma 2 5 4 3 2" xfId="3832" xr:uid="{81616A6B-800D-45E1-B886-CA269D162D6D}"/>
    <cellStyle name="Comma 2 5 4 3 2 2" xfId="6062" xr:uid="{D88C1068-609B-4E88-A3CF-09489C0B3498}"/>
    <cellStyle name="Comma 2 5 4 3 3" xfId="5018" xr:uid="{6BB9B288-2C48-40CD-A4E6-8F24993C746B}"/>
    <cellStyle name="Comma 2 5 4 4" xfId="3107" xr:uid="{212314C0-3C1B-441B-8EBB-BB486FBE40C8}"/>
    <cellStyle name="Comma 2 5 4 4 2" xfId="5352" xr:uid="{0FFD2730-6CE1-4EEA-8E3F-85F5B8864ED3}"/>
    <cellStyle name="Comma 2 5 4 5" xfId="4270" xr:uid="{1930B2B0-9794-4AFC-B011-4F27C257B08F}"/>
    <cellStyle name="Comma 2 5 5" xfId="1930" xr:uid="{8D9C3D73-9626-4A01-937A-F7DD3C99A11B}"/>
    <cellStyle name="Comma 2 5 6" xfId="2153" xr:uid="{40CA07C9-E64B-4F05-A287-E05FB87FA120}"/>
    <cellStyle name="Comma 2 5 6 2" xfId="3306" xr:uid="{8CFB11B2-9F57-4356-B680-9D37F66687EB}"/>
    <cellStyle name="Comma 2 5 6 2 2" xfId="5536" xr:uid="{2ED66300-4E3E-4217-A0A4-153AB83BB2E5}"/>
    <cellStyle name="Comma 2 5 6 3" xfId="4489" xr:uid="{1C4A6AB8-5791-4716-8C80-31336620A7E1}"/>
    <cellStyle name="Comma 2 5 7" xfId="2546" xr:uid="{1C2C6A39-0CAE-4B76-A7CD-09A58B8F79A6}"/>
    <cellStyle name="Comma 2 5 7 2" xfId="3701" xr:uid="{4B463523-CA46-411D-9960-0B6C50B78765}"/>
    <cellStyle name="Comma 2 5 7 2 2" xfId="5931" xr:uid="{C2C80470-996A-4632-BB18-872B2126BD38}"/>
    <cellStyle name="Comma 2 5 7 3" xfId="4887" xr:uid="{45D2CDE2-525C-4703-AA96-75A306A0B16E}"/>
    <cellStyle name="Comma 2 5 8" xfId="3017" xr:uid="{22FA4523-271A-407D-9156-077A132DCA9C}"/>
    <cellStyle name="Comma 2 5 8 2" xfId="5271" xr:uid="{D254F717-86DF-4796-BA41-BFF712C24493}"/>
    <cellStyle name="Comma 2 5 9" xfId="4138" xr:uid="{74D0D37C-2F59-4C42-98E9-C9F5B9B6A2F0}"/>
    <cellStyle name="Comma 2 6" xfId="113" xr:uid="{24D3F40F-4020-40B7-BF31-67F371CF48F1}"/>
    <cellStyle name="Comma 2 6 2" xfId="886" xr:uid="{20CF9049-28EC-4978-A38A-AAD3E77CDA73}"/>
    <cellStyle name="Comma 2 6 2 2" xfId="1842" xr:uid="{7203560E-C0F7-4E28-887A-8DDCB9734F30}"/>
    <cellStyle name="Comma 2 6 2 2 2" xfId="2247" xr:uid="{A423E4D9-4380-40F9-8324-BECF7AFBAAC7}"/>
    <cellStyle name="Comma 2 6 2 2 2 2" xfId="3403" xr:uid="{B699CEF4-5C80-4CA9-9987-DBFF9C45CE71}"/>
    <cellStyle name="Comma 2 6 2 2 2 2 2" xfId="5633" xr:uid="{446BFE2D-E13F-4D9E-BC2A-26630BA4C5FF}"/>
    <cellStyle name="Comma 2 6 2 2 2 3" xfId="4586" xr:uid="{9320E0E4-F0C3-4A6F-AD52-79B633944428}"/>
    <cellStyle name="Comma 2 6 2 2 3" xfId="2642" xr:uid="{317A5DD8-3E5E-48C0-BD65-5FCB4C40C425}"/>
    <cellStyle name="Comma 2 6 2 2 3 2" xfId="3797" xr:uid="{246D433E-74AD-4E37-8A4D-A6883A82543E}"/>
    <cellStyle name="Comma 2 6 2 2 3 2 2" xfId="6027" xr:uid="{0FDEA4BD-0093-43B8-9C68-A157756BBE99}"/>
    <cellStyle name="Comma 2 6 2 2 3 3" xfId="4983" xr:uid="{E6EE6EDF-1DCA-4BE2-984D-5E56F0723F9E}"/>
    <cellStyle name="Comma 2 6 2 2 4" xfId="2936" xr:uid="{F8F652FA-F4B9-4267-95C9-64B0704C560A}"/>
    <cellStyle name="Comma 2 6 2 2 4 2" xfId="5198" xr:uid="{4BFACA57-3CC9-4E23-AF3A-DF4DDD9B53DA}"/>
    <cellStyle name="Comma 2 6 2 2 5" xfId="4235" xr:uid="{5E25D04F-48D1-4D79-B715-CA421726B242}"/>
    <cellStyle name="Comma 2 6 2 3" xfId="2162" xr:uid="{756A6085-71CA-44BA-ACFD-9CDC7AB8424F}"/>
    <cellStyle name="Comma 2 6 2 3 2" xfId="3317" xr:uid="{8F0BA8C2-63DE-4F40-B204-E3B03AC2AF41}"/>
    <cellStyle name="Comma 2 6 2 3 2 2" xfId="5547" xr:uid="{03C55DC1-7C01-4290-A46B-F304C9E0519A}"/>
    <cellStyle name="Comma 2 6 2 3 3" xfId="4500" xr:uid="{41733C30-E9FF-4B58-AC00-DB9100577319}"/>
    <cellStyle name="Comma 2 6 2 4" xfId="2557" xr:uid="{12A42C7C-4345-48AE-96A6-5437ECAED896}"/>
    <cellStyle name="Comma 2 6 2 4 2" xfId="3712" xr:uid="{38CDA5A4-9BB5-4C53-A24D-B35DDF64E47A}"/>
    <cellStyle name="Comma 2 6 2 4 2 2" xfId="5942" xr:uid="{E3CC36BC-7F72-43E3-AE2D-5B0E2FF53ED4}"/>
    <cellStyle name="Comma 2 6 2 4 3" xfId="4898" xr:uid="{9D78A3F9-9814-4390-93A1-6CBDD17A3BD6}"/>
    <cellStyle name="Comma 2 6 2 5" xfId="3004" xr:uid="{8D83EC22-5860-46CA-8749-F5875A79BD53}"/>
    <cellStyle name="Comma 2 6 2 5 2" xfId="5258" xr:uid="{B6A68B69-0F12-40E0-B654-FE6C1EDE03F9}"/>
    <cellStyle name="Comma 2 6 2 6" xfId="4149" xr:uid="{462F448F-8520-4B91-8AD0-7D18BD8D634D}"/>
    <cellStyle name="Comma 2 6 2 7" xfId="1755" xr:uid="{0EB849ED-8DD5-496C-B940-36484C460918}"/>
    <cellStyle name="Comma 2 6 3" xfId="1798" xr:uid="{C1E72559-5568-4742-B2AC-6C8915E6FCBA}"/>
    <cellStyle name="Comma 2 6 3 2" xfId="2202" xr:uid="{1F0148A1-1195-49D8-B7D7-4A6F5A635845}"/>
    <cellStyle name="Comma 2 6 3 2 2" xfId="3358" xr:uid="{FBD6309C-9C5D-4B7D-A5FF-C02ABD187F83}"/>
    <cellStyle name="Comma 2 6 3 2 2 2" xfId="5588" xr:uid="{E56DDBCF-2143-4F5C-B4D8-07505CB280EA}"/>
    <cellStyle name="Comma 2 6 3 2 3" xfId="4541" xr:uid="{9D016438-D4CF-401F-AF88-962B2D541255}"/>
    <cellStyle name="Comma 2 6 3 3" xfId="2597" xr:uid="{5CF79408-D75B-4E9E-8A0E-78080E99C8E5}"/>
    <cellStyle name="Comma 2 6 3 3 2" xfId="3752" xr:uid="{CD84A01F-0CFF-4951-BD55-A4F17EEB4088}"/>
    <cellStyle name="Comma 2 6 3 3 2 2" xfId="5982" xr:uid="{6BAB2C88-5DBC-4743-AE4C-E5208CBEB79C}"/>
    <cellStyle name="Comma 2 6 3 3 3" xfId="4938" xr:uid="{71B38105-004A-428E-9863-CD9081D1A924}"/>
    <cellStyle name="Comma 2 6 3 4" xfId="3013" xr:uid="{1D7B9F36-F907-459A-BEF1-F26D4DFDCF6B}"/>
    <cellStyle name="Comma 2 6 3 4 2" xfId="5267" xr:uid="{B02851FD-F21C-460C-9A55-50E1318F4CC4}"/>
    <cellStyle name="Comma 2 6 3 5" xfId="4190" xr:uid="{A4C08908-7C69-4B35-8CEE-6645A99033AC}"/>
    <cellStyle name="Comma 2 6 4" xfId="2119" xr:uid="{3621102A-7282-4E3E-92B2-48B1FAC645C4}"/>
    <cellStyle name="Comma 2 6 4 2" xfId="3272" xr:uid="{C0DD0DAB-55E8-4FB0-930B-CA0AD5E9B08B}"/>
    <cellStyle name="Comma 2 6 4 2 2" xfId="5502" xr:uid="{245F01A2-F8D9-48C5-9A77-B2A1E6627B32}"/>
    <cellStyle name="Comma 2 6 4 3" xfId="4455" xr:uid="{346E2F21-B9CC-4B56-8DF2-884505D6DC48}"/>
    <cellStyle name="Comma 2 6 5" xfId="2513" xr:uid="{6311FFCB-2B5D-4378-B5FD-7F15C3060905}"/>
    <cellStyle name="Comma 2 6 5 2" xfId="3668" xr:uid="{85259D9B-C6DA-4E33-A7ED-692F57F1905C}"/>
    <cellStyle name="Comma 2 6 5 2 2" xfId="5898" xr:uid="{EDF10B16-5D1B-450A-B128-F604E8C9BCF5}"/>
    <cellStyle name="Comma 2 6 5 3" xfId="4854" xr:uid="{8001D46E-5C55-4D20-AE2C-68509E0A3AB9}"/>
    <cellStyle name="Comma 2 6 6" xfId="2977" xr:uid="{BD9A25B5-B6BA-4512-BCA5-C8800DA502CD}"/>
    <cellStyle name="Comma 2 6 6 2" xfId="5235" xr:uid="{9C62DD9B-0451-4C00-8E7E-487618AA1AB6}"/>
    <cellStyle name="Comma 2 6 7" xfId="2749" xr:uid="{7DA9F37B-BFCC-44F2-9021-7DB0614C01AB}"/>
    <cellStyle name="Comma 2 6 8" xfId="4104" xr:uid="{A997F3F9-508E-495B-BC8A-83CD3304236F}"/>
    <cellStyle name="Comma 2 6 9" xfId="1697" xr:uid="{EB702994-6925-40E5-A8F7-5F34041CEEB5}"/>
    <cellStyle name="Comma 2 7" xfId="6" xr:uid="{F69FEBE4-DAF5-4942-B023-6F17EBE55DC8}"/>
    <cellStyle name="Comma 2 7 19" xfId="52" xr:uid="{69110A35-260D-4322-9EEF-327C6C1F61BC}"/>
    <cellStyle name="Comma 2 7 19 10" xfId="22448" xr:uid="{99A814B1-0C5B-4E5D-B9A0-F8CA59844738}"/>
    <cellStyle name="Comma 2 7 19 10 2" xfId="22537" xr:uid="{3AADB0C4-07E4-4F24-9FD2-2B4BD1E006FE}"/>
    <cellStyle name="Comma 2 7 19 10 2 2" xfId="22876" xr:uid="{15D52648-44BC-4742-B9A0-160040E948F6}"/>
    <cellStyle name="Comma 2 7 19 10 2 2 2" xfId="27093" xr:uid="{838F26E3-06EA-46E9-A207-431B6E00DF25}"/>
    <cellStyle name="Comma 2 7 19 10 2 2 3" xfId="27802" xr:uid="{7F841A48-C831-4B09-A61D-7F48E4D350BA}"/>
    <cellStyle name="Comma 2 7 19 10 2 3" xfId="26755" xr:uid="{A0DBAD47-5D2F-45A7-8A41-74B29DB12477}"/>
    <cellStyle name="Comma 2 7 19 10 2 4" xfId="27475" xr:uid="{F5EB4345-27F7-46C6-8362-B648BE6F66BA}"/>
    <cellStyle name="Comma 2 7 19 10 3" xfId="22793" xr:uid="{D95363B8-089C-4A49-89CE-39653910D671}"/>
    <cellStyle name="Comma 2 7 19 10 3 2" xfId="27010" xr:uid="{F5429AF6-F794-4F2E-9C52-667C206CAF76}"/>
    <cellStyle name="Comma 2 7 19 10 3 3" xfId="27719" xr:uid="{DD9E2BD3-02FF-4DDD-9D10-2FE44D1C290F}"/>
    <cellStyle name="Comma 2 7 19 10 4" xfId="26672" xr:uid="{DCD0CAD7-5666-4B63-A32D-5717521B7284}"/>
    <cellStyle name="Comma 2 7 19 10 5" xfId="27392" xr:uid="{5C10002F-03E1-41D7-B2E4-A2142E7A5F9C}"/>
    <cellStyle name="Comma 2 7 19 2" xfId="55" xr:uid="{53C84EEE-2C5B-42D5-BFE0-59BC7B394875}"/>
    <cellStyle name="Comma 2 7 19 2 2" xfId="1844" xr:uid="{E3DF1614-2BEE-4D27-B042-058E5FD733FA}"/>
    <cellStyle name="Comma 2 7 19 2 2 2" xfId="2249" xr:uid="{5B861195-BC8D-45C3-AA90-42790CAF4FD8}"/>
    <cellStyle name="Comma 2 7 19 2 2 2 2" xfId="3405" xr:uid="{683AF86F-D380-4396-8C0C-56659BFDA77B}"/>
    <cellStyle name="Comma 2 7 19 2 2 2 2 2" xfId="5635" xr:uid="{46B3EC3C-3818-4318-837F-2C780500B9E9}"/>
    <cellStyle name="Comma 2 7 19 2 2 2 3" xfId="4588" xr:uid="{3D5786BD-6D32-41DE-8995-66408D9E7956}"/>
    <cellStyle name="Comma 2 7 19 2 2 3" xfId="2644" xr:uid="{D4A2C6FC-58C2-4BE3-957C-D9BE5D96CC16}"/>
    <cellStyle name="Comma 2 7 19 2 2 3 2" xfId="3799" xr:uid="{FA75F40E-E5C7-4BC8-BD8C-67F65A6F18F7}"/>
    <cellStyle name="Comma 2 7 19 2 2 3 2 2" xfId="6029" xr:uid="{CC84CA80-BD89-4340-AE34-9D30444D0306}"/>
    <cellStyle name="Comma 2 7 19 2 2 3 3" xfId="4985" xr:uid="{E452EA22-4874-4005-8F22-390A5EDEF9EA}"/>
    <cellStyle name="Comma 2 7 19 2 2 4" xfId="2994" xr:uid="{EAC90E04-9F3F-46DA-857F-1425BEDBBC00}"/>
    <cellStyle name="Comma 2 7 19 2 2 4 2" xfId="5251" xr:uid="{109880E1-FC4B-4610-B7E5-65552589DBB9}"/>
    <cellStyle name="Comma 2 7 19 2 2 5" xfId="4237" xr:uid="{2BEDE123-5F4C-45C4-A3C8-5018D9A0DEE4}"/>
    <cellStyle name="Comma 2 7 19 2 3" xfId="2164" xr:uid="{8E5534E0-A57C-48D4-8A46-A0639023479E}"/>
    <cellStyle name="Comma 2 7 19 2 3 2" xfId="3319" xr:uid="{99219620-EC5F-415C-813F-ADF5B84AA5D5}"/>
    <cellStyle name="Comma 2 7 19 2 3 2 2" xfId="5549" xr:uid="{C8784A7A-B0DE-4832-96E4-6F55C3E8ACC5}"/>
    <cellStyle name="Comma 2 7 19 2 3 3" xfId="4502" xr:uid="{28136ADA-57E7-4AC5-AD30-291D5FA02A63}"/>
    <cellStyle name="Comma 2 7 19 2 4" xfId="2559" xr:uid="{27235970-AF42-49CD-8C5B-D7BC14746533}"/>
    <cellStyle name="Comma 2 7 19 2 4 2" xfId="3714" xr:uid="{C9DC1B58-B981-4DD8-9A6F-49001D3BC4B4}"/>
    <cellStyle name="Comma 2 7 19 2 4 2 2" xfId="5944" xr:uid="{BD0F9780-88A3-4234-81B0-8EF2A5A8112D}"/>
    <cellStyle name="Comma 2 7 19 2 4 3" xfId="4900" xr:uid="{DF4BF6FB-3A81-4B76-83C9-464C9D52175C}"/>
    <cellStyle name="Comma 2 7 19 2 5" xfId="2737" xr:uid="{819974BE-B1D1-4152-9564-82737B42A7A5}"/>
    <cellStyle name="Comma 2 7 19 2 5 2" xfId="5074" xr:uid="{71E9157F-CEB1-4852-A9F6-56023D1CAD31}"/>
    <cellStyle name="Comma 2 7 19 2 6" xfId="4151" xr:uid="{A4F93464-0CC7-4A96-9F47-749C79D8AF80}"/>
    <cellStyle name="Comma 2 7 19 2 6 2" xfId="22184" xr:uid="{5A992FAA-7ECF-4F9D-80EF-D2789C5BE6F7}"/>
    <cellStyle name="Comma 2 7 19 2 6 2 2" xfId="22877" xr:uid="{B2C9EED3-DC6D-471C-9B5C-807A500A9D03}"/>
    <cellStyle name="Comma 2 7 19 2 6 2 2 2" xfId="27094" xr:uid="{7797AC6B-7762-4E60-A0A9-953A3D2F116D}"/>
    <cellStyle name="Comma 2 7 19 2 6 2 2 3" xfId="27803" xr:uid="{ADB68F5B-269D-4B48-A919-39D396A6AB6D}"/>
    <cellStyle name="Comma 2 7 19 2 6 2 3" xfId="22538" xr:uid="{126D6417-5D98-43F9-BA85-58001FB8A5D9}"/>
    <cellStyle name="Comma 2 7 19 2 6 2 3 2" xfId="26756" xr:uid="{D79BFB28-3C80-4E63-8345-1C88A7A18F95}"/>
    <cellStyle name="Comma 2 7 19 2 6 2 3 3" xfId="27476" xr:uid="{FDB05641-5032-44B7-8857-D842A768CC7F}"/>
    <cellStyle name="Comma 2 7 19 2 6 2 4" xfId="26459" xr:uid="{005002EB-8B69-4697-8D00-28397B4CB22C}"/>
    <cellStyle name="Comma 2 7 19 2 6 3" xfId="22787" xr:uid="{A18F21DB-F4AF-42DA-B958-607927E9B5B3}"/>
    <cellStyle name="Comma 2 7 19 2 6 3 2" xfId="27004" xr:uid="{4C697920-72FE-4C6C-A761-66A6294F471D}"/>
    <cellStyle name="Comma 2 7 19 2 6 3 3" xfId="27713" xr:uid="{46EDD308-F0EF-4D47-A14B-43D3A7E192F4}"/>
    <cellStyle name="Comma 2 7 19 2 6 4" xfId="22439" xr:uid="{E562C8B0-C26F-4623-A83B-632171C6BF4E}"/>
    <cellStyle name="Comma 2 7 19 2 6 5" xfId="26666" xr:uid="{6BC996BC-7543-44D3-96D3-B01B2CD5AF8A}"/>
    <cellStyle name="Comma 2 7 19 2 6 6" xfId="27386" xr:uid="{B4633D2C-7E97-48FA-89AB-E0A827C35297}"/>
    <cellStyle name="Comma 2 7 19 2 7" xfId="1757" xr:uid="{B8FE7D92-1141-4491-B0C7-F96BFB9699F0}"/>
    <cellStyle name="Comma 2 7 19 2 7 2" xfId="22536" xr:uid="{D27F59B1-DC5C-4AF4-9556-8812C5BF4AD9}"/>
    <cellStyle name="Comma 2 7 19 2 7 2 2" xfId="22875" xr:uid="{064C8A33-A3AB-4F64-B83B-D24B17E14D95}"/>
    <cellStyle name="Comma 2 7 19 2 7 2 2 2" xfId="27092" xr:uid="{1A4D3286-290E-4BDE-91DF-BEFF7A113840}"/>
    <cellStyle name="Comma 2 7 19 2 7 2 2 3" xfId="27801" xr:uid="{DA115DE3-0046-4CE4-8CD5-8349988F526A}"/>
    <cellStyle name="Comma 2 7 19 2 7 2 3" xfId="26754" xr:uid="{1729303F-6E6F-4AD6-B48C-52EA3C83BB30}"/>
    <cellStyle name="Comma 2 7 19 2 7 2 4" xfId="27474" xr:uid="{3BACA1DA-A0F6-4501-9CF2-7A8865308922}"/>
    <cellStyle name="Comma 2 7 19 2 7 3" xfId="22792" xr:uid="{825B39EF-F647-4269-979D-3785A176A6E7}"/>
    <cellStyle name="Comma 2 7 19 2 7 3 2" xfId="27009" xr:uid="{57E02334-9F32-4142-910A-AD2068242D25}"/>
    <cellStyle name="Comma 2 7 19 2 7 3 3" xfId="27718" xr:uid="{E73F8BD7-E222-431E-81B4-82C551C0D302}"/>
    <cellStyle name="Comma 2 7 19 2 7 4" xfId="22447" xr:uid="{82D38E1A-2AEF-4EB6-8567-45B337127AB9}"/>
    <cellStyle name="Comma 2 7 19 2 7 5" xfId="26671" xr:uid="{51B532D8-6714-42CE-ACF2-AFB8C8A1BD7C}"/>
    <cellStyle name="Comma 2 7 19 2 7 6" xfId="27391" xr:uid="{6D1738AA-318B-495F-A983-95F8BC72A077}"/>
    <cellStyle name="Comma 2 7 19 3" xfId="1800" xr:uid="{73DFCFBA-2BE0-45D6-9FAC-D361C9BD65FD}"/>
    <cellStyle name="Comma 2 7 19 3 2" xfId="2204" xr:uid="{28C90F5C-3CE3-4E92-8B7D-3E3BC140D1F6}"/>
    <cellStyle name="Comma 2 7 19 3 2 2" xfId="3360" xr:uid="{C47FA513-CE58-474C-97ED-5727C40217BF}"/>
    <cellStyle name="Comma 2 7 19 3 2 2 2" xfId="5590" xr:uid="{1E33114E-DDB3-4ED2-BAAC-249405866420}"/>
    <cellStyle name="Comma 2 7 19 3 2 3" xfId="4543" xr:uid="{4F9E7644-8CE2-4C79-B81C-E9E3111ADAF3}"/>
    <cellStyle name="Comma 2 7 19 3 3" xfId="2599" xr:uid="{1018A237-9D7A-48C7-92C5-BF40B93D3858}"/>
    <cellStyle name="Comma 2 7 19 3 3 2" xfId="3754" xr:uid="{F9515DE6-F7A3-4598-B20F-F66B1A83B322}"/>
    <cellStyle name="Comma 2 7 19 3 3 2 2" xfId="5984" xr:uid="{5235A70A-070B-41A6-96C8-88916A583284}"/>
    <cellStyle name="Comma 2 7 19 3 3 3" xfId="4940" xr:uid="{D39729FC-3623-4B0B-B17B-010B254AD79A}"/>
    <cellStyle name="Comma 2 7 19 3 4" xfId="3070" xr:uid="{25E3AEDE-6525-4B17-8D90-DD2E9F760576}"/>
    <cellStyle name="Comma 2 7 19 3 4 2" xfId="5316" xr:uid="{3A49B5FB-C1D5-4F77-BCCA-515FDA0E2E7A}"/>
    <cellStyle name="Comma 2 7 19 3 5" xfId="4192" xr:uid="{78EC405B-0F2E-486C-8E48-CA2067588068}"/>
    <cellStyle name="Comma 2 7 19 4" xfId="2121" xr:uid="{86E9BE08-A1F3-4B48-AC44-661DE590BD9C}"/>
    <cellStyle name="Comma 2 7 19 4 2" xfId="3274" xr:uid="{FA23A6B4-EDD4-4953-B867-0076D11F639C}"/>
    <cellStyle name="Comma 2 7 19 4 2 2" xfId="5504" xr:uid="{8BCDDA68-4437-450B-9FAD-F2A975AC4FF3}"/>
    <cellStyle name="Comma 2 7 19 4 3" xfId="4457" xr:uid="{81AF02DB-2FF9-4D16-9DE4-67169EBE7036}"/>
    <cellStyle name="Comma 2 7 19 5" xfId="2515" xr:uid="{09C43827-DAC2-4575-91B6-CD4CACEE58A4}"/>
    <cellStyle name="Comma 2 7 19 5 2" xfId="3670" xr:uid="{339AF1F1-9B82-4D5A-9CA3-44A8C5569AA7}"/>
    <cellStyle name="Comma 2 7 19 5 2 2" xfId="5900" xr:uid="{2C02DD33-A79E-40E1-9944-2D2B8C427ECF}"/>
    <cellStyle name="Comma 2 7 19 5 3" xfId="4856" xr:uid="{7BF4B8F5-D1B6-4DEC-9E9C-69AC68050DF7}"/>
    <cellStyle name="Comma 2 7 19 6" xfId="2720" xr:uid="{9ACA6E69-7008-4E4E-9356-5614D3BB4AAB}"/>
    <cellStyle name="Comma 2 7 19 6 2" xfId="5060" xr:uid="{A3100017-F96B-4728-9EA4-FA8003824338}"/>
    <cellStyle name="Comma 2 7 19 7" xfId="4106" xr:uid="{8C52ABC9-3C40-49E4-A0DB-B9F9DBBE147B}"/>
    <cellStyle name="Comma 2 7 19 8" xfId="1700" xr:uid="{630331FA-AED0-4785-BE06-1706040FCA60}"/>
    <cellStyle name="Comma 2 7 19 9" xfId="58" xr:uid="{766A4EA9-E397-4FA2-9EBC-014D46C689AA}"/>
    <cellStyle name="Comma 2 7 19 9 3" xfId="22451" xr:uid="{922EF24F-5057-4955-B526-0004CC79B0DE}"/>
    <cellStyle name="Comma 2 7 19 9 3 2" xfId="22545" xr:uid="{95596E97-4D3B-4B60-A09B-3EAFC2385E2F}"/>
    <cellStyle name="Comma 2 7 19 9 3 2 2" xfId="22884" xr:uid="{AE0E23BD-76E4-4FE4-BE81-4194941ED999}"/>
    <cellStyle name="Comma 2 7 19 9 3 2 2 2" xfId="27101" xr:uid="{B6ED3B78-1F3D-4612-8F95-4670ACE1EA59}"/>
    <cellStyle name="Comma 2 7 19 9 3 2 2 3" xfId="27810" xr:uid="{29DC8019-E1EF-4EC6-8F9D-44D1D01B4F60}"/>
    <cellStyle name="Comma 2 7 19 9 3 2 3" xfId="26763" xr:uid="{28D3B1E2-7C52-423A-B3C8-FF2119AEC63A}"/>
    <cellStyle name="Comma 2 7 19 9 3 2 4" xfId="27483" xr:uid="{63B88EFF-35D9-4562-BA85-39D69758BB06}"/>
    <cellStyle name="Comma 2 7 19 9 3 3" xfId="22795" xr:uid="{2D24523F-CE29-43EA-846B-821E19CC6A42}"/>
    <cellStyle name="Comma 2 7 19 9 3 3 2" xfId="27012" xr:uid="{C2317487-3AD0-47E4-95B2-79D29BD42A85}"/>
    <cellStyle name="Comma 2 7 19 9 3 3 3" xfId="27721" xr:uid="{F1706808-453F-4DF6-AF50-8B2F42D544FB}"/>
    <cellStyle name="Comma 2 7 19 9 3 4" xfId="26674" xr:uid="{8541E44D-85D4-494A-AC9D-5BE71712EFBF}"/>
    <cellStyle name="Comma 2 7 19 9 3 5" xfId="27394" xr:uid="{CEAF35C8-6801-48E2-AA51-400BCD46DEB3}"/>
    <cellStyle name="Comma 2 7 2" xfId="36" xr:uid="{76E71621-0868-4D4B-A602-D8EFEEDD93CE}"/>
    <cellStyle name="Comma 2 7 2 2" xfId="2238" xr:uid="{AFFD48BE-90C8-4EDF-A653-61F7B809A317}"/>
    <cellStyle name="Comma 2 7 2 2 2" xfId="3394" xr:uid="{72775721-F6DD-414D-AC98-D6A0B05E6C56}"/>
    <cellStyle name="Comma 2 7 2 2 2 2" xfId="5624" xr:uid="{211807E5-96BA-44FA-8A04-F74B93B17903}"/>
    <cellStyle name="Comma 2 7 2 2 3" xfId="4577" xr:uid="{F3701FB2-6360-476B-87E8-126993CBD70F}"/>
    <cellStyle name="Comma 2 7 2 2 4" xfId="27193" xr:uid="{844EB996-92C3-4350-A54B-CB9208EE145D}"/>
    <cellStyle name="Comma 2 7 2 3" xfId="2633" xr:uid="{67CF8FF9-3C45-4FA8-A564-C375DD159A7A}"/>
    <cellStyle name="Comma 2 7 2 3 2" xfId="3788" xr:uid="{904F14FB-775A-4BFE-8E0F-0028CA81E284}"/>
    <cellStyle name="Comma 2 7 2 3 2 2" xfId="6018" xr:uid="{6A1B0D5B-919F-4011-81F3-BF377C6B0B1C}"/>
    <cellStyle name="Comma 2 7 2 3 3" xfId="4974" xr:uid="{85D97156-9F3B-498F-BE67-E9C6E2848E0F}"/>
    <cellStyle name="Comma 2 7 2 4" xfId="3067" xr:uid="{30E462BD-5EFD-4A4C-A9A1-7A8EFBFCBD86}"/>
    <cellStyle name="Comma 2 7 2 4 2" xfId="5313" xr:uid="{71817D8B-C4E0-4D92-B0F4-52D5E8C69E93}"/>
    <cellStyle name="Comma 2 7 2 5" xfId="2769" xr:uid="{19B8781F-3198-46C3-AD13-9083ABBCB48B}"/>
    <cellStyle name="Comma 2 7 2 6" xfId="4226" xr:uid="{B05CAA99-AC4E-4D74-9E24-019DAE532BF2}"/>
    <cellStyle name="Comma 2 7 2 7" xfId="1833" xr:uid="{D7702A06-AEE2-475B-8986-86114E002891}"/>
    <cellStyle name="Comma 2 7 2 8" xfId="22164" xr:uid="{5AB8959A-2C4B-4B48-8DE4-23A56B1D81CE}"/>
    <cellStyle name="Comma 2 7 2 9" xfId="26437" xr:uid="{D1FB491B-A55A-489D-AFA4-A9ACCB004BE3}"/>
    <cellStyle name="Comma 2 7 3" xfId="18" xr:uid="{FDACB6C4-0E76-412A-BE61-60B2869811F9}"/>
    <cellStyle name="Comma 2 7 3 2" xfId="1971" xr:uid="{768A22BC-AAF6-4768-87D1-2508F4919189}"/>
    <cellStyle name="Comma 2 7 3 3" xfId="887" xr:uid="{9E2F5378-005C-4F82-AE74-ADD93D82F107}"/>
    <cellStyle name="Comma 2 7 3 3 2" xfId="22183" xr:uid="{609EE033-2577-494C-988A-DAA2D15E765F}"/>
    <cellStyle name="Comma 2 7 3 4" xfId="26458" xr:uid="{70C1B050-586D-49A0-BA8C-17D7CEE0FE18}"/>
    <cellStyle name="Comma 2 7 4" xfId="2155" xr:uid="{B036996A-A9B3-45DF-AFDB-286A7AA20C1C}"/>
    <cellStyle name="Comma 2 7 4 2" xfId="3308" xr:uid="{37AE3D6D-0412-444E-812F-A3E22B8909A2}"/>
    <cellStyle name="Comma 2 7 4 2 2" xfId="5538" xr:uid="{AC53F2E3-D49A-476C-801A-57F5AF2D432D}"/>
    <cellStyle name="Comma 2 7 4 3" xfId="4491" xr:uid="{DE36754A-C192-414C-B12F-B5B19DEE521E}"/>
    <cellStyle name="Comma 2 7 4 4" xfId="22277" xr:uid="{85B5E923-FC72-46B4-9719-6813316BF225}"/>
    <cellStyle name="Comma 2 7 5" xfId="2548" xr:uid="{98ABF024-C6B1-4A93-A911-34D00C08F2EA}"/>
    <cellStyle name="Comma 2 7 5 2" xfId="3703" xr:uid="{8D04184E-CBCE-47A4-ABF1-8554C593161E}"/>
    <cellStyle name="Comma 2 7 5 2 2" xfId="5933" xr:uid="{EB249BE2-63BF-4B74-8B0C-F1268113F385}"/>
    <cellStyle name="Comma 2 7 5 3" xfId="4889" xr:uid="{60FB2A7D-A83D-44F1-84D5-6B8902F29BF5}"/>
    <cellStyle name="Comma 2 7 5 4" xfId="26417" xr:uid="{244F557B-ABB2-4A36-AB55-62389CEBB605}"/>
    <cellStyle name="Comma 2 7 6" xfId="3064" xr:uid="{99CDB5B9-409C-4014-9AF9-184899B9D3F1}"/>
    <cellStyle name="Comma 2 7 6 2" xfId="5310" xr:uid="{09CBEF4D-AE60-4398-83E6-E34419D1F412}"/>
    <cellStyle name="Comma 2 7 7" xfId="4140" xr:uid="{335D1563-FFC6-4E43-8F0A-64732072BD94}"/>
    <cellStyle name="Comma 2 7 8" xfId="1743" xr:uid="{0C2C92F0-6270-4157-BE61-C9ED6D286224}"/>
    <cellStyle name="Comma 2 7 9" xfId="239" xr:uid="{770DCBB8-8B34-4CC8-B497-0D4ACB43B877}"/>
    <cellStyle name="Comma 2 7 9 2" xfId="22144" xr:uid="{D13E1271-0C41-4B75-A2D3-3F6A903E46BC}"/>
    <cellStyle name="Comma 2 8" xfId="888" xr:uid="{E8570450-E07B-4431-A542-5FC3573BBB0A}"/>
    <cellStyle name="Comma 2 8 10" xfId="22327" xr:uid="{D869E576-8AB8-4589-BADF-41E94EBD54F9}"/>
    <cellStyle name="Comma 2 8 11" xfId="26565" xr:uid="{C3B8DDF8-B880-4DEC-91E9-BA8DCC0F18C3}"/>
    <cellStyle name="Comma 2 8 12" xfId="27285" xr:uid="{2B7C3CB2-CDB1-4482-A60C-C55607042264}"/>
    <cellStyle name="Comma 2 8 2" xfId="1838" xr:uid="{5DD74D83-05FE-4488-A073-0FE212088237}"/>
    <cellStyle name="Comma 2 8 2 2" xfId="2243" xr:uid="{F932BF20-43F4-46A2-B75B-2D44B64FB679}"/>
    <cellStyle name="Comma 2 8 2 2 2" xfId="3399" xr:uid="{A3F6B5DC-64A8-4CC7-A95C-61A0B84F815A}"/>
    <cellStyle name="Comma 2 8 2 2 2 2" xfId="5629" xr:uid="{AACB4EC5-DF39-43A5-815F-608A45C2D54C}"/>
    <cellStyle name="Comma 2 8 2 2 3" xfId="4582" xr:uid="{21ADF708-2C80-4B41-AAF7-5416FC7EB818}"/>
    <cellStyle name="Comma 2 8 2 3" xfId="2638" xr:uid="{F40736A0-21A9-4A27-B4E6-1B7A2036B7B0}"/>
    <cellStyle name="Comma 2 8 2 3 2" xfId="3793" xr:uid="{2F1B7E8E-3F6A-45B1-9A21-4EF8C5260051}"/>
    <cellStyle name="Comma 2 8 2 3 2 2" xfId="6023" xr:uid="{685F21C4-A20E-4CBB-8913-E454F5C0710A}"/>
    <cellStyle name="Comma 2 8 2 3 3" xfId="4979" xr:uid="{6AB4FB9C-6C9A-4CD9-BC6E-0DF4D829FB2D}"/>
    <cellStyle name="Comma 2 8 2 4" xfId="2934" xr:uid="{E8F97990-CA93-4CC1-9700-45CCC3C36C8D}"/>
    <cellStyle name="Comma 2 8 2 4 2" xfId="5197" xr:uid="{9BCE371C-FAB3-4D60-B52D-81B0BD876353}"/>
    <cellStyle name="Comma 2 8 2 5" xfId="4231" xr:uid="{E8198951-73C6-48F8-BAE4-E540D0D5C60D}"/>
    <cellStyle name="Comma 2 8 2 6" xfId="22686" xr:uid="{520177F0-2F47-43F3-BDC7-7F159460E436}"/>
    <cellStyle name="Comma 2 8 2 7" xfId="26903" xr:uid="{520F6ED8-2891-42A2-A48E-CDB1EEE705B9}"/>
    <cellStyle name="Comma 2 8 2 8" xfId="27612" xr:uid="{E959220C-8576-4420-8042-A50D810BAC43}"/>
    <cellStyle name="Comma 2 8 3" xfId="1889" xr:uid="{2F863DE6-5311-4792-9803-978FCCAED298}"/>
    <cellStyle name="Comma 2 8 3 2" xfId="2289" xr:uid="{A4947EBE-D01B-4DB8-B702-CD100943A961}"/>
    <cellStyle name="Comma 2 8 3 2 2" xfId="3444" xr:uid="{DA42D85F-99DE-459B-94A4-51815581AA49}"/>
    <cellStyle name="Comma 2 8 3 2 2 2" xfId="5674" xr:uid="{0D9D0130-B5CB-4FFC-B743-5E0F626221B3}"/>
    <cellStyle name="Comma 2 8 3 2 3" xfId="4627" xr:uid="{E0F901A3-C679-4F94-8B2B-135AE1236CBA}"/>
    <cellStyle name="Comma 2 8 3 3" xfId="2683" xr:uid="{BCC3C341-482C-4B90-9F01-6CB1D9025DDF}"/>
    <cellStyle name="Comma 2 8 3 3 2" xfId="3838" xr:uid="{378EB62B-8F7E-4551-9D6E-BDD66B436A1C}"/>
    <cellStyle name="Comma 2 8 3 3 2 2" xfId="6068" xr:uid="{6AA3552E-9E03-4CD6-A85E-24FDD90A466E}"/>
    <cellStyle name="Comma 2 8 3 3 3" xfId="5024" xr:uid="{D342A9F7-81E3-4AF6-ABC3-860A773081FD}"/>
    <cellStyle name="Comma 2 8 3 4" xfId="3112" xr:uid="{512E0A32-F88B-42E6-96BB-7A3C22A759FE}"/>
    <cellStyle name="Comma 2 8 3 4 2" xfId="5357" xr:uid="{16344A08-ED49-4827-B444-D13B530FDBFB}"/>
    <cellStyle name="Comma 2 8 3 5" xfId="4276" xr:uid="{C0048C6F-5CA4-4A4D-AEBB-851350A8E753}"/>
    <cellStyle name="Comma 2 8 4" xfId="2857" xr:uid="{FD03E18C-7F15-4BD5-823D-DD6CB96888E3}"/>
    <cellStyle name="Comma 2 8 4 2" xfId="3313" xr:uid="{1598111F-CC39-4D6C-9E74-34AD9A4807B4}"/>
    <cellStyle name="Comma 2 8 4 2 2" xfId="5543" xr:uid="{5FC7E205-3E7E-47CD-8670-DC4FC642839B}"/>
    <cellStyle name="Comma 2 8 4 3" xfId="4496" xr:uid="{FF8CADB2-FA8B-4E65-87B6-25E20D147CC4}"/>
    <cellStyle name="Comma 2 8 5" xfId="2553" xr:uid="{58B330B9-B0BD-4406-9FEB-3D7EAACEC2FE}"/>
    <cellStyle name="Comma 2 8 5 2" xfId="3708" xr:uid="{EC2F370F-D54D-4FBC-A37D-3EB5FC8E3DFA}"/>
    <cellStyle name="Comma 2 8 5 2 2" xfId="5938" xr:uid="{0C5814F8-FD9F-48BC-A3B6-EDB24F620C96}"/>
    <cellStyle name="Comma 2 8 5 3" xfId="4894" xr:uid="{320F9A1F-3A64-4915-8777-9FCD37611DD6}"/>
    <cellStyle name="Comma 2 8 6" xfId="3060" xr:uid="{0CA60285-D0A4-47DA-A9F7-040AD797BC50}"/>
    <cellStyle name="Comma 2 8 6 2" xfId="5306" xr:uid="{BF56F2A7-CF5D-45A7-9800-9D8E0C32DBC8}"/>
    <cellStyle name="Comma 2 8 7" xfId="2790" xr:uid="{00F7B142-37A0-4B49-96F1-03450840266A}"/>
    <cellStyle name="Comma 2 8 8" xfId="4145" xr:uid="{DF98FE01-B0B7-4AA1-9B48-6E25538A8285}"/>
    <cellStyle name="Comma 2 8 9" xfId="1751" xr:uid="{0EED3615-830B-4B6A-9C1E-BBC4BAEA6F75}"/>
    <cellStyle name="Comma 2 9" xfId="889" xr:uid="{7B247F6F-2DEA-4E19-9F86-1F9AEAC18BFC}"/>
    <cellStyle name="Comma 2 9 2" xfId="2198" xr:uid="{C2757396-1D2A-4F63-8CF3-15C6D6C8B674}"/>
    <cellStyle name="Comma 2 9 2 2" xfId="3354" xr:uid="{9FCDD6CF-AADC-4133-93AB-7C333413193A}"/>
    <cellStyle name="Comma 2 9 2 2 2" xfId="5584" xr:uid="{45EAE111-7223-4FFA-8599-CF5C3A11AF4A}"/>
    <cellStyle name="Comma 2 9 2 3" xfId="4537" xr:uid="{6D911369-0A2B-43D6-A99C-797339761C6B}"/>
    <cellStyle name="Comma 2 9 3" xfId="2593" xr:uid="{3660DE10-6DF2-497B-905C-A4326F3393F6}"/>
    <cellStyle name="Comma 2 9 3 2" xfId="3748" xr:uid="{B29B0C90-1662-4E74-8074-94D3183C62C4}"/>
    <cellStyle name="Comma 2 9 3 2 2" xfId="5978" xr:uid="{629A1D08-BEDD-48C7-8C0A-95700BFD76EB}"/>
    <cellStyle name="Comma 2 9 3 3" xfId="4934" xr:uid="{E362A6A8-56E9-4410-B091-55E13989E63D}"/>
    <cellStyle name="Comma 2 9 4" xfId="2932" xr:uid="{A7C7601A-6DDE-4F70-84E4-4E6FF13E7417}"/>
    <cellStyle name="Comma 2 9 4 2" xfId="5195" xr:uid="{9A0A301D-4316-4B03-8448-28803EA6DBCE}"/>
    <cellStyle name="Comma 2 9 5" xfId="2806" xr:uid="{5B6F683A-AD70-46D2-AC1F-FFE19376D672}"/>
    <cellStyle name="Comma 2 9 5 2" xfId="5126" xr:uid="{D2AE19B8-BBEA-4387-9952-4EDDD80E7FB2}"/>
    <cellStyle name="Comma 2 9 6" xfId="4186" xr:uid="{86FA4813-AC1D-492C-9195-E039481D50E7}"/>
    <cellStyle name="Comma 2 9 7" xfId="1794" xr:uid="{A4FAB9FE-87FD-49C3-AAC3-CE3E92C82CF0}"/>
    <cellStyle name="Comma 2 9 8" xfId="22436" xr:uid="{1DA51D5B-9296-4EED-A0A6-06C4A8B590EC}"/>
    <cellStyle name="Comma 2_BB VPP Q3'52" xfId="890" xr:uid="{9365B9CE-EF26-4163-BDF0-EFBCFA1CAE58}"/>
    <cellStyle name="Comma 20" xfId="118" xr:uid="{8A7ED1F8-1317-4C2F-9FB6-5EF9565245A1}"/>
    <cellStyle name="Comma 20 10" xfId="2698" xr:uid="{037B53E8-8D64-43D0-87EE-381652D37DB3}"/>
    <cellStyle name="Comma 20 10 2" xfId="3853" xr:uid="{160B06A9-E5E5-473A-84D1-84031FF451D2}"/>
    <cellStyle name="Comma 20 10 2 2" xfId="6083" xr:uid="{2CA60E84-74F1-4359-8C72-29D680CCCF9C}"/>
    <cellStyle name="Comma 20 10 3" xfId="5039" xr:uid="{130550C0-7C26-426B-8BEF-B62E5C30CC74}"/>
    <cellStyle name="Comma 20 11" xfId="2933" xr:uid="{916FD580-74AD-4E1B-BC82-AC1F7B9E57BD}"/>
    <cellStyle name="Comma 20 11 2" xfId="5196" xr:uid="{A8CF0FBA-D6D4-49DF-9C26-E2404569B77D}"/>
    <cellStyle name="Comma 20 12" xfId="2753" xr:uid="{1D03241E-A09A-4BC2-8C49-094C376C546D}"/>
    <cellStyle name="Comma 20 12 2" xfId="5089" xr:uid="{02AB7479-29EE-4766-8D68-9BAF217EDBC8}"/>
    <cellStyle name="Comma 20 13" xfId="4024" xr:uid="{5982BDEB-CEA1-46D7-9358-42A9AADF992E}"/>
    <cellStyle name="Comma 20 13 2" xfId="6254" xr:uid="{53E98E13-DF18-4285-B13C-9E08CF97E94C}"/>
    <cellStyle name="Comma 20 14" xfId="4185" xr:uid="{E155DF7F-8F6C-4907-AF03-229BA5AABF55}"/>
    <cellStyle name="Comma 20 15" xfId="1793" xr:uid="{99373862-2C3C-4E65-AEA0-CFD588416676}"/>
    <cellStyle name="Comma 20 16" xfId="9499" xr:uid="{C2A83B94-C2C2-4786-8F34-C86B871F6505}"/>
    <cellStyle name="Comma 20 16 2" xfId="22094" xr:uid="{256761FA-5B50-4F8F-8204-93CAAD591FE7}"/>
    <cellStyle name="Comma 20 17" xfId="22249" xr:uid="{E4C455A5-452D-4317-8224-5224C45953E9}"/>
    <cellStyle name="Comma 20 18" xfId="26499" xr:uid="{9E058C18-4471-46F0-A4F5-362C10A5B6C3}"/>
    <cellStyle name="Comma 20 19" xfId="27225" xr:uid="{8395579D-37BA-40BA-9780-B2C58F381750}"/>
    <cellStyle name="Comma 20 2" xfId="249" xr:uid="{528C78EC-A834-4C1D-84DC-15C310D03272}"/>
    <cellStyle name="Comma 20 2 10" xfId="4330" xr:uid="{0D1AD97A-A15C-4D91-87E0-BB1F52F01E46}"/>
    <cellStyle name="Comma 20 2 11" xfId="1981" xr:uid="{708E40A9-8DDA-4164-833C-8A6ADE48B3A4}"/>
    <cellStyle name="Comma 20 2 12" xfId="9532" xr:uid="{A0E604A8-70A2-42CD-8265-848A7E2EEECA}"/>
    <cellStyle name="Comma 20 2 12 2" xfId="22126" xr:uid="{B1391C42-0299-445B-998A-8909F138A7D6}"/>
    <cellStyle name="Comma 20 2 13" xfId="22287" xr:uid="{4084DFCA-2A14-4C0C-91A5-4365DD469ECC}"/>
    <cellStyle name="Comma 20 2 14" xfId="26531" xr:uid="{ED397B1C-6935-4DF9-9F61-561CA6EFB62C}"/>
    <cellStyle name="Comma 20 2 15" xfId="27252" xr:uid="{53091310-D9E6-45AD-8B75-3A137F189BA6}"/>
    <cellStyle name="Comma 20 2 2" xfId="2064" xr:uid="{6925EB47-FBA8-49D4-B594-791D30DF1969}"/>
    <cellStyle name="Comma 20 2 2 2" xfId="2417" xr:uid="{6C8C07D8-F786-4B77-8BC0-706B32E8E813}"/>
    <cellStyle name="Comma 20 2 2 2 2" xfId="3569" xr:uid="{63FB0B68-6882-48B4-8F04-06821B359DB1}"/>
    <cellStyle name="Comma 20 2 2 2 2 2" xfId="5799" xr:uid="{B381ADF9-6F83-4D31-8CF2-24A6BBE08F53}"/>
    <cellStyle name="Comma 20 2 2 2 2 3" xfId="22747" xr:uid="{D76B69C8-D075-4020-9BE3-1F7121F6BA94}"/>
    <cellStyle name="Comma 20 2 2 2 2 4" xfId="26964" xr:uid="{508F917E-119F-4E46-9EC5-B1CEEE16D637}"/>
    <cellStyle name="Comma 20 2 2 2 2 5" xfId="27673" xr:uid="{3DB142F1-191A-4A0C-8DE9-C5C400EE1FE3}"/>
    <cellStyle name="Comma 20 2 2 2 3" xfId="4755" xr:uid="{161BBEC5-3857-450B-9129-5DB69E597746}"/>
    <cellStyle name="Comma 20 2 2 2 4" xfId="22388" xr:uid="{9E4AAC14-D379-43EA-98E9-A885C6D01A2C}"/>
    <cellStyle name="Comma 20 2 2 2 5" xfId="26626" xr:uid="{78DDA675-66C2-4A26-9730-9122FEBE3F7A}"/>
    <cellStyle name="Comma 20 2 2 2 6" xfId="27346" xr:uid="{3B8860AC-65EE-4D54-853C-149EDC771277}"/>
    <cellStyle name="Comma 20 2 2 3" xfId="3228" xr:uid="{08D30C0B-E3C0-4B4C-B1C3-7BA9DBB2267F}"/>
    <cellStyle name="Comma 20 2 2 3 2" xfId="5458" xr:uid="{E5A544BE-D730-4C7A-81C0-B57AB303347B}"/>
    <cellStyle name="Comma 20 2 2 3 2 2" xfId="22854" xr:uid="{534B0980-944A-4D69-AEAE-A4A0C83A7DB2}"/>
    <cellStyle name="Comma 20 2 2 3 2 3" xfId="27071" xr:uid="{10AE4FE9-D6AE-4557-BEA1-C5CD60AB007D}"/>
    <cellStyle name="Comma 20 2 2 3 2 4" xfId="27780" xr:uid="{4B12D214-AC79-4F92-9604-41D6BAA595BE}"/>
    <cellStyle name="Comma 20 2 2 3 3" xfId="22511" xr:uid="{7096358B-6C1A-4B4D-988F-A65CA821D402}"/>
    <cellStyle name="Comma 20 2 2 3 4" xfId="26733" xr:uid="{9BD7504F-333B-4090-A580-222EBB192604}"/>
    <cellStyle name="Comma 20 2 2 3 5" xfId="27453" xr:uid="{B42BDC1C-BB28-4E2F-B679-69605113A83E}"/>
    <cellStyle name="Comma 20 2 2 4" xfId="4406" xr:uid="{C0CBF637-3CE8-4C09-BC55-C1EB517AE196}"/>
    <cellStyle name="Comma 20 2 2 4 2" xfId="22929" xr:uid="{BFDB437F-2F3F-4639-B626-9708FF6CFAAF}"/>
    <cellStyle name="Comma 20 2 2 4 2 2" xfId="27146" xr:uid="{B7714CC4-37B8-4FC7-8B9C-9E83C9893093}"/>
    <cellStyle name="Comma 20 2 2 4 2 3" xfId="27855" xr:uid="{E4B24A0A-72C7-40B0-830F-B953E1193139}"/>
    <cellStyle name="Comma 20 2 2 4 3" xfId="22590" xr:uid="{D448A2EF-BFF1-4A9D-A0AD-7F645177672B}"/>
    <cellStyle name="Comma 20 2 2 4 4" xfId="26808" xr:uid="{B939B2E6-CE53-4BC0-A3D3-701D732B3C85}"/>
    <cellStyle name="Comma 20 2 2 4 5" xfId="27528" xr:uid="{51CF2830-6A6A-4136-964B-6BF0DA153807}"/>
    <cellStyle name="Comma 20 2 2 5" xfId="22677" xr:uid="{FDB3129C-C4F7-4931-AF73-E7A8D124084D}"/>
    <cellStyle name="Comma 20 2 2 5 2" xfId="26894" xr:uid="{3F710DD4-34FE-4907-A3FF-30212A3889FA}"/>
    <cellStyle name="Comma 20 2 2 5 3" xfId="27603" xr:uid="{597D7F20-0984-4B00-AEA7-AB17F133AA23}"/>
    <cellStyle name="Comma 20 2 2 6" xfId="22317" xr:uid="{82A40F15-39B1-46FD-874A-A9FBB390BE36}"/>
    <cellStyle name="Comma 20 2 2 7" xfId="26556" xr:uid="{72738145-CFED-4A47-8DFB-4E43EA5D0D34}"/>
    <cellStyle name="Comma 20 2 2 8" xfId="27276" xr:uid="{944A1669-881A-4122-952C-60A539C6532F}"/>
    <cellStyle name="Comma 20 2 3" xfId="2026" xr:uid="{1C4CECFB-24B7-46CC-887A-C77730ACCF69}"/>
    <cellStyle name="Comma 20 2 3 2" xfId="2380" xr:uid="{176E60A5-1F72-4060-AAEC-1F540BFF838C}"/>
    <cellStyle name="Comma 20 2 3 2 2" xfId="3532" xr:uid="{58254442-602B-45E4-B989-B7CD9C3D0A24}"/>
    <cellStyle name="Comma 20 2 3 2 2 2" xfId="5762" xr:uid="{F7011B39-F8F9-4126-967C-93D1EB941FAC}"/>
    <cellStyle name="Comma 20 2 3 2 3" xfId="4718" xr:uid="{0351FABC-F57E-44D2-A75D-19845A3587C1}"/>
    <cellStyle name="Comma 20 2 3 2 4" xfId="22722" xr:uid="{93C8A4F0-236B-435B-93FF-55F459EB07A8}"/>
    <cellStyle name="Comma 20 2 3 2 5" xfId="26939" xr:uid="{5C2315F9-155B-4817-82A4-D9859CF445B3}"/>
    <cellStyle name="Comma 20 2 3 2 6" xfId="27648" xr:uid="{49966B0F-51F3-493B-96E6-CC2C2AAAA176}"/>
    <cellStyle name="Comma 20 2 3 3" xfId="3191" xr:uid="{150C2CAA-AB75-4B12-9F38-69B000B3C0FD}"/>
    <cellStyle name="Comma 20 2 3 3 2" xfId="5421" xr:uid="{422E66EF-5BCA-488B-9039-31F6491AF995}"/>
    <cellStyle name="Comma 20 2 3 4" xfId="4369" xr:uid="{B2AE559C-45C4-4C6A-9F33-57F4AD287220}"/>
    <cellStyle name="Comma 20 2 3 5" xfId="22363" xr:uid="{CF6331CE-1761-4566-BDE7-3D3A0A7F252F}"/>
    <cellStyle name="Comma 20 2 3 6" xfId="26601" xr:uid="{9815EBA4-AC65-43CD-B2D3-F8D79CF542F3}"/>
    <cellStyle name="Comma 20 2 3 7" xfId="27321" xr:uid="{C3D9DFC5-C577-436E-A809-9F97F97FA312}"/>
    <cellStyle name="Comma 20 2 4" xfId="2342" xr:uid="{632FA8C5-45AA-48AC-8AEC-53696D86FEBD}"/>
    <cellStyle name="Comma 20 2 4 2" xfId="3495" xr:uid="{366E7126-AE78-49D3-912C-E06F6415423C}"/>
    <cellStyle name="Comma 20 2 4 2 2" xfId="5725" xr:uid="{3FECDEC6-7965-49C0-A934-47B2B1FB10E2}"/>
    <cellStyle name="Comma 20 2 4 2 3" xfId="22813" xr:uid="{2EF8E3F0-77B6-49B1-BD6F-E4EFCD2F66A8}"/>
    <cellStyle name="Comma 20 2 4 2 4" xfId="27030" xr:uid="{F68D0B66-A1D4-4472-AB7F-1E8AD5E76CE2}"/>
    <cellStyle name="Comma 20 2 4 2 5" xfId="27739" xr:uid="{FD5E8147-46C1-45F6-9995-FF49A97AE9FE}"/>
    <cellStyle name="Comma 20 2 4 3" xfId="4680" xr:uid="{85883B4D-00C3-4E7A-BFF7-D660101DB8FC}"/>
    <cellStyle name="Comma 20 2 4 4" xfId="22469" xr:uid="{0A015743-F312-4096-ABFB-5C5037546168}"/>
    <cellStyle name="Comma 20 2 4 5" xfId="26692" xr:uid="{B9E37D22-D2E4-4C9E-A13A-8D42A0250711}"/>
    <cellStyle name="Comma 20 2 4 6" xfId="27412" xr:uid="{AA6D8BD3-4CAD-49BC-85B0-97AE0EA6B080}"/>
    <cellStyle name="Comma 20 2 5" xfId="2463" xr:uid="{D76F3A2F-20AA-4B37-803D-26F27600E157}"/>
    <cellStyle name="Comma 20 2 5 2" xfId="3614" xr:uid="{630C3A78-BA84-43F1-909C-E41F9AB68754}"/>
    <cellStyle name="Comma 20 2 5 2 2" xfId="5844" xr:uid="{E7184341-5F74-4B6E-A0AB-3B7689876EB1}"/>
    <cellStyle name="Comma 20 2 5 3" xfId="4800" xr:uid="{4066B432-CC34-4EEA-8D20-4A79DBC7ABAE}"/>
    <cellStyle name="Comma 20 2 5 4" xfId="22650" xr:uid="{C474B795-AB98-44BE-8EE9-5A3ECB3FD3DC}"/>
    <cellStyle name="Comma 20 2 5 5" xfId="26867" xr:uid="{C80FA4D0-EA1B-498D-95B6-D3523A315F34}"/>
    <cellStyle name="Comma 20 2 5 6" xfId="27577" xr:uid="{68E5D2B2-CC0A-448D-AAC1-945A2663609F}"/>
    <cellStyle name="Comma 20 2 6" xfId="2481" xr:uid="{BDF04F12-59E4-440D-91F0-8375EDC5B354}"/>
    <cellStyle name="Comma 20 2 6 2" xfId="3633" xr:uid="{4CDDD604-91C2-4994-8470-D0F25E43ECD7}"/>
    <cellStyle name="Comma 20 2 6 2 2" xfId="5863" xr:uid="{2DC54C7B-BC97-4838-94FF-B52E6F3B7AC1}"/>
    <cellStyle name="Comma 20 2 6 3" xfId="4819" xr:uid="{F264A772-E258-4A87-9866-CD8C8CCB5278}"/>
    <cellStyle name="Comma 20 2 6 4" xfId="22954" xr:uid="{EA5178ED-9505-4646-861D-C5DF83C6928A}"/>
    <cellStyle name="Comma 20 2 6 5" xfId="27171" xr:uid="{F78A4CC0-ED7A-40B3-B074-7FA1C785DB6B}"/>
    <cellStyle name="Comma 20 2 6 6" xfId="27880" xr:uid="{C821C52D-34D0-47B6-A874-81740F3EB02E}"/>
    <cellStyle name="Comma 20 2 7" xfId="2710" xr:uid="{291160B3-DE2C-4A6B-BD2B-C733240F44CA}"/>
    <cellStyle name="Comma 20 2 7 2" xfId="3865" xr:uid="{9E07CD55-7514-4CFA-9383-B9636AB1EC02}"/>
    <cellStyle name="Comma 20 2 7 2 2" xfId="6095" xr:uid="{C810E8CA-4523-4AC7-9D6E-0F5164AEDFD1}"/>
    <cellStyle name="Comma 20 2 7 3" xfId="5051" xr:uid="{6AB67687-8C5D-400B-968C-1A8789B708FC}"/>
    <cellStyle name="Comma 20 2 7 4" xfId="22974" xr:uid="{5FDB03F4-ED61-4383-A012-4D261E7C2B3F}"/>
    <cellStyle name="Comma 20 2 7 5" xfId="27190" xr:uid="{3BE77B82-1D01-4FE1-B19B-0644F68BD493}"/>
    <cellStyle name="Comma 20 2 7 6" xfId="27899" xr:uid="{0B29627D-B40C-40AC-9E73-D792008AF3AC}"/>
    <cellStyle name="Comma 20 2 8" xfId="2779" xr:uid="{FE5A24A1-A8CB-4567-A679-CB2E3627CCAC}"/>
    <cellStyle name="Comma 20 2 8 2" xfId="5111" xr:uid="{51DAAE20-3981-4A59-A891-04814A19BD6E}"/>
    <cellStyle name="Comma 20 2 9" xfId="4046" xr:uid="{5D19726D-F992-4008-9D02-3E6D494C3F50}"/>
    <cellStyle name="Comma 20 2 9 2" xfId="6276" xr:uid="{4CF58C35-8322-4947-AC80-66AFB135C54D}"/>
    <cellStyle name="Comma 20 3" xfId="891" xr:uid="{1DE8B7D5-D8AC-450A-8F41-4B471FFDFDD6}"/>
    <cellStyle name="Comma 20 3 2" xfId="2395" xr:uid="{0F4628BD-8A67-49D6-9497-6E51B5A97A76}"/>
    <cellStyle name="Comma 20 3 2 2" xfId="3547" xr:uid="{68679A10-CE77-4549-B812-57225AFC5E3D}"/>
    <cellStyle name="Comma 20 3 2 2 2" xfId="5777" xr:uid="{8F3672B4-65A7-47F2-AC03-E32B451CBEB0}"/>
    <cellStyle name="Comma 20 3 2 2 3" xfId="22735" xr:uid="{6622BE49-EEA5-4990-B7E8-38D63D8CDB7C}"/>
    <cellStyle name="Comma 20 3 2 2 4" xfId="26952" xr:uid="{46940347-C5BC-4E87-9547-454F9E830C8D}"/>
    <cellStyle name="Comma 20 3 2 2 5" xfId="27661" xr:uid="{DB98F4DE-24C7-413A-8679-5107F8C467D2}"/>
    <cellStyle name="Comma 20 3 2 3" xfId="4733" xr:uid="{264EA8C8-EAEF-422F-A79C-D9058FB6E928}"/>
    <cellStyle name="Comma 20 3 2 4" xfId="22376" xr:uid="{583E98A1-3506-4D81-8578-0E3CC89D7E9F}"/>
    <cellStyle name="Comma 20 3 2 5" xfId="26614" xr:uid="{586F2188-BEAC-496F-9593-40CD6B6F5610}"/>
    <cellStyle name="Comma 20 3 2 6" xfId="27334" xr:uid="{B0111331-883D-4702-8451-7BEB6B45DC8A}"/>
    <cellStyle name="Comma 20 3 3" xfId="3206" xr:uid="{B10A0099-1C88-4015-B16B-7B7EC972746D}"/>
    <cellStyle name="Comma 20 3 3 2" xfId="5436" xr:uid="{B32583CD-F462-4729-B455-2863A1ECA22B}"/>
    <cellStyle name="Comma 20 3 3 2 2" xfId="22832" xr:uid="{C952371C-1EC0-422D-A26D-D88EBBDC2CB2}"/>
    <cellStyle name="Comma 20 3 3 2 3" xfId="27049" xr:uid="{AA5DA2CB-05B1-4EBC-ABF8-E8BC2CDBBBB6}"/>
    <cellStyle name="Comma 20 3 3 2 4" xfId="27758" xr:uid="{0FA639CD-BCEE-4501-AD1E-F84EA87B0C96}"/>
    <cellStyle name="Comma 20 3 3 3" xfId="22489" xr:uid="{0E48A380-1161-44C1-9667-0B808625CD4A}"/>
    <cellStyle name="Comma 20 3 3 4" xfId="26711" xr:uid="{93F4D596-2ACE-4DEC-BB7B-BE9E81B286B7}"/>
    <cellStyle name="Comma 20 3 3 5" xfId="27431" xr:uid="{7C0B8B67-62DF-4C02-952C-6F61AA863CB7}"/>
    <cellStyle name="Comma 20 3 4" xfId="4384" xr:uid="{DD5F936E-DBA0-4AC2-9E20-74E37E15E067}"/>
    <cellStyle name="Comma 20 3 4 2" xfId="22907" xr:uid="{555E95FF-F8B0-462F-8EDE-9C5671631D98}"/>
    <cellStyle name="Comma 20 3 4 2 2" xfId="27124" xr:uid="{5C0B5835-60B7-44CA-B6E4-F776C762153F}"/>
    <cellStyle name="Comma 20 3 4 2 3" xfId="27833" xr:uid="{3581C4C8-0FA8-42A5-99C5-B7D6263E5053}"/>
    <cellStyle name="Comma 20 3 4 3" xfId="22568" xr:uid="{A1CD224A-D0A9-4A2C-95F9-A743496CC75A}"/>
    <cellStyle name="Comma 20 3 4 4" xfId="26786" xr:uid="{62ACD07D-7FEB-49DC-A202-9CAB767A5E18}"/>
    <cellStyle name="Comma 20 3 4 5" xfId="27506" xr:uid="{F00BFB77-CFF1-4BFF-B4C7-CA80CC441066}"/>
    <cellStyle name="Comma 20 3 5" xfId="2041" xr:uid="{5FC6CCBD-90CE-4400-9DBB-0551F78ACE3D}"/>
    <cellStyle name="Comma 20 3 5 2" xfId="22665" xr:uid="{6B03FDB3-0CD8-4332-A208-989C0EBDBFD0}"/>
    <cellStyle name="Comma 20 3 5 3" xfId="26882" xr:uid="{1ED8CAE9-BAA0-40A8-BD53-2400435F5FF6}"/>
    <cellStyle name="Comma 20 3 5 4" xfId="27591" xr:uid="{9876E5CD-DAFE-492D-9257-E7EE1A317323}"/>
    <cellStyle name="Comma 20 3 6" xfId="22305" xr:uid="{8E9D6CFC-C6DA-4E43-99D8-56DF7E6CA000}"/>
    <cellStyle name="Comma 20 3 7" xfId="26544" xr:uid="{FE8F3F48-1E42-495A-B079-5B305F75862A}"/>
    <cellStyle name="Comma 20 3 8" xfId="27264" xr:uid="{B13B1E5B-F36E-470B-BCD2-F304BEFDF6FD}"/>
    <cellStyle name="Comma 20 4" xfId="2003" xr:uid="{E7B662F5-9643-46A1-B56B-D907C5EA39AD}"/>
    <cellStyle name="Comma 20 4 2" xfId="2358" xr:uid="{21861398-BFAC-4452-887D-6444EC9AD55E}"/>
    <cellStyle name="Comma 20 4 2 2" xfId="3510" xr:uid="{A9CAFE15-E1B3-4B90-BCF9-848A785681F7}"/>
    <cellStyle name="Comma 20 4 2 2 2" xfId="5740" xr:uid="{011E9196-EDBD-4ABB-94A9-B74B7EC96B01}"/>
    <cellStyle name="Comma 20 4 2 3" xfId="4696" xr:uid="{5D697CD9-F21E-4A4C-847D-871338A72E98}"/>
    <cellStyle name="Comma 20 4 2 4" xfId="22700" xr:uid="{03A83612-B89B-49EF-995A-8E923F3E5475}"/>
    <cellStyle name="Comma 20 4 2 5" xfId="26917" xr:uid="{2C8E5739-F198-4FBA-AA28-090911586AE0}"/>
    <cellStyle name="Comma 20 4 2 6" xfId="27626" xr:uid="{76562C3E-CC0B-4843-828C-F5264EBCC351}"/>
    <cellStyle name="Comma 20 4 3" xfId="3171" xr:uid="{23A23B77-6D2A-41B3-9E81-D542182697A4}"/>
    <cellStyle name="Comma 20 4 3 2" xfId="5401" xr:uid="{0BDDCF5E-E11C-41E5-9144-E10ECA4D03CF}"/>
    <cellStyle name="Comma 20 4 4" xfId="4347" xr:uid="{49050CA5-7C84-4CE1-B12C-6ECE48BBE118}"/>
    <cellStyle name="Comma 20 4 5" xfId="22341" xr:uid="{6A365AC0-0FF9-48AB-8EAF-07B284869EAD}"/>
    <cellStyle name="Comma 20 4 6" xfId="26579" xr:uid="{AFB56223-ABFB-4225-B414-25E73DF5AB4A}"/>
    <cellStyle name="Comma 20 4 7" xfId="27299" xr:uid="{CD711097-5EE3-41ED-9318-D4AC8083F16E}"/>
    <cellStyle name="Comma 20 5" xfId="1931" xr:uid="{BA545DAD-E0E3-4413-AD85-E082FB0CD57F}"/>
    <cellStyle name="Comma 20 5 2" xfId="2310" xr:uid="{5C8B22B5-F0D0-4C56-BEC0-EC83C4D48189}"/>
    <cellStyle name="Comma 20 5 2 2" xfId="3465" xr:uid="{35B2F0E8-E88F-4BDC-B2B7-DBB7EC60FD45}"/>
    <cellStyle name="Comma 20 5 2 2 2" xfId="5695" xr:uid="{20C799AB-CF9C-4785-9ADB-9D568F14B28F}"/>
    <cellStyle name="Comma 20 5 2 3" xfId="4648" xr:uid="{B2CD87D4-2B33-45F9-B166-4F2FE34AA78B}"/>
    <cellStyle name="Comma 20 5 2 4" xfId="22768" xr:uid="{DC1C9F75-ECDF-41DD-8D98-6C8D9349563C}"/>
    <cellStyle name="Comma 20 5 2 5" xfId="26985" xr:uid="{D83B0318-33C3-46A5-B5C1-17460A2BF41E}"/>
    <cellStyle name="Comma 20 5 2 6" xfId="27694" xr:uid="{FCAD5338-60C2-42AD-9D22-F70D7282DD0D}"/>
    <cellStyle name="Comma 20 5 3" xfId="3141" xr:uid="{C6A59263-3DE0-42C6-9C2F-92F240BBFF05}"/>
    <cellStyle name="Comma 20 5 3 2" xfId="5377" xr:uid="{0A39B470-805B-447B-A437-7E39E8D9D896}"/>
    <cellStyle name="Comma 20 5 4" xfId="4297" xr:uid="{C4276EFF-5B2E-4859-94DA-3CABB2E7F49B}"/>
    <cellStyle name="Comma 20 5 5" xfId="22412" xr:uid="{6EA397E4-DCB5-4118-8B6D-0CDC7FC88B5E}"/>
    <cellStyle name="Comma 20 5 6" xfId="26647" xr:uid="{171B6BDD-0CAB-4BA1-845B-46B308AD9F8A}"/>
    <cellStyle name="Comma 20 5 7" xfId="27367" xr:uid="{FA095CC1-24C3-44C4-9A3D-84996E247977}"/>
    <cellStyle name="Comma 20 6" xfId="2197" xr:uid="{7C438221-D43F-4EC2-AA9A-6F7802CC6402}"/>
    <cellStyle name="Comma 20 6 2" xfId="3353" xr:uid="{9D4B5BC2-15BA-4099-B4E3-A58CF03C872B}"/>
    <cellStyle name="Comma 20 6 2 2" xfId="5583" xr:uid="{666C3658-C1EC-4125-A8C6-A8194FB287DA}"/>
    <cellStyle name="Comma 20 6 3" xfId="4536" xr:uid="{19C901EB-B09F-4F59-852F-FA359871F98A}"/>
    <cellStyle name="Comma 20 6 4" xfId="22618" xr:uid="{64E94791-6E91-4871-A596-6DE193D77752}"/>
    <cellStyle name="Comma 20 6 5" xfId="26835" xr:uid="{9D249EA5-5506-439C-A523-D691F9A894A4}"/>
    <cellStyle name="Comma 20 6 6" xfId="27555" xr:uid="{8A0D05B9-93F4-4D32-B0EB-73141118C8F7}"/>
    <cellStyle name="Comma 20 7" xfId="2451" xr:uid="{394C2312-F07E-4199-8496-EE7A17871316}"/>
    <cellStyle name="Comma 20 7 2" xfId="3602" xr:uid="{F0721E69-3C2A-415F-95A6-4240802460AD}"/>
    <cellStyle name="Comma 20 7 2 2" xfId="5832" xr:uid="{5CC755CE-3436-49F3-9EFF-BDB05F223C9E}"/>
    <cellStyle name="Comma 20 7 3" xfId="4788" xr:uid="{6A171C0B-B0F0-45E6-AF96-F989410A319D}"/>
    <cellStyle name="Comma 20 7 4" xfId="22942" xr:uid="{D7C5EF87-C51D-4124-BCFC-F1006DB89C03}"/>
    <cellStyle name="Comma 20 7 5" xfId="27159" xr:uid="{ADBC9ABC-8F1F-4D87-AF21-C49DA6A810DE}"/>
    <cellStyle name="Comma 20 7 6" xfId="27868" xr:uid="{F6928501-621D-421D-96E3-4F9F0C9EC3FB}"/>
    <cellStyle name="Comma 20 8" xfId="2470" xr:uid="{B7DB233D-82E0-4CB2-B589-A9714D8894EC}"/>
    <cellStyle name="Comma 20 8 2" xfId="3621" xr:uid="{624A3A01-1174-4A0A-B36F-C99F8BCA7C3D}"/>
    <cellStyle name="Comma 20 8 2 2" xfId="5851" xr:uid="{ADE19A9C-9B41-417B-ACF4-76654B75395E}"/>
    <cellStyle name="Comma 20 8 3" xfId="4807" xr:uid="{4CF5F318-2A99-475D-8B34-DB23F10C07CC}"/>
    <cellStyle name="Comma 20 8 4" xfId="22961" xr:uid="{774DCBB8-3AB8-43A6-A839-3EBEF0057B4D}"/>
    <cellStyle name="Comma 20 8 5" xfId="27178" xr:uid="{DC862132-328B-4C0B-8358-28C088815859}"/>
    <cellStyle name="Comma 20 8 6" xfId="27887" xr:uid="{728327C8-AA8D-4C3F-BABF-F476E8AE156F}"/>
    <cellStyle name="Comma 20 9" xfId="2592" xr:uid="{2ABA657D-75F5-4F45-AB38-546BCD688212}"/>
    <cellStyle name="Comma 20 9 2" xfId="3747" xr:uid="{BE148D70-BBC4-45CB-9A23-A6CFAD089200}"/>
    <cellStyle name="Comma 20 9 2 2" xfId="5977" xr:uid="{14AD2E34-9E7D-4922-9D9E-44EF9E398004}"/>
    <cellStyle name="Comma 20 9 3" xfId="4933" xr:uid="{215CF752-D09F-4EEB-91FC-A5541315EB8F}"/>
    <cellStyle name="Comma 21" xfId="119" xr:uid="{95800DE4-1E34-40BE-954F-722E09A3D9F2}"/>
    <cellStyle name="Comma 21 10" xfId="2754" xr:uid="{22C2ABA7-5631-4178-8101-DE016001B511}"/>
    <cellStyle name="Comma 21 10 2" xfId="5090" xr:uid="{7E3226FF-4C81-4F7A-B51F-8C58503BC5D6}"/>
    <cellStyle name="Comma 21 11" xfId="4093" xr:uid="{06BAD0AA-B69F-4AD3-9E4D-66B1252450EA}"/>
    <cellStyle name="Comma 21 12" xfId="1683" xr:uid="{A1AA5CF0-ABC0-4438-8F9F-B792FAD22FCC}"/>
    <cellStyle name="Comma 21 13" xfId="9500" xr:uid="{D1C9B080-28B9-4FA5-B69D-13F14ABCFCD8}"/>
    <cellStyle name="Comma 21 13 2" xfId="22095" xr:uid="{F26F10C9-6C7B-4A54-82EB-4EF5E30421E0}"/>
    <cellStyle name="Comma 21 14" xfId="22250" xr:uid="{39890FAD-8C5A-4419-ADF5-39AFDA5C1FC0}"/>
    <cellStyle name="Comma 21 15" xfId="26500" xr:uid="{3A7C9A54-5BFD-4474-A249-C9CDADBAAB6D}"/>
    <cellStyle name="Comma 21 16" xfId="27226" xr:uid="{E3DB6AAC-D957-4A1E-BE86-531D194A7E5D}"/>
    <cellStyle name="Comma 21 2" xfId="250" xr:uid="{1F89D20C-96FA-4AB8-BED1-993016E06831}"/>
    <cellStyle name="Comma 21 2 10" xfId="27253" xr:uid="{2B2C75B1-1285-44A0-A08A-54124B59D18E}"/>
    <cellStyle name="Comma 21 2 2" xfId="2065" xr:uid="{26810AF6-C52D-464F-8A32-E4F2B1CD4A0E}"/>
    <cellStyle name="Comma 21 2 2 2" xfId="2418" xr:uid="{DB6CBB7C-541C-4C50-AFAD-1BF9966631CE}"/>
    <cellStyle name="Comma 21 2 2 2 2" xfId="3570" xr:uid="{D3C6A1B7-9191-4603-A882-0E77A6E534F9}"/>
    <cellStyle name="Comma 21 2 2 2 2 2" xfId="5800" xr:uid="{D138B974-E197-4D41-BBB4-337CFCA8B369}"/>
    <cellStyle name="Comma 21 2 2 2 2 3" xfId="22855" xr:uid="{9814A112-2016-4046-918D-AEE33688677F}"/>
    <cellStyle name="Comma 21 2 2 2 2 4" xfId="27072" xr:uid="{5F46BA03-BBC6-498D-8417-E134319BC6F5}"/>
    <cellStyle name="Comma 21 2 2 2 2 5" xfId="27781" xr:uid="{33336109-18BF-4905-810B-A8054B23122D}"/>
    <cellStyle name="Comma 21 2 2 2 3" xfId="4756" xr:uid="{611F6492-AE38-493A-B768-80154C01B582}"/>
    <cellStyle name="Comma 21 2 2 2 4" xfId="22512" xr:uid="{F4686A02-D467-4242-94E1-BF5558973E0B}"/>
    <cellStyle name="Comma 21 2 2 2 5" xfId="26734" xr:uid="{E3F10275-A152-4E4D-8842-6F2F001C7DBA}"/>
    <cellStyle name="Comma 21 2 2 2 6" xfId="27454" xr:uid="{DF2161BF-878B-4ECC-9187-438E99FAC21E}"/>
    <cellStyle name="Comma 21 2 2 3" xfId="3229" xr:uid="{4DDB6CA9-AF0F-4D88-B0C6-8DDF8A1C3414}"/>
    <cellStyle name="Comma 21 2 2 3 2" xfId="5459" xr:uid="{56F3AB4A-3D11-43DE-84F1-E830AF42E7DE}"/>
    <cellStyle name="Comma 21 2 2 3 2 2" xfId="22930" xr:uid="{9FA131BF-4834-4A83-9F19-59B8FA0830EE}"/>
    <cellStyle name="Comma 21 2 2 3 2 3" xfId="27147" xr:uid="{212CB853-5494-4689-93D5-9580A9D0B6D0}"/>
    <cellStyle name="Comma 21 2 2 3 2 4" xfId="27856" xr:uid="{E8F519D3-FDAE-4F1B-BA3B-943BF7574596}"/>
    <cellStyle name="Comma 21 2 2 3 3" xfId="22591" xr:uid="{8BFF094B-39ED-451D-8C62-629A8085EB85}"/>
    <cellStyle name="Comma 21 2 2 3 4" xfId="26809" xr:uid="{AB7EE77B-B30E-4DB8-B4D1-3A6EEAE6E38D}"/>
    <cellStyle name="Comma 21 2 2 3 5" xfId="27529" xr:uid="{A09024E6-CB25-4E7C-978C-2BAF4AB148A3}"/>
    <cellStyle name="Comma 21 2 2 4" xfId="4407" xr:uid="{282FE726-C501-41B1-9D3F-040B65DBB785}"/>
    <cellStyle name="Comma 21 2 2 4 2" xfId="22723" xr:uid="{4ED5A362-E68C-4EF8-83C1-190F36607E33}"/>
    <cellStyle name="Comma 21 2 2 4 3" xfId="26940" xr:uid="{37BA0F39-B20C-427C-BF7F-958C4803E3AB}"/>
    <cellStyle name="Comma 21 2 2 4 4" xfId="27649" xr:uid="{5B4BA4B6-252D-480B-9C0B-5987E911FC20}"/>
    <cellStyle name="Comma 21 2 2 5" xfId="22364" xr:uid="{773FE73E-572C-4B2B-BF8D-AD791BD4DFC2}"/>
    <cellStyle name="Comma 21 2 2 6" xfId="26602" xr:uid="{04567664-0D54-4D84-A6BE-39624716239E}"/>
    <cellStyle name="Comma 21 2 2 7" xfId="27322" xr:uid="{08B67FF2-C389-4BB7-9418-5183FE341276}"/>
    <cellStyle name="Comma 21 2 3" xfId="2027" xr:uid="{7A3A7D9E-9970-4CFA-80F8-A0FD0F085C19}"/>
    <cellStyle name="Comma 21 2 3 2" xfId="2381" xr:uid="{D4DF6C0B-F817-4BA5-B58E-A5089C0B6889}"/>
    <cellStyle name="Comma 21 2 3 2 2" xfId="3533" xr:uid="{3DA1CBA1-B696-4DDE-8763-24DC8259541B}"/>
    <cellStyle name="Comma 21 2 3 2 2 2" xfId="5763" xr:uid="{3A46E1BB-2825-42D4-98DE-A97184B9B42A}"/>
    <cellStyle name="Comma 21 2 3 2 3" xfId="4719" xr:uid="{810F9181-9DC6-4573-B71C-6D51F72B32B9}"/>
    <cellStyle name="Comma 21 2 3 2 4" xfId="22814" xr:uid="{54A9E951-DA4B-4737-9A15-9047A614FFB8}"/>
    <cellStyle name="Comma 21 2 3 2 5" xfId="27031" xr:uid="{A79E41CA-FCBB-407C-AE2E-7BCE05FF0499}"/>
    <cellStyle name="Comma 21 2 3 2 6" xfId="27740" xr:uid="{22073B32-58C9-4054-99EE-EB85C1584777}"/>
    <cellStyle name="Comma 21 2 3 3" xfId="3192" xr:uid="{6C75829C-F50F-41ED-A7E1-54EE11443CC8}"/>
    <cellStyle name="Comma 21 2 3 3 2" xfId="5422" xr:uid="{6AF1E510-F65A-4D92-A44F-1922502BCADD}"/>
    <cellStyle name="Comma 21 2 3 4" xfId="4370" xr:uid="{7E322FB2-DC50-492D-8F78-00B54E2B83EB}"/>
    <cellStyle name="Comma 21 2 3 5" xfId="22470" xr:uid="{E798C8D1-643A-4FF3-94E4-065A4293250C}"/>
    <cellStyle name="Comma 21 2 3 6" xfId="26693" xr:uid="{E3F28473-57ED-405D-8F00-95CA2AF1C880}"/>
    <cellStyle name="Comma 21 2 3 7" xfId="27413" xr:uid="{B1748484-0D06-4FCA-A859-22548BBEF89F}"/>
    <cellStyle name="Comma 21 2 4" xfId="2343" xr:uid="{7CBF549A-4009-42B8-B1A1-4FD37DFF3216}"/>
    <cellStyle name="Comma 21 2 4 2" xfId="3496" xr:uid="{5E374A2D-D2B6-4B5E-8819-CFB2CA513DD3}"/>
    <cellStyle name="Comma 21 2 4 2 2" xfId="5726" xr:uid="{8561FAE5-1AD3-4F54-B32C-D11321DA4188}"/>
    <cellStyle name="Comma 21 2 4 3" xfId="4681" xr:uid="{FDB317C8-7508-4DE7-A7DD-6A842C598E66}"/>
    <cellStyle name="Comma 21 2 4 4" xfId="22651" xr:uid="{8A0E594C-03C4-492A-98CB-94346490DA82}"/>
    <cellStyle name="Comma 21 2 4 5" xfId="26868" xr:uid="{149C3FED-84E5-444A-A41F-8721A5ACB0A8}"/>
    <cellStyle name="Comma 21 2 4 6" xfId="27578" xr:uid="{A618D313-3E3F-461B-AE8D-08E6BE53B509}"/>
    <cellStyle name="Comma 21 2 5" xfId="2780" xr:uid="{6821DD11-7D2A-4F50-AB93-D129FC97D3FC}"/>
    <cellStyle name="Comma 21 2 5 2" xfId="5112" xr:uid="{057D1739-5E3C-4BC4-8434-777236555156}"/>
    <cellStyle name="Comma 21 2 6" xfId="4331" xr:uid="{11C6FEA9-0BE8-4DD5-9CA8-3B30BE9B69E3}"/>
    <cellStyle name="Comma 21 2 7" xfId="9533" xr:uid="{52253875-41B3-42D3-BFDF-8A314FD0AF6D}"/>
    <cellStyle name="Comma 21 2 7 2" xfId="22127" xr:uid="{03E7C2CB-130C-47A0-AC5F-2AC720ED8EBD}"/>
    <cellStyle name="Comma 21 2 8" xfId="22288" xr:uid="{9EE075AD-E048-493E-AEE8-F232459A5134}"/>
    <cellStyle name="Comma 21 2 9" xfId="26532" xr:uid="{1CDD37D0-669C-437B-B3EF-44862B5F7042}"/>
    <cellStyle name="Comma 21 3" xfId="892" xr:uid="{96E140A0-C603-4C72-B4F8-349C4DF7DBE4}"/>
    <cellStyle name="Comma 21 3 2" xfId="2396" xr:uid="{D9EE062B-0CF5-4F3A-871B-5383EA6B4A24}"/>
    <cellStyle name="Comma 21 3 2 2" xfId="3548" xr:uid="{EDDB48DB-1598-4C5F-9652-01CF3D7D7F0D}"/>
    <cellStyle name="Comma 21 3 2 2 2" xfId="5778" xr:uid="{E8578C71-3419-44FF-B871-F251BF3D2901}"/>
    <cellStyle name="Comma 21 3 2 2 3" xfId="22833" xr:uid="{FF1BFD25-293F-491E-90AC-F0250042E933}"/>
    <cellStyle name="Comma 21 3 2 2 4" xfId="27050" xr:uid="{390ABCA1-FD75-4114-960D-8372FF186E72}"/>
    <cellStyle name="Comma 21 3 2 2 5" xfId="27759" xr:uid="{26C027BC-880C-4253-B245-ACBEC32FF220}"/>
    <cellStyle name="Comma 21 3 2 3" xfId="4734" xr:uid="{EA0FFE42-89C6-4B7D-98F7-5B8E7083AD67}"/>
    <cellStyle name="Comma 21 3 2 4" xfId="22490" xr:uid="{23A8D808-2787-4F11-B62A-7D40BA33A138}"/>
    <cellStyle name="Comma 21 3 2 5" xfId="26712" xr:uid="{BECF5008-B26D-41B2-84DB-1880FC493C08}"/>
    <cellStyle name="Comma 21 3 2 6" xfId="27432" xr:uid="{211F42CF-81A1-4E21-94A5-BE747780F539}"/>
    <cellStyle name="Comma 21 3 3" xfId="3207" xr:uid="{98C3F252-E157-4899-96AB-DF3CC34795CC}"/>
    <cellStyle name="Comma 21 3 3 2" xfId="5437" xr:uid="{04D78D00-C5DF-4F8F-B686-47E1F01B8363}"/>
    <cellStyle name="Comma 21 3 3 2 2" xfId="22908" xr:uid="{8767B45F-F65B-4128-B806-6756E95EC6C7}"/>
    <cellStyle name="Comma 21 3 3 2 3" xfId="27125" xr:uid="{1051A639-9B5C-4D78-91F6-4B0A03FC367E}"/>
    <cellStyle name="Comma 21 3 3 2 4" xfId="27834" xr:uid="{4C8BF8EB-B677-4035-A68B-CAF9005A42D6}"/>
    <cellStyle name="Comma 21 3 3 3" xfId="22569" xr:uid="{6467CD45-4200-4AAE-BDF4-4D6AC259B6A0}"/>
    <cellStyle name="Comma 21 3 3 4" xfId="26787" xr:uid="{E6D77ADC-C5C9-497A-A0EE-BC5300EB11F3}"/>
    <cellStyle name="Comma 21 3 3 5" xfId="27507" xr:uid="{1EDDFECF-B3FD-4A1E-B40A-140FFF3D107A}"/>
    <cellStyle name="Comma 21 3 4" xfId="2872" xr:uid="{008095B3-01A1-4BBB-A8B7-F365435A3E35}"/>
    <cellStyle name="Comma 21 3 4 2" xfId="5152" xr:uid="{73BD2609-9E63-404C-B333-018A1F9982C9}"/>
    <cellStyle name="Comma 21 3 4 3" xfId="22701" xr:uid="{34E729CB-0032-408A-98BB-4DE7A96BF929}"/>
    <cellStyle name="Comma 21 3 4 4" xfId="26918" xr:uid="{22113B1B-8C14-4051-9759-DE8A19BF10B8}"/>
    <cellStyle name="Comma 21 3 4 5" xfId="27627" xr:uid="{0F127E19-0DA5-4567-AED2-8DAB5D133782}"/>
    <cellStyle name="Comma 21 3 5" xfId="4385" xr:uid="{36484EF4-5B76-4D45-9F9C-56D95E9ED42C}"/>
    <cellStyle name="Comma 21 3 6" xfId="2042" xr:uid="{7BF16E5B-1E92-4F8E-95D1-478A476975EB}"/>
    <cellStyle name="Comma 21 3 7" xfId="22342" xr:uid="{0967FC43-71F7-41A3-BCC6-6EE5330BC25A}"/>
    <cellStyle name="Comma 21 3 8" xfId="26580" xr:uid="{91440602-DC82-4230-8F74-DF177B9F4849}"/>
    <cellStyle name="Comma 21 3 9" xfId="27300" xr:uid="{2B98C88C-C2C8-477B-B2F7-6518280E58FF}"/>
    <cellStyle name="Comma 21 4" xfId="2004" xr:uid="{61607FD1-DF46-4668-A077-C61A104D8580}"/>
    <cellStyle name="Comma 21 4 2" xfId="2359" xr:uid="{32D4CEA4-C603-4916-A176-2F138DAC8B0D}"/>
    <cellStyle name="Comma 21 4 2 2" xfId="3511" xr:uid="{2D307913-A66B-49A4-8EE3-F7650129E09D}"/>
    <cellStyle name="Comma 21 4 2 2 2" xfId="5741" xr:uid="{39889CDD-8B66-4D7A-9E39-6A7C202754A6}"/>
    <cellStyle name="Comma 21 4 2 3" xfId="4697" xr:uid="{ACD07B1F-D397-40C1-AEA8-A1C489D6D65C}"/>
    <cellStyle name="Comma 21 4 2 4" xfId="22769" xr:uid="{D7C07EC6-A241-46EE-8089-E63BA2959CE7}"/>
    <cellStyle name="Comma 21 4 2 5" xfId="26986" xr:uid="{1DB91C05-93F8-4A5B-AE85-ACFFC751DA81}"/>
    <cellStyle name="Comma 21 4 2 6" xfId="27695" xr:uid="{D36C090E-7724-46F2-BC11-AAEE3ACD047F}"/>
    <cellStyle name="Comma 21 4 3" xfId="3172" xr:uid="{BD9F196A-E9CB-4987-9BBA-32400D84BE6F}"/>
    <cellStyle name="Comma 21 4 3 2" xfId="5402" xr:uid="{60186B35-3A82-42AA-90EC-B70C95A65721}"/>
    <cellStyle name="Comma 21 4 4" xfId="4348" xr:uid="{3CADC284-7019-431B-8106-D445ACFC76C2}"/>
    <cellStyle name="Comma 21 4 5" xfId="22413" xr:uid="{A45638EE-48DB-48A9-8160-0B749C6BB5EF}"/>
    <cellStyle name="Comma 21 4 6" xfId="26648" xr:uid="{BA2C959D-2D6D-452F-B355-D015D190902E}"/>
    <cellStyle name="Comma 21 4 7" xfId="27368" xr:uid="{C3E1903E-C57D-453C-B223-E8B5A75D21E9}"/>
    <cellStyle name="Comma 21 5" xfId="1932" xr:uid="{81652F61-3655-4532-BDE2-27D82AE34660}"/>
    <cellStyle name="Comma 21 5 2" xfId="2311" xr:uid="{BFFD8C36-B485-4B46-91D7-9F815E637755}"/>
    <cellStyle name="Comma 21 5 2 2" xfId="3466" xr:uid="{5BAD5EFB-FDDE-422E-9ACF-4081BACDEA84}"/>
    <cellStyle name="Comma 21 5 2 2 2" xfId="5696" xr:uid="{CB09FEF8-1BC4-4232-990C-08F62B2DDA17}"/>
    <cellStyle name="Comma 21 5 2 3" xfId="4649" xr:uid="{57CDC051-6512-4CEA-83CB-1C78043B1857}"/>
    <cellStyle name="Comma 21 5 3" xfId="3142" xr:uid="{F8DFBEBF-169E-4559-AED4-A10C99CC1BBD}"/>
    <cellStyle name="Comma 21 5 3 2" xfId="5378" xr:uid="{B310D469-876B-4D0A-A4C2-EFBE5DFCB60C}"/>
    <cellStyle name="Comma 21 5 4" xfId="4298" xr:uid="{E78BC368-2A86-4CB1-9771-52199CA8362A}"/>
    <cellStyle name="Comma 21 5 5" xfId="22619" xr:uid="{BC145EB0-9E0E-4540-AA72-4190189100EA}"/>
    <cellStyle name="Comma 21 5 6" xfId="26836" xr:uid="{8F1865B8-2018-4A4F-9443-A45C064C0FAF}"/>
    <cellStyle name="Comma 21 5 7" xfId="27556" xr:uid="{A584A683-48BB-417E-A4BF-436D272F2E30}"/>
    <cellStyle name="Comma 21 6" xfId="1914" xr:uid="{376E6B63-BDA6-4E1C-BD18-EF9FF41EC2A4}"/>
    <cellStyle name="Comma 21 6 2" xfId="2300" xr:uid="{3F71CDED-9E72-4B95-A4EA-58325FA118D7}"/>
    <cellStyle name="Comma 21 6 2 2" xfId="3455" xr:uid="{B20F2FDF-BD4B-47C9-A7BD-E333034C07D3}"/>
    <cellStyle name="Comma 21 6 2 2 2" xfId="5685" xr:uid="{22CA9B44-CFF5-41A1-B3A5-A970719E9B82}"/>
    <cellStyle name="Comma 21 6 2 3" xfId="4638" xr:uid="{819BE530-21F0-4A7B-BF2F-D2BD14366C8A}"/>
    <cellStyle name="Comma 21 6 3" xfId="3128" xr:uid="{C2436D0A-7A10-45F3-AA11-7DF3B651F4E9}"/>
    <cellStyle name="Comma 21 6 3 2" xfId="5367" xr:uid="{0BE635C5-EED8-4264-B8D4-5C88815D357D}"/>
    <cellStyle name="Comma 21 6 4" xfId="4287" xr:uid="{2FED721B-86D4-464F-9680-9400EB9F18C1}"/>
    <cellStyle name="Comma 21 7" xfId="1651" xr:uid="{31C7C554-4646-4383-B608-E4F66175C716}"/>
    <cellStyle name="Comma 21 7 2" xfId="2442" xr:uid="{7A995EB0-DB3B-4DF5-A20A-9F0BD788F427}"/>
    <cellStyle name="Comma 21 7 2 2" xfId="3594" xr:uid="{58146F1A-5015-45B5-AC77-F6344516698E}"/>
    <cellStyle name="Comma 21 7 2 2 2" xfId="5824" xr:uid="{8DE63A20-B00C-424C-98E7-818D86383924}"/>
    <cellStyle name="Comma 21 7 2 3" xfId="4780" xr:uid="{98ED95A0-7944-4BBF-A94D-8440193E5A6E}"/>
    <cellStyle name="Comma 21 7 3" xfId="3248" xr:uid="{B511DE32-7D3C-43F1-8FAB-4B1A6EF761EB}"/>
    <cellStyle name="Comma 21 7 3 2" xfId="5478" xr:uid="{F473891F-8A63-42EE-B4F1-3EF2ACBB7968}"/>
    <cellStyle name="Comma 21 7 4" xfId="2092" xr:uid="{CDB7126D-F62D-4D7F-8328-D26AB3FFDAFA}"/>
    <cellStyle name="Comma 21 7 4 2" xfId="4431" xr:uid="{8A1102AE-24BB-4C16-A32C-AA0F409ECAC7}"/>
    <cellStyle name="Comma 21 7 5" xfId="4070" xr:uid="{8C058DE1-DCBB-4C53-ADB0-6CEA4B8E7FF1}"/>
    <cellStyle name="Comma 21 8" xfId="2108" xr:uid="{D77E102F-D09F-4BE9-96DF-E9D388F6D7BF}"/>
    <cellStyle name="Comma 21 8 2" xfId="3261" xr:uid="{7514C1BA-128B-4792-8290-8624D580D44E}"/>
    <cellStyle name="Comma 21 8 2 2" xfId="5491" xr:uid="{93659015-2D46-4258-AB75-5306E5D1EB2C}"/>
    <cellStyle name="Comma 21 8 3" xfId="4444" xr:uid="{3ACB2A5B-52DA-459E-A64A-8BAEB5276129}"/>
    <cellStyle name="Comma 21 9" xfId="3024" xr:uid="{EE293A56-C7FF-44A1-9CE4-BA87A1781B6F}"/>
    <cellStyle name="Comma 21 9 2" xfId="5276" xr:uid="{C2AFACFC-F72B-4626-96A9-4E3FCEFD56EC}"/>
    <cellStyle name="Comma 22" xfId="120" xr:uid="{C87035E8-74E1-44F8-A5FA-91DBC43AAFF9}"/>
    <cellStyle name="Comma 22 2" xfId="894" xr:uid="{EBBF67D5-58B2-4777-A5A7-7EAD4695C75D}"/>
    <cellStyle name="Comma 22 2 2" xfId="1933" xr:uid="{F0C345E9-BE38-47A4-BC18-37083CC52A4D}"/>
    <cellStyle name="Comma 22 3" xfId="893" xr:uid="{3C289E89-ECAF-4705-A340-DC6EB39BB75F}"/>
    <cellStyle name="Comma 22 3 2" xfId="3456" xr:uid="{6F229616-7EE2-4D87-8DFA-E8B0F72F0CBC}"/>
    <cellStyle name="Comma 22 3 2 2" xfId="5686" xr:uid="{F5E7554C-F6BA-490F-AB08-92B93E007824}"/>
    <cellStyle name="Comma 22 3 3" xfId="4639" xr:uid="{A8A987C8-96BC-40AC-927A-643A17E19CAD}"/>
    <cellStyle name="Comma 22 3 4" xfId="2301" xr:uid="{C8067900-B91D-44E4-B74D-6B17E03F91DD}"/>
    <cellStyle name="Comma 22 4" xfId="3129" xr:uid="{DCE2932B-BC1E-42B3-A6CB-A7590264A6DB}"/>
    <cellStyle name="Comma 22 4 2" xfId="5368" xr:uid="{D2F4730B-9BA4-42EF-B085-C75BE2033190}"/>
    <cellStyle name="Comma 22 5" xfId="4288" xr:uid="{75B743F9-323E-4834-B202-60D1D188D874}"/>
    <cellStyle name="Comma 22 6" xfId="1915" xr:uid="{C4F9D332-744A-4B66-8C34-462963DCC172}"/>
    <cellStyle name="Comma 23" xfId="121" xr:uid="{D1DC7E1C-E774-4C89-8B6A-F3AC1288EFE2}"/>
    <cellStyle name="Comma 23 10" xfId="26501" xr:uid="{2297B0F2-1616-4723-9B63-4B099D62ACBB}"/>
    <cellStyle name="Comma 23 11" xfId="27227" xr:uid="{A0ACFE3F-2B3A-4563-9189-46CB286BA85E}"/>
    <cellStyle name="Comma 23 2" xfId="251" xr:uid="{23CB501E-733A-420C-8D8C-1A2593C27BE7}"/>
    <cellStyle name="Comma 23 2 10" xfId="27254" xr:uid="{A46E8BA0-EA28-4D65-892E-F5770C75AEF5}"/>
    <cellStyle name="Comma 23 2 2" xfId="2848" xr:uid="{6EC9AD44-000A-44E2-96DD-7602CA8F5257}"/>
    <cellStyle name="Comma 23 2 2 2" xfId="2419" xr:uid="{330F2625-FD5D-4A8D-872E-E9155D8FDCD2}"/>
    <cellStyle name="Comma 23 2 2 2 2" xfId="3571" xr:uid="{E70F7DFB-515A-40D9-A236-5F43256CB1A0}"/>
    <cellStyle name="Comma 23 2 2 2 2 2" xfId="5801" xr:uid="{A0CC4C12-82BD-4D3A-B831-4721EF1399B8}"/>
    <cellStyle name="Comma 23 2 2 2 2 3" xfId="22856" xr:uid="{5F7791C6-24FB-4B5A-A331-18F8775AC214}"/>
    <cellStyle name="Comma 23 2 2 2 2 4" xfId="27073" xr:uid="{149B41B7-5BDD-48E8-8134-C3DFFF52EEC8}"/>
    <cellStyle name="Comma 23 2 2 2 2 5" xfId="27782" xr:uid="{D5C1D8F3-1711-40FC-A3F1-4C03C8D02984}"/>
    <cellStyle name="Comma 23 2 2 2 3" xfId="4757" xr:uid="{2782CB7C-D1B0-4BFC-93A8-BA1AB273D009}"/>
    <cellStyle name="Comma 23 2 2 2 4" xfId="22513" xr:uid="{7B213E2D-BBFD-4C24-8317-472C749EEB76}"/>
    <cellStyle name="Comma 23 2 2 2 5" xfId="26735" xr:uid="{8EAD2B8B-8DC5-4410-9C00-D0A6F347715E}"/>
    <cellStyle name="Comma 23 2 2 2 6" xfId="27455" xr:uid="{C4661861-BC82-475A-98A2-DFABB79D119E}"/>
    <cellStyle name="Comma 23 2 2 3" xfId="3230" xr:uid="{0A3725EF-AE4F-41DB-8FC6-27863DE08FD2}"/>
    <cellStyle name="Comma 23 2 2 3 2" xfId="5460" xr:uid="{48EB0882-1675-43DF-9BE1-018061E6B027}"/>
    <cellStyle name="Comma 23 2 2 3 2 2" xfId="22931" xr:uid="{09033BAC-8949-4D3A-A21C-B366594CC8E2}"/>
    <cellStyle name="Comma 23 2 2 3 2 3" xfId="27148" xr:uid="{A3F1B91A-1892-4963-89C5-CEAAC1D85ADC}"/>
    <cellStyle name="Comma 23 2 2 3 2 4" xfId="27857" xr:uid="{4A16CEF0-A9AD-418E-88B9-51B95F3E73AA}"/>
    <cellStyle name="Comma 23 2 2 3 3" xfId="22592" xr:uid="{D9C14E52-733B-44BA-8343-B94061925035}"/>
    <cellStyle name="Comma 23 2 2 3 4" xfId="26810" xr:uid="{13F21504-FE4A-4A57-BF95-EE52B338AF35}"/>
    <cellStyle name="Comma 23 2 2 3 5" xfId="27530" xr:uid="{7D5FF4CF-9243-4712-8C10-8AE8618F3F92}"/>
    <cellStyle name="Comma 23 2 2 4" xfId="4408" xr:uid="{A6578428-C910-4E9F-9DA0-AE456619F23E}"/>
    <cellStyle name="Comma 23 2 2 4 2" xfId="22724" xr:uid="{09E155F4-A2A5-4607-BAA0-09E4796D0276}"/>
    <cellStyle name="Comma 23 2 2 4 3" xfId="26941" xr:uid="{147E10F1-1B0D-4060-8E20-8FE0073D8979}"/>
    <cellStyle name="Comma 23 2 2 4 4" xfId="27650" xr:uid="{2592F898-84B6-429C-B765-68C872BC7B3C}"/>
    <cellStyle name="Comma 23 2 2 5" xfId="22365" xr:uid="{082F692B-C138-4CE5-BA9C-516B1A72B5CA}"/>
    <cellStyle name="Comma 23 2 2 6" xfId="26603" xr:uid="{917AB879-2A8A-4AB7-9287-5333B9061154}"/>
    <cellStyle name="Comma 23 2 2 7" xfId="27323" xr:uid="{8BB63472-2A91-4E37-BF9D-A12F1A612DBA}"/>
    <cellStyle name="Comma 23 2 3" xfId="2028" xr:uid="{8CCD996F-B056-488E-936C-E26773F3E380}"/>
    <cellStyle name="Comma 23 2 3 2" xfId="2382" xr:uid="{728C579B-416F-4940-92FA-867281DC62C8}"/>
    <cellStyle name="Comma 23 2 3 2 2" xfId="3534" xr:uid="{B4649ACE-E6F1-471F-9B23-C626AB4ACBD3}"/>
    <cellStyle name="Comma 23 2 3 2 2 2" xfId="5764" xr:uid="{609B9945-A2D1-48C4-81C4-3BA1C95F1DFC}"/>
    <cellStyle name="Comma 23 2 3 2 3" xfId="4720" xr:uid="{980ADBC9-36AC-4D73-AB81-C02B8A70B69C}"/>
    <cellStyle name="Comma 23 2 3 2 4" xfId="22815" xr:uid="{E46F0B1C-AA31-43D2-8C5C-D9B68FE56D26}"/>
    <cellStyle name="Comma 23 2 3 2 5" xfId="27032" xr:uid="{CCC5E205-34FC-4570-8F3C-7BFEA4374C94}"/>
    <cellStyle name="Comma 23 2 3 2 6" xfId="27741" xr:uid="{9F00EDDC-640E-4525-9250-7D762EFD4C32}"/>
    <cellStyle name="Comma 23 2 3 3" xfId="3193" xr:uid="{437236DB-D3AB-4FB6-B33A-429506E74F74}"/>
    <cellStyle name="Comma 23 2 3 3 2" xfId="5423" xr:uid="{EB552719-4955-46FC-98D4-26E9ECAC67C1}"/>
    <cellStyle name="Comma 23 2 3 4" xfId="4371" xr:uid="{AEB713C2-FE09-4F1A-B29F-2C8F2CDDD438}"/>
    <cellStyle name="Comma 23 2 3 5" xfId="22471" xr:uid="{F1EA0F45-8484-4B73-A585-CFF512F0FD68}"/>
    <cellStyle name="Comma 23 2 3 6" xfId="26694" xr:uid="{0A92EB11-79ED-4982-B75B-3DC5368D764C}"/>
    <cellStyle name="Comma 23 2 3 7" xfId="27414" xr:uid="{8FEAE7CA-A533-478E-B856-93E1CBC0182C}"/>
    <cellStyle name="Comma 23 2 4" xfId="2344" xr:uid="{E294AC3C-E118-4785-8D46-A90D701A69DF}"/>
    <cellStyle name="Comma 23 2 4 2" xfId="3497" xr:uid="{9E246820-DA71-4BF3-8C85-C07A5F438659}"/>
    <cellStyle name="Comma 23 2 4 2 2" xfId="5727" xr:uid="{E39E2726-FC43-4F54-8C82-9F1136ED649C}"/>
    <cellStyle name="Comma 23 2 4 3" xfId="4682" xr:uid="{0FCA33F4-BDB1-46D0-B9D0-D4893AF02AB8}"/>
    <cellStyle name="Comma 23 2 4 4" xfId="22652" xr:uid="{53DFC482-D98B-44B3-87DB-847084EDE58C}"/>
    <cellStyle name="Comma 23 2 4 5" xfId="26869" xr:uid="{CB8FBF40-B23C-42E4-8D0E-2C4F3A95FBEB}"/>
    <cellStyle name="Comma 23 2 4 6" xfId="27579" xr:uid="{D21793BA-97E5-41AC-8C0B-D75A5912EF2F}"/>
    <cellStyle name="Comma 23 2 5" xfId="2781" xr:uid="{C154A4E4-C1CC-4BB7-BDC5-22097F7DC3D6}"/>
    <cellStyle name="Comma 23 2 5 2" xfId="5113" xr:uid="{4BDD008C-2EBE-4376-8D78-E5CCABBA7DCC}"/>
    <cellStyle name="Comma 23 2 6" xfId="4332" xr:uid="{8003AFB3-B624-4A71-A2D9-21BBE08E6DDA}"/>
    <cellStyle name="Comma 23 2 7" xfId="9534" xr:uid="{9097222C-463F-46FA-A864-CD8B568C8439}"/>
    <cellStyle name="Comma 23 2 7 2" xfId="22128" xr:uid="{4BC0D031-2DBE-40B7-9D11-A6C2C26360D4}"/>
    <cellStyle name="Comma 23 2 8" xfId="22289" xr:uid="{95331A2E-04A6-426B-B4A3-BC20F013BFFF}"/>
    <cellStyle name="Comma 23 2 9" xfId="26533" xr:uid="{B950CCED-2A8D-46B6-BE84-A60DBA264CF9}"/>
    <cellStyle name="Comma 23 3" xfId="895" xr:uid="{85493652-AD37-4723-9832-304B9EE0FFDA}"/>
    <cellStyle name="Comma 23 3 2" xfId="2397" xr:uid="{6A89D10D-ECAF-4F56-9600-94CE0F3AECF0}"/>
    <cellStyle name="Comma 23 3 2 2" xfId="3549" xr:uid="{738528C7-FABD-4EC8-8BA6-33D42B7038CE}"/>
    <cellStyle name="Comma 23 3 2 2 2" xfId="5779" xr:uid="{1B8A640A-C8EC-47A8-B6CA-C53453E0CEFB}"/>
    <cellStyle name="Comma 23 3 2 2 3" xfId="22834" xr:uid="{6562E115-76E1-49D4-88D1-B9463B341855}"/>
    <cellStyle name="Comma 23 3 2 2 4" xfId="27051" xr:uid="{1B04E880-19A6-404D-8D42-F4C76D2C9FAB}"/>
    <cellStyle name="Comma 23 3 2 2 5" xfId="27760" xr:uid="{8E7CEE78-D004-494F-A6E9-CF6E0C2325D4}"/>
    <cellStyle name="Comma 23 3 2 3" xfId="4735" xr:uid="{575E113A-CA93-4AFA-8EE1-27FB2073B87C}"/>
    <cellStyle name="Comma 23 3 2 4" xfId="22491" xr:uid="{11B75E35-E323-4CCA-B5AC-31590D47F6C9}"/>
    <cellStyle name="Comma 23 3 2 5" xfId="26713" xr:uid="{9E7ACAC3-A84B-4A96-AA92-7B4900BB5587}"/>
    <cellStyle name="Comma 23 3 2 6" xfId="27433" xr:uid="{0E5E40D1-F9E3-466B-85F0-AC2EFA26BDB8}"/>
    <cellStyle name="Comma 23 3 3" xfId="3208" xr:uid="{BB342394-0383-4C6D-8E52-04A9D37E1CE2}"/>
    <cellStyle name="Comma 23 3 3 2" xfId="5438" xr:uid="{E79BF800-FEF1-43C3-AE49-8498481D0D80}"/>
    <cellStyle name="Comma 23 3 3 2 2" xfId="22909" xr:uid="{F2AA93B2-2D61-4BB1-B8C3-91FB1339BA41}"/>
    <cellStyle name="Comma 23 3 3 2 3" xfId="27126" xr:uid="{3F9496F0-7A75-4059-AD45-BF9242BD88C7}"/>
    <cellStyle name="Comma 23 3 3 2 4" xfId="27835" xr:uid="{91F46025-F744-4421-8358-1BC90B86D5FB}"/>
    <cellStyle name="Comma 23 3 3 3" xfId="22570" xr:uid="{86C8D97D-615F-460D-A3DC-9258A0591A7D}"/>
    <cellStyle name="Comma 23 3 3 4" xfId="26788" xr:uid="{6EA9028F-1830-47F5-B06E-9A8CC11DF31F}"/>
    <cellStyle name="Comma 23 3 3 5" xfId="27508" xr:uid="{09969B69-956E-484E-A3FA-86ADB0105295}"/>
    <cellStyle name="Comma 23 3 4" xfId="4386" xr:uid="{B878DC40-2FCD-49BD-AD4F-C1560FDFBA53}"/>
    <cellStyle name="Comma 23 3 4 2" xfId="22702" xr:uid="{80F384E3-A8F7-4B4F-A145-726ADF5B3BB5}"/>
    <cellStyle name="Comma 23 3 4 3" xfId="26919" xr:uid="{B19F8483-730F-4D55-B153-C4E26E553517}"/>
    <cellStyle name="Comma 23 3 4 4" xfId="27628" xr:uid="{8EF1DE6A-AB8A-41BD-B240-75D5044C994C}"/>
    <cellStyle name="Comma 23 3 5" xfId="2043" xr:uid="{8B679B05-D149-4137-9255-9A1A9C51056F}"/>
    <cellStyle name="Comma 23 3 6" xfId="22343" xr:uid="{AAE003F9-2BC3-4253-ABAD-A880426FF117}"/>
    <cellStyle name="Comma 23 3 7" xfId="26581" xr:uid="{3FCAB9B5-7DE9-4620-A800-1B33E7C86754}"/>
    <cellStyle name="Comma 23 3 8" xfId="27301" xr:uid="{3A67F2EE-7B98-4018-BE05-6A4FAA590519}"/>
    <cellStyle name="Comma 23 4" xfId="2005" xr:uid="{36D1FA90-E5A0-44BC-B66D-2F0C169BEAB7}"/>
    <cellStyle name="Comma 23 4 2" xfId="2360" xr:uid="{B925791D-E68F-4551-91F5-354A3FC7B256}"/>
    <cellStyle name="Comma 23 4 2 2" xfId="3512" xr:uid="{1394661F-41F8-488B-88C5-1687B669FDD4}"/>
    <cellStyle name="Comma 23 4 2 2 2" xfId="5742" xr:uid="{DF261AAB-3F1D-49E9-9395-4AB532A05860}"/>
    <cellStyle name="Comma 23 4 2 3" xfId="4698" xr:uid="{0718B17E-587E-4712-986D-875F3EE9E790}"/>
    <cellStyle name="Comma 23 4 2 4" xfId="22771" xr:uid="{7AE0AD4C-8B00-419D-BCA2-B77B7B953135}"/>
    <cellStyle name="Comma 23 4 2 5" xfId="26988" xr:uid="{5838427A-34C4-4DB2-9A42-F96EE9E8E44C}"/>
    <cellStyle name="Comma 23 4 2 6" xfId="27697" xr:uid="{CEF157C5-05ED-413F-A786-F4482E8B7D65}"/>
    <cellStyle name="Comma 23 4 3" xfId="3173" xr:uid="{206A6B92-CAD2-4A58-977C-85D7C1DAEA08}"/>
    <cellStyle name="Comma 23 4 3 2" xfId="5403" xr:uid="{3BD329CD-E763-4A28-A89A-8FA39C07756A}"/>
    <cellStyle name="Comma 23 4 4" xfId="4349" xr:uid="{7822BDBA-D52F-4220-9FE2-DA83F81E8441}"/>
    <cellStyle name="Comma 23 4 5" xfId="22415" xr:uid="{4BD05CF4-A84B-4B90-A984-FF26FC8CEA11}"/>
    <cellStyle name="Comma 23 4 6" xfId="26650" xr:uid="{AA900BF5-4A61-4C53-9ACD-75B5467FFD34}"/>
    <cellStyle name="Comma 23 4 7" xfId="27370" xr:uid="{B601FCAD-4E6F-453F-9A52-CEFCD433C198}"/>
    <cellStyle name="Comma 23 5" xfId="2312" xr:uid="{7C2FAA6C-22A8-41D4-B780-24F61A781B28}"/>
    <cellStyle name="Comma 23 5 2" xfId="3467" xr:uid="{A1AB0371-30DF-4CCD-976B-C8C15289EBEA}"/>
    <cellStyle name="Comma 23 5 2 2" xfId="5697" xr:uid="{21ECAF36-1BD6-4F30-9DBF-95E2F9D4AEB3}"/>
    <cellStyle name="Comma 23 5 3" xfId="4650" xr:uid="{2295363D-5226-4752-BE81-66BDAA7D4FCD}"/>
    <cellStyle name="Comma 23 5 4" xfId="22620" xr:uid="{AFF27A54-4931-4487-B707-F2EB3926C6BF}"/>
    <cellStyle name="Comma 23 5 5" xfId="26837" xr:uid="{D886D2F1-9994-4D39-8F2F-E99CA0F496B9}"/>
    <cellStyle name="Comma 23 5 6" xfId="27557" xr:uid="{BD55EC3B-1B50-428A-BB35-542E3887DB43}"/>
    <cellStyle name="Comma 23 6" xfId="2755" xr:uid="{FA6FBB70-3B97-47FA-AADE-6BE1E5856CAA}"/>
    <cellStyle name="Comma 23 6 2" xfId="5091" xr:uid="{DC4BA160-57E4-4B01-9C01-29D44733AAE2}"/>
    <cellStyle name="Comma 23 7" xfId="4299" xr:uid="{A4B164AA-9977-41A4-8801-8E4D98207C8F}"/>
    <cellStyle name="Comma 23 8" xfId="9501" xr:uid="{3372E2C3-83A1-4B8E-96BF-19726433FB75}"/>
    <cellStyle name="Comma 23 8 2" xfId="22096" xr:uid="{A4D003D4-2DAE-4A51-89E0-C791470F9EF3}"/>
    <cellStyle name="Comma 23 9" xfId="22251" xr:uid="{0DA37741-FF61-4919-A491-97E2865E7C2B}"/>
    <cellStyle name="Comma 24" xfId="122" xr:uid="{DF29CA7B-94C0-414C-8171-76EB826C04C1}"/>
    <cellStyle name="Comma 24 2" xfId="896" xr:uid="{475CA90B-DFC5-4D15-9A7A-FB7DEB84D8E1}"/>
    <cellStyle name="Comma 25" xfId="123" xr:uid="{34A49FA9-C4B1-4EFD-97B4-08820C9BCD4C}"/>
    <cellStyle name="Comma 25 2" xfId="252" xr:uid="{BEC79FA4-55BA-40A9-807E-88A243BBD379}"/>
    <cellStyle name="Comma 25 3" xfId="897" xr:uid="{27DA7562-843D-40FC-8C46-31C3B42EBF99}"/>
    <cellStyle name="Comma 26" xfId="124" xr:uid="{0098567F-0F26-4A3F-87E7-57CDE2264642}"/>
    <cellStyle name="Comma 26 2" xfId="253" xr:uid="{09013F9E-70AE-418E-9F4C-86C654296258}"/>
    <cellStyle name="Comma 26 3" xfId="898" xr:uid="{4FD676F1-5326-49E6-ACE8-2339DFF4E2BB}"/>
    <cellStyle name="Comma 27" xfId="125" xr:uid="{CDB0E760-F2D3-4FBB-B54C-7DCECB7B2124}"/>
    <cellStyle name="Comma 27 2" xfId="254" xr:uid="{55DFDBC7-2B3C-4376-AB56-CF170F8F31F5}"/>
    <cellStyle name="Comma 27 3" xfId="899" xr:uid="{CE89E91F-A6CC-42A5-B575-C30B123E01BE}"/>
    <cellStyle name="Comma 27 3 2" xfId="2756" xr:uid="{9A0816D1-2E1C-405C-A876-607B39511150}"/>
    <cellStyle name="Comma 27 4" xfId="2733" xr:uid="{71F50061-86A8-4689-A9F2-671AD48C2CE5}"/>
    <cellStyle name="Comma 27 4 2" xfId="5070" xr:uid="{D8C19976-B4B3-4E50-BD19-C902B6BB788A}"/>
    <cellStyle name="Comma 27 4 2 2" xfId="22892" xr:uid="{425E9E54-5A45-41E2-AFCB-9A6A8077F6AF}"/>
    <cellStyle name="Comma 27 4 2 3" xfId="27109" xr:uid="{90D0509A-FE6F-47A2-A20A-B30F9EECC45A}"/>
    <cellStyle name="Comma 27 4 2 4" xfId="27818" xr:uid="{D53E38A8-A127-4A97-92D0-795A88CFF658}"/>
    <cellStyle name="Comma 27 4 3" xfId="22553" xr:uid="{13F25F5C-6561-4AA3-8774-0CAFEDDA88D9}"/>
    <cellStyle name="Comma 27 4 4" xfId="26771" xr:uid="{787C90EF-51FF-4903-867C-2626B0A993B6}"/>
    <cellStyle name="Comma 27 4 5" xfId="27491" xr:uid="{591DF397-A63A-439B-A667-C2100E4125ED}"/>
    <cellStyle name="Comma 27 5" xfId="2717" xr:uid="{1952A3AA-8CAC-4091-8519-AAFB6AA17C6A}"/>
    <cellStyle name="Comma 27 5 2" xfId="5057" xr:uid="{F8ADBF9D-6164-4CE8-855A-B820654CBED2}"/>
    <cellStyle name="Comma 27 5 2 2" xfId="22784" xr:uid="{F73D99C6-731E-42B0-A027-4D50B5967D9B}"/>
    <cellStyle name="Comma 27 5 2 3" xfId="27001" xr:uid="{33E5A3C7-50E7-441D-8FC2-FEDC5FD7FC06}"/>
    <cellStyle name="Comma 27 5 2 4" xfId="27710" xr:uid="{1A640C03-4315-47BA-A600-D351F925EBC5}"/>
    <cellStyle name="Comma 27 5 3" xfId="22430" xr:uid="{623FB1AE-30EF-4808-A6C2-1C332FAE9BBE}"/>
    <cellStyle name="Comma 27 5 4" xfId="26663" xr:uid="{5FB1B2A5-F6D1-49FF-946E-DDCE6220534B}"/>
    <cellStyle name="Comma 27 5 5" xfId="27383" xr:uid="{9108A49E-6E5C-408C-A53A-7B297CA187C8}"/>
    <cellStyle name="Comma 28" xfId="126" xr:uid="{7AB89E85-71F8-4876-A44C-D884A13394E6}"/>
    <cellStyle name="Comma 28 10" xfId="4301" xr:uid="{DB0B1EE0-E5EE-4A0E-9553-2A40F9B5BC29}"/>
    <cellStyle name="Comma 28 11" xfId="1935" xr:uid="{E03357DC-610A-4132-AF04-BE281C20E631}"/>
    <cellStyle name="Comma 28 12" xfId="9502" xr:uid="{81ECA51F-BD85-46B4-AC9B-F1D64EDAE4C1}"/>
    <cellStyle name="Comma 28 12 2" xfId="22097" xr:uid="{67F3B579-EB18-4DE4-B7EE-0C7BA165B5C0}"/>
    <cellStyle name="Comma 28 13" xfId="22252" xr:uid="{D78CE6C0-441A-40F1-B63C-2A28AB7B8601}"/>
    <cellStyle name="Comma 28 14" xfId="26502" xr:uid="{EF03CADA-C848-424C-BE37-28BEDEBB33AF}"/>
    <cellStyle name="Comma 28 15" xfId="27228" xr:uid="{62950162-892A-4DAA-9AF3-E6EBDD2F1464}"/>
    <cellStyle name="Comma 28 2" xfId="900" xr:uid="{709D1D6E-B22D-42C0-BFC4-7D9A92DE8A22}"/>
    <cellStyle name="Comma 28 2 2" xfId="2398" xr:uid="{324EABA6-ED56-4F58-BCB7-0919FD646DD4}"/>
    <cellStyle name="Comma 28 2 2 2" xfId="3550" xr:uid="{1AD2DA8C-C721-4699-B847-A0F97AD77545}"/>
    <cellStyle name="Comma 28 2 2 2 2" xfId="5780" xr:uid="{B21F8F14-DBDC-41C4-8F64-61B87C8D7951}"/>
    <cellStyle name="Comma 28 2 2 2 3" xfId="22736" xr:uid="{D271B421-C701-46B7-8318-1DEE0AED3CEC}"/>
    <cellStyle name="Comma 28 2 2 2 4" xfId="26953" xr:uid="{14DCBD04-132C-4C86-B64E-82950C8EAF99}"/>
    <cellStyle name="Comma 28 2 2 2 5" xfId="27662" xr:uid="{264961CC-25E4-463E-B1F1-5E1CF35AFA7B}"/>
    <cellStyle name="Comma 28 2 2 3" xfId="4736" xr:uid="{1C818318-7B8A-4EB5-BF0C-FB035AD06E5F}"/>
    <cellStyle name="Comma 28 2 2 4" xfId="22377" xr:uid="{EBBEC914-3888-440F-93EE-FD435BB184D2}"/>
    <cellStyle name="Comma 28 2 2 5" xfId="26615" xr:uid="{ECFF9F38-DC84-4513-8FBC-A75F0D4058FA}"/>
    <cellStyle name="Comma 28 2 2 6" xfId="27335" xr:uid="{27F36432-925B-45CA-BE4E-56BE657ED3C8}"/>
    <cellStyle name="Comma 28 2 3" xfId="3209" xr:uid="{CBC8891D-5597-42B0-97CA-83E8A07D56A0}"/>
    <cellStyle name="Comma 28 2 3 2" xfId="5439" xr:uid="{3EA03686-1DAC-4CCF-9BA7-385E50437F41}"/>
    <cellStyle name="Comma 28 2 3 2 2" xfId="22835" xr:uid="{0C6D846D-07E1-4712-977D-E4AD82A3E552}"/>
    <cellStyle name="Comma 28 2 3 2 3" xfId="27052" xr:uid="{1C5406D6-1901-4269-BD55-D459CBD9FB72}"/>
    <cellStyle name="Comma 28 2 3 2 4" xfId="27761" xr:uid="{CE8A088F-E4B5-46B7-97BC-9D22C3F1A9D2}"/>
    <cellStyle name="Comma 28 2 3 3" xfId="22492" xr:uid="{B7DE3B37-0505-4A0D-BDFB-4B433D1A0824}"/>
    <cellStyle name="Comma 28 2 3 4" xfId="26714" xr:uid="{3B7D73F4-A189-44DE-8146-B0FFC9F67284}"/>
    <cellStyle name="Comma 28 2 3 5" xfId="27434" xr:uid="{F8E55B3A-F022-476C-8B30-881DB93F40CA}"/>
    <cellStyle name="Comma 28 2 4" xfId="4387" xr:uid="{7BE8ECB7-DB8E-4CAA-98A1-3738100EBF91}"/>
    <cellStyle name="Comma 28 2 4 2" xfId="22910" xr:uid="{0020C570-8230-48E8-815C-33A95CDB11D0}"/>
    <cellStyle name="Comma 28 2 4 2 2" xfId="27127" xr:uid="{915266E2-27EA-434C-9B04-5E116093E675}"/>
    <cellStyle name="Comma 28 2 4 2 3" xfId="27836" xr:uid="{EEBDE770-941E-40D3-88B8-A5A78B71C302}"/>
    <cellStyle name="Comma 28 2 4 3" xfId="22571" xr:uid="{796C32A9-6CE2-4F7D-96EB-DD4F40243CD8}"/>
    <cellStyle name="Comma 28 2 4 4" xfId="26789" xr:uid="{99F702A9-EC63-4577-B190-8F056F9A6113}"/>
    <cellStyle name="Comma 28 2 4 5" xfId="27509" xr:uid="{2482A6BB-B99C-46A6-9263-F557F64CC06B}"/>
    <cellStyle name="Comma 28 2 5" xfId="2044" xr:uid="{CE196729-5A22-44AF-99CA-81B5563AF019}"/>
    <cellStyle name="Comma 28 2 5 2" xfId="22666" xr:uid="{47759BF9-261D-4D27-A72D-DF8A9A368B53}"/>
    <cellStyle name="Comma 28 2 5 3" xfId="26883" xr:uid="{840D60D9-F98B-4F05-914D-6463162ED674}"/>
    <cellStyle name="Comma 28 2 5 4" xfId="27592" xr:uid="{37730F4A-2418-42BE-9D3E-12D8AA825546}"/>
    <cellStyle name="Comma 28 2 6" xfId="22306" xr:uid="{BA9CA7E5-5676-4BE4-8402-C05B1EAACD3E}"/>
    <cellStyle name="Comma 28 2 7" xfId="26545" xr:uid="{2CF605DB-4C37-438F-93B3-E810596BE03D}"/>
    <cellStyle name="Comma 28 2 8" xfId="27265" xr:uid="{E1866E1C-69AD-40DE-87EB-1B2121C0CD78}"/>
    <cellStyle name="Comma 28 3" xfId="2006" xr:uid="{B8412BD1-E1C0-439E-B654-8A075798ED68}"/>
    <cellStyle name="Comma 28 3 2" xfId="2361" xr:uid="{E7792393-3178-443B-8136-795201401449}"/>
    <cellStyle name="Comma 28 3 2 2" xfId="3513" xr:uid="{079B45A4-39B0-4EC1-BF70-003E3705D20E}"/>
    <cellStyle name="Comma 28 3 2 2 2" xfId="5743" xr:uid="{499569AA-6978-4F4C-9E87-03110EA6FCD6}"/>
    <cellStyle name="Comma 28 3 2 3" xfId="4699" xr:uid="{7C9F1C56-A5F5-49E2-A02E-EA210DCB47C5}"/>
    <cellStyle name="Comma 28 3 2 4" xfId="22703" xr:uid="{A3EB2D9A-1499-4B10-A683-D3147DE1E5FC}"/>
    <cellStyle name="Comma 28 3 2 5" xfId="26920" xr:uid="{0CBF6867-10A2-4EB5-A33D-B8028647EF3F}"/>
    <cellStyle name="Comma 28 3 2 6" xfId="27629" xr:uid="{E954EF0B-E023-45F3-937C-B51F28E1F5BB}"/>
    <cellStyle name="Comma 28 3 3" xfId="3174" xr:uid="{6D840D4D-608A-48BC-B4E5-2CC602EEBFC4}"/>
    <cellStyle name="Comma 28 3 3 2" xfId="5404" xr:uid="{868AE46B-2BDA-45A9-BA96-412078206013}"/>
    <cellStyle name="Comma 28 3 4" xfId="4350" xr:uid="{1C8FF05D-7E1A-4376-8778-DE9F6FDE56D3}"/>
    <cellStyle name="Comma 28 3 5" xfId="22344" xr:uid="{5BB4C854-562E-4CE0-A7C1-B4D2BA4AE279}"/>
    <cellStyle name="Comma 28 3 6" xfId="26582" xr:uid="{6BFFB77C-3075-4328-90CB-BB4D139E4066}"/>
    <cellStyle name="Comma 28 3 7" xfId="27302" xr:uid="{84F6C579-6E35-4A7A-9AB3-F8F47D6F87C6}"/>
    <cellStyle name="Comma 28 4" xfId="2313" xr:uid="{AE08A084-A298-4C88-B8C1-BA84AD046BEE}"/>
    <cellStyle name="Comma 28 4 2" xfId="3468" xr:uid="{2F4D1680-DD66-4E2D-A691-21DC978F376C}"/>
    <cellStyle name="Comma 28 4 2 2" xfId="5698" xr:uid="{4E0DE5E4-BEB5-435F-BA9F-AB51A0F09CC6}"/>
    <cellStyle name="Comma 28 4 2 3" xfId="22773" xr:uid="{03A0AD65-B687-47D4-AA8B-26F926E82B5A}"/>
    <cellStyle name="Comma 28 4 2 4" xfId="26990" xr:uid="{D4E72E7D-3D40-4090-9CC7-D3D628FFD02C}"/>
    <cellStyle name="Comma 28 4 2 5" xfId="27699" xr:uid="{8227F1FA-46B7-4E19-AB48-7C40F5E229D1}"/>
    <cellStyle name="Comma 28 4 3" xfId="4651" xr:uid="{94A32986-4C2C-48AC-8366-5C7ACD449535}"/>
    <cellStyle name="Comma 28 4 4" xfId="22417" xr:uid="{4FDF4CF9-630D-4C11-83EF-F8B63AA8F637}"/>
    <cellStyle name="Comma 28 4 5" xfId="26652" xr:uid="{6D4E3B91-2289-4ADE-B470-3779F94A9617}"/>
    <cellStyle name="Comma 28 4 6" xfId="27372" xr:uid="{8FBA2257-22F8-48AC-A6CF-74AD94C82D85}"/>
    <cellStyle name="Comma 28 5" xfId="2452" xr:uid="{613AE395-BEAF-4B15-A87C-55BD0420B9B2}"/>
    <cellStyle name="Comma 28 5 2" xfId="3603" xr:uid="{409E7820-13B5-4421-A38F-6ECE70CB1F01}"/>
    <cellStyle name="Comma 28 5 2 2" xfId="5833" xr:uid="{BDFF66BE-336B-44B7-8335-7AE8CF36796D}"/>
    <cellStyle name="Comma 28 5 3" xfId="4789" xr:uid="{A023C65C-24AE-4C4F-9CFF-3F216BB6278B}"/>
    <cellStyle name="Comma 28 5 4" xfId="22621" xr:uid="{36157A70-95D7-4E2C-B8A6-BF8C3739B9D0}"/>
    <cellStyle name="Comma 28 5 5" xfId="26838" xr:uid="{D181C37B-20D7-4011-8E15-BCA65E847039}"/>
    <cellStyle name="Comma 28 5 6" xfId="27558" xr:uid="{2F648A53-B380-4595-83D6-5A29398BB954}"/>
    <cellStyle name="Comma 28 6" xfId="2471" xr:uid="{2051D93B-EB19-4037-85E3-6484FDF99A8E}"/>
    <cellStyle name="Comma 28 6 2" xfId="3622" xr:uid="{62175710-C499-4FE7-B76B-C9FB5D92D369}"/>
    <cellStyle name="Comma 28 6 2 2" xfId="5852" xr:uid="{AB2A39FB-50C5-49CB-8D96-2D16C7FB7254}"/>
    <cellStyle name="Comma 28 6 3" xfId="4808" xr:uid="{89067423-C906-4AEE-A726-15D60692B334}"/>
    <cellStyle name="Comma 28 6 4" xfId="22943" xr:uid="{CB5BA6DC-7A10-46B2-BEC0-C0B70D59D21D}"/>
    <cellStyle name="Comma 28 6 5" xfId="27160" xr:uid="{9F82A01A-7C7A-463E-84F1-0243EC2A5A16}"/>
    <cellStyle name="Comma 28 6 6" xfId="27869" xr:uid="{0C35490C-8B27-4470-AFBB-D690264C0B1E}"/>
    <cellStyle name="Comma 28 7" xfId="2699" xr:uid="{BAFA8398-049B-4DC0-9B5F-F68D4EC97DA9}"/>
    <cellStyle name="Comma 28 7 2" xfId="3854" xr:uid="{709C02C3-B2A5-425A-B063-34D256D1F873}"/>
    <cellStyle name="Comma 28 7 2 2" xfId="6084" xr:uid="{B9C0B668-BFC4-4F64-B3EA-609931A5F98B}"/>
    <cellStyle name="Comma 28 7 3" xfId="5040" xr:uid="{BC60B511-3775-4C48-9AC0-BE3E4A259797}"/>
    <cellStyle name="Comma 28 7 4" xfId="22962" xr:uid="{4C94EB45-70B7-483E-8592-2EDE658E9DAD}"/>
    <cellStyle name="Comma 28 7 5" xfId="27179" xr:uid="{E3A8EF97-1909-4F3D-8F30-DBF44E90BC16}"/>
    <cellStyle name="Comma 28 7 6" xfId="27888" xr:uid="{2BC875EE-6545-453F-97D8-D46D45C4F942}"/>
    <cellStyle name="Comma 28 8" xfId="2757" xr:uid="{AE583690-3E88-43D1-8B82-097635F3B5D6}"/>
    <cellStyle name="Comma 28 8 2" xfId="5092" xr:uid="{1F408170-16EF-4CBA-936A-114FAF642722}"/>
    <cellStyle name="Comma 28 9" xfId="4025" xr:uid="{35824435-B775-4307-B1A0-5F431D601953}"/>
    <cellStyle name="Comma 28 9 2" xfId="6255" xr:uid="{536C83DD-A233-4E78-97F6-19363E408BC5}"/>
    <cellStyle name="Comma 29" xfId="82" xr:uid="{BDD3A780-2DC3-4FB3-BA56-1CD78348B75A}"/>
    <cellStyle name="Comma 29 2" xfId="901" xr:uid="{D485FDFC-B51F-4085-B1EA-66FE5B1D0EB7}"/>
    <cellStyle name="Comma 3" xfId="24" xr:uid="{31FCF09E-77A9-4850-9700-D39FEA03F82C}"/>
    <cellStyle name="Comma 3 10" xfId="903" xr:uid="{65BEFD0F-0F78-4E17-8CDC-F282B3ED9C9B}"/>
    <cellStyle name="Comma 3 10 2" xfId="5064" xr:uid="{E1EB0359-505C-42DF-957E-FF6ACB98E55A}"/>
    <cellStyle name="Comma 3 10 3" xfId="2725" xr:uid="{5A53D747-DB4B-4392-BAC6-E67462A7D2E2}"/>
    <cellStyle name="Comma 3 10 4" xfId="26425" xr:uid="{AF325284-A98D-471C-898A-2B2F1E0FEE24}"/>
    <cellStyle name="Comma 3 11" xfId="902" xr:uid="{5CD08DE8-0DB1-40E1-9DD2-11B990D7AF2F}"/>
    <cellStyle name="Comma 3 11 2" xfId="4088" xr:uid="{7EF6699F-876C-449A-A98F-0DE521A70184}"/>
    <cellStyle name="Comma 3 11 3" xfId="1676" xr:uid="{11B2256D-984D-4C07-AB5A-A068CEB187CA}"/>
    <cellStyle name="Comma 3 12" xfId="2071" xr:uid="{A1D72A75-7A82-4CF8-953C-90A5757C8EA5}"/>
    <cellStyle name="Comma 3 12 2" xfId="70" xr:uid="{C46CB22D-4602-4DC5-B474-88920EA08A2B}"/>
    <cellStyle name="Comma 3 12 2 2" xfId="3577" xr:uid="{BD760814-0470-4C0A-A38E-AB50AD95533A}"/>
    <cellStyle name="Comma 3 12 2 2 2" xfId="5807" xr:uid="{9F499881-AE3A-43E4-91C3-D7579C6C0014}"/>
    <cellStyle name="Comma 3 12 2 3" xfId="2920" xr:uid="{B5D43FC2-134A-4901-AAEC-9EAC73B0F911}"/>
    <cellStyle name="Comma 3 12 2 3 2" xfId="5183" xr:uid="{242AFA43-3BFC-47B7-B1D7-ACF589918CD5}"/>
    <cellStyle name="Comma 3 12 2 4" xfId="2425" xr:uid="{0AC4BE2F-93A5-41F8-B0EA-F3F745464471}"/>
    <cellStyle name="Comma 3 12 2 4 2" xfId="4763" xr:uid="{2C6E3DD5-7C7B-4473-8C84-AC13B20CC98B}"/>
    <cellStyle name="Comma 3 12 2 5" xfId="1672" xr:uid="{70051041-C0F2-4F66-A49B-5F32304854FF}"/>
    <cellStyle name="Comma 3 12 2 5 2" xfId="4085" xr:uid="{CF4296AD-97F3-4712-9F9F-A9AF4663D1B5}"/>
    <cellStyle name="Comma 3 12 2 6" xfId="4062" xr:uid="{8AB13D19-049C-40A6-B696-C5B1B7909E89}"/>
    <cellStyle name="Comma 3 12 2 7" xfId="1639" xr:uid="{EDF36D56-1EDD-40A0-8A62-F95539A4F973}"/>
    <cellStyle name="Comma 3 12 3" xfId="3236" xr:uid="{10DA29EC-982F-477E-AA6F-75D747FA971D}"/>
    <cellStyle name="Comma 3 12 3 2" xfId="5466" xr:uid="{A9D0CDA6-987B-47E9-B944-BF95CBA99F78}"/>
    <cellStyle name="Comma 3 12 4" xfId="4414" xr:uid="{7836FC39-E2F5-4EA1-B7BC-A9EAD70790FF}"/>
    <cellStyle name="Comma 3 13" xfId="1661" xr:uid="{79EEB4BD-79E1-4AA5-8975-BEE4D969A89D}"/>
    <cellStyle name="Comma 3 13 2" xfId="4079" xr:uid="{A0575A93-1457-4478-945E-3E98B6CB5F75}"/>
    <cellStyle name="Comma 3 14" xfId="4060" xr:uid="{C9C572C8-9555-4316-A728-237B6D006D74}"/>
    <cellStyle name="Comma 3 15" xfId="1637" xr:uid="{556065BA-D831-4BBA-9B7B-9466794790DD}"/>
    <cellStyle name="Comma 3 16" xfId="22151" xr:uid="{D45C145C-0D1C-4381-AB42-72AE1210E6DD}"/>
    <cellStyle name="Comma 3 2" xfId="39" xr:uid="{20EF6F98-331B-4695-B582-2DD18C3B081B}"/>
    <cellStyle name="Comma 3 2 10" xfId="1658" xr:uid="{9C5E9270-F372-44CB-9107-DF9B7833B804}"/>
    <cellStyle name="Comma 3 2 11" xfId="22145" xr:uid="{3F1B2AB9-B126-4722-9BF0-411F24B21E0D}"/>
    <cellStyle name="Comma 3 2 12" xfId="26418" xr:uid="{74A0FCD8-AD5E-4417-A8AA-B766272DB29E}"/>
    <cellStyle name="Comma 3 2 2" xfId="11" xr:uid="{D26ED020-68C9-4B6D-85E4-F1F10A75CAD4}"/>
    <cellStyle name="Comma 3 2 2 10" xfId="26422" xr:uid="{189290AB-0CCB-42EB-A7BD-53C051AE645D}"/>
    <cellStyle name="Comma 3 2 2 2" xfId="905" xr:uid="{DC34C6CA-511D-4A66-8A40-67535F09A22F}"/>
    <cellStyle name="Comma 3 2 2 2 2" xfId="2246" xr:uid="{24D8ECBC-7693-4AD5-8108-DA139F80CF48}"/>
    <cellStyle name="Comma 3 2 2 2 2 2" xfId="3402" xr:uid="{73D61980-CA94-44EB-A32C-15C4EDC8CB5B}"/>
    <cellStyle name="Comma 3 2 2 2 2 2 2" xfId="5632" xr:uid="{02E9F772-3830-44B1-8411-F28F3C356638}"/>
    <cellStyle name="Comma 3 2 2 2 2 3" xfId="4585" xr:uid="{98393F8A-95BC-42E3-BDB4-7A62F72E156D}"/>
    <cellStyle name="Comma 3 2 2 2 2 4" xfId="22893" xr:uid="{77A0284F-6C67-48E4-A3C9-309E0906C631}"/>
    <cellStyle name="Comma 3 2 2 2 2 5" xfId="27110" xr:uid="{D942D0F6-BC25-46ED-B008-7B48F5419C4E}"/>
    <cellStyle name="Comma 3 2 2 2 2 6" xfId="27819" xr:uid="{3A636C1C-6AE6-4D79-A3ED-B2B3548754E5}"/>
    <cellStyle name="Comma 3 2 2 2 3" xfId="2641" xr:uid="{C92FEED4-121F-4994-A7D5-9C7A31E134BB}"/>
    <cellStyle name="Comma 3 2 2 2 3 2" xfId="3796" xr:uid="{2EEF029E-793F-451D-9DFD-E508B7425BA9}"/>
    <cellStyle name="Comma 3 2 2 2 3 2 2" xfId="6026" xr:uid="{B636297C-79D3-40ED-B195-FA33432F4D5E}"/>
    <cellStyle name="Comma 3 2 2 2 3 3" xfId="4982" xr:uid="{8B78180B-8B89-475C-BDA9-200A8E657064}"/>
    <cellStyle name="Comma 3 2 2 2 3 4" xfId="22554" xr:uid="{F0043FFE-B624-49A7-839D-B3719DD177C5}"/>
    <cellStyle name="Comma 3 2 2 2 3 5" xfId="26772" xr:uid="{B69E2EFB-ADDF-4880-9AFA-60FAA033553C}"/>
    <cellStyle name="Comma 3 2 2 2 3 6" xfId="27492" xr:uid="{4DA01D23-6EBE-4F44-AD21-090E867A9093}"/>
    <cellStyle name="Comma 3 2 2 2 4" xfId="2916" xr:uid="{BF40E6B7-4798-499F-8B30-B14F113CD3FE}"/>
    <cellStyle name="Comma 3 2 2 2 4 2" xfId="5179" xr:uid="{D0E877E1-40D9-451E-9CA2-B60EAAC0707D}"/>
    <cellStyle name="Comma 3 2 2 2 5" xfId="4234" xr:uid="{F8124D9F-CDD8-4302-99C0-C4151E6A9949}"/>
    <cellStyle name="Comma 3 2 2 2 6" xfId="1841" xr:uid="{2BB3831B-BE36-4299-A99B-FA3F5FBD0859}"/>
    <cellStyle name="Comma 3 2 2 2 7" xfId="22167" xr:uid="{BD651635-EB3D-4581-B385-27EA77A89B7E}"/>
    <cellStyle name="Comma 3 2 2 2 8" xfId="26440" xr:uid="{2C487A08-9C6F-4102-B44D-C9625E396126}"/>
    <cellStyle name="Comma 3 2 2 3" xfId="1881" xr:uid="{D562290F-FE67-454A-925A-C3F77EB6CE5D}"/>
    <cellStyle name="Comma 3 2 2 3 2" xfId="2284" xr:uid="{D72E206A-F6BF-434A-A815-FA4D92395D88}"/>
    <cellStyle name="Comma 3 2 2 3 2 2" xfId="3440" xr:uid="{BBDC402F-4754-41D6-88FA-E768F93DF203}"/>
    <cellStyle name="Comma 3 2 2 3 2 2 2" xfId="5670" xr:uid="{4990A315-7BBD-49DA-B387-78F1212D7BB8}"/>
    <cellStyle name="Comma 3 2 2 3 2 3" xfId="4623" xr:uid="{32FFC8C7-1DAB-4F93-9D9D-6E77BB43059E}"/>
    <cellStyle name="Comma 3 2 2 3 2 4" xfId="22780" xr:uid="{76CFF6B2-1A00-432B-806C-858CD381E746}"/>
    <cellStyle name="Comma 3 2 2 3 2 5" xfId="26997" xr:uid="{4F1EDC4C-1F57-4ABA-BC6B-F5CE35A06BA2}"/>
    <cellStyle name="Comma 3 2 2 3 2 6" xfId="27706" xr:uid="{4194453B-9095-4946-8764-7557D4E879C7}"/>
    <cellStyle name="Comma 3 2 2 3 3" xfId="2679" xr:uid="{EF8ABB73-19CC-4D44-8510-631D93F21E66}"/>
    <cellStyle name="Comma 3 2 2 3 3 2" xfId="3834" xr:uid="{EBACD82C-E128-4265-A0AC-1EF75B69D0DB}"/>
    <cellStyle name="Comma 3 2 2 3 3 2 2" xfId="6064" xr:uid="{01B620D9-7C37-4182-9E63-17A191B0C140}"/>
    <cellStyle name="Comma 3 2 2 3 3 3" xfId="5020" xr:uid="{BF3B9A30-CD1A-409B-A8E1-6340739B8BAF}"/>
    <cellStyle name="Comma 3 2 2 3 4" xfId="3109" xr:uid="{3755C944-106B-411D-BC04-BD705AE2F041}"/>
    <cellStyle name="Comma 3 2 2 3 4 2" xfId="5354" xr:uid="{6C128203-838F-49D7-B3B6-C3099248F585}"/>
    <cellStyle name="Comma 3 2 2 3 5" xfId="4272" xr:uid="{7F2055E3-6D6F-4E2E-9865-03F97E484E6D}"/>
    <cellStyle name="Comma 3 2 2 3 6" xfId="22426" xr:uid="{57BFC4BF-2983-4C43-84DB-33745628CC41}"/>
    <cellStyle name="Comma 3 2 2 3 7" xfId="26659" xr:uid="{CABFA92A-73CD-46E7-8B17-5137FCA22970}"/>
    <cellStyle name="Comma 3 2 2 3 8" xfId="27379" xr:uid="{A5D6DD12-29CB-40F9-ADAD-3B5ED9BAF78F}"/>
    <cellStyle name="Comma 3 2 2 4" xfId="2161" xr:uid="{0E0608C9-9C0F-417E-B732-0D4609054673}"/>
    <cellStyle name="Comma 3 2 2 4 2" xfId="3316" xr:uid="{2D5CD254-8C58-4ECC-94CA-379B3460D909}"/>
    <cellStyle name="Comma 3 2 2 4 2 2" xfId="5546" xr:uid="{09F124BD-BA5F-4295-97DE-437AF816F64F}"/>
    <cellStyle name="Comma 3 2 2 4 3" xfId="4499" xr:uid="{4809CA3D-F89B-41CB-8A3A-820C3E892E12}"/>
    <cellStyle name="Comma 3 2 2 4 4" xfId="22687" xr:uid="{817C8B1B-43DE-4677-872E-59E92E25C23C}"/>
    <cellStyle name="Comma 3 2 2 4 5" xfId="26904" xr:uid="{E10F5A66-F237-4B23-8CE6-6D12EAD428A5}"/>
    <cellStyle name="Comma 3 2 2 4 6" xfId="27613" xr:uid="{086FFE3B-F1BD-481B-BB4D-1DBA4F4832C2}"/>
    <cellStyle name="Comma 3 2 2 5" xfId="2556" xr:uid="{3DE5D9FF-598C-46D3-B892-C7ED7120DE35}"/>
    <cellStyle name="Comma 3 2 2 5 2" xfId="3711" xr:uid="{E06AFEA5-38D9-4C6B-A78B-0E7875EC9268}"/>
    <cellStyle name="Comma 3 2 2 5 2 2" xfId="5941" xr:uid="{EA8B593D-B0E8-400A-B22E-7DE317E30009}"/>
    <cellStyle name="Comma 3 2 2 5 3" xfId="4897" xr:uid="{63AD76E6-8DCD-46BE-A37A-3F9863CE6F8A}"/>
    <cellStyle name="Comma 3 2 2 5 4" xfId="22328" xr:uid="{4EB2E5BD-78EC-4516-9848-C90C482A21FC}"/>
    <cellStyle name="Comma 3 2 2 5 5" xfId="26566" xr:uid="{AC714573-51EB-460E-A249-0699E1DB3171}"/>
    <cellStyle name="Comma 3 2 2 5 6" xfId="27286" xr:uid="{B0F19CE0-DD62-41F4-918E-2261574352C8}"/>
    <cellStyle name="Comma 3 2 2 6" xfId="2739" xr:uid="{2C3DF5E9-AA31-4511-8DEE-9CF2AE1D6983}"/>
    <cellStyle name="Comma 3 2 2 6 2" xfId="5076" xr:uid="{B1C44C26-A6A0-4128-BB88-29FE3DAA57B7}"/>
    <cellStyle name="Comma 3 2 2 7" xfId="4148" xr:uid="{8F9B964B-AA04-4DEE-990C-471A07BC6A68}"/>
    <cellStyle name="Comma 3 2 2 8" xfId="1754" xr:uid="{E02CC8FE-0FE0-49D4-9402-DC00ED0E6299}"/>
    <cellStyle name="Comma 3 2 2 9" xfId="51" xr:uid="{C527E491-91FB-4DE4-86A0-CA5B5B4D0CD4}"/>
    <cellStyle name="Comma 3 2 2 9 2" xfId="22147" xr:uid="{892AE00D-7FF8-4349-87E2-2F74F4B13074}"/>
    <cellStyle name="Comma 3 2 3" xfId="904" xr:uid="{DD0AB9B3-64B5-4C10-A518-27DD836FBBAF}"/>
    <cellStyle name="Comma 3 2 3 2" xfId="2201" xr:uid="{3892B8D4-A6F5-4FB7-95B0-66C05EA2A83E}"/>
    <cellStyle name="Comma 3 2 3 2 2" xfId="3357" xr:uid="{28283AD6-83F7-4D21-B4F4-BA1F6400DCB8}"/>
    <cellStyle name="Comma 3 2 3 2 2 2" xfId="5587" xr:uid="{C69F148E-A722-4444-9011-D8FBBBFAD01F}"/>
    <cellStyle name="Comma 3 2 3 2 3" xfId="4540" xr:uid="{0B386139-2CA4-446A-8A5D-5BCC359C1C9E}"/>
    <cellStyle name="Comma 3 2 3 2 4" xfId="22881" xr:uid="{5E7A3109-F83C-4739-BE32-7D3EAE56EBE8}"/>
    <cellStyle name="Comma 3 2 3 2 5" xfId="27098" xr:uid="{D7FB21BC-6986-497B-8F6D-14BF3C08A4C6}"/>
    <cellStyle name="Comma 3 2 3 2 6" xfId="27807" xr:uid="{3AF423AC-A052-4D44-9675-643203D6357C}"/>
    <cellStyle name="Comma 3 2 3 3" xfId="2596" xr:uid="{D7F04135-9A29-473C-A2E0-13003E721945}"/>
    <cellStyle name="Comma 3 2 3 3 2" xfId="3751" xr:uid="{46C866C0-8BEF-4069-B57A-5EFA87328962}"/>
    <cellStyle name="Comma 3 2 3 3 2 2" xfId="5981" xr:uid="{5A4E6A77-F6B3-47D2-BC8F-C0DB60E15874}"/>
    <cellStyle name="Comma 3 2 3 3 3" xfId="4937" xr:uid="{053F1066-3EFE-4983-81C0-B9B64D3F2DDB}"/>
    <cellStyle name="Comma 3 2 3 3 4" xfId="22542" xr:uid="{945EDCE8-026D-4D1E-A8F4-CC497F1AB3EA}"/>
    <cellStyle name="Comma 3 2 3 3 5" xfId="26760" xr:uid="{836CE37C-6037-4E71-AFF8-5AC3C794B525}"/>
    <cellStyle name="Comma 3 2 3 3 6" xfId="27480" xr:uid="{2405BC77-9546-46D4-9BEA-3359613BE37F}"/>
    <cellStyle name="Comma 3 2 3 4" xfId="3063" xr:uid="{4FED8001-5650-4664-880A-06C77F1933B9}"/>
    <cellStyle name="Comma 3 2 3 4 2" xfId="5309" xr:uid="{578E2F92-D152-4C45-99F3-AE9E7E95A9C5}"/>
    <cellStyle name="Comma 3 2 3 5" xfId="2732" xr:uid="{0C620C23-E353-416D-B411-77E36101679A}"/>
    <cellStyle name="Comma 3 2 3 5 2" xfId="5069" xr:uid="{633A8CD4-674A-44C5-90AF-5BB43E569339}"/>
    <cellStyle name="Comma 3 2 3 6" xfId="4189" xr:uid="{9743E9E5-B30F-4E1D-A704-2CE67A9B623F}"/>
    <cellStyle name="Comma 3 2 3 7" xfId="1797" xr:uid="{B41832E7-1ECC-499D-A832-15E6666D1730}"/>
    <cellStyle name="Comma 3 2 3 8" xfId="22155" xr:uid="{CF700570-F0B6-432A-B8D2-6A001F927B5B}"/>
    <cellStyle name="Comma 3 2 3 9" xfId="26427" xr:uid="{1B0E02AB-747E-4E4A-B62C-80FC89550594}"/>
    <cellStyle name="Comma 3 2 4" xfId="2118" xr:uid="{02A3FBC3-A4AE-451B-A5E5-0F9696305AE0}"/>
    <cellStyle name="Comma 3 2 4 2" xfId="3271" xr:uid="{2E11CF2A-E69A-4AB8-A807-B473F1D2596F}"/>
    <cellStyle name="Comma 3 2 4 2 2" xfId="5501" xr:uid="{3FD74343-2453-4002-A300-2560B7DCF724}"/>
    <cellStyle name="Comma 3 2 4 2 3" xfId="22819" xr:uid="{18AD2072-4B70-455C-B8F4-DF1714859445}"/>
    <cellStyle name="Comma 3 2 4 2 4" xfId="27036" xr:uid="{36BBEF31-0F0D-4ADB-B0EB-CA7F678538C3}"/>
    <cellStyle name="Comma 3 2 4 2 5" xfId="27745" xr:uid="{63F97C28-0C2F-4500-8D93-57D541D74EE4}"/>
    <cellStyle name="Comma 3 2 4 3" xfId="2838" xr:uid="{7FBF1EB0-2E69-468D-A6C4-F706DC2FAAE7}"/>
    <cellStyle name="Comma 3 2 4 3 2" xfId="5142" xr:uid="{E06DF632-1DC5-4EE7-B568-C402685A4E2F}"/>
    <cellStyle name="Comma 3 2 4 3 3" xfId="22475" xr:uid="{E8B2C0EB-F7A8-4655-919C-946DBAFD547A}"/>
    <cellStyle name="Comma 3 2 4 3 4" xfId="26698" xr:uid="{9A4AB074-5467-459E-B55D-B8A53D5E2BEB}"/>
    <cellStyle name="Comma 3 2 4 3 5" xfId="27418" xr:uid="{AF64A0C4-CE2D-4BAA-9651-05A8DB347DD4}"/>
    <cellStyle name="Comma 3 2 4 4" xfId="4454" xr:uid="{2E7DA61B-10F5-43EA-A5B1-25AB92F8AAA9}"/>
    <cellStyle name="Comma 3 2 4 5" xfId="22195" xr:uid="{802C9F58-AC62-4919-883E-3FF4EFCE17A5}"/>
    <cellStyle name="Comma 3 2 4 6" xfId="26469" xr:uid="{50CCCD2E-C71E-40A5-B3A2-1EA204CAA179}"/>
    <cellStyle name="Comma 3 2 5" xfId="2512" xr:uid="{3794DAC9-8B88-4B5F-A045-832D4AD1A2F6}"/>
    <cellStyle name="Comma 3 2 5 2" xfId="3667" xr:uid="{DA0F9DBE-BEB4-4B6A-A349-284EEC26005E}"/>
    <cellStyle name="Comma 3 2 5 2 2" xfId="5897" xr:uid="{8F31BAC9-B656-4734-AC13-F51F2A563250}"/>
    <cellStyle name="Comma 3 2 5 2 3" xfId="22762" xr:uid="{09141912-3F9B-4A80-B145-487BB085C842}"/>
    <cellStyle name="Comma 3 2 5 2 4" xfId="26979" xr:uid="{F466A316-6A4B-4741-BB50-A943968299E6}"/>
    <cellStyle name="Comma 3 2 5 2 5" xfId="27688" xr:uid="{B45CEF60-4021-444A-9CBE-996AAA9EB7C6}"/>
    <cellStyle name="Comma 3 2 5 3" xfId="2892" xr:uid="{56B8FB63-42F0-426A-B99F-B00B04F58F17}"/>
    <cellStyle name="Comma 3 2 5 4" xfId="4853" xr:uid="{2ABA2489-04D3-4571-8E33-33AE124350BC}"/>
    <cellStyle name="Comma 3 2 5 5" xfId="22406" xr:uid="{4FB0D6FE-395E-4C6B-A622-6C86534AD70A}"/>
    <cellStyle name="Comma 3 2 5 6" xfId="26641" xr:uid="{CBCBEDCE-5B28-45C1-B373-A9AA2631BEAD}"/>
    <cellStyle name="Comma 3 2 5 7" xfId="27361" xr:uid="{8A930ED4-3C7B-4787-80D2-455CEF0A4349}"/>
    <cellStyle name="Comma 3 2 6" xfId="71" xr:uid="{F56D425E-F03B-464D-B26B-0A52DADBE1EB}"/>
    <cellStyle name="Comma 3 2 6 2" xfId="2884" xr:uid="{988E483D-195A-4740-A356-22BBF70A6202}"/>
    <cellStyle name="Comma 3 2 6 2 2" xfId="5156" xr:uid="{E52B3607-B2FE-4324-9C4F-E41FFD1E0EFA}"/>
    <cellStyle name="Comma 3 2 6 3" xfId="1673" xr:uid="{57C24675-9A20-4749-8FE3-09A7AD34E635}"/>
    <cellStyle name="Comma 3 2 6 3 2" xfId="4086" xr:uid="{90130A8F-214E-479F-B10D-21C5975A1B2B}"/>
    <cellStyle name="Comma 3 2 6 4" xfId="4063" xr:uid="{8DC94229-0450-48C0-B545-AE4F85CCB4D9}"/>
    <cellStyle name="Comma 3 2 6 5" xfId="1640" xr:uid="{67EC91DF-AECC-4046-BE75-BBEED2338392}"/>
    <cellStyle name="Comma 3 2 6 6" xfId="22603" xr:uid="{3E8F811A-CBEE-4CC1-92CA-F0884CB47E07}"/>
    <cellStyle name="Comma 3 2 6 7" xfId="26820" xr:uid="{0CCB805F-2346-4197-A691-7478CF5AD04B}"/>
    <cellStyle name="Comma 3 2 6 8" xfId="27540" xr:uid="{47052C02-096D-45EC-B818-2767383B507B}"/>
    <cellStyle name="Comma 3 2 7" xfId="2716" xr:uid="{8503BE98-AEFB-400E-ACF7-C50FD213BE70}"/>
    <cellStyle name="Comma 3 2 7 2" xfId="5056" xr:uid="{AFB5ADB1-7C7B-46EF-A2A4-9C261C64650D}"/>
    <cellStyle name="Comma 3 2 7 3" xfId="22229" xr:uid="{61057B75-4C5C-4638-91FE-E3DF9406564E}"/>
    <cellStyle name="Comma 3 2 7 4" xfId="26485" xr:uid="{2403E80F-3A4A-4E4D-8BCA-87D9C3D41645}"/>
    <cellStyle name="Comma 3 2 7 5" xfId="27211" xr:uid="{FC00A641-D155-4891-BF39-5CAB14426352}"/>
    <cellStyle name="Comma 3 2 8" xfId="1696" xr:uid="{9315FDE0-B106-4CB3-BA2D-A4D7C261A2C2}"/>
    <cellStyle name="Comma 3 2 8 2" xfId="4103" xr:uid="{9EA79ED5-1FEB-4E54-9082-87D3D18959A9}"/>
    <cellStyle name="Comma 3 2 9" xfId="4076" xr:uid="{F75228BE-D69A-4192-B587-EF6E851A83D5}"/>
    <cellStyle name="Comma 3 3" xfId="67" xr:uid="{85EA320B-6709-41F0-AE29-00D6D72956E2}"/>
    <cellStyle name="Comma 3 3 2" xfId="906" xr:uid="{FE9B46A8-BFBB-45B3-9F12-351592E009A0}"/>
    <cellStyle name="Comma 3 3 2 2" xfId="3028" xr:uid="{79C3A4D1-A61E-4F01-B284-7B944FE64242}"/>
    <cellStyle name="Comma 3 3 3" xfId="2758" xr:uid="{81471A42-1FF5-4871-82A8-08501C223337}"/>
    <cellStyle name="Comma 3 4" xfId="83" xr:uid="{806CDF45-2911-4FBB-8FEA-23D9BCC488B7}"/>
    <cellStyle name="Comma 3 4 10" xfId="26569" xr:uid="{BCCE7DFE-7F56-418A-AB10-380C5F59FC94}"/>
    <cellStyle name="Comma 3 4 11" xfId="27289" xr:uid="{78E0E4FF-D1C3-4426-813A-697A77B3C248}"/>
    <cellStyle name="Comma 3 4 2" xfId="907" xr:uid="{6939ABDC-3F13-417D-80F5-5CD92E2264B2}"/>
    <cellStyle name="Comma 3 4 2 2" xfId="1854" xr:uid="{0FDD277E-5D78-45C3-BAF6-9270B13F2E2C}"/>
    <cellStyle name="Comma 3 4 2 2 2" xfId="2259" xr:uid="{88CB133D-A811-4E35-8FFC-494CF6958D63}"/>
    <cellStyle name="Comma 3 4 2 2 2 2" xfId="3415" xr:uid="{16FD69AA-8BB4-463A-BC7E-183EA35C7F9B}"/>
    <cellStyle name="Comma 3 4 2 2 2 2 2" xfId="5645" xr:uid="{3E287767-7E9A-40AA-B55C-FFA049AB12E7}"/>
    <cellStyle name="Comma 3 4 2 2 2 3" xfId="4598" xr:uid="{B80E9C32-6B97-450D-ABFA-81835F5D2788}"/>
    <cellStyle name="Comma 3 4 2 2 3" xfId="2654" xr:uid="{3073EAA8-19E5-4715-A39C-E4D56000FBE6}"/>
    <cellStyle name="Comma 3 4 2 2 3 2" xfId="3809" xr:uid="{C30AD18F-D147-42A0-A9C5-79DA934EA623}"/>
    <cellStyle name="Comma 3 4 2 2 3 2 2" xfId="6039" xr:uid="{577D37E6-2855-46DB-98F4-8A80C33763C3}"/>
    <cellStyle name="Comma 3 4 2 2 3 3" xfId="4995" xr:uid="{AD8C3F09-79A1-4F5D-8F13-B0850114E387}"/>
    <cellStyle name="Comma 3 4 2 2 4" xfId="3085" xr:uid="{B4BF9970-E032-4FF8-9058-E23F36620E67}"/>
    <cellStyle name="Comma 3 4 2 2 4 2" xfId="5330" xr:uid="{2E8EF455-AC14-48B5-A29A-F75A05ABBAEE}"/>
    <cellStyle name="Comma 3 4 2 2 5" xfId="4247" xr:uid="{865C5B27-B305-41D3-A4CC-7F0DC3E375C8}"/>
    <cellStyle name="Comma 3 4 2 3" xfId="2174" xr:uid="{71190000-546B-47C0-AF4B-106868A5D046}"/>
    <cellStyle name="Comma 3 4 2 3 2" xfId="3329" xr:uid="{D61BB82E-ED40-4850-B976-EB4522B588A4}"/>
    <cellStyle name="Comma 3 4 2 3 2 2" xfId="5559" xr:uid="{5F1DCF67-C2F9-4701-A171-D3EA1A09917A}"/>
    <cellStyle name="Comma 3 4 2 3 3" xfId="4512" xr:uid="{43819C86-17E1-4A55-8249-1ED88FDEA10A}"/>
    <cellStyle name="Comma 3 4 2 4" xfId="2569" xr:uid="{A7EC2D27-A022-448D-A9AD-A249375350B2}"/>
    <cellStyle name="Comma 3 4 2 4 2" xfId="3724" xr:uid="{03B39DF1-93D2-4F63-B29D-26E602897217}"/>
    <cellStyle name="Comma 3 4 2 4 2 2" xfId="5954" xr:uid="{109F6579-9CA5-4F07-ACFF-ED3BED86EBB2}"/>
    <cellStyle name="Comma 3 4 2 4 3" xfId="4910" xr:uid="{06CD0764-CCE5-4547-B8C9-891DC6E7F6B1}"/>
    <cellStyle name="Comma 3 4 2 5" xfId="3008" xr:uid="{B42740D5-90E4-4839-9D56-9D7F3E37367A}"/>
    <cellStyle name="Comma 3 4 2 5 2" xfId="5262" xr:uid="{40121DC8-54E2-4A1C-B8B5-28E3702A5172}"/>
    <cellStyle name="Comma 3 4 2 6" xfId="4161" xr:uid="{02D2016D-463B-41C0-8416-C49A9E6F7B68}"/>
    <cellStyle name="Comma 3 4 2 7" xfId="1767" xr:uid="{B6433611-BFC9-41F4-B9C0-AC896B00734A}"/>
    <cellStyle name="Comma 3 4 2 8" xfId="22518" xr:uid="{CE08785C-DD38-41B1-915F-0F0476F8A175}"/>
    <cellStyle name="Comma 3 4 3" xfId="1810" xr:uid="{22375A98-4DFF-41EB-B070-6DB1BCA7DEE4}"/>
    <cellStyle name="Comma 3 4 3 2" xfId="2214" xr:uid="{447DA5C8-1194-4569-BF00-62FD24A41F02}"/>
    <cellStyle name="Comma 3 4 3 2 2" xfId="3370" xr:uid="{26BDD251-4185-47E0-B20F-165FA71DFA02}"/>
    <cellStyle name="Comma 3 4 3 2 2 2" xfId="5600" xr:uid="{45FFBAC5-D1FB-4714-AFB4-965E8395066D}"/>
    <cellStyle name="Comma 3 4 3 2 3" xfId="4553" xr:uid="{FD0A7F0C-E064-4D5D-8AB0-6F76092F4AAB}"/>
    <cellStyle name="Comma 3 4 3 3" xfId="2609" xr:uid="{6127FE76-AB80-494E-9135-44EF9D8F453C}"/>
    <cellStyle name="Comma 3 4 3 3 2" xfId="3764" xr:uid="{2ADA3C56-7F01-445C-968B-F60D9A902A4F}"/>
    <cellStyle name="Comma 3 4 3 3 2 2" xfId="5994" xr:uid="{062F1562-4949-4EED-B262-E3A1FE5104FE}"/>
    <cellStyle name="Comma 3 4 3 3 3" xfId="4950" xr:uid="{8728C034-704A-4FB0-A3D7-68D676A864E7}"/>
    <cellStyle name="Comma 3 4 3 4" xfId="3046" xr:uid="{79C46699-39BC-469E-8FD9-E89253844A09}"/>
    <cellStyle name="Comma 3 4 3 4 2" xfId="5293" xr:uid="{62C8618B-3306-4611-9684-5E8B33A650C5}"/>
    <cellStyle name="Comma 3 4 3 5" xfId="4202" xr:uid="{21416ADB-3897-4430-A63E-B775AF4725D1}"/>
    <cellStyle name="Comma 3 4 3 6" xfId="22690" xr:uid="{68C8AC7E-6C90-4780-8340-60D4B8C5BF98}"/>
    <cellStyle name="Comma 3 4 3 7" xfId="26907" xr:uid="{86B4A361-3CC3-4756-B906-E021E3026AA1}"/>
    <cellStyle name="Comma 3 4 3 8" xfId="27616" xr:uid="{D9C7386A-A690-45AD-B666-E37D970276F1}"/>
    <cellStyle name="Comma 3 4 4" xfId="2131" xr:uid="{D16DAD1D-7391-443F-8E1B-E31BE0771EF1}"/>
    <cellStyle name="Comma 3 4 4 2" xfId="3284" xr:uid="{8BB819F0-E27F-49A2-A102-6C570ABF80FF}"/>
    <cellStyle name="Comma 3 4 4 2 2" xfId="5514" xr:uid="{0BE0D178-4390-4401-B617-A7A8C0192921}"/>
    <cellStyle name="Comma 3 4 4 3" xfId="4467" xr:uid="{7C727B5B-7A35-4C8D-910E-513A6773F5A4}"/>
    <cellStyle name="Comma 3 4 5" xfId="2525" xr:uid="{3B6D70FB-38DD-450A-80CB-D45B7FD626BA}"/>
    <cellStyle name="Comma 3 4 5 2" xfId="3680" xr:uid="{CCBAA251-E1A0-456B-B715-EB76893672C3}"/>
    <cellStyle name="Comma 3 4 5 2 2" xfId="5910" xr:uid="{F9E017A6-A8A9-4AD5-88B6-56FE995CC3E1}"/>
    <cellStyle name="Comma 3 4 5 3" xfId="4866" xr:uid="{54DD517B-E395-4B99-997D-F1C037A34238}"/>
    <cellStyle name="Comma 3 4 6" xfId="2789" xr:uid="{A5FCCE95-D110-4225-81B6-5822277713FB}"/>
    <cellStyle name="Comma 3 4 6 2" xfId="5119" xr:uid="{4EDD4FD0-1428-426F-8A37-D7BB609D61A7}"/>
    <cellStyle name="Comma 3 4 7" xfId="4116" xr:uid="{C729F36C-9755-4E67-914B-ADDFF714FCB4}"/>
    <cellStyle name="Comma 3 4 8" xfId="1713" xr:uid="{D400869E-A3E3-4606-9028-DE35C6A083F0}"/>
    <cellStyle name="Comma 3 4 9" xfId="22331" xr:uid="{12EAA75C-06A8-4C0B-BDAE-1C5DC34F5D30}"/>
    <cellStyle name="Comma 3 5" xfId="127" xr:uid="{2F4E65CD-2128-4B7D-A74D-C88DD196A5B2}"/>
    <cellStyle name="Comma 3 5 10" xfId="22532" xr:uid="{B6622310-FA80-4482-9267-78BC71E48AFD}"/>
    <cellStyle name="Comma 3 5 11" xfId="26750" xr:uid="{136753FB-825D-4FDC-8219-67FA71828914}"/>
    <cellStyle name="Comma 3 5 12" xfId="27470" xr:uid="{B5352628-3F61-42AA-AD7C-DD5397F64A2E}"/>
    <cellStyle name="Comma 3 5 2" xfId="908" xr:uid="{8F9EC2DF-9C8C-4988-86F7-A395A956F08C}"/>
    <cellStyle name="Comma 3 5 2 10" xfId="27797" xr:uid="{0A8C5BEC-8F0A-436E-A936-47BBD5C37EE7}"/>
    <cellStyle name="Comma 3 5 2 2" xfId="1871" xr:uid="{8DF3B2B6-A44C-4953-948D-46A0D3DF1519}"/>
    <cellStyle name="Comma 3 5 2 2 2" xfId="2276" xr:uid="{979769AB-F34C-48FB-B9EA-5DFBCCD2A10F}"/>
    <cellStyle name="Comma 3 5 2 2 2 2" xfId="3432" xr:uid="{21ABA8BC-E6F9-4CDF-9BA2-19AC329CD166}"/>
    <cellStyle name="Comma 3 5 2 2 2 2 2" xfId="5662" xr:uid="{4A994B5C-5023-4C63-910A-7FA94CAF9052}"/>
    <cellStyle name="Comma 3 5 2 2 2 3" xfId="4615" xr:uid="{C0477370-A744-45D3-B944-D3E9D7B34D2E}"/>
    <cellStyle name="Comma 3 5 2 2 3" xfId="2671" xr:uid="{299D3504-EBDE-46AE-928A-C41736A84C95}"/>
    <cellStyle name="Comma 3 5 2 2 3 2" xfId="3826" xr:uid="{1564E983-73CE-4EBF-9AEE-3E7E5401BE42}"/>
    <cellStyle name="Comma 3 5 2 2 3 2 2" xfId="6056" xr:uid="{893DDBAF-0D27-4C1C-A8FD-E7ECC2311BA9}"/>
    <cellStyle name="Comma 3 5 2 2 3 3" xfId="5012" xr:uid="{CA6ED4D6-E601-4819-B566-10933C0D2663}"/>
    <cellStyle name="Comma 3 5 2 2 4" xfId="3101" xr:uid="{87A302A2-2093-41E9-9268-7A80A89AF9B9}"/>
    <cellStyle name="Comma 3 5 2 2 4 2" xfId="5346" xr:uid="{5A337C05-6030-4428-8018-1536F8DA5DC3}"/>
    <cellStyle name="Comma 3 5 2 2 5" xfId="4264" xr:uid="{F490A016-1EE9-4061-B39C-49458030458B}"/>
    <cellStyle name="Comma 3 5 2 3" xfId="2190" xr:uid="{2CF59984-BC20-44D0-989A-C254D75249E9}"/>
    <cellStyle name="Comma 3 5 2 3 2" xfId="3346" xr:uid="{7BD6AE88-F04F-4DC2-986B-A388E3F73BB9}"/>
    <cellStyle name="Comma 3 5 2 3 2 2" xfId="5576" xr:uid="{A3BF8A03-70E6-4462-BCEE-86DB076371E3}"/>
    <cellStyle name="Comma 3 5 2 3 3" xfId="4529" xr:uid="{01175AF2-09EE-4B4B-962A-D9BDA264EB84}"/>
    <cellStyle name="Comma 3 5 2 4" xfId="2585" xr:uid="{2703CE23-9EC2-42AE-B454-206A36475641}"/>
    <cellStyle name="Comma 3 5 2 4 2" xfId="3740" xr:uid="{EA70952F-AD74-46DA-BD6F-608C02DB9503}"/>
    <cellStyle name="Comma 3 5 2 4 2 2" xfId="5970" xr:uid="{070647E4-76F1-4E87-8DB7-8A768C578865}"/>
    <cellStyle name="Comma 3 5 2 4 3" xfId="4926" xr:uid="{8B6D4B49-A183-4205-B844-D7A6BD8CFE72}"/>
    <cellStyle name="Comma 3 5 2 5" xfId="3071" xr:uid="{D9520D69-D336-4B05-9B05-2B0ADB5B1099}"/>
    <cellStyle name="Comma 3 5 2 5 2" xfId="5317" xr:uid="{02404496-E415-4BF7-AC6C-DF0B8E57671F}"/>
    <cellStyle name="Comma 3 5 2 6" xfId="4178" xr:uid="{988F9149-AFD4-49B8-97DB-0543878A93A1}"/>
    <cellStyle name="Comma 3 5 2 7" xfId="1784" xr:uid="{20C296A8-E0CD-46A2-8698-8C8FF6CEEB22}"/>
    <cellStyle name="Comma 3 5 2 8" xfId="22871" xr:uid="{2B20A0E4-2203-4BF8-B0D7-161FEDB09425}"/>
    <cellStyle name="Comma 3 5 2 9" xfId="27088" xr:uid="{9596A341-CAD8-4629-948B-83562BD27293}"/>
    <cellStyle name="Comma 3 5 3" xfId="1826" xr:uid="{BBDCA65F-7EC7-4924-8C93-9A042C87DBAF}"/>
    <cellStyle name="Comma 3 5 3 2" xfId="2231" xr:uid="{B5E5E67E-888A-4A6D-B6B0-F634F84CAD13}"/>
    <cellStyle name="Comma 3 5 3 2 2" xfId="3387" xr:uid="{73EB80DF-A5B2-4987-B61C-7F91BF777072}"/>
    <cellStyle name="Comma 3 5 3 2 2 2" xfId="5617" xr:uid="{AB6C6038-068E-4F44-9E76-9546A947987C}"/>
    <cellStyle name="Comma 3 5 3 2 3" xfId="4570" xr:uid="{5B0AA8D9-216A-4D70-85F9-DBA89EF8A1D8}"/>
    <cellStyle name="Comma 3 5 3 3" xfId="2626" xr:uid="{0A325DBB-1547-4FC0-BFCB-84AA2717ACC3}"/>
    <cellStyle name="Comma 3 5 3 3 2" xfId="3781" xr:uid="{A12068D1-1B05-471E-90DA-6C27E44B9FA4}"/>
    <cellStyle name="Comma 3 5 3 3 2 2" xfId="6011" xr:uid="{52BC2EE9-19B8-4CB9-B486-339BA2C251E3}"/>
    <cellStyle name="Comma 3 5 3 3 3" xfId="4967" xr:uid="{A4455B9E-AB11-4D03-A670-E1E7549E0C98}"/>
    <cellStyle name="Comma 3 5 3 4" xfId="2924" xr:uid="{181D898E-C6BC-45B1-B37D-4D742954610B}"/>
    <cellStyle name="Comma 3 5 3 4 2" xfId="5187" xr:uid="{7DE0EE17-06B9-4B6F-9898-E677818CA70F}"/>
    <cellStyle name="Comma 3 5 3 5" xfId="4219" xr:uid="{3767EB6E-D001-4BEE-AEE7-497E28FC2117}"/>
    <cellStyle name="Comma 3 5 4" xfId="2148" xr:uid="{E2754981-33AA-4C23-A424-AC59FF162A73}"/>
    <cellStyle name="Comma 3 5 4 2" xfId="3301" xr:uid="{1D3F95CF-92E8-44DA-A7FF-0B443A3249FE}"/>
    <cellStyle name="Comma 3 5 4 2 2" xfId="5531" xr:uid="{8427BA83-A7E6-499D-84D3-710E3E39CD06}"/>
    <cellStyle name="Comma 3 5 4 3" xfId="4484" xr:uid="{D2F5906D-C871-4BF3-A732-95175221A499}"/>
    <cellStyle name="Comma 3 5 5" xfId="2541" xr:uid="{65A0F24F-7A75-4837-80DA-3949713EDF91}"/>
    <cellStyle name="Comma 3 5 5 2" xfId="3696" xr:uid="{AEB90416-AD61-4B65-8373-09C62E1A29D4}"/>
    <cellStyle name="Comma 3 5 5 2 2" xfId="5926" xr:uid="{D64F5364-3C9A-4E43-9DAA-BA1BDF65563D}"/>
    <cellStyle name="Comma 3 5 5 3" xfId="4882" xr:uid="{6344D2B7-7361-4DAD-8BBF-AA9FEA63AEE5}"/>
    <cellStyle name="Comma 3 5 6" xfId="2981" xr:uid="{EA4D7FF0-FBCD-4D2B-85EC-87BF1166EC01}"/>
    <cellStyle name="Comma 3 5 6 2" xfId="5238" xr:uid="{D6ED0E40-562F-4E9B-A605-C521EEC30804}"/>
    <cellStyle name="Comma 3 5 7" xfId="2820" xr:uid="{27B9A2D1-8099-4FE4-B805-5ECA748F3903}"/>
    <cellStyle name="Comma 3 5 7 2" xfId="5131" xr:uid="{94C78069-19DB-4F13-9DD9-3050211073FE}"/>
    <cellStyle name="Comma 3 5 8" xfId="4133" xr:uid="{5606BF9E-670E-4EFD-BA03-CE0451F6DC3E}"/>
    <cellStyle name="Comma 3 5 9" xfId="1733" xr:uid="{C1687EC9-D982-4544-97C5-A200802C6BE7}"/>
    <cellStyle name="Comma 3 6" xfId="909" xr:uid="{BA60A8BE-D536-4741-9637-1F0F10FDF5D6}"/>
    <cellStyle name="Comma 3 6 10" xfId="26665" xr:uid="{25266AC7-195F-4A50-853A-9CDD31E6F714}"/>
    <cellStyle name="Comma 3 6 11" xfId="27385" xr:uid="{B85A8DC5-396D-4CA4-A145-74B2AFFB9C9D}"/>
    <cellStyle name="Comma 3 6 2" xfId="1768" xr:uid="{22CD304F-948F-4DDC-B00F-2F527E2FFBF9}"/>
    <cellStyle name="Comma 3 6 2 2" xfId="1855" xr:uid="{C2DAC191-831B-4F2D-9ED6-E9228C8BE7D4}"/>
    <cellStyle name="Comma 3 6 2 2 2" xfId="2260" xr:uid="{E0A32CAA-AC67-4B99-A8C6-E6F6444A4B4B}"/>
    <cellStyle name="Comma 3 6 2 2 2 2" xfId="3416" xr:uid="{D882F18A-9DFE-4069-8E6E-62A1E0F308C9}"/>
    <cellStyle name="Comma 3 6 2 2 2 2 2" xfId="5646" xr:uid="{0B4AEA78-5AEE-4B6F-836E-4F70B1E5FE42}"/>
    <cellStyle name="Comma 3 6 2 2 2 3" xfId="4599" xr:uid="{C1CDB4B8-24EB-4B59-B059-8860A8F052A8}"/>
    <cellStyle name="Comma 3 6 2 2 3" xfId="2655" xr:uid="{1C08528A-1FC3-43D6-8C2A-9D81F596576F}"/>
    <cellStyle name="Comma 3 6 2 2 3 2" xfId="3810" xr:uid="{F4A856F4-0193-459A-BDE5-5B65BC7C0ECC}"/>
    <cellStyle name="Comma 3 6 2 2 3 2 2" xfId="6040" xr:uid="{CE28F2B3-688C-40EC-ABA7-7511728A94A7}"/>
    <cellStyle name="Comma 3 6 2 2 3 3" xfId="4996" xr:uid="{C80E2815-2FDB-4C04-BB0E-A1A187BCB4DF}"/>
    <cellStyle name="Comma 3 6 2 2 4" xfId="3086" xr:uid="{6DB14B89-1DE7-47F9-8D3D-77CD48A7A904}"/>
    <cellStyle name="Comma 3 6 2 2 4 2" xfId="5331" xr:uid="{BBDBC6E3-DEFE-4886-8C7F-FF0200473DBB}"/>
    <cellStyle name="Comma 3 6 2 2 5" xfId="4248" xr:uid="{CF64E45D-0C09-4D9D-974A-E32D23DF18E4}"/>
    <cellStyle name="Comma 3 6 2 3" xfId="2175" xr:uid="{B5282747-07C1-4855-9084-F010DE6D27F7}"/>
    <cellStyle name="Comma 3 6 2 3 2" xfId="3330" xr:uid="{15B92F5F-2E81-4E3B-986E-4255A335BB2F}"/>
    <cellStyle name="Comma 3 6 2 3 2 2" xfId="5560" xr:uid="{E13568C1-2C61-4F37-9E73-41B620ECAAD4}"/>
    <cellStyle name="Comma 3 6 2 3 3" xfId="4513" xr:uid="{C73D4E69-079A-4EF9-B133-C03DF1CB39FF}"/>
    <cellStyle name="Comma 3 6 2 4" xfId="2570" xr:uid="{79243826-3A86-4569-B3E2-FE1F4B786C87}"/>
    <cellStyle name="Comma 3 6 2 4 2" xfId="3725" xr:uid="{55F0E5D9-E789-47E5-AF8E-AF680D1F0652}"/>
    <cellStyle name="Comma 3 6 2 4 2 2" xfId="5955" xr:uid="{AE14384B-6D70-491C-B10F-7C5CE6952D65}"/>
    <cellStyle name="Comma 3 6 2 4 3" xfId="4911" xr:uid="{309EB9C6-DC4B-4BA1-8665-FE4CFC567DAA}"/>
    <cellStyle name="Comma 3 6 2 5" xfId="2926" xr:uid="{473CDBDA-A2D7-4908-A309-34B1B50B2731}"/>
    <cellStyle name="Comma 3 6 2 5 2" xfId="5189" xr:uid="{0755A93F-F713-46BE-AA12-656C6DC1A2EB}"/>
    <cellStyle name="Comma 3 6 2 6" xfId="4162" xr:uid="{E7D8439F-7341-44D7-8595-9F03C32FE546}"/>
    <cellStyle name="Comma 3 6 2 7" xfId="22786" xr:uid="{10139546-5F8C-4173-BD35-E48CD938C5E4}"/>
    <cellStyle name="Comma 3 6 2 8" xfId="27003" xr:uid="{26C69004-81DA-4C69-A3D9-C5FDDA121A32}"/>
    <cellStyle name="Comma 3 6 2 9" xfId="27712" xr:uid="{4337B0EE-C2FD-4384-9BC0-80EF4391B7A7}"/>
    <cellStyle name="Comma 3 6 3" xfId="1811" xr:uid="{C93D9C2D-F114-4AB5-96C9-8D853C17B1A2}"/>
    <cellStyle name="Comma 3 6 3 2" xfId="2215" xr:uid="{16F15C79-C78A-4CCB-B52D-C16D4FE574E3}"/>
    <cellStyle name="Comma 3 6 3 2 2" xfId="3371" xr:uid="{3EC44181-81A3-4E93-A6C7-E3C0BDF4EB4F}"/>
    <cellStyle name="Comma 3 6 3 2 2 2" xfId="5601" xr:uid="{C21D0354-8ED6-4FEB-A0F9-AB6220E2E9F7}"/>
    <cellStyle name="Comma 3 6 3 2 3" xfId="4554" xr:uid="{5D13EF74-5CE0-4573-A3F9-7A2ED5CF9AAB}"/>
    <cellStyle name="Comma 3 6 3 3" xfId="2610" xr:uid="{37F69A83-D8A5-4DC3-971C-5394784038CE}"/>
    <cellStyle name="Comma 3 6 3 3 2" xfId="3765" xr:uid="{8FA419CE-09AE-478B-BDAF-D90AE02AE251}"/>
    <cellStyle name="Comma 3 6 3 3 2 2" xfId="5995" xr:uid="{98A07A8B-1546-4FFB-8671-341C74056208}"/>
    <cellStyle name="Comma 3 6 3 3 3" xfId="4951" xr:uid="{98ACFA13-E033-4BFB-843E-8D2A8E1EBCBE}"/>
    <cellStyle name="Comma 3 6 3 4" xfId="2962" xr:uid="{7F7889B5-22E6-4644-9443-85F75229BF00}"/>
    <cellStyle name="Comma 3 6 3 4 2" xfId="5220" xr:uid="{1F7FBBE4-4105-47D8-8448-84BE0A8ECBE6}"/>
    <cellStyle name="Comma 3 6 3 5" xfId="4203" xr:uid="{B57CC634-CBD1-4DB8-8A44-25187028534E}"/>
    <cellStyle name="Comma 3 6 4" xfId="2132" xr:uid="{36F46EF2-09F2-456C-8AE6-73105A8CA3F6}"/>
    <cellStyle name="Comma 3 6 4 2" xfId="3285" xr:uid="{BE995A33-5E66-4B4F-95F3-437B26479C8B}"/>
    <cellStyle name="Comma 3 6 4 2 2" xfId="5515" xr:uid="{9F6482D3-1B12-4332-928E-4909B3C7074F}"/>
    <cellStyle name="Comma 3 6 4 3" xfId="4468" xr:uid="{C1E4DD21-A550-4607-9988-716DFB68563F}"/>
    <cellStyle name="Comma 3 6 5" xfId="2526" xr:uid="{A468D8E6-F53B-4291-8C18-EC83643C3926}"/>
    <cellStyle name="Comma 3 6 5 2" xfId="3681" xr:uid="{90353FB6-C587-4BAA-948B-C2CD8519C975}"/>
    <cellStyle name="Comma 3 6 5 2 2" xfId="5911" xr:uid="{7CB0FEE5-C9A3-46F0-874F-B211145E7130}"/>
    <cellStyle name="Comma 3 6 5 3" xfId="4867" xr:uid="{A5E390A4-BBB5-41ED-97D7-23DD64249231}"/>
    <cellStyle name="Comma 3 6 6" xfId="2980" xr:uid="{402ACD8B-9A3E-4D7B-95FB-EB5D3F59F5F3}"/>
    <cellStyle name="Comma 3 6 6 2" xfId="5237" xr:uid="{91EF249E-B881-4045-ADAE-0936A70E2313}"/>
    <cellStyle name="Comma 3 6 7" xfId="4117" xr:uid="{8FEC1129-E595-4719-9578-ACD1222345F1}"/>
    <cellStyle name="Comma 3 6 8" xfId="1714" xr:uid="{0B0C745D-893B-4BFA-ACFE-CC1007EF701F}"/>
    <cellStyle name="Comma 3 6 9" xfId="22434" xr:uid="{C319B43B-E7FE-4CA0-8F73-79F6FCB62E9B}"/>
    <cellStyle name="Comma 3 7" xfId="910" xr:uid="{26117693-6D0B-49DE-9C5D-523FE0EDCE3F}"/>
    <cellStyle name="Comma 3 7 2" xfId="1936" xr:uid="{30F38E7A-D512-4253-85AA-41E355FC4D6D}"/>
    <cellStyle name="Comma 3 7 3" xfId="22234" xr:uid="{66EFFD44-952C-443C-BB5C-976B5CF08841}"/>
    <cellStyle name="Comma 3 7 4" xfId="26488" xr:uid="{F93F7DC9-C60D-4E60-ADB7-77F11073C31E}"/>
    <cellStyle name="Comma 3 7 5" xfId="27214" xr:uid="{99236587-BE28-4D96-A0D6-DC0A618550A9}"/>
    <cellStyle name="Comma 3 8" xfId="73" xr:uid="{35D167A5-03E8-4C5D-B38C-6527257DA6B0}"/>
    <cellStyle name="Comma 3 8 2" xfId="911" xr:uid="{1B416957-D0F0-4791-B18D-C9FCB98CF2B8}"/>
    <cellStyle name="Comma 3 8 2 2" xfId="3264" xr:uid="{EC6EEA69-41C8-409D-9302-C3A91C6708E5}"/>
    <cellStyle name="Comma 3 8 2 2 2" xfId="5494" xr:uid="{BE84385C-7B00-4C8C-8540-2E64574FFDE7}"/>
    <cellStyle name="Comma 3 8 2 3" xfId="4447" xr:uid="{C559AB4E-8497-45CB-9BE5-8A138067477B}"/>
    <cellStyle name="Comma 3 8 2 4" xfId="2111" xr:uid="{DBC18D06-F99E-4F68-8BAF-0B4C9199A482}"/>
    <cellStyle name="Comma 3 8 2 5" xfId="22607" xr:uid="{09E305A3-054F-4793-B492-CC979B6451C5}"/>
    <cellStyle name="Comma 3 8 2 6" xfId="26824" xr:uid="{3F2C64B1-8352-4EA6-BA2C-5A7B56D2C5FE}"/>
    <cellStyle name="Comma 3 8 2 7" xfId="27544" xr:uid="{305B6369-5F69-4DC9-B8AB-153BE1B4C8FF}"/>
    <cellStyle name="Comma 3 8 3" xfId="2886" xr:uid="{C04E7E75-1707-435B-98C3-7B56007E7A41}"/>
    <cellStyle name="Comma 3 8 3 2" xfId="5157" xr:uid="{45DA63F3-2281-41ED-889B-52E152D9F6DC}"/>
    <cellStyle name="Comma 3 8 4" xfId="4096" xr:uid="{86C1C2D8-D9DC-47F9-B54F-CF3F28303D19}"/>
    <cellStyle name="Comma 3 8 5" xfId="1686" xr:uid="{1EE04387-CCDB-4775-B7F4-A27B05781AA8}"/>
    <cellStyle name="Comma 3 8 6" xfId="22176" xr:uid="{6C2040DB-C3AD-4087-95AA-60FBD16CFE9D}"/>
    <cellStyle name="Comma 3 8 7" xfId="26451" xr:uid="{E204CDFE-462A-4500-A3C8-96E9732FBE1C}"/>
    <cellStyle name="Comma 3 9" xfId="69" xr:uid="{BB90E0EC-30EC-405D-B5A6-C6EB104B52FA}"/>
    <cellStyle name="Comma 3 9 10" xfId="27203" xr:uid="{FC507FEF-8581-4288-8E50-3B3B5C9A0EEB}"/>
    <cellStyle name="Comma 3 9 2" xfId="912" xr:uid="{CCCBD4E3-B773-44C7-84DB-0FEC3F634DCD}"/>
    <cellStyle name="Comma 3 9 2 2" xfId="5163" xr:uid="{128A85F8-C750-4D3C-9E74-BD2812E1110B}"/>
    <cellStyle name="Comma 3 9 2 3" xfId="2893" xr:uid="{EC2FD4D3-7D67-4693-9230-54BC2E94EF07}"/>
    <cellStyle name="Comma 3 9 3" xfId="3256" xr:uid="{9DE752D2-3311-4813-9B94-9DE0EDC0AA95}"/>
    <cellStyle name="Comma 3 9 3 2" xfId="5486" xr:uid="{818D6C00-3BFA-42CB-970C-BA278EAA78ED}"/>
    <cellStyle name="Comma 3 9 4" xfId="2103" xr:uid="{6E1CC7CA-CFF0-4082-9E3D-F9C9B5330248}"/>
    <cellStyle name="Comma 3 9 4 2" xfId="4439" xr:uid="{4DF714A9-38E5-451A-AF17-80CFD116168B}"/>
    <cellStyle name="Comma 3 9 5" xfId="1671" xr:uid="{F7342E4F-B792-4952-BE2F-34B7B6B80210}"/>
    <cellStyle name="Comma 3 9 5 2" xfId="4084" xr:uid="{4C3BBD73-1CA6-4CDE-A1BC-B758F4F3CD5A}"/>
    <cellStyle name="Comma 3 9 6" xfId="4061" xr:uid="{42726111-AE0C-4F46-831D-998CABEFB26D}"/>
    <cellStyle name="Comma 3 9 7" xfId="1638" xr:uid="{1D3D6367-AD32-4F79-A466-246853FED78E}"/>
    <cellStyle name="Comma 3 9 8" xfId="22212" xr:uid="{1174DDB6-E184-4BE9-9F59-625EA3573B2C}"/>
    <cellStyle name="Comma 3 9 9" xfId="26477" xr:uid="{33B8049C-1F2B-420E-B755-A99B9CD31279}"/>
    <cellStyle name="Comma 3_WP(BS)-System" xfId="913" xr:uid="{9B8A1B9A-61F4-48E3-8C37-0DA9A6127C65}"/>
    <cellStyle name="Comma 30" xfId="128" xr:uid="{E92516DE-4713-4EB2-B5E5-1945EABBE4A6}"/>
    <cellStyle name="Comma 30 10" xfId="26503" xr:uid="{B78DB92B-69C6-49D1-A1E6-DC9AD93D057F}"/>
    <cellStyle name="Comma 30 11" xfId="27229" xr:uid="{892A27C0-773F-433E-B5F0-91ECE6A560B5}"/>
    <cellStyle name="Comma 30 2" xfId="255" xr:uid="{6C452211-AF97-4455-AA4A-7F4325149BF0}"/>
    <cellStyle name="Comma 30 2 10" xfId="27255" xr:uid="{35AE59E0-9D3B-4BBF-A281-675927FFD8ED}"/>
    <cellStyle name="Comma 30 2 2" xfId="2066" xr:uid="{1CFDC3C4-E579-41A4-A4E0-ACC57FC83AA9}"/>
    <cellStyle name="Comma 30 2 2 2" xfId="2420" xr:uid="{0AF06734-B3C4-408E-8384-293E35D75A7E}"/>
    <cellStyle name="Comma 30 2 2 2 2" xfId="3572" xr:uid="{C32A8B7E-EFF6-421E-AB0E-4CBA6F87E28F}"/>
    <cellStyle name="Comma 30 2 2 2 2 2" xfId="5802" xr:uid="{8D6B8F5D-EE1F-4C80-B368-0A5857E611F7}"/>
    <cellStyle name="Comma 30 2 2 2 2 3" xfId="22857" xr:uid="{2878893F-EEF4-42A8-A110-90C0AAAEEE12}"/>
    <cellStyle name="Comma 30 2 2 2 2 4" xfId="27074" xr:uid="{59507B53-9A5A-4111-9256-8F8CF05AD1B3}"/>
    <cellStyle name="Comma 30 2 2 2 2 5" xfId="27783" xr:uid="{A65D9D5E-D342-40AF-8DB1-DA64405F8A68}"/>
    <cellStyle name="Comma 30 2 2 2 3" xfId="4758" xr:uid="{2C49C8FE-4FD6-4F89-8556-9FFC1D50ACCA}"/>
    <cellStyle name="Comma 30 2 2 2 4" xfId="22514" xr:uid="{3DBFC982-38A1-41E8-8F76-842305458FDA}"/>
    <cellStyle name="Comma 30 2 2 2 5" xfId="26736" xr:uid="{344CF966-9E9D-419F-BE19-169EBE154313}"/>
    <cellStyle name="Comma 30 2 2 2 6" xfId="27456" xr:uid="{8A9E2398-19D8-4220-A4C0-F3BEEC4ED077}"/>
    <cellStyle name="Comma 30 2 2 3" xfId="3231" xr:uid="{7697CFD7-18F7-4796-8998-572314FDECEB}"/>
    <cellStyle name="Comma 30 2 2 3 2" xfId="5461" xr:uid="{96CAD108-3C4B-43B8-BBEE-23D8BAA0619F}"/>
    <cellStyle name="Comma 30 2 2 3 2 2" xfId="22932" xr:uid="{48723696-7E06-4107-8479-CA6677603F27}"/>
    <cellStyle name="Comma 30 2 2 3 2 3" xfId="27149" xr:uid="{3350CE72-1A61-4F11-8BE6-472CF55FA6E9}"/>
    <cellStyle name="Comma 30 2 2 3 2 4" xfId="27858" xr:uid="{69F9367C-C18A-4574-A011-A1CCC54BAF85}"/>
    <cellStyle name="Comma 30 2 2 3 3" xfId="22593" xr:uid="{B48C567D-7A7A-4C36-891F-25C870410A1F}"/>
    <cellStyle name="Comma 30 2 2 3 4" xfId="26811" xr:uid="{345C8530-34E4-40C2-9176-22866883342F}"/>
    <cellStyle name="Comma 30 2 2 3 5" xfId="27531" xr:uid="{B8AB453F-2B76-4D3F-99FC-6D523E79A97C}"/>
    <cellStyle name="Comma 30 2 2 4" xfId="4409" xr:uid="{843BCF38-F184-4071-8E99-4B9C598EA977}"/>
    <cellStyle name="Comma 30 2 2 4 2" xfId="22725" xr:uid="{93DBE10D-B3D9-4555-A77D-A709D60B2744}"/>
    <cellStyle name="Comma 30 2 2 4 3" xfId="26942" xr:uid="{9C98F363-001C-4498-9D4C-A8B196C7DCED}"/>
    <cellStyle name="Comma 30 2 2 4 4" xfId="27651" xr:uid="{27540118-AE7D-4AE2-9158-D3CE8245C283}"/>
    <cellStyle name="Comma 30 2 2 5" xfId="22366" xr:uid="{CABD61DD-17D9-49C2-85CC-4ACF73C14F94}"/>
    <cellStyle name="Comma 30 2 2 6" xfId="26604" xr:uid="{65703FBD-0EB5-4453-9068-1526C84AF860}"/>
    <cellStyle name="Comma 30 2 2 7" xfId="27324" xr:uid="{7064FDB9-B5D4-487F-82CE-F45CB051DCC8}"/>
    <cellStyle name="Comma 30 2 3" xfId="2029" xr:uid="{DE8B8C44-ABFD-4D94-98B5-04DE42426041}"/>
    <cellStyle name="Comma 30 2 3 2" xfId="2383" xr:uid="{45BE9C89-0CAB-4F13-B39A-48D5E62D238D}"/>
    <cellStyle name="Comma 30 2 3 2 2" xfId="3535" xr:uid="{B4772B98-08F9-4F44-BE6C-71C3B8C84916}"/>
    <cellStyle name="Comma 30 2 3 2 2 2" xfId="5765" xr:uid="{D94D7FAF-4109-4DCE-8ACB-17DFBFA0586B}"/>
    <cellStyle name="Comma 30 2 3 2 3" xfId="4721" xr:uid="{48E2E3B2-5427-4E48-805E-A1BFC6339A24}"/>
    <cellStyle name="Comma 30 2 3 2 4" xfId="22816" xr:uid="{AB46876A-4001-401D-9184-55BA4B578A90}"/>
    <cellStyle name="Comma 30 2 3 2 5" xfId="27033" xr:uid="{023E7A22-5AF3-402C-AACA-AD00ED502698}"/>
    <cellStyle name="Comma 30 2 3 2 6" xfId="27742" xr:uid="{5A2E63B6-E247-4923-86BF-D5EB73F06F0D}"/>
    <cellStyle name="Comma 30 2 3 3" xfId="3194" xr:uid="{27D07B4E-9BCE-4518-BB45-772774F0E3DC}"/>
    <cellStyle name="Comma 30 2 3 3 2" xfId="5424" xr:uid="{E71F5AAE-249A-47FA-ABA7-857B0151398F}"/>
    <cellStyle name="Comma 30 2 3 4" xfId="4372" xr:uid="{779E9827-AB94-4947-9923-B650DCEEC2B6}"/>
    <cellStyle name="Comma 30 2 3 5" xfId="22472" xr:uid="{D123EFC9-C8E3-4A9C-998B-CAD5C3907E9B}"/>
    <cellStyle name="Comma 30 2 3 6" xfId="26695" xr:uid="{747149D2-0C46-4284-97D9-E827D59003D9}"/>
    <cellStyle name="Comma 30 2 3 7" xfId="27415" xr:uid="{8E972614-AAFB-4AD4-BE59-659CB0EFE471}"/>
    <cellStyle name="Comma 30 2 4" xfId="2345" xr:uid="{6304DFE6-2BF8-43E4-9993-3E8FC52EC138}"/>
    <cellStyle name="Comma 30 2 4 2" xfId="3498" xr:uid="{B3779579-42E9-4CFF-966C-503BF5DD888F}"/>
    <cellStyle name="Comma 30 2 4 2 2" xfId="5728" xr:uid="{6BD6A0C9-F1CE-4D47-A54A-CC9FFCFED84D}"/>
    <cellStyle name="Comma 30 2 4 3" xfId="4683" xr:uid="{C283CBB8-76A5-4065-A33D-4C44B7FA89AF}"/>
    <cellStyle name="Comma 30 2 4 4" xfId="22653" xr:uid="{DB710D9B-AE87-4373-9987-3A16737E017F}"/>
    <cellStyle name="Comma 30 2 4 5" xfId="26870" xr:uid="{62981BAD-6357-4B66-BE0B-9C6C77618279}"/>
    <cellStyle name="Comma 30 2 4 6" xfId="27580" xr:uid="{0D9F5A1F-F91F-4A8F-8252-0EE957A149C0}"/>
    <cellStyle name="Comma 30 2 5" xfId="2782" xr:uid="{F866DC5B-5481-4D5C-8D84-0FD71235A1B0}"/>
    <cellStyle name="Comma 30 2 5 2" xfId="5114" xr:uid="{47E7F7D0-A46A-4142-875D-EF3A2B019B47}"/>
    <cellStyle name="Comma 30 2 6" xfId="4333" xr:uid="{D638DB4E-212E-4AAD-8916-69F83372458C}"/>
    <cellStyle name="Comma 30 2 7" xfId="9535" xr:uid="{D31700DD-B09B-4D50-B967-14F4DF834961}"/>
    <cellStyle name="Comma 30 2 7 2" xfId="22129" xr:uid="{BF3FC17F-3ACD-45B4-B81B-4F67676DAE25}"/>
    <cellStyle name="Comma 30 2 8" xfId="22290" xr:uid="{88EB6BD3-08F5-4B78-884E-B9C1BDFA51B7}"/>
    <cellStyle name="Comma 30 2 9" xfId="26534" xr:uid="{C73B37D4-5B24-43C6-BF07-5911B74A1F88}"/>
    <cellStyle name="Comma 30 3" xfId="914" xr:uid="{1363BED5-CD9E-45D1-BC8A-EACEB105B3D5}"/>
    <cellStyle name="Comma 30 3 2" xfId="2399" xr:uid="{8CE40979-2D3B-467A-9C67-9BF76443B48F}"/>
    <cellStyle name="Comma 30 3 2 2" xfId="3551" xr:uid="{8D6B314A-1167-47A8-8714-905C748A102B}"/>
    <cellStyle name="Comma 30 3 2 2 2" xfId="5781" xr:uid="{3716E250-AB22-448E-89C4-7D42B4907BC8}"/>
    <cellStyle name="Comma 30 3 2 2 3" xfId="22836" xr:uid="{49F29F24-E3D5-437D-9267-7125831F816F}"/>
    <cellStyle name="Comma 30 3 2 2 4" xfId="27053" xr:uid="{07D7CEDC-857D-41E2-8151-969AA3B0314D}"/>
    <cellStyle name="Comma 30 3 2 2 5" xfId="27762" xr:uid="{51D2CCB4-B5D9-45C5-A59C-3D287886A83D}"/>
    <cellStyle name="Comma 30 3 2 3" xfId="4737" xr:uid="{7A564690-A76F-40C9-8A50-18F859FB329F}"/>
    <cellStyle name="Comma 30 3 2 4" xfId="22493" xr:uid="{3F60B12F-6ECC-4B33-8A02-706D4009F1F0}"/>
    <cellStyle name="Comma 30 3 2 5" xfId="26715" xr:uid="{D5420F7C-43E9-4C14-B2C1-6CAE76448991}"/>
    <cellStyle name="Comma 30 3 2 6" xfId="27435" xr:uid="{A3A9BBAF-A7C5-4C88-A333-24F7CF880F29}"/>
    <cellStyle name="Comma 30 3 3" xfId="3210" xr:uid="{3931BF16-959B-4D8A-84D4-E38B4EAE960E}"/>
    <cellStyle name="Comma 30 3 3 2" xfId="5440" xr:uid="{0B769217-394B-4326-9E5B-A1B48A678441}"/>
    <cellStyle name="Comma 30 3 3 2 2" xfId="22911" xr:uid="{DF9DA6D6-8ED1-4374-ADD6-301E00DCDD3C}"/>
    <cellStyle name="Comma 30 3 3 2 3" xfId="27128" xr:uid="{34A4874C-3999-4179-8EEC-8076D57A0373}"/>
    <cellStyle name="Comma 30 3 3 2 4" xfId="27837" xr:uid="{6D24D696-6F10-4F41-9973-8D845BACC059}"/>
    <cellStyle name="Comma 30 3 3 3" xfId="22572" xr:uid="{E53AA94F-C994-4520-96C8-6A0C5076F3F4}"/>
    <cellStyle name="Comma 30 3 3 4" xfId="26790" xr:uid="{0AB94350-77FC-441F-8574-56F97D2B5B9E}"/>
    <cellStyle name="Comma 30 3 3 5" xfId="27510" xr:uid="{5DE60662-CD11-473C-B966-0800C4C16657}"/>
    <cellStyle name="Comma 30 3 4" xfId="4388" xr:uid="{2DF7766D-63CE-40C3-B27A-1E8D5ED55604}"/>
    <cellStyle name="Comma 30 3 4 2" xfId="22704" xr:uid="{2000001F-040C-4EA6-8777-3DCF187FBDAC}"/>
    <cellStyle name="Comma 30 3 4 3" xfId="26921" xr:uid="{3CD37F58-1005-482F-B88F-7B65089FC25E}"/>
    <cellStyle name="Comma 30 3 4 4" xfId="27630" xr:uid="{E6C00747-325D-49BC-9A43-E127791922FF}"/>
    <cellStyle name="Comma 30 3 5" xfId="2045" xr:uid="{3D7B4620-9800-4D29-B5D4-59F3442BFF30}"/>
    <cellStyle name="Comma 30 3 6" xfId="22345" xr:uid="{877F890B-BCB3-4E3C-9B67-0C0F44056CE9}"/>
    <cellStyle name="Comma 30 3 7" xfId="26583" xr:uid="{DAF0CBEF-3E2C-4584-A132-FA8DF14FDD9C}"/>
    <cellStyle name="Comma 30 3 8" xfId="27303" xr:uid="{D890493C-0070-4A2C-BE25-927B2F764A87}"/>
    <cellStyle name="Comma 30 4" xfId="2007" xr:uid="{FBFD229A-0307-4474-9F0F-E1747AB95934}"/>
    <cellStyle name="Comma 30 4 2" xfId="2362" xr:uid="{9399E1C6-8B8B-46E4-AD6F-4C38AB7A6C19}"/>
    <cellStyle name="Comma 30 4 2 2" xfId="3514" xr:uid="{1C32C3EC-7A8C-4F3C-8B7C-10689B9960F4}"/>
    <cellStyle name="Comma 30 4 2 2 2" xfId="5744" xr:uid="{518C75C2-6948-4975-AEEA-4EE907724217}"/>
    <cellStyle name="Comma 30 4 2 3" xfId="4700" xr:uid="{EA8CFBEB-4046-4894-A789-683C2978CECC}"/>
    <cellStyle name="Comma 30 4 2 4" xfId="22774" xr:uid="{F8FCA918-B5FD-4B75-A2E2-DBB83A5ED00A}"/>
    <cellStyle name="Comma 30 4 2 5" xfId="26991" xr:uid="{1DB6630D-DF39-4879-942B-8B854ECFA87D}"/>
    <cellStyle name="Comma 30 4 2 6" xfId="27700" xr:uid="{558B114C-479D-46A4-922E-5575A285EE68}"/>
    <cellStyle name="Comma 30 4 3" xfId="3175" xr:uid="{9833C311-3A45-4268-B6F2-2F2F7E06FB0B}"/>
    <cellStyle name="Comma 30 4 3 2" xfId="5405" xr:uid="{AA7D1AC2-7DB4-405F-9961-A30C2AC13B19}"/>
    <cellStyle name="Comma 30 4 4" xfId="4351" xr:uid="{F019689E-43E7-43D6-9B09-D20C9229A2E8}"/>
    <cellStyle name="Comma 30 4 5" xfId="22418" xr:uid="{91675ADA-35EB-4250-8C74-ACD4AA124376}"/>
    <cellStyle name="Comma 30 4 6" xfId="26653" xr:uid="{5D0AC1E6-794D-46C1-ACF9-56C69AD0F5A9}"/>
    <cellStyle name="Comma 30 4 7" xfId="27373" xr:uid="{76A45D09-557E-490F-807A-E5FC94128CD6}"/>
    <cellStyle name="Comma 30 5" xfId="2314" xr:uid="{A9029F5B-C050-4B2E-B280-1B63B3399D9F}"/>
    <cellStyle name="Comma 30 5 2" xfId="3469" xr:uid="{81364279-9775-436D-B265-80D703476C82}"/>
    <cellStyle name="Comma 30 5 2 2" xfId="5699" xr:uid="{CEAFE656-5632-4753-8139-6B236146D697}"/>
    <cellStyle name="Comma 30 5 3" xfId="4652" xr:uid="{B37E03AF-8F54-46AA-BD0B-C1B931E39163}"/>
    <cellStyle name="Comma 30 5 4" xfId="22622" xr:uid="{DEF016E5-1E65-4BF8-9CCE-49131FBACC4A}"/>
    <cellStyle name="Comma 30 5 5" xfId="26839" xr:uid="{8B4A2A5D-6C19-453C-866E-4A879FB08897}"/>
    <cellStyle name="Comma 30 5 6" xfId="27559" xr:uid="{254740FF-B528-4228-9204-E3E7BB1C5AC9}"/>
    <cellStyle name="Comma 30 6" xfId="2759" xr:uid="{9B612E98-836E-48F4-A1BA-EADF57B5D306}"/>
    <cellStyle name="Comma 30 6 2" xfId="5093" xr:uid="{361FAF6F-F6F4-4203-9C12-5B960514BDE2}"/>
    <cellStyle name="Comma 30 7" xfId="4302" xr:uid="{3F3D24C1-9531-4311-B3FC-F61BC86EAB46}"/>
    <cellStyle name="Comma 30 8" xfId="9503" xr:uid="{550D2BC4-8805-4B3A-AC9C-C6164EF79DDB}"/>
    <cellStyle name="Comma 30 8 2" xfId="22098" xr:uid="{12BED9AA-6DCC-447F-AD80-DA2DADCA2334}"/>
    <cellStyle name="Comma 30 9" xfId="22253" xr:uid="{D63AE279-569D-4B02-830C-82F62A4CC308}"/>
    <cellStyle name="Comma 31" xfId="200" xr:uid="{DE3D38F9-AD50-4C0D-AF85-EFA3459FE201}"/>
    <cellStyle name="Comma 31 10" xfId="4029" xr:uid="{7AF9D000-F236-4748-BD20-50D7E8EB3114}"/>
    <cellStyle name="Comma 31 10 2" xfId="6259" xr:uid="{91DAFFA5-9248-4F3C-B4FB-7990F998E69E}"/>
    <cellStyle name="Comma 31 11" xfId="4309" xr:uid="{13FA63F7-A188-43DD-B9A7-38C3969A7681}"/>
    <cellStyle name="Comma 31 12" xfId="1955" xr:uid="{C7C111D2-13C8-416F-9336-6EE16271E2CC}"/>
    <cellStyle name="Comma 31 13" xfId="9511" xr:uid="{26283B9D-35CB-481E-8D54-0AFB1A782CAF}"/>
    <cellStyle name="Comma 31 13 2" xfId="22105" xr:uid="{9B1E8C22-575E-4932-9079-50BCDA669BCC}"/>
    <cellStyle name="Comma 31 14" xfId="22265" xr:uid="{E7C50C2D-87E8-4EFE-B3EF-02580687EC0F}"/>
    <cellStyle name="Comma 31 15" xfId="26510" xr:uid="{54041158-EB94-4B42-BBC2-C66EDC7B191B}"/>
    <cellStyle name="Comma 31 16" xfId="27237" xr:uid="{F9848E27-7647-43A8-929E-1816A93B7EA5}"/>
    <cellStyle name="Comma 31 2" xfId="272" xr:uid="{52B30D16-16E6-4604-9899-4D88015FEA5A}"/>
    <cellStyle name="Comma 31 2 10" xfId="4336" xr:uid="{21FAFF24-7A84-4BC5-B484-3EF5E4710667}"/>
    <cellStyle name="Comma 31 2 11" xfId="1992" xr:uid="{3FBF7C0F-BDCC-4E2D-878B-9F8F00B99C11}"/>
    <cellStyle name="Comma 31 2 12" xfId="9537" xr:uid="{DDE37C31-5901-469C-999A-CE4DA3C47C4F}"/>
    <cellStyle name="Comma 31 2 12 2" xfId="22131" xr:uid="{3A294C3E-51C9-48A6-BA52-FA6930C3876E}"/>
    <cellStyle name="Comma 31 2 13" xfId="22297" xr:uid="{4F00586D-4854-4024-B3D8-570D6687C27E}"/>
    <cellStyle name="Comma 31 2 14" xfId="26536" xr:uid="{C75AB472-725F-4559-8BE9-85B06BB06633}"/>
    <cellStyle name="Comma 31 2 15" xfId="27257" xr:uid="{941D64D6-60A2-4DB8-AA9A-61A21429729A}"/>
    <cellStyle name="Comma 31 2 2" xfId="916" xr:uid="{800F898D-18E7-463D-846E-42E871836DE5}"/>
    <cellStyle name="Comma 31 2 2 2" xfId="2422" xr:uid="{B3DE9966-9001-4D1D-BE67-6492E46C6F7E}"/>
    <cellStyle name="Comma 31 2 2 2 2" xfId="3574" xr:uid="{56665DDB-F5EA-4401-BB58-16F828B08AF1}"/>
    <cellStyle name="Comma 31 2 2 2 2 2" xfId="5804" xr:uid="{60612182-8F87-4670-94AE-7AD18D76DD0E}"/>
    <cellStyle name="Comma 31 2 2 2 2 3" xfId="22748" xr:uid="{81926AC1-EB62-4C3C-B211-53D2F2B0D9E0}"/>
    <cellStyle name="Comma 31 2 2 2 2 4" xfId="26965" xr:uid="{B9986CFD-9B5D-461B-9720-3A78BAA651B3}"/>
    <cellStyle name="Comma 31 2 2 2 2 5" xfId="27674" xr:uid="{ED7A8E60-80CD-4A0F-BEFA-4D28C66F3320}"/>
    <cellStyle name="Comma 31 2 2 2 3" xfId="4760" xr:uid="{A2B83E21-10EE-4D45-93DF-FB5607235822}"/>
    <cellStyle name="Comma 31 2 2 2 4" xfId="22389" xr:uid="{7118860A-61CA-4E1F-9BC1-791EDAD3C11E}"/>
    <cellStyle name="Comma 31 2 2 2 5" xfId="26627" xr:uid="{2F0CF165-9F5B-4825-971D-916EBA0309E2}"/>
    <cellStyle name="Comma 31 2 2 2 6" xfId="27347" xr:uid="{7208D3BE-BB2D-4657-B911-2A3E0A119E91}"/>
    <cellStyle name="Comma 31 2 2 3" xfId="3233" xr:uid="{902238F7-7573-46D5-ACB6-9406FCC06964}"/>
    <cellStyle name="Comma 31 2 2 3 2" xfId="5463" xr:uid="{967029D5-168B-470B-9B4A-049FDB4B7322}"/>
    <cellStyle name="Comma 31 2 2 3 2 2" xfId="22859" xr:uid="{7F193535-C747-418A-86EE-6C62B53BC73E}"/>
    <cellStyle name="Comma 31 2 2 3 2 3" xfId="27076" xr:uid="{47235B65-DB01-47D8-97DD-6595E6B55801}"/>
    <cellStyle name="Comma 31 2 2 3 2 4" xfId="27785" xr:uid="{03B13972-9D36-4DD4-B7A3-EA105FD73DCF}"/>
    <cellStyle name="Comma 31 2 2 3 3" xfId="22516" xr:uid="{E1E11EFE-7B85-4D30-8745-C1F89E7E269F}"/>
    <cellStyle name="Comma 31 2 2 3 4" xfId="26738" xr:uid="{9B7E2132-74DA-43AC-B99E-0BB9B67F4A7A}"/>
    <cellStyle name="Comma 31 2 2 3 5" xfId="27458" xr:uid="{60D8C44B-22FC-4D61-9482-D00D52685CFF}"/>
    <cellStyle name="Comma 31 2 2 4" xfId="4411" xr:uid="{77E14B7D-83AB-4704-834A-4A8F9A36995E}"/>
    <cellStyle name="Comma 31 2 2 4 2" xfId="22934" xr:uid="{AF8A279A-BB6F-4065-AA45-F0042F58B7FC}"/>
    <cellStyle name="Comma 31 2 2 4 2 2" xfId="27151" xr:uid="{FBB2F914-DBE7-41AF-85D2-B2BE6C8D4CFA}"/>
    <cellStyle name="Comma 31 2 2 4 2 3" xfId="27860" xr:uid="{E5BA187E-B8F2-4E7A-958D-5DDF0D355388}"/>
    <cellStyle name="Comma 31 2 2 4 3" xfId="22595" xr:uid="{A9472087-F653-4290-A060-85567040103A}"/>
    <cellStyle name="Comma 31 2 2 4 4" xfId="26813" xr:uid="{DF7B8EC8-FFC1-48CE-B8F0-8EA49E4E8571}"/>
    <cellStyle name="Comma 31 2 2 4 5" xfId="27533" xr:uid="{9DF1C81A-F6E8-4293-BDF6-B882CE28FE87}"/>
    <cellStyle name="Comma 31 2 2 5" xfId="2068" xr:uid="{12D53ED0-4620-4A6B-963F-55D5133C925A}"/>
    <cellStyle name="Comma 31 2 2 5 2" xfId="22678" xr:uid="{8FCCDEFC-FD93-4EFA-9E8C-FDA00A639464}"/>
    <cellStyle name="Comma 31 2 2 5 3" xfId="26895" xr:uid="{49287ECD-A2B7-444F-AE26-6A57DEC90782}"/>
    <cellStyle name="Comma 31 2 2 5 4" xfId="27604" xr:uid="{C48A20AA-C917-4198-9428-92DA1B11A7D5}"/>
    <cellStyle name="Comma 31 2 2 6" xfId="22318" xr:uid="{F2BFF010-045E-426C-BD18-1BEC3D1909A6}"/>
    <cellStyle name="Comma 31 2 2 7" xfId="26557" xr:uid="{E098E119-3D06-4203-ADC6-2499ABFC7CBC}"/>
    <cellStyle name="Comma 31 2 2 8" xfId="27277" xr:uid="{03153982-128D-41E6-8F0E-2FD7289DF749}"/>
    <cellStyle name="Comma 31 2 3" xfId="2031" xr:uid="{E43C8606-ED24-4D10-A746-9414E2696B85}"/>
    <cellStyle name="Comma 31 2 3 2" xfId="2385" xr:uid="{0F0588B7-25B1-4BD2-AC82-E4F12F747E9B}"/>
    <cellStyle name="Comma 31 2 3 2 2" xfId="3537" xr:uid="{18D3A0CB-9150-42F9-8D71-294246AFA25B}"/>
    <cellStyle name="Comma 31 2 3 2 2 2" xfId="5767" xr:uid="{E96D0EAC-5CCA-40E4-A26B-949EB3FF43F4}"/>
    <cellStyle name="Comma 31 2 3 2 3" xfId="4723" xr:uid="{B85FD20D-7783-4CE7-9093-532BBAE4E232}"/>
    <cellStyle name="Comma 31 2 3 2 4" xfId="22727" xr:uid="{FC3270A6-25AC-49AA-8D95-056175156142}"/>
    <cellStyle name="Comma 31 2 3 2 5" xfId="26944" xr:uid="{7392B0CA-7F7F-4DFE-8F03-EF21D67CD18B}"/>
    <cellStyle name="Comma 31 2 3 2 6" xfId="27653" xr:uid="{F71FFD86-2E12-45D9-8844-51EE117F0BA0}"/>
    <cellStyle name="Comma 31 2 3 3" xfId="3196" xr:uid="{9E55B698-8BB6-4C2F-878F-E104570B8D16}"/>
    <cellStyle name="Comma 31 2 3 3 2" xfId="5426" xr:uid="{BF72F514-6961-45E8-A32B-BE2FB56F5EEC}"/>
    <cellStyle name="Comma 31 2 3 4" xfId="4374" xr:uid="{21A726AC-6E6D-4CD3-A29E-C24354B0844F}"/>
    <cellStyle name="Comma 31 2 3 5" xfId="22368" xr:uid="{141C4B53-293D-44D9-A5B6-5F57758DEFC7}"/>
    <cellStyle name="Comma 31 2 3 6" xfId="26606" xr:uid="{7E8E36A0-281C-46D7-B018-DCB852B21D5E}"/>
    <cellStyle name="Comma 31 2 3 7" xfId="27326" xr:uid="{74AADE1F-1C11-4558-B78F-7D9431F0F0AA}"/>
    <cellStyle name="Comma 31 2 4" xfId="2347" xr:uid="{322E83FA-7338-42F3-9C0E-2C9828AE7391}"/>
    <cellStyle name="Comma 31 2 4 2" xfId="3500" xr:uid="{9ABB35E9-2A6D-47B9-A717-46DB2C626BAA}"/>
    <cellStyle name="Comma 31 2 4 2 2" xfId="5730" xr:uid="{4EAABCD8-2288-4B46-9754-1EB534E9A24A}"/>
    <cellStyle name="Comma 31 2 4 2 3" xfId="22820" xr:uid="{AC5F955D-5489-4E62-B494-2D88A587B969}"/>
    <cellStyle name="Comma 31 2 4 2 4" xfId="27037" xr:uid="{5C8586AA-DC33-4F9B-A86B-DD092C2FB979}"/>
    <cellStyle name="Comma 31 2 4 2 5" xfId="27746" xr:uid="{42E9AE6D-4085-47FF-B1BB-C93DB7CC624E}"/>
    <cellStyle name="Comma 31 2 4 3" xfId="4685" xr:uid="{963D33F1-496B-4EA0-B09C-E3A5F59F5FD4}"/>
    <cellStyle name="Comma 31 2 4 4" xfId="22476" xr:uid="{59324D36-DF9F-4BAA-B248-D558D98D2C41}"/>
    <cellStyle name="Comma 31 2 4 5" xfId="26699" xr:uid="{347F0B02-D949-4556-B898-023AE0B95194}"/>
    <cellStyle name="Comma 31 2 4 6" xfId="27419" xr:uid="{C5BE634A-8340-40E8-9D18-779340A2DAD3}"/>
    <cellStyle name="Comma 31 2 5" xfId="2464" xr:uid="{15B49016-9FBA-44B0-A1F9-A50B0756A5D4}"/>
    <cellStyle name="Comma 31 2 5 2" xfId="3615" xr:uid="{A17A2037-899E-445C-B388-812F163CCF79}"/>
    <cellStyle name="Comma 31 2 5 2 2" xfId="5845" xr:uid="{38A9BCC7-CE91-4CCA-AC4F-578B60DE8519}"/>
    <cellStyle name="Comma 31 2 5 3" xfId="4801" xr:uid="{E97EF9E3-B258-47C5-A839-D9D34BECDE21}"/>
    <cellStyle name="Comma 31 2 5 4" xfId="22655" xr:uid="{0ADEDB65-99CF-4C63-890C-95F1155ED41C}"/>
    <cellStyle name="Comma 31 2 5 5" xfId="26872" xr:uid="{4700071B-CD38-4BA6-83CA-252A0F77B221}"/>
    <cellStyle name="Comma 31 2 5 6" xfId="27582" xr:uid="{98C76F58-737D-4C98-98AC-FF0DBC919965}"/>
    <cellStyle name="Comma 31 2 6" xfId="2482" xr:uid="{C497BFA7-5A89-42F8-B750-2770D7E29CEE}"/>
    <cellStyle name="Comma 31 2 6 2" xfId="3634" xr:uid="{7CA81EDE-D2AE-4ADF-A1D1-CEE0590779B9}"/>
    <cellStyle name="Comma 31 2 6 2 2" xfId="5864" xr:uid="{ACD3AC2D-6BC6-4605-B2FA-750784324CF8}"/>
    <cellStyle name="Comma 31 2 6 3" xfId="4820" xr:uid="{D9B7B487-A540-42FF-AFCA-D0A6D0DABFDB}"/>
    <cellStyle name="Comma 31 2 6 4" xfId="22955" xr:uid="{FE8072F1-1F81-4824-9CD4-06611F7BD028}"/>
    <cellStyle name="Comma 31 2 6 5" xfId="27172" xr:uid="{A4C1755D-0F89-4EF9-BEAF-9819C431C511}"/>
    <cellStyle name="Comma 31 2 6 6" xfId="27881" xr:uid="{BB01BF90-F1D1-4661-B79E-7AB86E53D417}"/>
    <cellStyle name="Comma 31 2 7" xfId="2711" xr:uid="{D1C932A0-C8FF-4D73-AE1D-65FB244C7D0F}"/>
    <cellStyle name="Comma 31 2 7 2" xfId="3866" xr:uid="{0CE838A5-C882-4B4B-B95C-B6548BC82B01}"/>
    <cellStyle name="Comma 31 2 7 2 2" xfId="6096" xr:uid="{E4F4F8DD-B141-46E1-844B-4607174683BF}"/>
    <cellStyle name="Comma 31 2 7 3" xfId="5052" xr:uid="{C81486E1-5F81-47A0-97A4-F4A525202B4F}"/>
    <cellStyle name="Comma 31 2 7 4" xfId="22975" xr:uid="{28357314-E3FC-4388-8C5F-93409E9E6AD6}"/>
    <cellStyle name="Comma 31 2 7 5" xfId="27191" xr:uid="{108627B0-B6CC-4CD1-821F-0020803AE2E6}"/>
    <cellStyle name="Comma 31 2 7 6" xfId="27900" xr:uid="{75916E5C-6F4B-4104-A562-7B4DFAEA27B3}"/>
    <cellStyle name="Comma 31 2 8" xfId="2784" xr:uid="{8C797EC7-86B6-45E0-98F9-6251DE1588CA}"/>
    <cellStyle name="Comma 31 2 8 2" xfId="5116" xr:uid="{C4F29D84-35A3-49B3-916D-B4C18243455D}"/>
    <cellStyle name="Comma 31 2 9" xfId="4047" xr:uid="{F9BD2A40-4F65-40EF-9D94-14E3ACB67DDC}"/>
    <cellStyle name="Comma 31 2 9 2" xfId="6277" xr:uid="{6D959C7E-4D0A-4FB2-8B1A-772210C22C07}"/>
    <cellStyle name="Comma 31 3" xfId="917" xr:uid="{3D04C785-418B-4326-A7DF-02212228FAB9}"/>
    <cellStyle name="Comma 31 3 2" xfId="2405" xr:uid="{4525FA9F-8140-413A-8F11-97DF3801470A}"/>
    <cellStyle name="Comma 31 3 2 2" xfId="3557" xr:uid="{7FE31687-DA51-4E4A-BE06-B5ABED736789}"/>
    <cellStyle name="Comma 31 3 2 2 2" xfId="5787" xr:uid="{D18A402B-4D6B-4309-A3D0-0B5AF995DECA}"/>
    <cellStyle name="Comma 31 3 2 2 3" xfId="22739" xr:uid="{CF507C82-E217-4AB8-8F53-FF4BACD9BCC1}"/>
    <cellStyle name="Comma 31 3 2 2 4" xfId="26956" xr:uid="{992F87CD-B73F-4FE8-90BC-471098BB9257}"/>
    <cellStyle name="Comma 31 3 2 2 5" xfId="27665" xr:uid="{8EAE90DA-5D63-4296-949B-EDFD905F36A3}"/>
    <cellStyle name="Comma 31 3 2 3" xfId="4743" xr:uid="{0FB47C3E-5AF6-4181-A598-481B8208BDBE}"/>
    <cellStyle name="Comma 31 3 2 4" xfId="22380" xr:uid="{87FD717A-3F14-4C30-A9EC-1226C3B8B499}"/>
    <cellStyle name="Comma 31 3 2 5" xfId="26618" xr:uid="{FB10AFB5-5F61-4299-A15C-C4154E49D8F0}"/>
    <cellStyle name="Comma 31 3 2 6" xfId="27338" xr:uid="{93BCCD49-FA08-458F-9AFA-4C89CD55D887}"/>
    <cellStyle name="Comma 31 3 3" xfId="3216" xr:uid="{37DD104F-22AF-4ACA-AE30-7BA492DA1B6A}"/>
    <cellStyle name="Comma 31 3 3 2" xfId="5446" xr:uid="{07D07C3C-6678-4857-909E-E2BF6E635799}"/>
    <cellStyle name="Comma 31 3 3 2 2" xfId="22842" xr:uid="{2A2A6740-DF4F-4F86-9A20-74D972125BD2}"/>
    <cellStyle name="Comma 31 3 3 2 3" xfId="27059" xr:uid="{B53E7E87-C879-4DD7-97BB-5A8406C63723}"/>
    <cellStyle name="Comma 31 3 3 2 4" xfId="27768" xr:uid="{7DC721E1-FF13-4753-8060-88DA20BD2260}"/>
    <cellStyle name="Comma 31 3 3 3" xfId="22499" xr:uid="{BF2AC8B2-FE90-4CF6-BF43-80648E9B72F5}"/>
    <cellStyle name="Comma 31 3 3 4" xfId="26721" xr:uid="{647040C7-2D07-41EB-A778-E970C6055382}"/>
    <cellStyle name="Comma 31 3 3 5" xfId="27441" xr:uid="{5BA93E9A-ADE3-4396-A4BF-F96829896509}"/>
    <cellStyle name="Comma 31 3 4" xfId="4394" xr:uid="{C4620B4F-B010-42F9-B58B-B4137283C1B4}"/>
    <cellStyle name="Comma 31 3 4 2" xfId="22917" xr:uid="{B8F38C35-350A-4998-B116-B2372A78BE14}"/>
    <cellStyle name="Comma 31 3 4 2 2" xfId="27134" xr:uid="{824078CC-5B9E-4069-BF70-C22A3AF5BBFB}"/>
    <cellStyle name="Comma 31 3 4 2 3" xfId="27843" xr:uid="{2947BE04-64B7-4518-BE1D-972CB344E0B2}"/>
    <cellStyle name="Comma 31 3 4 3" xfId="22578" xr:uid="{58BFBA1A-2239-40C5-A34D-BF79CF2B1608}"/>
    <cellStyle name="Comma 31 3 4 4" xfId="26796" xr:uid="{4048B284-AAF3-4182-B472-88E626F52DA3}"/>
    <cellStyle name="Comma 31 3 4 5" xfId="27516" xr:uid="{0D20BD8F-7A5E-4474-88DB-D52FDF023D6E}"/>
    <cellStyle name="Comma 31 3 5" xfId="2052" xr:uid="{7E057013-1E4E-4CBD-B48F-8FA89FE2BE16}"/>
    <cellStyle name="Comma 31 3 5 2" xfId="22669" xr:uid="{A1DAD61D-D361-46D5-AA87-2C18F42CBB3D}"/>
    <cellStyle name="Comma 31 3 5 3" xfId="26886" xr:uid="{C20ABEEC-982E-46C4-951B-CC84AAF4C0B1}"/>
    <cellStyle name="Comma 31 3 5 4" xfId="27595" xr:uid="{6F76B8A3-14D6-4CAA-AC2E-AA86D993993F}"/>
    <cellStyle name="Comma 31 3 6" xfId="22309" xr:uid="{783E2291-AB5B-4928-95CC-FB82EEA9B9F3}"/>
    <cellStyle name="Comma 31 3 7" xfId="26548" xr:uid="{D31DEE77-4A00-4CA2-9641-EF9A751EE3D6}"/>
    <cellStyle name="Comma 31 3 8" xfId="27268" xr:uid="{B2E85F1F-9501-465F-A14F-8C54C456E993}"/>
    <cellStyle name="Comma 31 4" xfId="915" xr:uid="{3D0262F6-EDDB-4D75-A03A-7B40BF68D8D7}"/>
    <cellStyle name="Comma 31 4 2" xfId="2368" xr:uid="{D6C58210-04A2-4DD4-BF55-F478502A3FFC}"/>
    <cellStyle name="Comma 31 4 2 2" xfId="3520" xr:uid="{9251B219-0050-4F9F-8B3D-0D9FCEE3DBC7}"/>
    <cellStyle name="Comma 31 4 2 2 2" xfId="5750" xr:uid="{E1F5337A-3CEC-4A6A-8790-F442224A9B84}"/>
    <cellStyle name="Comma 31 4 2 3" xfId="4706" xr:uid="{C0A462AB-9605-45B6-ACAF-F00805AEECC8}"/>
    <cellStyle name="Comma 31 4 2 4" xfId="22710" xr:uid="{D2CE253C-2BC9-4C6D-BDBB-24F9BE884369}"/>
    <cellStyle name="Comma 31 4 2 5" xfId="26927" xr:uid="{0E5FC343-34AC-487F-BE89-E439A4A8FC48}"/>
    <cellStyle name="Comma 31 4 2 6" xfId="27636" xr:uid="{02EFDADB-1687-4CF0-80F1-273A9458287F}"/>
    <cellStyle name="Comma 31 4 3" xfId="3181" xr:uid="{8AE005DE-0B7B-42BF-995C-AF5F0391D33F}"/>
    <cellStyle name="Comma 31 4 3 2" xfId="5411" xr:uid="{122A6466-E152-464B-AEB7-A581A3C2D60C}"/>
    <cellStyle name="Comma 31 4 4" xfId="4357" xr:uid="{DFA16065-C0B3-4917-9D0F-D7D47930B0BF}"/>
    <cellStyle name="Comma 31 4 5" xfId="2014" xr:uid="{1943FF12-3F7D-49FC-843A-CC21A06BC8FA}"/>
    <cellStyle name="Comma 31 4 6" xfId="22351" xr:uid="{4509CC47-1856-4E61-AF20-4889CD3473C1}"/>
    <cellStyle name="Comma 31 4 7" xfId="26589" xr:uid="{33F84350-C7F1-475D-AEC8-C4B8DECFE14A}"/>
    <cellStyle name="Comma 31 4 8" xfId="27309" xr:uid="{6A446D23-44D0-4A8D-AF2F-09A21C322CB5}"/>
    <cellStyle name="Comma 31 5" xfId="2321" xr:uid="{CFD1AF8A-44F1-4FBB-8D2F-7DDB790EACF8}"/>
    <cellStyle name="Comma 31 5 2" xfId="3476" xr:uid="{C0CEC147-4796-4A61-AEB4-8F3BC9B8D414}"/>
    <cellStyle name="Comma 31 5 2 2" xfId="5706" xr:uid="{0BD5AD8B-9713-4C62-91B4-54D125A041BA}"/>
    <cellStyle name="Comma 31 5 2 3" xfId="22798" xr:uid="{521C0EB7-E74A-4C42-AE11-EB6752D27F04}"/>
    <cellStyle name="Comma 31 5 2 4" xfId="27015" xr:uid="{E476E496-A1A1-4330-BD5B-2ADA21A6285E}"/>
    <cellStyle name="Comma 31 5 2 5" xfId="27724" xr:uid="{A77E518A-0118-4F65-92E7-F75ABA46917B}"/>
    <cellStyle name="Comma 31 5 3" xfId="4659" xr:uid="{93F59B37-A327-445D-8486-673C71966D51}"/>
    <cellStyle name="Comma 31 5 4" xfId="22454" xr:uid="{9E9622DD-4886-4881-B544-1578569F6A38}"/>
    <cellStyle name="Comma 31 5 5" xfId="26677" xr:uid="{7C26DA52-C239-4251-BE0D-C3B9E0BD711B}"/>
    <cellStyle name="Comma 31 5 6" xfId="27397" xr:uid="{02D62C94-6D99-46DD-B8B3-900B61C774B5}"/>
    <cellStyle name="Comma 31 6" xfId="2455" xr:uid="{EF938DD5-C8F7-4487-87F9-74099E54DA8F}"/>
    <cellStyle name="Comma 31 6 2" xfId="3606" xr:uid="{3D91DF51-AABA-4D6F-8C11-A9B1A7BDC926}"/>
    <cellStyle name="Comma 31 6 2 2" xfId="5836" xr:uid="{2642A845-F990-4D6C-986B-F8967CF9E772}"/>
    <cellStyle name="Comma 31 6 3" xfId="4792" xr:uid="{477C42DF-041B-44F0-A8CE-9EB60C900748}"/>
    <cellStyle name="Comma 31 6 4" xfId="22629" xr:uid="{F0ED16BF-898B-4A6D-969D-B346E455F1A8}"/>
    <cellStyle name="Comma 31 6 5" xfId="26846" xr:uid="{B0537EE1-AD04-4BE6-8226-B53E97BC2D09}"/>
    <cellStyle name="Comma 31 6 6" xfId="27565" xr:uid="{604004ED-E304-4EF0-AB67-70984F38988F}"/>
    <cellStyle name="Comma 31 7" xfId="2474" xr:uid="{0C4CA49E-7D06-4358-94A6-04245A08681A}"/>
    <cellStyle name="Comma 31 7 2" xfId="3625" xr:uid="{CC7A61B5-CC0E-473F-8DF7-4C12835006E3}"/>
    <cellStyle name="Comma 31 7 2 2" xfId="5855" xr:uid="{D4EB4412-0D57-4BE0-9593-40602AFCE9F6}"/>
    <cellStyle name="Comma 31 7 3" xfId="4811" xr:uid="{8FACA601-D5DF-417D-8AFA-A3777A01CD91}"/>
    <cellStyle name="Comma 31 7 4" xfId="22946" xr:uid="{A50C4AC2-5EFA-420B-B388-047FD1D79635}"/>
    <cellStyle name="Comma 31 7 5" xfId="27163" xr:uid="{332F63AC-65CB-4099-9B5A-B8DA8435DF0D}"/>
    <cellStyle name="Comma 31 7 6" xfId="27872" xr:uid="{E9A3F211-58AB-4E10-92F5-EECB28D76214}"/>
    <cellStyle name="Comma 31 8" xfId="2702" xr:uid="{B911FA5C-E3F4-49FC-B6BA-A341BEE4409A}"/>
    <cellStyle name="Comma 31 8 2" xfId="3857" xr:uid="{2095A549-7686-4D00-B8E3-51FED0A13242}"/>
    <cellStyle name="Comma 31 8 2 2" xfId="6087" xr:uid="{54368B75-E97B-48EA-BA46-507A8540A61B}"/>
    <cellStyle name="Comma 31 8 3" xfId="5043" xr:uid="{6FA1C88B-B31B-4F26-8F0E-473981FC1291}"/>
    <cellStyle name="Comma 31 8 4" xfId="22966" xr:uid="{0F913710-0C06-4052-B16B-9DE364EFA5D3}"/>
    <cellStyle name="Comma 31 8 5" xfId="27182" xr:uid="{3C9AB590-7C1F-4346-9D5D-237C28BAC576}"/>
    <cellStyle name="Comma 31 8 6" xfId="27891" xr:uid="{10B6D6DA-21CE-4E23-88FC-DEEDF9783603}"/>
    <cellStyle name="Comma 31 9" xfId="2766" xr:uid="{EA2A31F0-F0FB-482C-8999-509748705C4C}"/>
    <cellStyle name="Comma 31 9 2" xfId="5099" xr:uid="{D62DC76F-7E86-42F8-9C37-448206784E2C}"/>
    <cellStyle name="Comma 32" xfId="240" xr:uid="{280790DB-71C7-4292-B16F-B93AA1D9D8C3}"/>
    <cellStyle name="Comma 32 10" xfId="4321" xr:uid="{FD4B1695-2DF3-4D76-8F68-C81C93B80A28}"/>
    <cellStyle name="Comma 32 11" xfId="1972" xr:uid="{F7064C3E-A946-4484-A79D-92EB0BCF63B4}"/>
    <cellStyle name="Comma 32 12" xfId="9523" xr:uid="{B669BF9E-6592-47DF-A180-03D4988932FE}"/>
    <cellStyle name="Comma 32 12 2" xfId="22117" xr:uid="{9134C3C6-BFA9-47A0-B631-81340C0A90F1}"/>
    <cellStyle name="Comma 32 13" xfId="22278" xr:uid="{C54D41CE-9C1A-4C96-A349-C597F4D0B2D6}"/>
    <cellStyle name="Comma 32 14" xfId="26522" xr:uid="{1CF692C0-1C39-4D74-B7C7-1D1A8572EC08}"/>
    <cellStyle name="Comma 32 15" xfId="27243" xr:uid="{55E9A01C-A53C-498C-B673-F8E1161BECCF}"/>
    <cellStyle name="Comma 32 2" xfId="89" xr:uid="{FB81A4AA-3789-4F24-91FF-C237ECEAB4D6}"/>
    <cellStyle name="Comma 32 2 2" xfId="2408" xr:uid="{3855B60D-9CD9-4D80-862E-C35F23B5C8E2}"/>
    <cellStyle name="Comma 32 2 2 2" xfId="3560" xr:uid="{3C969893-8093-4340-BFBE-C593E67F72A4}"/>
    <cellStyle name="Comma 32 2 2 2 2" xfId="5790" xr:uid="{4CE0B8DC-7CBF-4EDC-A534-E7DFAA8F469E}"/>
    <cellStyle name="Comma 32 2 2 2 3" xfId="22742" xr:uid="{16934EB1-BD18-454A-8CC6-552ED4CFFC4D}"/>
    <cellStyle name="Comma 32 2 2 2 4" xfId="26959" xr:uid="{6BDC37F1-EB04-4EFC-9040-0F85B394BC02}"/>
    <cellStyle name="Comma 32 2 2 2 5" xfId="27668" xr:uid="{8022BEB7-BC70-444F-B26A-77CE9E745FD3}"/>
    <cellStyle name="Comma 32 2 2 3" xfId="4746" xr:uid="{BB07E319-D3C4-4E58-A235-988F5EFCAFE0}"/>
    <cellStyle name="Comma 32 2 2 4" xfId="22383" xr:uid="{DA57A465-6CD0-4CE5-BDFE-B229CFFD1631}"/>
    <cellStyle name="Comma 32 2 2 5" xfId="26621" xr:uid="{39ED82A1-C669-406D-83CC-B3B2FEE991DD}"/>
    <cellStyle name="Comma 32 2 2 6" xfId="27341" xr:uid="{DC92432B-5B8B-4067-A621-4BD959A2CC6C}"/>
    <cellStyle name="Comma 32 2 3" xfId="3219" xr:uid="{4EB636B7-E0E3-4144-87BB-99852DEBD1B4}"/>
    <cellStyle name="Comma 32 2 3 2" xfId="5449" xr:uid="{6BA1B40A-9055-40D9-B7E0-6F0EBBCE9A0E}"/>
    <cellStyle name="Comma 32 2 3 2 2" xfId="22845" xr:uid="{9660FD4B-4FB6-41D4-91F1-ED06C209DC62}"/>
    <cellStyle name="Comma 32 2 3 2 3" xfId="27062" xr:uid="{26EA1F24-B71F-4EC7-91D6-6AD11FDB3274}"/>
    <cellStyle name="Comma 32 2 3 2 4" xfId="27771" xr:uid="{9EAD316F-088E-4595-A860-DD3B6E700FD2}"/>
    <cellStyle name="Comma 32 2 3 3" xfId="22502" xr:uid="{78273497-1630-4C17-ABEF-EC45C9952C48}"/>
    <cellStyle name="Comma 32 2 3 4" xfId="26724" xr:uid="{DC7F7A26-585A-44C0-9313-0A31A6523581}"/>
    <cellStyle name="Comma 32 2 3 5" xfId="27444" xr:uid="{5349F8DF-B772-4A9B-98CA-9297FE292B0E}"/>
    <cellStyle name="Comma 32 2 4" xfId="4397" xr:uid="{76AD046A-722F-4D88-BF91-06BB189CC4A6}"/>
    <cellStyle name="Comma 32 2 4 2" xfId="22920" xr:uid="{54AFEBD3-FF59-4E4A-96F9-1D6476C2108C}"/>
    <cellStyle name="Comma 32 2 4 2 2" xfId="27137" xr:uid="{AE24632C-AB77-4C25-B841-C336B4EB9E1F}"/>
    <cellStyle name="Comma 32 2 4 2 3" xfId="27846" xr:uid="{A4591893-CA7B-4815-B7E7-ABFC5D153B2C}"/>
    <cellStyle name="Comma 32 2 4 3" xfId="22581" xr:uid="{64F46E57-3182-42A0-AB17-66BA35A4C6FE}"/>
    <cellStyle name="Comma 32 2 4 4" xfId="26799" xr:uid="{984AF6F5-AC31-426C-B28E-5B43563BEB48}"/>
    <cellStyle name="Comma 32 2 4 5" xfId="27519" xr:uid="{3E6F049A-DDC7-4251-B80A-A3A74DF9DCB0}"/>
    <cellStyle name="Comma 32 2 5" xfId="2055" xr:uid="{53ABC504-4CC9-4FF8-A3E8-485C883B136C}"/>
    <cellStyle name="Comma 32 2 5 2" xfId="22672" xr:uid="{3B11B1A6-A1B2-404D-88CC-E8EB90B12BE9}"/>
    <cellStyle name="Comma 32 2 5 3" xfId="26889" xr:uid="{06AFFC08-6C53-4FBF-9F20-9B1D7A975586}"/>
    <cellStyle name="Comma 32 2 5 4" xfId="27598" xr:uid="{288950F1-4AFB-4647-8E32-BD968E3A8785}"/>
    <cellStyle name="Comma 32 2 6" xfId="22312" xr:uid="{6C10C89B-82CF-4543-BDD7-C79BB795FD2A}"/>
    <cellStyle name="Comma 32 2 7" xfId="26551" xr:uid="{83AF552F-2EB9-4254-B5F6-4A751F18981A}"/>
    <cellStyle name="Comma 32 2 8" xfId="27271" xr:uid="{CBEF91CD-70CD-4513-90F4-7FAF79A90674}"/>
    <cellStyle name="Comma 32 3" xfId="918" xr:uid="{1FEBAE12-0F6A-4780-AD0A-708EA3A766BB}"/>
    <cellStyle name="Comma 32 3 2" xfId="2371" xr:uid="{8A7EDACA-4C64-489A-B9A9-2AAD76089855}"/>
    <cellStyle name="Comma 32 3 2 2" xfId="3523" xr:uid="{B1D639FE-DED6-47AF-965D-C05755DFF8C6}"/>
    <cellStyle name="Comma 32 3 2 2 2" xfId="5753" xr:uid="{9400A3E2-0011-4383-B28B-9EF461974912}"/>
    <cellStyle name="Comma 32 3 2 3" xfId="4709" xr:uid="{15138F8D-C29E-4A0B-898D-C89AF0AA6C60}"/>
    <cellStyle name="Comma 32 3 2 4" xfId="22713" xr:uid="{2E894289-2923-4EE7-82FB-19A88966A3F1}"/>
    <cellStyle name="Comma 32 3 2 5" xfId="26930" xr:uid="{A2FAD27B-D67D-4404-9546-3D9C97580F81}"/>
    <cellStyle name="Comma 32 3 2 6" xfId="27639" xr:uid="{C1EFE804-C3BB-4992-BC74-E47DBC6C59EC}"/>
    <cellStyle name="Comma 32 3 3" xfId="3183" xr:uid="{6DB6CAED-928E-4009-830D-85528D62563C}"/>
    <cellStyle name="Comma 32 3 3 2" xfId="5413" xr:uid="{63ADF00F-D1A8-48B2-8326-FDA3BE448311}"/>
    <cellStyle name="Comma 32 3 4" xfId="4360" xr:uid="{6A2107CE-8CAC-442C-B06C-F620276E21E7}"/>
    <cellStyle name="Comma 32 3 5" xfId="2017" xr:uid="{DED8733A-EE5C-4966-B5C2-E5660AF12A38}"/>
    <cellStyle name="Comma 32 3 6" xfId="22354" xr:uid="{AC69A2CF-E3D2-44FA-9E5B-EA9884D9ACDB}"/>
    <cellStyle name="Comma 32 3 7" xfId="26592" xr:uid="{47D69C9D-BC07-478E-B02A-64E9F621D147}"/>
    <cellStyle name="Comma 32 3 8" xfId="27312" xr:uid="{2D9CD1B2-4FD9-40E1-9BC7-2F615D938D5B}"/>
    <cellStyle name="Comma 32 4" xfId="2333" xr:uid="{CBDEE7A3-D455-49F0-916B-96C74D10F664}"/>
    <cellStyle name="Comma 32 4 2" xfId="3486" xr:uid="{CE29291E-F96B-49F1-8468-DC3F85079DDA}"/>
    <cellStyle name="Comma 32 4 2 2" xfId="5716" xr:uid="{5AC3CEAA-B044-4901-BA07-B4D20760389D}"/>
    <cellStyle name="Comma 32 4 2 3" xfId="22804" xr:uid="{E4022D30-8564-44C3-AA94-058D51AD9E01}"/>
    <cellStyle name="Comma 32 4 2 4" xfId="27021" xr:uid="{F5147372-AAFD-4D9A-A7F3-88334AFDBD23}"/>
    <cellStyle name="Comma 32 4 2 5" xfId="27730" xr:uid="{4E0EE211-35F9-4822-A93C-52572E1687B4}"/>
    <cellStyle name="Comma 32 4 3" xfId="4671" xr:uid="{E5AF1987-2696-4721-8C29-36B2A06FF71D}"/>
    <cellStyle name="Comma 32 4 4" xfId="22460" xr:uid="{95BBCB5D-2DB4-4FF2-9AE6-D7550E0C4C33}"/>
    <cellStyle name="Comma 32 4 5" xfId="26683" xr:uid="{76C87642-813A-4E6C-9CEA-F84EAA5DABD4}"/>
    <cellStyle name="Comma 32 4 6" xfId="27403" xr:uid="{981A2559-B3EE-42CA-B582-98310889050D}"/>
    <cellStyle name="Comma 32 5" xfId="2458" xr:uid="{D77531B6-A949-4025-9654-0D9542A9C4E6}"/>
    <cellStyle name="Comma 32 5 2" xfId="3609" xr:uid="{E8EE7CCE-35A8-409C-8507-A272B1E652FC}"/>
    <cellStyle name="Comma 32 5 2 2" xfId="5839" xr:uid="{36D273BB-EE53-48FF-BA94-A264C616E005}"/>
    <cellStyle name="Comma 32 5 3" xfId="4795" xr:uid="{553319F3-C2A6-43A0-876A-8DC24CD4BA51}"/>
    <cellStyle name="Comma 32 5 4" xfId="22641" xr:uid="{D4E7232A-5076-4827-9C5B-8076ECD769BF}"/>
    <cellStyle name="Comma 32 5 5" xfId="26858" xr:uid="{216A1721-453A-4416-9356-99AF25E4AA8F}"/>
    <cellStyle name="Comma 32 5 6" xfId="27568" xr:uid="{D8B5D5C2-80C2-4D52-BA9C-860F716638E4}"/>
    <cellStyle name="Comma 32 6" xfId="2476" xr:uid="{7F2481E5-46A2-41F2-BA0E-E3003F77B810}"/>
    <cellStyle name="Comma 32 6 2" xfId="3628" xr:uid="{998F5E38-BFB0-42FD-9293-96EE197A7813}"/>
    <cellStyle name="Comma 32 6 2 2" xfId="5858" xr:uid="{B3F9A575-14B4-4E03-9F21-36E48B6DAF7F}"/>
    <cellStyle name="Comma 32 6 3" xfId="4814" xr:uid="{E8653C50-BEDF-459B-9946-9530FC2B8352}"/>
    <cellStyle name="Comma 32 6 4" xfId="22949" xr:uid="{F7825F61-F9AD-46BE-B3D5-B8B6D1D70600}"/>
    <cellStyle name="Comma 32 6 5" xfId="27166" xr:uid="{3C1D94D1-6A82-4FBF-B3C4-7BF62E983CAB}"/>
    <cellStyle name="Comma 32 6 6" xfId="27875" xr:uid="{0CF06974-EB52-4EF3-A853-D1530ECD136C}"/>
    <cellStyle name="Comma 32 7" xfId="2705" xr:uid="{18FA34F0-F684-4245-90B0-22DB3A63C31C}"/>
    <cellStyle name="Comma 32 7 2" xfId="3860" xr:uid="{4193B8BB-6795-41D3-A58C-19B33C1C1EEA}"/>
    <cellStyle name="Comma 32 7 2 2" xfId="6090" xr:uid="{9D623396-E700-432E-A537-68528F96C95D}"/>
    <cellStyle name="Comma 32 7 3" xfId="5046" xr:uid="{F88BB9F5-6141-4520-9153-EA43386C51A3}"/>
    <cellStyle name="Comma 32 7 4" xfId="22969" xr:uid="{D3795175-20D9-4711-98B5-1E6C6D6CB808}"/>
    <cellStyle name="Comma 32 7 5" xfId="27185" xr:uid="{01A6F228-0CF0-4E6B-9197-41F1E698F193}"/>
    <cellStyle name="Comma 32 7 6" xfId="27894" xr:uid="{AF3E60B5-7FD1-4C13-AE83-BE6272E4EC3B}"/>
    <cellStyle name="Comma 32 8" xfId="2770" xr:uid="{23024668-A8EA-4DAA-8D8B-4B7027552478}"/>
    <cellStyle name="Comma 32 8 2" xfId="5102" xr:uid="{8AA29D98-8B51-4376-BAD3-13014E13937B}"/>
    <cellStyle name="Comma 32 9" xfId="4041" xr:uid="{0B968C0D-3A35-4491-8E3A-C25964FE1B17}"/>
    <cellStyle name="Comma 32 9 2" xfId="6271" xr:uid="{96DDF0F9-5810-4588-B685-77667FCFC459}"/>
    <cellStyle name="Comma 33" xfId="74" xr:uid="{5DC07B06-18FC-4365-AA4F-1F1ED61014AA}"/>
    <cellStyle name="Comma 33 2" xfId="919" xr:uid="{4BFF3AB1-B274-4CFE-ABD5-A3BF0D4C3B8B}"/>
    <cellStyle name="Comma 33 2 2" xfId="3267" xr:uid="{FDA93B43-E375-413B-BFDD-21382FC0A80E}"/>
    <cellStyle name="Comma 33 2 2 2" xfId="5497" xr:uid="{D197D5F4-B7D1-4600-A382-9F6621883B38}"/>
    <cellStyle name="Comma 33 2 2 2 2" xfId="22897" xr:uid="{ABAE0C95-FC0C-4807-8F61-4F298766953B}"/>
    <cellStyle name="Comma 33 2 2 2 3" xfId="27114" xr:uid="{32EDEE31-77B1-4E1A-9BB2-651E60B34022}"/>
    <cellStyle name="Comma 33 2 2 2 4" xfId="27823" xr:uid="{E33126F1-5A49-4067-930D-1DA9E73D128E}"/>
    <cellStyle name="Comma 33 2 2 3" xfId="22558" xr:uid="{F1FBF684-EA0F-470A-A794-86559CBACD52}"/>
    <cellStyle name="Comma 33 2 2 4" xfId="26776" xr:uid="{5E85B3CB-0CC9-41FA-A35E-8DE10EF028B5}"/>
    <cellStyle name="Comma 33 2 2 5" xfId="27496" xr:uid="{E72190FB-E651-40BE-82FC-6F2337474975}"/>
    <cellStyle name="Comma 33 2 3" xfId="2864" xr:uid="{4BCE5CB2-752C-44E8-8C7B-E3A036AB0B99}"/>
    <cellStyle name="Comma 33 2 3 2" xfId="5148" xr:uid="{F547C8E1-8609-4DC9-B2EE-F7572F2805C6}"/>
    <cellStyle name="Comma 33 2 3 3" xfId="22691" xr:uid="{8CAF6FBE-5298-458D-8817-F954562DD22B}"/>
    <cellStyle name="Comma 33 2 3 4" xfId="26908" xr:uid="{269225B5-64C9-4040-ABEC-621F61159392}"/>
    <cellStyle name="Comma 33 2 3 5" xfId="27617" xr:uid="{69080A81-54C9-44F6-917F-F5A31698F7F0}"/>
    <cellStyle name="Comma 33 2 4" xfId="4450" xr:uid="{925EFD77-13F6-4104-A7FA-235565AFD779}"/>
    <cellStyle name="Comma 33 2 5" xfId="2114" xr:uid="{AC960BA4-8687-4CBD-BE1A-39244DC8C526}"/>
    <cellStyle name="Comma 33 2 6" xfId="22332" xr:uid="{A509DFEA-231A-4B0B-B1CE-ECA6DDAE20E5}"/>
    <cellStyle name="Comma 33 2 7" xfId="26570" xr:uid="{202CBB06-CF27-4F9D-8032-E719E34A675D}"/>
    <cellStyle name="Comma 33 2 8" xfId="27290" xr:uid="{565DDEBA-8D66-4EE7-B224-B888834C27F3}"/>
    <cellStyle name="Comma 33 3" xfId="2887" xr:uid="{31057D8E-D5DF-491A-B443-2B88C5396A6E}"/>
    <cellStyle name="Comma 33 3 2" xfId="5158" xr:uid="{56FBEB93-CA9A-4560-A2C6-7E893773527B}"/>
    <cellStyle name="Comma 33 3 2 2" xfId="22822" xr:uid="{97774949-E7A7-4C13-BA01-33C3731C00F3}"/>
    <cellStyle name="Comma 33 3 2 3" xfId="27039" xr:uid="{0A0E7160-471D-4C64-9487-EDA70D6517FE}"/>
    <cellStyle name="Comma 33 3 2 4" xfId="27748" xr:uid="{9E3F42BA-94A6-4F87-A27D-5A7178B6A48F}"/>
    <cellStyle name="Comma 33 3 3" xfId="22479" xr:uid="{B9C13366-D68C-4FAF-BFC2-C3CF3B252E73}"/>
    <cellStyle name="Comma 33 3 4" xfId="26701" xr:uid="{BD2BBF9A-1F06-4858-BACB-81865536CF5A}"/>
    <cellStyle name="Comma 33 3 5" xfId="27421" xr:uid="{8C98BE3A-DD28-496E-8102-0B5AA402D35D}"/>
    <cellStyle name="Comma 33 4" xfId="2786" xr:uid="{F487BCA2-21E2-4C89-BEFA-15BB165B0FBF}"/>
    <cellStyle name="Comma 33 4 2" xfId="5118" xr:uid="{8E0ED50C-8853-4006-AEB7-A5E86CFF51D6}"/>
    <cellStyle name="Comma 33 4 2 2" xfId="22862" xr:uid="{65B848CD-C554-4B94-81BE-2CE9166EB63E}"/>
    <cellStyle name="Comma 33 4 2 3" xfId="27079" xr:uid="{C36582DF-3805-450F-BF14-592DCF0021EC}"/>
    <cellStyle name="Comma 33 4 2 4" xfId="27788" xr:uid="{F022BD94-F4D2-4B47-9A49-44BAD25C1048}"/>
    <cellStyle name="Comma 33 4 3" xfId="22520" xr:uid="{906B42AA-CC72-4A9F-B62A-3413DD62B5B1}"/>
    <cellStyle name="Comma 33 4 4" xfId="26741" xr:uid="{79A2129E-641E-4E02-AC78-E95EF009EFF2}"/>
    <cellStyle name="Comma 33 4 5" xfId="27461" xr:uid="{AB6B38A4-4C6E-4DAE-A81D-F74482FB6ABB}"/>
    <cellStyle name="Comma 33 5" xfId="4099" xr:uid="{62EE63E3-09AD-4C24-9624-B60AD35074BB}"/>
    <cellStyle name="Comma 33 5 2" xfId="22608" xr:uid="{6BADD3FD-F336-4A16-9292-E428BA11AA03}"/>
    <cellStyle name="Comma 33 5 3" xfId="26825" xr:uid="{220F981F-DF00-4383-AC52-25D875109DFA}"/>
    <cellStyle name="Comma 33 5 4" xfId="27545" xr:uid="{3B4C9AE1-D091-4BBE-AFF0-D4F3E2097619}"/>
    <cellStyle name="Comma 33 6" xfId="1689" xr:uid="{7BD9E4A9-1844-4B02-8578-9F74D3FC7B59}"/>
    <cellStyle name="Comma 33 6 2" xfId="22237" xr:uid="{F3013EAC-6FA9-4792-B35E-7177346348C3}"/>
    <cellStyle name="Comma 33 6 3" xfId="26489" xr:uid="{956D85A8-4758-4713-81F9-937860B98714}"/>
    <cellStyle name="Comma 33 6 4" xfId="27215" xr:uid="{3BE4F5D9-D8FE-4D92-9B6C-6FE87A6E36CA}"/>
    <cellStyle name="Comma 33 7" xfId="22177" xr:uid="{166D0AC6-7DED-42FF-9A76-A11883747916}"/>
    <cellStyle name="Comma 33 8" xfId="26452" xr:uid="{0387189B-B912-42CC-ACC0-DA3CDAFFBF04}"/>
    <cellStyle name="Comma 34" xfId="102" xr:uid="{814F008C-6CCB-4F04-8019-7187C097A391}"/>
    <cellStyle name="Comma 34 10" xfId="26457" xr:uid="{1113847A-1602-414D-ABF8-D4349B0D0C75}"/>
    <cellStyle name="Comma 34 2" xfId="72" xr:uid="{5274612F-CE17-4348-A635-8F8AB67FA751}"/>
    <cellStyle name="Comma 34 2 2" xfId="3593" xr:uid="{3E931DBF-68ED-42A4-9B98-055329D00CFB}"/>
    <cellStyle name="Comma 34 2 2 2" xfId="5823" xr:uid="{1BA8B6E5-DAED-41F5-8FE1-E56F9D20CD2C}"/>
    <cellStyle name="Comma 34 2 2 3" xfId="22729" xr:uid="{5CACB27F-2181-4C94-AF75-AE15095EADBF}"/>
    <cellStyle name="Comma 34 2 2 4" xfId="26946" xr:uid="{F759EADF-0605-473F-94BC-4F1273FB05BA}"/>
    <cellStyle name="Comma 34 2 2 5" xfId="27655" xr:uid="{AF262AE2-DC9D-4D5B-AE16-3C9B19B654F3}"/>
    <cellStyle name="Comma 34 2 3" xfId="2865" xr:uid="{2F07504E-FE0D-412E-914F-EBC310979CD1}"/>
    <cellStyle name="Comma 34 2 3 2" xfId="5149" xr:uid="{391C1298-CADC-47D9-A2E4-42212F02FC4A}"/>
    <cellStyle name="Comma 34 2 4" xfId="4779" xr:uid="{D4ACE5AD-DD9E-4704-8D35-D116ADBA260E}"/>
    <cellStyle name="Comma 34 2 5" xfId="2441" xr:uid="{658F2B64-5689-4782-85AA-E6EA803F1B80}"/>
    <cellStyle name="Comma 34 2 6" xfId="22370" xr:uid="{038CFB82-4F77-4427-A3F7-558B9143D144}"/>
    <cellStyle name="Comma 34 2 7" xfId="26608" xr:uid="{C5A51DFF-F55D-4EA3-89DA-11FE42316F48}"/>
    <cellStyle name="Comma 34 2 8" xfId="27328" xr:uid="{7118983B-D029-4286-A122-21599401667A}"/>
    <cellStyle name="Comma 34 3" xfId="920" xr:uid="{EC4B8DB5-5C94-438A-800B-5C367DA4415C}"/>
    <cellStyle name="Comma 34 3 2" xfId="5159" xr:uid="{1ED96898-D18D-4F3F-98E4-CE5B6AD8666F}"/>
    <cellStyle name="Comma 34 3 3" xfId="2888" xr:uid="{74D5782E-3636-49C4-B3AE-774B4633AA61}"/>
    <cellStyle name="Comma 34 3 4" xfId="22659" xr:uid="{6283146B-30D4-4344-B23A-8FD8B48E71B5}"/>
    <cellStyle name="Comma 34 3 5" xfId="26876" xr:uid="{415CFE78-A9E8-4C07-B1A2-6B717954F645}"/>
    <cellStyle name="Comma 34 3 6" xfId="27585" xr:uid="{9E6C906B-F6D7-44C5-9265-7230F07A58B6}"/>
    <cellStyle name="Comma 34 4" xfId="2804" xr:uid="{AB8E61E1-8DB4-4D44-A0CA-BD1349996B02}"/>
    <cellStyle name="Comma 34 4 2" xfId="5124" xr:uid="{27FE0CAD-BA60-4BA0-A4AB-30867DC8EBF6}"/>
    <cellStyle name="Comma 34 4 3" xfId="22300" xr:uid="{F29376F9-3C65-4BF4-A054-6E404A3B6EB5}"/>
    <cellStyle name="Comma 34 4 4" xfId="26539" xr:uid="{41E696EE-2ECF-4D9B-8B50-7D3AC0A61342}"/>
    <cellStyle name="Comma 34 4 5" xfId="27259" xr:uid="{C82CC7E5-9183-4B87-A689-FF30DE080CA4}"/>
    <cellStyle name="Comma 34 5" xfId="2091" xr:uid="{34842E8C-5D3E-40E8-9782-308221F45898}"/>
    <cellStyle name="Comma 34 5 2" xfId="4430" xr:uid="{EF72174B-5F78-4D29-BAA0-4BAAF7725EB5}"/>
    <cellStyle name="Comma 34 6" xfId="1668" xr:uid="{636C2637-8B5D-4544-A81C-EB7C58C5A351}"/>
    <cellStyle name="Comma 34 6 2" xfId="4082" xr:uid="{506B3649-E0C6-402A-A8AF-B5B71BF6A795}"/>
    <cellStyle name="Comma 34 7" xfId="4058" xr:uid="{BE489323-7502-4AA0-B367-1E58F26D15DC}"/>
    <cellStyle name="Comma 34 8" xfId="1635" xr:uid="{E7661BDB-6167-47A0-8055-2AE7B0BE57E9}"/>
    <cellStyle name="Comma 34 9" xfId="22182" xr:uid="{2E0C33DC-A1FC-4FBE-A5B9-3E984CCF9587}"/>
    <cellStyle name="Comma 35" xfId="68" xr:uid="{9C8D6C6D-039A-4ABF-8028-8330390F1E4F}"/>
    <cellStyle name="Comma 35 10" xfId="26561" xr:uid="{FF2DE3B2-E290-456C-BF25-35255BBB40EF}"/>
    <cellStyle name="Comma 35 11" xfId="27281" xr:uid="{47731AB0-7C2E-4ECB-9671-8A64955C29C9}"/>
    <cellStyle name="Comma 35 2" xfId="921" xr:uid="{5DD7CF68-025B-4B9B-A507-8D89DC3B1041}"/>
    <cellStyle name="Comma 35 2 2" xfId="5482" xr:uid="{54D2B8C6-5EC2-4955-B9FB-3A86E4BB7C58}"/>
    <cellStyle name="Comma 35 2 2 2" xfId="22752" xr:uid="{4482E90E-0F1F-49DA-8208-284866D70A57}"/>
    <cellStyle name="Comma 35 2 2 3" xfId="26969" xr:uid="{BA2B3B8C-D5F0-4089-96C2-C08D72FC5207}"/>
    <cellStyle name="Comma 35 2 2 4" xfId="27678" xr:uid="{D6653A71-8B78-4029-9402-2BF9350C1EAB}"/>
    <cellStyle name="Comma 35 2 3" xfId="3252" xr:uid="{38BFB36C-9A21-496B-A01A-23F74561DCFC}"/>
    <cellStyle name="Comma 35 2 4" xfId="22393" xr:uid="{BFC755FC-4C59-4BE6-A964-498CE1A7587E}"/>
    <cellStyle name="Comma 35 2 5" xfId="26631" xr:uid="{04E4AFF1-0C76-4F0C-8C6E-57A56DC27F0A}"/>
    <cellStyle name="Comma 35 2 6" xfId="27351" xr:uid="{CC4DB52C-5B64-4EB3-B79B-04498C9621C6}"/>
    <cellStyle name="Comma 35 3" xfId="2918" xr:uid="{F4E33BE0-15CC-4A54-9C53-D8C0F1C56501}"/>
    <cellStyle name="Comma 35 3 2" xfId="5181" xr:uid="{992ECC4C-89E1-4002-8C82-E2AA645565E4}"/>
    <cellStyle name="Comma 35 3 3" xfId="22682" xr:uid="{35193481-E305-46A0-B8E4-8F0A3D175B93}"/>
    <cellStyle name="Comma 35 3 4" xfId="26899" xr:uid="{C9DE6268-E96A-4D2D-8F5A-AB4FAA998110}"/>
    <cellStyle name="Comma 35 3 5" xfId="27608" xr:uid="{2A943BA0-80FE-4C15-AC47-1AF9DB8AF356}"/>
    <cellStyle name="Comma 35 4" xfId="2889" xr:uid="{C6A05241-88CB-4EAB-A5FF-5FAE4090E169}"/>
    <cellStyle name="Comma 35 4 2" xfId="5160" xr:uid="{DC758352-C0D7-4FD4-AD94-27B8348E9B5F}"/>
    <cellStyle name="Comma 35 5" xfId="2099" xr:uid="{D230DDC8-F3EE-4CD6-8773-525BB5D8805F}"/>
    <cellStyle name="Comma 35 5 2" xfId="4435" xr:uid="{3377CC08-5320-47D2-8C83-127C62077413}"/>
    <cellStyle name="Comma 35 6" xfId="1670" xr:uid="{7E504B61-53F6-486F-B536-D4B51BD40A5C}"/>
    <cellStyle name="Comma 35 6 2" xfId="4083" xr:uid="{F173BEBE-8635-4D59-8904-716BEAAE4D88}"/>
    <cellStyle name="Comma 35 7" xfId="4055" xr:uid="{07BA7C5B-A2A0-41DA-A1AF-B0109D54B76B}"/>
    <cellStyle name="Comma 35 8" xfId="1631" xr:uid="{EFDA5958-FA46-4A1D-969C-96E59E002294}"/>
    <cellStyle name="Comma 35 9" xfId="22322" xr:uid="{87AA1C46-C8BC-43A3-854C-E2E6772EA87B}"/>
    <cellStyle name="Comma 36" xfId="922" xr:uid="{3385283B-48F2-4415-9949-F8BBE7696152}"/>
    <cellStyle name="Comma 36 2" xfId="3253" xr:uid="{39B5DB21-9274-4910-A862-501B16711381}"/>
    <cellStyle name="Comma 36 2 2" xfId="5483" xr:uid="{3C196177-6A68-4897-A60D-9ED986D6DF2C}"/>
    <cellStyle name="Comma 36 2 3" xfId="22689" xr:uid="{DC64C022-F44D-4D00-BF74-3D24EC2EDB37}"/>
    <cellStyle name="Comma 36 2 4" xfId="26906" xr:uid="{5F80F274-0D39-4400-B48D-363E7BC53524}"/>
    <cellStyle name="Comma 36 2 5" xfId="27615" xr:uid="{7BB84399-74B9-4739-BFA0-CC8DB68A5F83}"/>
    <cellStyle name="Comma 36 3" xfId="4436" xr:uid="{05161094-5639-474E-BAAA-E1583EB2DF04}"/>
    <cellStyle name="Comma 36 4" xfId="2100" xr:uid="{96AB5119-7124-4C68-96E9-1AD787F5C779}"/>
    <cellStyle name="Comma 36 5" xfId="22330" xr:uid="{079FF12C-6108-4CF1-8EFE-2B3F566275BD}"/>
    <cellStyle name="Comma 36 6" xfId="26568" xr:uid="{9B93A161-457C-4E52-9A39-D2799AD06BB5}"/>
    <cellStyle name="Comma 36 7" xfId="27288" xr:uid="{09A93944-6423-4987-801A-3F578885A4CB}"/>
    <cellStyle name="Comma 37" xfId="923" xr:uid="{8B59D88C-0B08-45BD-A6D4-C5381F0B0B68}"/>
    <cellStyle name="Comma 37 2" xfId="3255" xr:uid="{C5D73017-556C-4B93-B448-15A3FA8E5179}"/>
    <cellStyle name="Comma 37 2 2" xfId="5485" xr:uid="{6EE234CF-A1F2-44CE-B16E-E496A8599CA0}"/>
    <cellStyle name="Comma 37 2 3" xfId="22753" xr:uid="{E1567E49-18CD-456F-98C8-1F72D61939C0}"/>
    <cellStyle name="Comma 37 2 4" xfId="26970" xr:uid="{9D32E888-0037-4721-B603-5CAE8D4586BE}"/>
    <cellStyle name="Comma 37 2 5" xfId="27679" xr:uid="{6E264E58-850F-4E28-8788-4315BB77A11D}"/>
    <cellStyle name="Comma 37 3" xfId="4438" xr:uid="{97E76C73-18E2-41D2-990F-8D2BF11F1C3B}"/>
    <cellStyle name="Comma 37 4" xfId="2102" xr:uid="{CCA6ADF6-1DD2-4AD6-9E39-913B220C22B7}"/>
    <cellStyle name="Comma 37 5" xfId="22394" xr:uid="{344408BD-7BC1-4666-A027-1C3618ECDC14}"/>
    <cellStyle name="Comma 37 6" xfId="26632" xr:uid="{85949C48-72CF-498B-B405-82B7E953AFDB}"/>
    <cellStyle name="Comma 37 7" xfId="27352" xr:uid="{257E4F48-EF03-4B3B-A2B5-9322443CCA2B}"/>
    <cellStyle name="Comma 38" xfId="924" xr:uid="{4D5DD419-9858-43C5-94E0-CF3B5C11861E}"/>
    <cellStyle name="Comma 38 10" xfId="27355" xr:uid="{9CB862DE-D82A-4CB4-9DEE-8B46C39B673A}"/>
    <cellStyle name="Comma 38 2" xfId="925" xr:uid="{A341E411-E09F-4EEB-9F3E-B6FDFB8E2F71}"/>
    <cellStyle name="Comma 38 2 2" xfId="5868" xr:uid="{A2028318-8105-4E33-99A9-9D35C3418650}"/>
    <cellStyle name="Comma 38 2 2 2" xfId="22799" xr:uid="{9225C62F-4CC5-4AF7-818E-27BFFA422C96}"/>
    <cellStyle name="Comma 38 2 2 3" xfId="27016" xr:uid="{9009385E-B95C-42AD-91C1-ED95611530E0}"/>
    <cellStyle name="Comma 38 2 2 4" xfId="27725" xr:uid="{82DFA2BC-6819-411F-8EB4-E29452A78303}"/>
    <cellStyle name="Comma 38 2 3" xfId="3638" xr:uid="{AB90A3C7-7D09-47D6-96D3-3106BA2D49BB}"/>
    <cellStyle name="Comma 38 2 4" xfId="22455" xr:uid="{B88D87C6-DD08-4BE3-9E21-92268F9BEA03}"/>
    <cellStyle name="Comma 38 2 5" xfId="26678" xr:uid="{2D209F92-E359-49A3-AC4A-DFB735502203}"/>
    <cellStyle name="Comma 38 2 6" xfId="27398" xr:uid="{BFB7A226-188A-4650-977E-24F6D0584362}"/>
    <cellStyle name="Comma 38 3" xfId="2486" xr:uid="{46DF2707-FE83-4505-90D6-2AD67640F08C}"/>
    <cellStyle name="Comma 38 3 2" xfId="4824" xr:uid="{CF033EAE-75B8-4459-9D76-D972A49EC94B}"/>
    <cellStyle name="Comma 38 3 3" xfId="22756" xr:uid="{30449D17-B3D7-46BB-B963-7F27DED75D32}"/>
    <cellStyle name="Comma 38 3 4" xfId="26973" xr:uid="{594C289E-798F-4F32-8D3C-E72FDAD5561B}"/>
    <cellStyle name="Comma 38 3 5" xfId="27682" xr:uid="{846E57E1-08FF-481D-A2C0-A6B0AB26C422}"/>
    <cellStyle name="Comma 38 4" xfId="1674" xr:uid="{A1E5B94D-4ADF-400D-9AEF-D1A1CB5660CA}"/>
    <cellStyle name="Comma 38 4 2" xfId="4087" xr:uid="{E331E4DE-8526-4568-8AE4-728F5B339C85}"/>
    <cellStyle name="Comma 38 5" xfId="4056" xr:uid="{55EB13E5-2500-4011-9459-CF631E8A488E}"/>
    <cellStyle name="Comma 38 6" xfId="2910" xr:uid="{2BC39351-9892-42A9-A2B1-C2A4B5E79379}"/>
    <cellStyle name="Comma 38 6 2" xfId="5175" xr:uid="{D738AD3F-28DC-4276-9F7B-47CC277A4055}"/>
    <cellStyle name="Comma 38 7" xfId="1632" xr:uid="{E945F860-8A33-4566-8828-B854AB85FD1F}"/>
    <cellStyle name="Comma 38 8" xfId="22400" xr:uid="{08AEFD9B-A8C9-4295-9381-0B8C6AF725B3}"/>
    <cellStyle name="Comma 38 9" xfId="26635" xr:uid="{F2B5B678-5167-419A-ACA4-0FADB15F3BE2}"/>
    <cellStyle name="Comma 39" xfId="926" xr:uid="{67C40E34-4CB4-4AD5-B5CD-F4D665D0E5A9}"/>
    <cellStyle name="Comma 39 2" xfId="927" xr:uid="{C5C5CC73-4280-4E6D-A906-834B46CD735B}"/>
    <cellStyle name="Comma 39 2 2" xfId="5054" xr:uid="{19065D6F-5349-4333-810F-1CC626F5049C}"/>
    <cellStyle name="Comma 39 2 3" xfId="22757" xr:uid="{0E3BCA49-B54C-424A-BADE-EFDE75AC88A5}"/>
    <cellStyle name="Comma 39 2 4" xfId="26974" xr:uid="{EB38CE71-1118-4916-A483-160A8D233ED3}"/>
    <cellStyle name="Comma 39 2 5" xfId="27683" xr:uid="{4B010D18-63D4-46A8-87CC-CFA43D72FDD8}"/>
    <cellStyle name="Comma 39 3" xfId="2713" xr:uid="{1FFE2AF5-2032-48A4-8408-CD7F50FC6AD3}"/>
    <cellStyle name="Comma 39 4" xfId="22401" xr:uid="{DEB8D2BE-3F9B-46DF-B46A-4BCCAA3524A5}"/>
    <cellStyle name="Comma 39 5" xfId="26636" xr:uid="{89AD5AC3-F506-4812-987A-AFD64C1A0756}"/>
    <cellStyle name="Comma 39 6" xfId="27356" xr:uid="{EFC68497-8CC8-41CC-AEBC-90F1B3591A28}"/>
    <cellStyle name="Comma 4" xfId="33" xr:uid="{C9BB9958-B81D-4E36-8768-FDC97DCC9F77}"/>
    <cellStyle name="Comma 4 10" xfId="1666" xr:uid="{758E326C-D93D-4E81-92B8-24EC8D05EE9F}"/>
    <cellStyle name="Comma 4 10 2" xfId="4080" xr:uid="{A9D1369B-AF4E-44BA-A8D1-093E35313290}"/>
    <cellStyle name="Comma 4 11" xfId="4054" xr:uid="{75D38008-CD43-4C24-A85C-A2F391DF893D}"/>
    <cellStyle name="Comma 4 11 2" xfId="6283" xr:uid="{FBE96D15-EE32-4F18-83DD-22988B07F92C}"/>
    <cellStyle name="Comma 4 12" xfId="4059" xr:uid="{46CFE927-CA90-4C53-9AD3-4C2FA352543C}"/>
    <cellStyle name="Comma 4 13" xfId="1636" xr:uid="{B8106D3D-4F71-42E6-B496-FC7C9B2280B8}"/>
    <cellStyle name="Comma 4 14" xfId="22154" xr:uid="{C4420104-3DFF-473E-9254-512BACC7768D}"/>
    <cellStyle name="Comma 4 2" xfId="60" xr:uid="{67EC585A-2952-4EA0-BD4C-7312BB7DF323}"/>
    <cellStyle name="Comma 4 2 2" xfId="929" xr:uid="{3D658E25-4985-4A49-86B8-AA5FF17D614A}"/>
    <cellStyle name="Comma 4 2 2 10" xfId="22329" xr:uid="{90E73209-99FC-4D69-8F87-66F20CBFB569}"/>
    <cellStyle name="Comma 4 2 2 11" xfId="26567" xr:uid="{1CB916B2-3BCD-4271-B502-F7D071F393A0}"/>
    <cellStyle name="Comma 4 2 2 12" xfId="27287" xr:uid="{1DB1C3B8-8073-4BAF-892C-046488C76CC9}"/>
    <cellStyle name="Comma 4 2 2 2" xfId="1786" xr:uid="{A2C0E138-7CF9-4328-B4A9-9B0617430A35}"/>
    <cellStyle name="Comma 4 2 2 2 2" xfId="1873" xr:uid="{04C06D3F-E747-4DBB-B6D6-B8F10524E4AA}"/>
    <cellStyle name="Comma 4 2 2 2 2 2" xfId="2278" xr:uid="{CCE67BF2-782B-4927-9A5C-F9F5CFCFC9E2}"/>
    <cellStyle name="Comma 4 2 2 2 2 2 2" xfId="3434" xr:uid="{A0DCD696-21E2-4D77-A55D-C9A3C6021B8E}"/>
    <cellStyle name="Comma 4 2 2 2 2 2 2 2" xfId="5664" xr:uid="{386E29C6-0748-46EB-A6F4-EF25CBC8B968}"/>
    <cellStyle name="Comma 4 2 2 2 2 2 3" xfId="4617" xr:uid="{ABEF14CA-3F7B-4F89-A03C-D65EB6291416}"/>
    <cellStyle name="Comma 4 2 2 2 2 3" xfId="2673" xr:uid="{622B34AB-F0FD-4DE0-9748-4693BA7F5516}"/>
    <cellStyle name="Comma 4 2 2 2 2 3 2" xfId="3828" xr:uid="{4DC8609F-871E-4A0B-BA5E-0F1173C07F82}"/>
    <cellStyle name="Comma 4 2 2 2 2 3 2 2" xfId="6058" xr:uid="{6EF19F34-7348-43E7-9B97-D02BE0A7DC83}"/>
    <cellStyle name="Comma 4 2 2 2 2 3 3" xfId="5014" xr:uid="{08F6AF33-0B3D-4D0F-A830-81C9E776D080}"/>
    <cellStyle name="Comma 4 2 2 2 2 4" xfId="3103" xr:uid="{6E1C04C1-AAB8-44D9-8FD1-A5B3B20C1CE8}"/>
    <cellStyle name="Comma 4 2 2 2 2 4 2" xfId="5348" xr:uid="{80C3968D-E712-4ED8-9E27-5E35A80C329F}"/>
    <cellStyle name="Comma 4 2 2 2 2 5" xfId="4266" xr:uid="{D3B07C9D-3EC5-47DF-A7DA-582437EC0533}"/>
    <cellStyle name="Comma 4 2 2 2 3" xfId="2192" xr:uid="{83549DDC-9F3D-491A-8456-A2E404AA680A}"/>
    <cellStyle name="Comma 4 2 2 2 3 2" xfId="3348" xr:uid="{68C35628-7F8C-4D8D-B4A2-CB4B6008B4DE}"/>
    <cellStyle name="Comma 4 2 2 2 3 2 2" xfId="5578" xr:uid="{2464D7F7-745E-4104-80B4-58374B3EE614}"/>
    <cellStyle name="Comma 4 2 2 2 3 3" xfId="4531" xr:uid="{B3C60616-D362-4C75-B1D6-987869C99366}"/>
    <cellStyle name="Comma 4 2 2 2 4" xfId="2587" xr:uid="{D18559F2-9EAE-4CAF-BF7D-D1DA78AB5450}"/>
    <cellStyle name="Comma 4 2 2 2 4 2" xfId="3742" xr:uid="{59191DF1-C1F3-48A7-AC79-4ECDDC853ACB}"/>
    <cellStyle name="Comma 4 2 2 2 4 2 2" xfId="5972" xr:uid="{3B54B9B6-BCC0-407A-AB64-E3B1ADE97863}"/>
    <cellStyle name="Comma 4 2 2 2 4 3" xfId="4928" xr:uid="{FB3F9A41-A3D3-4AB8-BA9E-5092E7308C4D}"/>
    <cellStyle name="Comma 4 2 2 2 5" xfId="3010" xr:uid="{379A1805-8F13-4619-A281-0501E38CA004}"/>
    <cellStyle name="Comma 4 2 2 2 5 2" xfId="5264" xr:uid="{6523AE2D-C355-4033-A3C7-8F93E88047CE}"/>
    <cellStyle name="Comma 4 2 2 2 6" xfId="4180" xr:uid="{CBDBE4D8-9915-40F5-B4D7-728CB76A50EE}"/>
    <cellStyle name="Comma 4 2 2 2 7" xfId="22688" xr:uid="{3FB8F8F0-FE82-4188-9A25-C760C205BDAC}"/>
    <cellStyle name="Comma 4 2 2 2 8" xfId="26905" xr:uid="{9A9FBCB2-57E9-4464-B860-E8303AF4CF06}"/>
    <cellStyle name="Comma 4 2 2 2 9" xfId="27614" xr:uid="{31EA86E7-9455-4467-9408-DB2D61FDC92B}"/>
    <cellStyle name="Comma 4 2 2 3" xfId="1790" xr:uid="{1611786C-2DE6-4060-930A-77ADFD05A087}"/>
    <cellStyle name="Comma 4 2 2 4" xfId="1828" xr:uid="{1F647343-DD6C-4F8F-96C4-FB1D1687A9C7}"/>
    <cellStyle name="Comma 4 2 2 4 2" xfId="2233" xr:uid="{CE26E35F-E237-4282-B274-E90CABF1AA43}"/>
    <cellStyle name="Comma 4 2 2 4 2 2" xfId="3389" xr:uid="{AA47F9F8-2B63-4846-AF46-158FC2E3EC6E}"/>
    <cellStyle name="Comma 4 2 2 4 2 2 2" xfId="5619" xr:uid="{4B5A9692-114B-4902-9605-ACC44E4CFC83}"/>
    <cellStyle name="Comma 4 2 2 4 2 3" xfId="4572" xr:uid="{929FCFC7-2F63-4ADB-88FC-CEFB006E4289}"/>
    <cellStyle name="Comma 4 2 2 4 3" xfId="2628" xr:uid="{AF89836A-6522-429F-8645-5A411D4086AC}"/>
    <cellStyle name="Comma 4 2 2 4 3 2" xfId="3783" xr:uid="{097FB81C-EFB3-4FCB-9F08-B51FBAF63814}"/>
    <cellStyle name="Comma 4 2 2 4 3 2 2" xfId="6013" xr:uid="{0B9274A7-4071-4E54-9618-22CE128436DB}"/>
    <cellStyle name="Comma 4 2 2 4 3 3" xfId="4969" xr:uid="{43E90BD2-EC4E-4D01-9227-6D91C04D74CD}"/>
    <cellStyle name="Comma 4 2 2 4 4" xfId="3073" xr:uid="{66BB99B0-F46B-4B7D-9193-6596789B190D}"/>
    <cellStyle name="Comma 4 2 2 4 4 2" xfId="5319" xr:uid="{2D5F052E-B0AC-4D34-9324-657E7BC8AA50}"/>
    <cellStyle name="Comma 4 2 2 4 5" xfId="4221" xr:uid="{D21C2BA8-0CE0-4FF4-95B2-2E6F6A525F1E}"/>
    <cellStyle name="Comma 4 2 2 5" xfId="2150" xr:uid="{AF142AC7-762F-48BD-8B98-8340D705E3EE}"/>
    <cellStyle name="Comma 4 2 2 5 2" xfId="3303" xr:uid="{705758DF-6C16-4202-B561-1F83302BAF6D}"/>
    <cellStyle name="Comma 4 2 2 5 2 2" xfId="5533" xr:uid="{9BAAB317-B9CD-426F-8C77-C9FCEEC411FF}"/>
    <cellStyle name="Comma 4 2 2 5 3" xfId="4486" xr:uid="{7B350C10-8EAC-4352-A6C2-EE8992D60AAA}"/>
    <cellStyle name="Comma 4 2 2 6" xfId="2543" xr:uid="{59D30896-2EF5-4367-AE21-F97610B4B8A6}"/>
    <cellStyle name="Comma 4 2 2 6 2" xfId="3698" xr:uid="{4B0E55E8-C0F8-4C87-99B2-5B295CF960F5}"/>
    <cellStyle name="Comma 4 2 2 6 2 2" xfId="5928" xr:uid="{6E09266F-B9D4-4B28-9236-E67E1D96A6E3}"/>
    <cellStyle name="Comma 4 2 2 6 3" xfId="4884" xr:uid="{FE133233-25D2-4DA8-9E75-9D4318CC800B}"/>
    <cellStyle name="Comma 4 2 2 7" xfId="2976" xr:uid="{AEFDDDE9-685C-4C69-8B96-48CD60F2A4E1}"/>
    <cellStyle name="Comma 4 2 2 7 2" xfId="5234" xr:uid="{30FC599C-D2E0-47BD-94AF-90D6996813D6}"/>
    <cellStyle name="Comma 4 2 2 8" xfId="4135" xr:uid="{ED366B70-40A3-431D-9964-5AFE8D48AD55}"/>
    <cellStyle name="Comma 4 2 2 9" xfId="1735" xr:uid="{804A8BF4-29F6-4C8C-B4B3-52E5761B2AB1}"/>
    <cellStyle name="Comma 4 2 22" xfId="1694" xr:uid="{134214E1-43D1-431C-BB9B-84D4B53F60C5}"/>
    <cellStyle name="Comma 4 2 22 10" xfId="26429" xr:uid="{69690878-BE6F-4E55-BFF1-7CE09338FEAD}"/>
    <cellStyle name="Comma 4 2 22 2" xfId="1753" xr:uid="{E423DA7D-8E6D-4C27-92D5-E84418FE6905}"/>
    <cellStyle name="Comma 4 2 22 2 2" xfId="1840" xr:uid="{3238017D-1E89-4C23-B9C5-B35B1CA93BAB}"/>
    <cellStyle name="Comma 4 2 22 2 2 2" xfId="2245" xr:uid="{D6EC8525-B93D-4985-B06C-FF1808E35478}"/>
    <cellStyle name="Comma 4 2 22 2 2 2 2" xfId="3401" xr:uid="{1009BA84-F1CF-445E-B2CC-2A9274E3D360}"/>
    <cellStyle name="Comma 4 2 22 2 2 2 2 2" xfId="5631" xr:uid="{49DB83E8-7EF5-4E3A-B41F-FB2F5CE3F26C}"/>
    <cellStyle name="Comma 4 2 22 2 2 2 3" xfId="4584" xr:uid="{AB0C3D7E-F0D4-40E8-878D-FBAC5CD8DA2B}"/>
    <cellStyle name="Comma 4 2 22 2 2 3" xfId="2640" xr:uid="{FB17330A-FDA5-469C-B998-9262F83DBE19}"/>
    <cellStyle name="Comma 4 2 22 2 2 3 2" xfId="3795" xr:uid="{22A7BF0C-56AC-4FBB-8C75-2B10E2F0A0D3}"/>
    <cellStyle name="Comma 4 2 22 2 2 3 2 2" xfId="6025" xr:uid="{99907B22-CE15-432C-8F4E-657E9C0DC557}"/>
    <cellStyle name="Comma 4 2 22 2 2 3 3" xfId="4981" xr:uid="{76840807-E681-4E4A-9C8B-B7C63D576BC5}"/>
    <cellStyle name="Comma 4 2 22 2 2 4" xfId="3045" xr:uid="{C08B8CD8-13CE-4929-84CD-9AB8E3843937}"/>
    <cellStyle name="Comma 4 2 22 2 2 4 2" xfId="5292" xr:uid="{B5D14472-AAAC-44A2-A50F-EB030E84B4D3}"/>
    <cellStyle name="Comma 4 2 22 2 2 5" xfId="4233" xr:uid="{23B3F705-D4D8-44EA-AB77-81F7B2FE3C9F}"/>
    <cellStyle name="Comma 4 2 22 2 3" xfId="2160" xr:uid="{84E47BEA-FD89-45B5-B1F3-3E21839F8B51}"/>
    <cellStyle name="Comma 4 2 22 2 3 2" xfId="3315" xr:uid="{64861731-99D7-46DE-99FA-CCD44FF8F22E}"/>
    <cellStyle name="Comma 4 2 22 2 3 2 2" xfId="5545" xr:uid="{B8E3A6CF-31A7-4F5F-9778-CE3552BC19B8}"/>
    <cellStyle name="Comma 4 2 22 2 3 3" xfId="4498" xr:uid="{8107389F-8D12-4881-AB2B-2409D03CF576}"/>
    <cellStyle name="Comma 4 2 22 2 4" xfId="2555" xr:uid="{6D0278CF-21A8-4EC2-BC43-72D6AF8E0133}"/>
    <cellStyle name="Comma 4 2 22 2 4 2" xfId="3710" xr:uid="{DCE9F274-531A-4487-8A45-B4D41C2A3EF0}"/>
    <cellStyle name="Comma 4 2 22 2 4 2 2" xfId="5940" xr:uid="{DBB461C3-8D07-4574-85E0-E08B70FF1E56}"/>
    <cellStyle name="Comma 4 2 22 2 4 3" xfId="4896" xr:uid="{B1C3E7A8-F5DB-4162-8D4F-DE79659AB787}"/>
    <cellStyle name="Comma 4 2 22 2 5" xfId="2982" xr:uid="{BC5ED1F6-15CD-4E02-B17C-DE384FB002A4}"/>
    <cellStyle name="Comma 4 2 22 2 5 2" xfId="5239" xr:uid="{2DC93BD6-1BA6-4B82-8E8B-0E6F1EB4A17E}"/>
    <cellStyle name="Comma 4 2 22 2 6" xfId="4147" xr:uid="{9C3A8E67-937F-4745-A953-8A899CA0419F}"/>
    <cellStyle name="Comma 4 2 22 2 7" xfId="22189" xr:uid="{19399190-58C0-4A2B-A677-68C131F62629}"/>
    <cellStyle name="Comma 4 2 22 2 8" xfId="26464" xr:uid="{3BA954A2-26C1-4869-99A6-5B77DDDE710E}"/>
    <cellStyle name="Comma 4 2 22 3" xfId="1796" xr:uid="{74C1438D-1F55-4E84-9E5A-5174A4766C25}"/>
    <cellStyle name="Comma 4 2 22 3 2" xfId="2200" xr:uid="{36622626-2672-49A3-A60C-BF23B910AF44}"/>
    <cellStyle name="Comma 4 2 22 3 2 2" xfId="3356" xr:uid="{A4639A43-B0EC-43D1-90C8-62EA4967D0AA}"/>
    <cellStyle name="Comma 4 2 22 3 2 2 2" xfId="5586" xr:uid="{A8F12EE6-6878-4326-9DC9-21B8B8C8BDBF}"/>
    <cellStyle name="Comma 4 2 22 3 2 3" xfId="4539" xr:uid="{700DFD97-27D2-4723-B0BB-068AC2EB51F4}"/>
    <cellStyle name="Comma 4 2 22 3 3" xfId="2595" xr:uid="{F7C24AF4-618A-4B3D-847E-2309CCDBFB8D}"/>
    <cellStyle name="Comma 4 2 22 3 3 2" xfId="3750" xr:uid="{79B5C7EC-E72E-4AAD-AC07-7324EEFCEA3A}"/>
    <cellStyle name="Comma 4 2 22 3 3 2 2" xfId="5980" xr:uid="{7C82DDC9-38E7-4BD8-AE35-A0E4B135CFBA}"/>
    <cellStyle name="Comma 4 2 22 3 3 3" xfId="4936" xr:uid="{A6246135-2214-48B9-9359-584C6F80CC1C}"/>
    <cellStyle name="Comma 4 2 22 3 4" xfId="2928" xr:uid="{1E73EF66-6E3E-439E-9981-F75EBEC83238}"/>
    <cellStyle name="Comma 4 2 22 3 4 2" xfId="5191" xr:uid="{F6397A46-ADE6-42DF-BEED-24051BC6A4B1}"/>
    <cellStyle name="Comma 4 2 22 3 5" xfId="4188" xr:uid="{F31D6159-E500-4326-BB4D-174221312C4F}"/>
    <cellStyle name="Comma 4 2 22 4" xfId="2117" xr:uid="{7AEB1E3B-B53C-4C2E-B313-D9BFC7B5C8D3}"/>
    <cellStyle name="Comma 4 2 22 4 2" xfId="3270" xr:uid="{402A5C68-1ACF-4FAD-AC4E-20AAF48C56C5}"/>
    <cellStyle name="Comma 4 2 22 4 2 2" xfId="5500" xr:uid="{2F3AD4DF-460A-4125-BFC2-1E010B0A4DF7}"/>
    <cellStyle name="Comma 4 2 22 4 3" xfId="4453" xr:uid="{AF903E9F-1D0F-4E72-B3E1-E68E006D5673}"/>
    <cellStyle name="Comma 4 2 22 5" xfId="2511" xr:uid="{233B7017-746A-40CC-B0F0-65FD1C133DDE}"/>
    <cellStyle name="Comma 4 2 22 5 2" xfId="3666" xr:uid="{8C1EFA5F-D66C-4792-BDFC-F4F482D6099C}"/>
    <cellStyle name="Comma 4 2 22 5 2 2" xfId="5896" xr:uid="{CEEA0C7F-AFBE-4F41-AD58-5FFE38CB4C7A}"/>
    <cellStyle name="Comma 4 2 22 5 3" xfId="4852" xr:uid="{66D357D8-DC97-4389-8839-A72FB1172ABF}"/>
    <cellStyle name="Comma 4 2 22 6" xfId="2830" xr:uid="{0A921D62-7EC9-49A8-B6B7-F1925FED8449}"/>
    <cellStyle name="Comma 4 2 22 6 2" xfId="5136" xr:uid="{1623767C-7EA3-4F0A-8792-F4D3E5BF4CFF}"/>
    <cellStyle name="Comma 4 2 22 7" xfId="4102" xr:uid="{4C61C53F-FA32-4BF6-AA9D-6354E7B972C3}"/>
    <cellStyle name="Comma 4 2 22 8" xfId="22157" xr:uid="{DAD9343F-0508-4C97-8F09-E8088C7BC7AA}"/>
    <cellStyle name="Comma 4 2 22 9" xfId="22446" xr:uid="{8CD53D87-2EEC-4966-BE01-BD163F2CF92D}"/>
    <cellStyle name="Comma 4 2 22 9 2" xfId="22535" xr:uid="{A51CD49F-6FC8-4410-8485-AC3B7C2CB34D}"/>
    <cellStyle name="Comma 4 2 22 9 2 2" xfId="22874" xr:uid="{DB09C115-5971-4BAF-A6F8-808E2DF3A614}"/>
    <cellStyle name="Comma 4 2 22 9 2 2 2" xfId="27091" xr:uid="{0CBD0900-227B-4A99-AB9D-93D289728B45}"/>
    <cellStyle name="Comma 4 2 22 9 2 2 3" xfId="27800" xr:uid="{8620E02C-505D-4AFB-9D82-72B693417A1F}"/>
    <cellStyle name="Comma 4 2 22 9 2 3" xfId="26753" xr:uid="{4BC534F5-E80F-423A-B9B7-FDA57FB81FCC}"/>
    <cellStyle name="Comma 4 2 22 9 2 4" xfId="27473" xr:uid="{67040975-1C89-4A22-B3B0-A7429C6FC088}"/>
    <cellStyle name="Comma 4 2 22 9 3" xfId="22791" xr:uid="{0CEB8781-F8EF-451E-80F8-B883B9202B38}"/>
    <cellStyle name="Comma 4 2 22 9 3 2" xfId="27008" xr:uid="{B9CDEA26-A205-4AC4-839B-CE9AF75D7268}"/>
    <cellStyle name="Comma 4 2 22 9 3 3" xfId="27717" xr:uid="{E0570F02-893B-488F-A842-2A3E573107E3}"/>
    <cellStyle name="Comma 4 2 22 9 4" xfId="26670" xr:uid="{99138105-F338-4C08-9E9B-42E4A7E18804}"/>
    <cellStyle name="Comma 4 2 22 9 5" xfId="27390" xr:uid="{E390B8BF-967C-4DE8-91C3-1EEF2F88CF20}"/>
    <cellStyle name="Comma 4 2 3" xfId="1712" xr:uid="{EE3E62D3-80EC-400E-BD67-CE3F3CD4EA72}"/>
    <cellStyle name="Comma 4 2 3 2" xfId="1766" xr:uid="{6B8737BA-6156-4D90-8F7D-C779498A9EC7}"/>
    <cellStyle name="Comma 4 2 3 2 2" xfId="1853" xr:uid="{65042F1F-0ACD-48DD-9C11-18CED42B4201}"/>
    <cellStyle name="Comma 4 2 3 2 2 2" xfId="2258" xr:uid="{D52B7871-EC9F-49ED-8BEA-E8C47A3E6B05}"/>
    <cellStyle name="Comma 4 2 3 2 2 2 2" xfId="3414" xr:uid="{96CCA8CC-1EEB-43FB-8915-404AD3F788FE}"/>
    <cellStyle name="Comma 4 2 3 2 2 2 2 2" xfId="5644" xr:uid="{6D8527F2-9173-4627-B02B-C6A9E9D26EF8}"/>
    <cellStyle name="Comma 4 2 3 2 2 2 3" xfId="4597" xr:uid="{A475C674-479C-485B-AEFF-70DF08F12A61}"/>
    <cellStyle name="Comma 4 2 3 2 2 3" xfId="2653" xr:uid="{BCF9BF0C-D692-425D-AE0C-EDAA9C26C35F}"/>
    <cellStyle name="Comma 4 2 3 2 2 3 2" xfId="3808" xr:uid="{DC351D83-7894-416B-91B7-0277D1A46E69}"/>
    <cellStyle name="Comma 4 2 3 2 2 3 2 2" xfId="6038" xr:uid="{DC7CA6DF-402F-4DFB-9D4B-048CDA406EC1}"/>
    <cellStyle name="Comma 4 2 3 2 2 3 3" xfId="4994" xr:uid="{6081D316-E30B-43D0-8722-75110E51F49F}"/>
    <cellStyle name="Comma 4 2 3 2 2 4" xfId="3084" xr:uid="{744E8473-9B1F-4E8A-9ED6-AA1EE655FC15}"/>
    <cellStyle name="Comma 4 2 3 2 2 4 2" xfId="5329" xr:uid="{D102DAA2-818E-45D2-8955-AC654187F1F5}"/>
    <cellStyle name="Comma 4 2 3 2 2 5" xfId="4246" xr:uid="{F55EE227-FF9A-4671-A169-725D90173722}"/>
    <cellStyle name="Comma 4 2 3 2 3" xfId="2173" xr:uid="{ACF09756-D992-4F81-AD64-304D844D5CF9}"/>
    <cellStyle name="Comma 4 2 3 2 3 2" xfId="3328" xr:uid="{DA7609AE-FE5C-4623-8E25-28BA87DFD97E}"/>
    <cellStyle name="Comma 4 2 3 2 3 2 2" xfId="5558" xr:uid="{E1DB5222-D8FF-42CF-BB0F-39B3BFA0F237}"/>
    <cellStyle name="Comma 4 2 3 2 3 3" xfId="4511" xr:uid="{CF409DB7-BDA4-4FD5-8EF8-C46C4BA95E8D}"/>
    <cellStyle name="Comma 4 2 3 2 4" xfId="2568" xr:uid="{946D359D-CE68-47B1-86BB-ACD4C8E985EC}"/>
    <cellStyle name="Comma 4 2 3 2 4 2" xfId="3723" xr:uid="{6AD3D60A-DFCC-45F9-A444-2FF1DE7EF44F}"/>
    <cellStyle name="Comma 4 2 3 2 4 2 2" xfId="5953" xr:uid="{520D03FF-39F2-4F72-8FC6-5D13752ACF8E}"/>
    <cellStyle name="Comma 4 2 3 2 4 3" xfId="4909" xr:uid="{A0CD0E5E-09FC-4C88-9E15-814A2691ACD9}"/>
    <cellStyle name="Comma 4 2 3 2 5" xfId="2921" xr:uid="{8EB34F98-FE7A-40DF-8F28-30F1892D2A86}"/>
    <cellStyle name="Comma 4 2 3 2 5 2" xfId="5184" xr:uid="{28613F09-7A27-4169-A2DA-330236825DA9}"/>
    <cellStyle name="Comma 4 2 3 2 6" xfId="4160" xr:uid="{98371253-029D-4F48-B7DB-1815139F0677}"/>
    <cellStyle name="Comma 4 2 3 3" xfId="1809" xr:uid="{751A1DAE-A1C4-4B7E-97EC-EA9833E3F3DF}"/>
    <cellStyle name="Comma 4 2 3 3 2" xfId="2213" xr:uid="{E1671455-5E41-4826-ACE4-A3B09287066B}"/>
    <cellStyle name="Comma 4 2 3 3 2 2" xfId="3369" xr:uid="{B4B1DF2A-179B-48E5-8015-36465C546EEE}"/>
    <cellStyle name="Comma 4 2 3 3 2 2 2" xfId="5599" xr:uid="{595D808C-1558-4143-A0CF-8C2803EABAF0}"/>
    <cellStyle name="Comma 4 2 3 3 2 3" xfId="4552" xr:uid="{19BFA638-187A-4AF9-BACC-072C3CCC049E}"/>
    <cellStyle name="Comma 4 2 3 3 3" xfId="2608" xr:uid="{3B113093-0F61-453B-8C0E-5F14E0F3839A}"/>
    <cellStyle name="Comma 4 2 3 3 3 2" xfId="3763" xr:uid="{BFBC04BE-620B-4736-AC45-4F306F18C1EE}"/>
    <cellStyle name="Comma 4 2 3 3 3 2 2" xfId="5993" xr:uid="{0A7C140F-886C-43B0-89E4-E27F68574C44}"/>
    <cellStyle name="Comma 4 2 3 3 3 3" xfId="4949" xr:uid="{606E8148-20A3-45AE-B3C0-2ACEEED88FC4}"/>
    <cellStyle name="Comma 4 2 3 3 4" xfId="2948" xr:uid="{D4E95797-C740-40E4-9FD8-443107D6A1CF}"/>
    <cellStyle name="Comma 4 2 3 3 4 2" xfId="5207" xr:uid="{0F9EFE3D-FEFB-4BBB-B19E-BC6DE1E4C46D}"/>
    <cellStyle name="Comma 4 2 3 3 5" xfId="4201" xr:uid="{E3340B8E-2B03-44AD-B431-9C4AA8EBD590}"/>
    <cellStyle name="Comma 4 2 3 4" xfId="2130" xr:uid="{97228530-B095-4E3F-9195-0417B9691B16}"/>
    <cellStyle name="Comma 4 2 3 4 2" xfId="3283" xr:uid="{FD2BF114-1E4A-42C3-9E68-D50240699730}"/>
    <cellStyle name="Comma 4 2 3 4 2 2" xfId="5513" xr:uid="{D2B82920-47EE-4A73-BDA1-14BB7BFFAA2E}"/>
    <cellStyle name="Comma 4 2 3 4 3" xfId="4466" xr:uid="{12F41AD0-89AD-4903-A4D7-A2B1B9AB21DD}"/>
    <cellStyle name="Comma 4 2 3 5" xfId="2524" xr:uid="{3499B663-4179-45A4-92F9-0BF2DE858461}"/>
    <cellStyle name="Comma 4 2 3 5 2" xfId="3679" xr:uid="{B3C90A4A-A2C5-4680-89BB-5DF8F7CF45AB}"/>
    <cellStyle name="Comma 4 2 3 5 2 2" xfId="5909" xr:uid="{72A5D6D9-5033-4F20-85C9-003657A62634}"/>
    <cellStyle name="Comma 4 2 3 5 3" xfId="4865" xr:uid="{F7E16EBE-29DC-4041-8A0D-4E26DC24A3B6}"/>
    <cellStyle name="Comma 4 2 3 6" xfId="2814" xr:uid="{BC9A3A96-3926-4D89-A224-3165D9B6D8DC}"/>
    <cellStyle name="Comma 4 2 3 6 2" xfId="5129" xr:uid="{BDCFAF13-90E1-497C-970C-F78350DB1A0D}"/>
    <cellStyle name="Comma 4 2 3 7" xfId="4115" xr:uid="{45A6A0AF-83A5-4A31-9A51-2FE5EEA39F9B}"/>
    <cellStyle name="Comma 4 2 3 8" xfId="22525" xr:uid="{4FE3B2AE-1798-4820-9755-F92732B80931}"/>
    <cellStyle name="Comma 4 2 4" xfId="1688" xr:uid="{A9E7E174-08F0-4BD4-9600-88AB4D3B7FCD}"/>
    <cellStyle name="Comma 4 2 4 2" xfId="2113" xr:uid="{44BF233B-9EAC-4412-9645-8B89B60DFD4A}"/>
    <cellStyle name="Comma 4 2 4 2 2" xfId="3266" xr:uid="{D443F4AB-4B70-4EF3-8699-F912B7EB1D3E}"/>
    <cellStyle name="Comma 4 2 4 2 2 2" xfId="5496" xr:uid="{73DDC1B8-E38A-4381-8878-0EC2D4623CEA}"/>
    <cellStyle name="Comma 4 2 4 2 3" xfId="4449" xr:uid="{45FAC526-88EE-492F-AF53-500FCF717B91}"/>
    <cellStyle name="Comma 4 2 4 3" xfId="2929" xr:uid="{96A99BF8-6FAC-4A2A-9E08-72E715269128}"/>
    <cellStyle name="Comma 4 2 4 3 2" xfId="5192" xr:uid="{C1F965B7-551A-4E7F-B32D-23927981E4F3}"/>
    <cellStyle name="Comma 4 2 4 4" xfId="4098" xr:uid="{01A7235D-D83E-4619-8AF3-B3F2E22D01ED}"/>
    <cellStyle name="Comma 4 2 4 5" xfId="22605" xr:uid="{BD1C9FC9-1C5E-4FC1-8D21-49EF20022873}"/>
    <cellStyle name="Comma 4 2 4 6" xfId="26822" xr:uid="{FC81127E-6E3A-430F-92D6-4624CA215D6E}"/>
    <cellStyle name="Comma 4 2 4 7" xfId="27542" xr:uid="{6B89CF4B-18F2-44CD-9B76-9B8A47D06DF9}"/>
    <cellStyle name="Comma 4 2 5" xfId="2107" xr:uid="{7531818D-1ECD-4BA9-AFCE-10A86D9236AA}"/>
    <cellStyle name="Comma 4 2 5 2" xfId="3260" xr:uid="{B316CF3D-383F-4928-832D-578168F17F17}"/>
    <cellStyle name="Comma 4 2 5 2 2" xfId="5490" xr:uid="{D6536CDA-14CE-47BE-B37B-819DFE47846F}"/>
    <cellStyle name="Comma 4 2 5 3" xfId="4443" xr:uid="{A1F17D87-22D5-4C12-9E2F-437BF5B22F93}"/>
    <cellStyle name="Comma 4 2 5 4" xfId="22231" xr:uid="{9EA09FD9-F6D8-4A87-8956-1D2F2B147BAA}"/>
    <cellStyle name="Comma 4 2 5 5" xfId="26486" xr:uid="{2C5A787D-7D3B-4A82-9DE6-AAE25C4A405A}"/>
    <cellStyle name="Comma 4 2 5 6" xfId="27212" xr:uid="{D6C7BD7B-9901-4AC7-9627-190F94621F4F}"/>
    <cellStyle name="Comma 4 2 6" xfId="1682" xr:uid="{344D0FE2-16C4-407E-9729-233BD9F87961}"/>
    <cellStyle name="Comma 4 2 6 2" xfId="4092" xr:uid="{32F06F39-04FD-4E3B-9B3B-2A41CBF4378B}"/>
    <cellStyle name="Comma 4 2 6 3" xfId="26444" xr:uid="{0BE3AD4D-13D9-48F5-8E2D-98A8E92CC795}"/>
    <cellStyle name="Comma 4 2 7" xfId="4065" xr:uid="{CE748EF7-5E9C-4B04-9C99-A1A77149342F}"/>
    <cellStyle name="Comma 4 2 8" xfId="1642" xr:uid="{A8EB67C6-AD01-4307-8C8C-52C8663D5524}"/>
    <cellStyle name="Comma 4 3" xfId="65" xr:uid="{60064661-384E-4F34-AAB8-AEA9AA5953FC}"/>
    <cellStyle name="Comma 4 3 2" xfId="930" xr:uid="{722141E3-5068-4745-8D82-F349C0D897FE}"/>
    <cellStyle name="Comma 4 3 2 2" xfId="2941" xr:uid="{56C3351C-A0F9-4AAD-AD8C-4B452A607D61}"/>
    <cellStyle name="Comma 4 3 2 3" xfId="2868" xr:uid="{7CE189A6-1265-4609-B518-DC2A018C8900}"/>
    <cellStyle name="Comma 4 3 2 3 2" xfId="5151" xr:uid="{F80A441E-46E5-47F1-A053-B917BBAF80A0}"/>
    <cellStyle name="Comma 4 3 2 4" xfId="1736" xr:uid="{2BF3BBD4-015A-4CA5-94CB-F3A60AF5E14D}"/>
    <cellStyle name="Comma 4 3 2 5" xfId="22873" xr:uid="{1B55A187-6E26-4EBE-A79C-428B2D36D6C4}"/>
    <cellStyle name="Comma 4 3 2 6" xfId="27090" xr:uid="{2754F38C-042A-4A00-AE5A-41F1270D0842}"/>
    <cellStyle name="Comma 4 3 2 7" xfId="27799" xr:uid="{03909C67-0746-471F-83BA-B9449FE7DB09}"/>
    <cellStyle name="Comma 4 3 3" xfId="1729" xr:uid="{6FFF1BDD-5ECC-4426-A939-416352C9D7CB}"/>
    <cellStyle name="Comma 4 3 3 10" xfId="26752" xr:uid="{09562E9A-21DB-4533-91DC-B596D9FA7774}"/>
    <cellStyle name="Comma 4 3 3 11" xfId="27472" xr:uid="{983D6027-A082-411A-AE1E-1326B41CFA31}"/>
    <cellStyle name="Comma 4 3 3 2" xfId="1781" xr:uid="{A8727994-929C-4C4D-BD0C-31CA2696FB0F}"/>
    <cellStyle name="Comma 4 3 3 2 2" xfId="1868" xr:uid="{462EA3BC-8F18-48AC-A49E-52A3E4BC1336}"/>
    <cellStyle name="Comma 4 3 3 2 2 2" xfId="2273" xr:uid="{C32BD206-187F-40B1-B81D-4BA378414C28}"/>
    <cellStyle name="Comma 4 3 3 2 2 2 2" xfId="3429" xr:uid="{EDDDBA18-CF10-49E7-8ED1-C48FB00702B8}"/>
    <cellStyle name="Comma 4 3 3 2 2 2 2 2" xfId="5659" xr:uid="{55323A95-3CE4-4615-8D9C-74F2A6DAD6F9}"/>
    <cellStyle name="Comma 4 3 3 2 2 2 3" xfId="4612" xr:uid="{24939519-2E40-4E75-A65C-80F896D220F0}"/>
    <cellStyle name="Comma 4 3 3 2 2 3" xfId="2668" xr:uid="{A52EE13F-09D0-427E-9C9D-D5C4A4A802B8}"/>
    <cellStyle name="Comma 4 3 3 2 2 3 2" xfId="3823" xr:uid="{A98FA66A-BA3F-41C7-80E6-FD1E3C49E8CE}"/>
    <cellStyle name="Comma 4 3 3 2 2 3 2 2" xfId="6053" xr:uid="{7442D327-3EEB-464E-B64E-54C6502CF239}"/>
    <cellStyle name="Comma 4 3 3 2 2 3 3" xfId="5009" xr:uid="{7CEFA267-9AD0-4CB1-A9ED-31A24CA6FDC5}"/>
    <cellStyle name="Comma 4 3 3 2 2 4" xfId="3098" xr:uid="{7B752E96-87F1-49D7-97DC-3490EE034DAB}"/>
    <cellStyle name="Comma 4 3 3 2 2 4 2" xfId="5343" xr:uid="{BC9DC64D-5668-4D3F-B94C-5D24A0D8DBE1}"/>
    <cellStyle name="Comma 4 3 3 2 2 5" xfId="4261" xr:uid="{FD4A1ABF-4F6C-40DC-9C91-F851229D6C66}"/>
    <cellStyle name="Comma 4 3 3 2 3" xfId="2187" xr:uid="{3CF99866-8373-47E2-839A-B073EF332594}"/>
    <cellStyle name="Comma 4 3 3 2 3 2" xfId="3343" xr:uid="{521DB11E-8376-4C39-AA6D-0527DFA0FA13}"/>
    <cellStyle name="Comma 4 3 3 2 3 2 2" xfId="5573" xr:uid="{9A8F66AB-1EE9-4338-8C69-DF6EEEC25968}"/>
    <cellStyle name="Comma 4 3 3 2 3 3" xfId="4526" xr:uid="{7D82CC0D-DA91-4CFE-B9B3-615C5EAADED8}"/>
    <cellStyle name="Comma 4 3 3 2 4" xfId="2582" xr:uid="{649EC5D2-2AC4-468E-9BE2-81200C2F85A6}"/>
    <cellStyle name="Comma 4 3 3 2 4 2" xfId="3737" xr:uid="{ACC759FC-C00E-4F6C-8CB5-A6EDBB4F10DD}"/>
    <cellStyle name="Comma 4 3 3 2 4 2 2" xfId="5967" xr:uid="{D94DE499-89DB-4D27-8D85-6FA4C8481598}"/>
    <cellStyle name="Comma 4 3 3 2 4 3" xfId="4923" xr:uid="{5C40666E-CA7E-4F7F-AC03-078AEA7B139D}"/>
    <cellStyle name="Comma 4 3 3 2 5" xfId="2996" xr:uid="{031AAC1D-F012-47BD-A65D-2F385CB84976}"/>
    <cellStyle name="Comma 4 3 3 2 5 2" xfId="5253" xr:uid="{716E7FEF-19BF-4642-B293-532E09D63493}"/>
    <cellStyle name="Comma 4 3 3 2 6" xfId="4175" xr:uid="{BA5099D3-D896-4F50-B62B-41BACC84774B}"/>
    <cellStyle name="Comma 4 3 3 3" xfId="1823" xr:uid="{189232D1-5A83-4B5A-88C4-DDABDE7F1662}"/>
    <cellStyle name="Comma 4 3 3 3 2" xfId="2228" xr:uid="{5EB5640E-532E-47C1-AF67-6518B7AAFF0C}"/>
    <cellStyle name="Comma 4 3 3 3 2 2" xfId="3384" xr:uid="{B2C36C11-6ACD-4DFC-A966-C74BD5BDC07E}"/>
    <cellStyle name="Comma 4 3 3 3 2 2 2" xfId="5614" xr:uid="{299432A1-5344-4950-BB90-8A500356FD3E}"/>
    <cellStyle name="Comma 4 3 3 3 2 3" xfId="4567" xr:uid="{EF9A5819-D2AB-4728-8362-EE877373551C}"/>
    <cellStyle name="Comma 4 3 3 3 3" xfId="2623" xr:uid="{DC89D494-FD9C-40FF-888E-D9505DE94EE6}"/>
    <cellStyle name="Comma 4 3 3 3 3 2" xfId="3778" xr:uid="{ACE6B829-DDF8-4C87-8C58-B18389856B21}"/>
    <cellStyle name="Comma 4 3 3 3 3 2 2" xfId="6008" xr:uid="{047C82DF-CDCF-45EE-96EB-5B9A785881DF}"/>
    <cellStyle name="Comma 4 3 3 3 3 3" xfId="4964" xr:uid="{1358FBC7-CBF1-453D-806C-410435FBA41A}"/>
    <cellStyle name="Comma 4 3 3 3 4" xfId="3055" xr:uid="{7DFB870D-D659-4F25-8A7E-8CEE96F19D36}"/>
    <cellStyle name="Comma 4 3 3 3 4 2" xfId="5301" xr:uid="{6B370DA7-28D1-410E-A38B-BBA8325C79B7}"/>
    <cellStyle name="Comma 4 3 3 3 5" xfId="4216" xr:uid="{27F89572-9CAB-4146-B102-D548B23D3EB7}"/>
    <cellStyle name="Comma 4 3 3 4" xfId="2145" xr:uid="{5E1F69AB-9920-4B84-B4D9-2544EB484A54}"/>
    <cellStyle name="Comma 4 3 3 4 2" xfId="3298" xr:uid="{0E559C8B-934E-4F3A-A67B-C36926D9F2F3}"/>
    <cellStyle name="Comma 4 3 3 4 2 2" xfId="5528" xr:uid="{C20CD8DB-9EC8-4E7B-97D0-39D914EC62F6}"/>
    <cellStyle name="Comma 4 3 3 4 3" xfId="4481" xr:uid="{CCC77227-52B3-4BD4-BCF0-4963D00A1FCF}"/>
    <cellStyle name="Comma 4 3 3 5" xfId="2538" xr:uid="{7852D5C9-50C5-4351-968E-E87615364C35}"/>
    <cellStyle name="Comma 4 3 3 5 2" xfId="3693" xr:uid="{1BE9B31C-2DB2-4C05-92BE-642333F4150A}"/>
    <cellStyle name="Comma 4 3 3 5 2 2" xfId="5923" xr:uid="{A03E64FE-5B8F-4406-829A-80C126EF73D6}"/>
    <cellStyle name="Comma 4 3 3 5 3" xfId="4879" xr:uid="{BC77A74B-50FD-4151-ADDF-48FA11EEB088}"/>
    <cellStyle name="Comma 4 3 3 6" xfId="3058" xr:uid="{3F9A3B12-4402-48BD-AC5B-75307D6D1D87}"/>
    <cellStyle name="Comma 4 3 3 6 2" xfId="5304" xr:uid="{20B5E022-17DB-4846-AAAE-25272C4CD346}"/>
    <cellStyle name="Comma 4 3 3 7" xfId="2828" xr:uid="{C3AAD2D5-CCC4-4613-8855-2901DB59BC5C}"/>
    <cellStyle name="Comma 4 3 3 8" xfId="4130" xr:uid="{F08FB1E3-380C-43F9-8B02-327D78737521}"/>
    <cellStyle name="Comma 4 3 3 9" xfId="22534" xr:uid="{42A4E71A-3EFE-49CC-AE51-3E10101F74E1}"/>
    <cellStyle name="Comma 4 3 4" xfId="2794" xr:uid="{0E0602E1-74F7-46A4-A124-B74797F66177}"/>
    <cellStyle name="Comma 4 3 4 2" xfId="5120" xr:uid="{8ADA73DA-AC47-4952-AC2C-4994897DDBCF}"/>
    <cellStyle name="Comma 4 3 4 3" xfId="26455" xr:uid="{033D4C0F-D953-45E8-B668-C5A9AFCF396A}"/>
    <cellStyle name="Comma 4 3 5" xfId="1659" xr:uid="{BEDD638A-9EAF-4393-9D17-9EDDD468357C}"/>
    <cellStyle name="Comma 4 3 6" xfId="22180" xr:uid="{69C67E02-0BDB-4689-B565-CFD555772D6E}"/>
    <cellStyle name="Comma 4 4" xfId="66" xr:uid="{54E8590C-604D-44F0-8610-B7CACCA5E61B}"/>
    <cellStyle name="Comma 4 4 10" xfId="22194" xr:uid="{6185EC29-6AAB-4A44-BE9F-3AB8B1BA6C8A}"/>
    <cellStyle name="Comma 4 4 11" xfId="26468" xr:uid="{E75AB7EA-FA24-43E5-9637-936641F19131}"/>
    <cellStyle name="Comma 4 4 2" xfId="931" xr:uid="{74F465EE-FDD3-42FC-ACFD-6D35A212C7F7}"/>
    <cellStyle name="Comma 4 4 2 10" xfId="27460" xr:uid="{877A5A00-9F59-4786-ADB3-EC0DE5DA449B}"/>
    <cellStyle name="Comma 4 4 2 2" xfId="1870" xr:uid="{A0E9FE9D-5E9C-4635-973A-D076F4E3EA76}"/>
    <cellStyle name="Comma 4 4 2 2 2" xfId="2275" xr:uid="{5D15EA80-CB96-406A-BC57-DECF46494396}"/>
    <cellStyle name="Comma 4 4 2 2 2 2" xfId="3431" xr:uid="{9E576A51-A1F9-4A03-A432-C1BBDFE91FDB}"/>
    <cellStyle name="Comma 4 4 2 2 2 2 2" xfId="5661" xr:uid="{E7889D36-70CF-4FFE-AAE8-091F29A55322}"/>
    <cellStyle name="Comma 4 4 2 2 2 3" xfId="4614" xr:uid="{93ADC9D2-C647-4ED0-A07E-D264E9868B85}"/>
    <cellStyle name="Comma 4 4 2 2 3" xfId="2670" xr:uid="{18002756-E01C-4D8D-8820-8B2515F2BDF1}"/>
    <cellStyle name="Comma 4 4 2 2 3 2" xfId="3825" xr:uid="{5AA485AE-4A72-4FDD-B1E4-51F471F8244C}"/>
    <cellStyle name="Comma 4 4 2 2 3 2 2" xfId="6055" xr:uid="{3A2A808A-1C68-44D5-878A-5601DB32EE6E}"/>
    <cellStyle name="Comma 4 4 2 2 3 3" xfId="5011" xr:uid="{AB0BF1E2-23E4-4FB0-AB93-26C69E198978}"/>
    <cellStyle name="Comma 4 4 2 2 4" xfId="3100" xr:uid="{BBD6CEC3-1734-4C81-B555-0EF988513F8A}"/>
    <cellStyle name="Comma 4 4 2 2 4 2" xfId="5345" xr:uid="{9D8B0D79-1945-4894-B946-0E7DD9B36626}"/>
    <cellStyle name="Comma 4 4 2 2 5" xfId="4263" xr:uid="{E868C86A-EC0C-46F8-962E-109910913969}"/>
    <cellStyle name="Comma 4 4 2 2 6" xfId="22861" xr:uid="{9DF68A38-E408-468E-9CC2-7F573CE53BA8}"/>
    <cellStyle name="Comma 4 4 2 2 7" xfId="27078" xr:uid="{D4BB1BCC-A1E6-4B7C-9131-D679BF28CCB2}"/>
    <cellStyle name="Comma 4 4 2 2 8" xfId="27787" xr:uid="{7C42B1D6-3F72-4AD0-81A0-6F4CFB57CB74}"/>
    <cellStyle name="Comma 4 4 2 3" xfId="2189" xr:uid="{BBD9B54D-9CE9-47BC-A859-D83D0BE97368}"/>
    <cellStyle name="Comma 4 4 2 3 2" xfId="3345" xr:uid="{F2099AE7-ED24-46AC-990D-5814622BDF42}"/>
    <cellStyle name="Comma 4 4 2 3 2 2" xfId="5575" xr:uid="{22B9A1A3-556C-4A63-A607-B4951D025213}"/>
    <cellStyle name="Comma 4 4 2 3 3" xfId="4528" xr:uid="{F2DBF986-7DBB-405A-8C87-6452B3FBE20D}"/>
    <cellStyle name="Comma 4 4 2 4" xfId="2584" xr:uid="{3FB66D41-02B8-4BBC-8FBD-3254EB8C9FC5}"/>
    <cellStyle name="Comma 4 4 2 4 2" xfId="3739" xr:uid="{D4ED0195-B9AC-4891-9DA9-E45A122A1F82}"/>
    <cellStyle name="Comma 4 4 2 4 2 2" xfId="5969" xr:uid="{C2D2228C-FFF1-4E76-B7A6-A6A8BE6DE522}"/>
    <cellStyle name="Comma 4 4 2 4 3" xfId="4925" xr:uid="{8041DE74-8597-4E35-A2E4-754B5F23C9C7}"/>
    <cellStyle name="Comma 4 4 2 5" xfId="2989" xr:uid="{D7DE55DC-EC61-4421-BC01-EFDDBC70A2E8}"/>
    <cellStyle name="Comma 4 4 2 5 2" xfId="5246" xr:uid="{7A9F891C-0EB1-441C-B8C4-6E1D65187133}"/>
    <cellStyle name="Comma 4 4 2 6" xfId="4177" xr:uid="{65E0ECEF-E8DE-4863-A96B-1DF93F33911F}"/>
    <cellStyle name="Comma 4 4 2 7" xfId="1783" xr:uid="{7875C882-9C72-4689-9F63-08E756BCE7A5}"/>
    <cellStyle name="Comma 4 4 2 8" xfId="22519" xr:uid="{E39E1B93-7176-457C-8518-E734720FC595}"/>
    <cellStyle name="Comma 4 4 2 9" xfId="26740" xr:uid="{40373196-ABBE-4DF4-A51C-9151ADD1EDDE}"/>
    <cellStyle name="Comma 4 4 3" xfId="1825" xr:uid="{75313FE7-1D76-4385-A892-BB2103744A0E}"/>
    <cellStyle name="Comma 4 4 3 2" xfId="2230" xr:uid="{A23BCD14-1840-4F66-8782-4FB40FF13524}"/>
    <cellStyle name="Comma 4 4 3 2 2" xfId="3386" xr:uid="{E957A2F7-5270-4054-A2AC-D0675C1FA213}"/>
    <cellStyle name="Comma 4 4 3 2 2 2" xfId="5616" xr:uid="{8C2FB67B-09F9-4370-9855-2727CC33FF25}"/>
    <cellStyle name="Comma 4 4 3 2 3" xfId="4569" xr:uid="{B57BACBB-2103-4D86-AA8D-59DA8B50169A}"/>
    <cellStyle name="Comma 4 4 3 3" xfId="2625" xr:uid="{783D80AD-FC9C-45A1-977B-99873302DD9E}"/>
    <cellStyle name="Comma 4 4 3 3 2" xfId="3780" xr:uid="{6D8BC7F4-D04C-49B0-BF92-6991BFB8CF67}"/>
    <cellStyle name="Comma 4 4 3 3 2 2" xfId="6010" xr:uid="{2711A0A6-90B1-4620-967B-39C06464459D}"/>
    <cellStyle name="Comma 4 4 3 3 3" xfId="4966" xr:uid="{0D17B6CD-6CD1-4DB9-91EB-BC681830DD79}"/>
    <cellStyle name="Comma 4 4 3 4" xfId="2970" xr:uid="{46E7821F-4BD3-42CA-A081-57E52A60D703}"/>
    <cellStyle name="Comma 4 4 3 4 2" xfId="5228" xr:uid="{8E17DB4D-E096-4357-9655-A1AF5406A433}"/>
    <cellStyle name="Comma 4 4 3 5" xfId="4218" xr:uid="{9F09FDBF-6F9B-4FF9-A6FD-C5C40C1D4553}"/>
    <cellStyle name="Comma 4 4 3 6" xfId="22788" xr:uid="{223E0C8A-2B13-4F2A-98F3-0EF31207D9E9}"/>
    <cellStyle name="Comma 4 4 3 7" xfId="27005" xr:uid="{EDF4449D-8A5B-4126-9C0C-C9D0A9C65A74}"/>
    <cellStyle name="Comma 4 4 3 8" xfId="27714" xr:uid="{174D9B9B-A389-43BE-8CC6-EF1C3AD0491B}"/>
    <cellStyle name="Comma 4 4 4" xfId="2147" xr:uid="{C7480F39-7333-4CDA-A7B9-53F5784C2E01}"/>
    <cellStyle name="Comma 4 4 4 2" xfId="3300" xr:uid="{E15CB37A-3482-457C-8581-4C2B060C3E47}"/>
    <cellStyle name="Comma 4 4 4 2 2" xfId="5530" xr:uid="{6AA8F228-4788-44D8-AB3B-BEFC7A84EC94}"/>
    <cellStyle name="Comma 4 4 4 3" xfId="4483" xr:uid="{D1B6CA85-7E17-4A92-A18C-5071AB070592}"/>
    <cellStyle name="Comma 4 4 4 4" xfId="22443" xr:uid="{5EF7307A-B129-4418-8B80-E5F5ECEE658B}"/>
    <cellStyle name="Comma 4 4 4 5" xfId="26667" xr:uid="{36B92F3A-EA51-4E36-8843-4129D6556EAD}"/>
    <cellStyle name="Comma 4 4 4 6" xfId="27387" xr:uid="{7885ED67-1D23-40C4-BDA7-4C5FB058247D}"/>
    <cellStyle name="Comma 4 4 5" xfId="2540" xr:uid="{8C6844EB-F497-4721-8B44-52DF649955FB}"/>
    <cellStyle name="Comma 4 4 5 2" xfId="3695" xr:uid="{EF0B7EB7-73C9-4341-B127-3960BB79F476}"/>
    <cellStyle name="Comma 4 4 5 2 2" xfId="5925" xr:uid="{75F1C14E-6915-4B1C-BF4E-C780E5238E6F}"/>
    <cellStyle name="Comma 4 4 5 3" xfId="4881" xr:uid="{7D22482D-5166-4E92-91AB-3F0610F86AC1}"/>
    <cellStyle name="Comma 4 4 6" xfId="3059" xr:uid="{0D1BBFA7-26D0-4986-B67F-7D8DA7D9A53D}"/>
    <cellStyle name="Comma 4 4 6 2" xfId="5305" xr:uid="{E355F999-994A-4E63-AC0C-61F062DDBFD0}"/>
    <cellStyle name="Comma 4 4 7" xfId="2823" xr:uid="{E6787C0F-C702-400C-8FEC-5AA769062CD1}"/>
    <cellStyle name="Comma 4 4 7 2" xfId="5132" xr:uid="{B3756D0B-730E-486B-95CF-2C8F6AD34563}"/>
    <cellStyle name="Comma 4 4 8" xfId="4132" xr:uid="{E12699F7-D710-4CC2-BD82-567BA6F91D33}"/>
    <cellStyle name="Comma 4 4 8 2" xfId="22208" xr:uid="{EC34AB35-62FE-44BE-81AB-17E096FD5865}"/>
    <cellStyle name="Comma 4 4 8 3" xfId="26474" xr:uid="{43F9344D-2BC2-445D-96AC-9857B5C54453}"/>
    <cellStyle name="Comma 4 4 8 4" xfId="27201" xr:uid="{D34D781F-C111-48D5-A09B-251706482A58}"/>
    <cellStyle name="Comma 4 4 9" xfId="1732" xr:uid="{717D9532-BA0B-43F0-8ECB-1F52F12069D5}"/>
    <cellStyle name="Comma 4 5" xfId="932" xr:uid="{15748499-AAF2-4C5F-B529-C5CBC53105B5}"/>
    <cellStyle name="Comma 4 5 2" xfId="64" xr:uid="{D24E3542-6E3C-484C-A138-148D20183615}"/>
    <cellStyle name="Comma 4 5 2 2" xfId="3445" xr:uid="{D536F1C5-2DEE-4D41-9B14-7522E84691BB}"/>
    <cellStyle name="Comma 4 5 2 2 2" xfId="5675" xr:uid="{06D3FC71-EEA1-4935-9B12-53DF977E125A}"/>
    <cellStyle name="Comma 4 5 2 3" xfId="4628" xr:uid="{76CEF026-F935-485E-917B-6CBB1501AAB2}"/>
    <cellStyle name="Comma 4 5 2 4" xfId="2290" xr:uid="{E4E77CAD-809D-41E9-A747-05E1EB6157A3}"/>
    <cellStyle name="Comma 4 5 3" xfId="2684" xr:uid="{65C5555A-759F-408B-BDBC-9B65BAEAB7F3}"/>
    <cellStyle name="Comma 4 5 3 2" xfId="3839" xr:uid="{285F9CFE-6B82-4EB0-B40B-5D7BD3F86AFB}"/>
    <cellStyle name="Comma 4 5 3 2 2" xfId="6069" xr:uid="{C0EE13C4-C7B5-4C15-AAA5-5CD9044969ED}"/>
    <cellStyle name="Comma 4 5 3 3" xfId="5025" xr:uid="{D5AA7444-71A2-4B4E-AAF0-412584E6F736}"/>
    <cellStyle name="Comma 4 5 4" xfId="3113" xr:uid="{A85AE003-2E4C-4AA5-9EE1-B1485522CF21}"/>
    <cellStyle name="Comma 4 5 4 2" xfId="5358" xr:uid="{44E5E8BC-A13D-4782-95EC-E6ADE1DB268F}"/>
    <cellStyle name="Comma 4 5 5" xfId="4277" xr:uid="{E18D76F7-6722-4026-AA3D-668C5AAF9825}"/>
    <cellStyle name="Comma 4 5 6" xfId="1891" xr:uid="{79D0F48A-F144-41AE-97A9-66676DAFDED2}"/>
    <cellStyle name="Comma 4 5 7" xfId="22179" xr:uid="{47E3A016-08E6-4BF5-8864-F7EB6AFC704F}"/>
    <cellStyle name="Comma 4 5 8" xfId="26454" xr:uid="{0F336203-8F64-464E-88AB-A4C868B8FBC8}"/>
    <cellStyle name="Comma 4 6" xfId="933" xr:uid="{EA11C22A-168B-441D-89AF-41A109DD9919}"/>
    <cellStyle name="Comma 4 6 2" xfId="2110" xr:uid="{FBB9D9FE-914D-4B6C-B6A2-5ADE7A9BBD0F}"/>
    <cellStyle name="Comma 4 6 2 2" xfId="3263" xr:uid="{A52D866D-3C8D-4BF1-962C-B5608E265AE8}"/>
    <cellStyle name="Comma 4 6 2 2 2" xfId="5493" xr:uid="{0745AECF-473E-4F4E-82BF-72DD9A7B7054}"/>
    <cellStyle name="Comma 4 6 2 3" xfId="4446" xr:uid="{FB7758DF-8BA4-4BFD-93FB-3D46CE49032A}"/>
    <cellStyle name="Comma 4 6 3" xfId="2867" xr:uid="{D189EF69-3C56-4693-A681-305178DAF3EA}"/>
    <cellStyle name="Comma 4 6 3 2" xfId="5150" xr:uid="{79149D13-3C6E-4A69-B308-DE99761C95AF}"/>
    <cellStyle name="Comma 4 6 4" xfId="4095" xr:uid="{D939E239-3110-4258-8FCD-707E5E67C424}"/>
    <cellStyle name="Comma 4 6 5" xfId="1685" xr:uid="{C14507A0-CCB3-496B-9F73-92A31A0D4A63}"/>
    <cellStyle name="Comma 4 6 6" xfId="26426" xr:uid="{6DA3A1BA-B314-4A4D-A9D1-2C91A2B202C7}"/>
    <cellStyle name="Comma 4 7" xfId="928" xr:uid="{A5C2C89F-7ED7-4BA2-A68A-2F7E3F058AD8}"/>
    <cellStyle name="Comma 4 7 2" xfId="3257" xr:uid="{8DE12F1A-CC2D-468D-AB15-A62FF2D942EF}"/>
    <cellStyle name="Comma 4 7 2 2" xfId="5487" xr:uid="{A1D60845-1839-41FC-8656-675323B4F9B3}"/>
    <cellStyle name="Comma 4 7 3" xfId="4440" xr:uid="{3BC75258-881F-4BD5-98F3-2F4C3F5B2665}"/>
    <cellStyle name="Comma 4 7 4" xfId="2104" xr:uid="{3C35A286-0EE5-49F2-AB55-B191686A719B}"/>
    <cellStyle name="Comma 4 8" xfId="2726" xr:uid="{73A7D8D8-D9D4-4D1D-A5EA-227A4AC90EA6}"/>
    <cellStyle name="Comma 4 8 2" xfId="5065" xr:uid="{D7FE3EC7-B3AD-42E6-8536-1BBD39EDAD28}"/>
    <cellStyle name="Comma 4 9" xfId="1677" xr:uid="{4125C241-3A0A-4770-A68E-6201EEA828CC}"/>
    <cellStyle name="Comma 4 9 2" xfId="4089" xr:uid="{CAE57ACF-E294-430A-94CC-3C97C2C623E8}"/>
    <cellStyle name="Comma 4_Flexmark_Workings06" xfId="934" xr:uid="{8E12F567-5301-4BA1-8741-09199D585A38}"/>
    <cellStyle name="Comma 40" xfId="935" xr:uid="{A6CE302D-1D19-45DF-B6F9-7EF13CE0089A}"/>
    <cellStyle name="Comma 40 2" xfId="3869" xr:uid="{2F7C442A-ED39-4434-B1B6-0F9CE23DA622}"/>
    <cellStyle name="Comma 40 2 2" xfId="6099" xr:uid="{6D50A5FE-97D3-4EC1-9FC1-4A8D66EFDD37}"/>
    <cellStyle name="Comma 40 3" xfId="4069" xr:uid="{25C6BE95-080D-4D8F-87F7-072963C7D329}"/>
    <cellStyle name="Comma 40 4" xfId="1649" xr:uid="{E86DCE49-A162-4376-A1F5-E7EA0263E80E}"/>
    <cellStyle name="Comma 40 5" xfId="22233" xr:uid="{85433442-9C04-4771-A13C-31E47AE2B3E7}"/>
    <cellStyle name="Comma 40 6" xfId="26487" xr:uid="{5CB1BE77-B9C5-4BCE-BEE3-BD9053551FD2}"/>
    <cellStyle name="Comma 40 7" xfId="27213" xr:uid="{11649ED6-E1B9-459B-AE48-B5A9D5051EE1}"/>
    <cellStyle name="Comma 41" xfId="936" xr:uid="{CBD4A1A3-A963-41A5-8267-C561D6AE81AB}"/>
    <cellStyle name="Comma 41 2" xfId="3871" xr:uid="{58D825C7-EDE9-44D5-BAB7-AC6B96C17946}"/>
    <cellStyle name="Comma 41 2 2" xfId="6101" xr:uid="{0D62C2E0-C31F-49A3-AD55-EFEE02B7D7C8}"/>
    <cellStyle name="Comma 41 3" xfId="4071" xr:uid="{33CFF12E-E647-4E99-98FB-50A588F64492}"/>
    <cellStyle name="Comma 41 4" xfId="1653" xr:uid="{A745F83C-1FAE-47BE-ADD6-601CA44B9361}"/>
    <cellStyle name="Comma 41 5" xfId="22606" xr:uid="{4A0E4605-36EF-4174-A231-71FE9117F6CD}"/>
    <cellStyle name="Comma 41 6" xfId="26823" xr:uid="{1A2D68AC-FA75-474A-B349-CDE8A78A641D}"/>
    <cellStyle name="Comma 41 7" xfId="27543" xr:uid="{766BCA11-9EB6-46EC-B6AD-A322ECF30F19}"/>
    <cellStyle name="Comma 42" xfId="44" xr:uid="{86775AA2-EBAD-43C3-9324-050C7AA8E76D}"/>
    <cellStyle name="Comma 42 2" xfId="937" xr:uid="{5A6BEA20-EAF4-4817-A4B8-1CFDD6F69426}"/>
    <cellStyle name="Comma 42 2 2" xfId="3439" xr:uid="{6B93EEC1-819E-4424-88C0-19B509B33EB4}"/>
    <cellStyle name="Comma 42 2 2 2" xfId="5669" xr:uid="{4143CD36-71DA-43E1-B2A0-D5AAA63128F0}"/>
    <cellStyle name="Comma 42 2 3" xfId="4622" xr:uid="{47ABD021-9DAA-444B-BCD3-E1B35CDCFF71}"/>
    <cellStyle name="Comma 42 2 4" xfId="2283" xr:uid="{F475A15C-907F-422A-8A09-1B156543AC92}"/>
    <cellStyle name="Comma 42 2 5" xfId="22198" xr:uid="{EEC05921-B2F2-4FF0-A9A5-D1F22D640628}"/>
    <cellStyle name="Comma 42 2 6" xfId="26472" xr:uid="{436B9DC9-027E-4DFC-A58C-8EE3A4ADD229}"/>
    <cellStyle name="Comma 42 3" xfId="2678" xr:uid="{D6494EBB-5D78-43B6-9838-0C6BEACAC667}"/>
    <cellStyle name="Comma 42 3 2" xfId="3833" xr:uid="{4EBAACA8-7192-4153-8B12-A40F11873952}"/>
    <cellStyle name="Comma 42 3 2 2" xfId="6063" xr:uid="{7DE3BEC6-DCFB-4E64-89E7-C8CBE45C272F}"/>
    <cellStyle name="Comma 42 3 3" xfId="5019" xr:uid="{863DC3F0-EC5D-46B7-AC7B-ED0E8E941166}"/>
    <cellStyle name="Comma 42 4" xfId="3108" xr:uid="{C5349181-84F8-42B0-B366-DA8D1EAAE0D7}"/>
    <cellStyle name="Comma 42 4 2" xfId="5353" xr:uid="{F6CC339D-6C70-46C0-9097-16AC0E7CD040}"/>
    <cellStyle name="Comma 42 5" xfId="4271" xr:uid="{650B4093-3791-44FC-9983-597600A20812}"/>
    <cellStyle name="Comma 42 6" xfId="1879" xr:uid="{3336D738-E4A6-47CD-AA8D-52BE9C540E51}"/>
    <cellStyle name="Comma 42 7" xfId="22161" xr:uid="{BE079C4D-361E-4FE9-A200-5BB0D1811772}"/>
    <cellStyle name="Comma 42 8" xfId="26434" xr:uid="{7F8B61C6-624E-46D4-954F-BD7DA425BAA2}"/>
    <cellStyle name="Comma 43" xfId="938" xr:uid="{5F755EB9-4500-4E99-8796-C33640629E0D}"/>
    <cellStyle name="Comma 43 2" xfId="3872" xr:uid="{65A89CA3-3756-4D85-BED6-62BF5B47ECCF}"/>
    <cellStyle name="Comma 43 2 2" xfId="6102" xr:uid="{D08C685A-008D-45BC-A76B-33C6054CB89B}"/>
    <cellStyle name="Comma 43 2 2 2" xfId="22887" xr:uid="{56A8A1A8-D2C0-4A06-B1C7-B55BBCC49CF7}"/>
    <cellStyle name="Comma 43 2 2 3" xfId="27104" xr:uid="{E5014989-E876-44B3-A3D1-F4DCDC180DE2}"/>
    <cellStyle name="Comma 43 2 2 4" xfId="27813" xr:uid="{EF9732D7-8D3D-449A-8AAD-764CCC97FB0E}"/>
    <cellStyle name="Comma 43 2 3" xfId="22548" xr:uid="{D01689E3-D842-4BB1-8631-F35D16C3FE41}"/>
    <cellStyle name="Comma 43 2 4" xfId="26766" xr:uid="{A21E7EC9-64F7-4221-ACA7-566F826AF018}"/>
    <cellStyle name="Comma 43 2 5" xfId="27486" xr:uid="{E1CBD7FE-F5FE-4086-86FC-089EE4161FCA}"/>
    <cellStyle name="Comma 43 3" xfId="4072" xr:uid="{7A12FFBF-216D-43C1-A67E-0B7B49B4E0BE}"/>
    <cellStyle name="Comma 43 3 2" xfId="22865" xr:uid="{23953631-FB17-41D7-8B69-E5EEE99DF5AF}"/>
    <cellStyle name="Comma 43 3 3" xfId="27082" xr:uid="{3D066CF6-CAB3-40DB-AE1B-2CADAD372F4E}"/>
    <cellStyle name="Comma 43 3 4" xfId="27791" xr:uid="{65E462CB-A3F4-460F-8081-1B4E5D797E26}"/>
    <cellStyle name="Comma 43 4" xfId="1655" xr:uid="{5DE73D76-7D29-4942-9980-1B18192EC89A}"/>
    <cellStyle name="Comma 43 5" xfId="22523" xr:uid="{C53C8F60-45D5-475F-BCE7-9F3066EE200D}"/>
    <cellStyle name="Comma 43 6" xfId="26744" xr:uid="{F3556C62-E42C-4291-8C52-9B5D687A3B8E}"/>
    <cellStyle name="Comma 43 7" xfId="27464" xr:uid="{18F90587-3686-4FCD-A281-F686191FD4A3}"/>
    <cellStyle name="Comma 44" xfId="939" xr:uid="{8DE18B65-33A4-4FC4-A144-B651E3726445}"/>
    <cellStyle name="Comma 44 2" xfId="6103" xr:uid="{72DD0DDB-E557-4FAA-8244-D051F4D051E1}"/>
    <cellStyle name="Comma 44 2 2" xfId="22888" xr:uid="{03280ADD-00E7-496C-8372-E959B37B9417}"/>
    <cellStyle name="Comma 44 2 2 2" xfId="27105" xr:uid="{E0BEC83E-9A41-4E2C-B510-4230FE5C1689}"/>
    <cellStyle name="Comma 44 2 2 3" xfId="27814" xr:uid="{85C48FE8-08E4-42C6-8FF1-EF6E95ADDA49}"/>
    <cellStyle name="Comma 44 2 3" xfId="22549" xr:uid="{8C1BF23D-D4A5-4D8B-9CBF-46F9E39EB55E}"/>
    <cellStyle name="Comma 44 2 4" xfId="26767" xr:uid="{696DB8F0-FC89-4A15-8AF9-936017B87514}"/>
    <cellStyle name="Comma 44 2 5" xfId="27487" xr:uid="{F2D25BCC-872D-445A-85A1-19D76CB9E14E}"/>
    <cellStyle name="Comma 44 3" xfId="3873" xr:uid="{2E058194-585F-48E4-8D07-9C84E4410B24}"/>
    <cellStyle name="Comma 44 3 2" xfId="22779" xr:uid="{8D466D35-337E-41D6-9B5B-3740E3B80DF7}"/>
    <cellStyle name="Comma 44 3 3" xfId="26996" xr:uid="{761DC1BA-3A0C-4F16-88B7-5890FF4AC2B3}"/>
    <cellStyle name="Comma 44 3 4" xfId="27705" xr:uid="{1D5DE64E-B04A-40E4-BBCC-23EB35D6E8DC}"/>
    <cellStyle name="Comma 44 4" xfId="22424" xr:uid="{ACF3364E-901A-4E58-85E0-6FB66ECB5BC4}"/>
    <cellStyle name="Comma 44 5" xfId="26658" xr:uid="{8E6E8898-D08D-4DD1-95AC-392D7051C243}"/>
    <cellStyle name="Comma 44 6" xfId="27378" xr:uid="{740652A6-B9DB-40CC-BD64-871CA2F64A3A}"/>
    <cellStyle name="Comma 45" xfId="940" xr:uid="{FC83821B-FF97-41A0-955D-1C6133FEC25C}"/>
    <cellStyle name="Comma 45 2" xfId="6281" xr:uid="{C7764DC8-6F9D-46DD-8611-C816C9C07C12}"/>
    <cellStyle name="Comma 45 3" xfId="4051" xr:uid="{150386C5-9658-468C-B7B7-C2A48987EA16}"/>
    <cellStyle name="Comma 45 4" xfId="22211" xr:uid="{B21E0A0F-0091-41C6-8766-F8C1271DA40B}"/>
    <cellStyle name="Comma 45 5" xfId="26476" xr:uid="{AB358845-DA99-4CF1-8A07-BD48EA9DA7EB}"/>
    <cellStyle name="Comma 45 6" xfId="27202" xr:uid="{FB52434C-3311-4002-8D29-930F279811C2}"/>
    <cellStyle name="Comma 46" xfId="13" xr:uid="{4D5DAD80-3324-4A76-8B09-11BDE15A7DAF}"/>
    <cellStyle name="Comma 46 10" xfId="4039" xr:uid="{D1233F5D-521D-4703-B064-D7D4519B7512}"/>
    <cellStyle name="Comma 46 10 2" xfId="6269" xr:uid="{B9BB4634-FBA6-4E37-A956-43E703C374F8}"/>
    <cellStyle name="Comma 46 11" xfId="4319" xr:uid="{D38F967B-9EDF-4131-875C-191B10A88FA0}"/>
    <cellStyle name="Comma 46 12" xfId="1969" xr:uid="{9FD1854A-9AF9-4E26-AB3E-3C912EBA8ED7}"/>
    <cellStyle name="Comma 46 13" xfId="9521" xr:uid="{4E06B399-82CD-4039-9F97-939861D44D99}"/>
    <cellStyle name="Comma 46 13 2" xfId="22115" xr:uid="{53EF5EC4-0F86-4B42-BB13-04F0638CFEB1}"/>
    <cellStyle name="Comma 46 14" xfId="26419" xr:uid="{3392755E-E3B3-4AB6-9932-90669683FDA6}"/>
    <cellStyle name="Comma 46 2" xfId="17" xr:uid="{802B1A20-D87F-462A-979F-3D2139563A81}"/>
    <cellStyle name="Comma 46 2 10" xfId="4320" xr:uid="{5CD3531D-DCDA-413B-8592-1F9EBAF4EC60}"/>
    <cellStyle name="Comma 46 2 11" xfId="1970" xr:uid="{5502B081-D479-43D5-9E4F-6BC3524F1E46}"/>
    <cellStyle name="Comma 46 2 12" xfId="9522" xr:uid="{3296604B-14AA-46D4-8D5D-11F60059BAE6}"/>
    <cellStyle name="Comma 46 2 12 2" xfId="22116" xr:uid="{4F93DFFC-2393-4DE2-A66F-73C43A4CA15B}"/>
    <cellStyle name="Comma 46 2 13" xfId="26420" xr:uid="{E622C73F-62D7-4358-99CF-DA6E9C72CCDA}"/>
    <cellStyle name="Comma 46 2 2" xfId="100" xr:uid="{10F40010-5451-42DA-A628-AB9F3613A351}"/>
    <cellStyle name="Comma 46 2 2 2" xfId="2054" xr:uid="{82E45E68-F3AF-479C-BD73-D97ECC0F7F20}"/>
    <cellStyle name="Comma 46 2 2 2 2" xfId="2407" xr:uid="{DFA5CC72-CD50-4191-B0C6-C0426BE9DED3}"/>
    <cellStyle name="Comma 46 2 2 2 2 2" xfId="3559" xr:uid="{4C327276-CF85-45C6-9A05-E76F1443C265}"/>
    <cellStyle name="Comma 46 2 2 2 2 2 2" xfId="5789" xr:uid="{894BE61F-D12D-4786-82F3-6EF765F2AB48}"/>
    <cellStyle name="Comma 46 2 2 2 2 2 3" xfId="22919" xr:uid="{0FC14630-3D0D-49E4-ABF8-DCCBCA422484}"/>
    <cellStyle name="Comma 46 2 2 2 2 2 4" xfId="27136" xr:uid="{80098761-9FA7-48FF-947B-C484656D8847}"/>
    <cellStyle name="Comma 46 2 2 2 2 2 5" xfId="27845" xr:uid="{2D6C4CB7-D497-4702-AFD2-8582BE302975}"/>
    <cellStyle name="Comma 46 2 2 2 2 3" xfId="4745" xr:uid="{A739749F-2725-465E-AD6B-4A38B2F3F49B}"/>
    <cellStyle name="Comma 46 2 2 2 2 4" xfId="22580" xr:uid="{49A42666-C429-420E-8804-EF07A2C709A3}"/>
    <cellStyle name="Comma 46 2 2 2 2 5" xfId="26798" xr:uid="{C7A994DE-1192-437C-8AD7-F3DB32ACCB0C}"/>
    <cellStyle name="Comma 46 2 2 2 2 6" xfId="27518" xr:uid="{CA6CC45C-8171-4C3E-BCF4-23F81936E950}"/>
    <cellStyle name="Comma 46 2 2 2 3" xfId="3218" xr:uid="{15B943EB-D867-4DC5-9EDC-86208366D25F}"/>
    <cellStyle name="Comma 46 2 2 2 3 2" xfId="5448" xr:uid="{0E8A5303-D192-487E-91DB-E6A89CA6C7E2}"/>
    <cellStyle name="Comma 46 2 2 2 3 3" xfId="22741" xr:uid="{FD8134C9-6466-44DB-B261-1D5757D4A2EC}"/>
    <cellStyle name="Comma 46 2 2 2 3 4" xfId="26958" xr:uid="{F1D1F6AE-97BE-4F3E-9EB7-2038B0A85D63}"/>
    <cellStyle name="Comma 46 2 2 2 3 5" xfId="27667" xr:uid="{F386CA61-FF9A-465F-BA21-75BB7B02EB1D}"/>
    <cellStyle name="Comma 46 2 2 2 4" xfId="4396" xr:uid="{A5326C6A-E664-4CF3-B06D-7F6435765481}"/>
    <cellStyle name="Comma 46 2 2 2 5" xfId="22382" xr:uid="{FF1DE1CB-93A4-4067-A3B9-C699B955A4DA}"/>
    <cellStyle name="Comma 46 2 2 2 6" xfId="26620" xr:uid="{DE74940C-378A-4112-8371-15C8C03FA7D3}"/>
    <cellStyle name="Comma 46 2 2 2 7" xfId="27340" xr:uid="{6F10E452-9EEB-4FE0-A860-F1EB346D979F}"/>
    <cellStyle name="Comma 46 2 2 3" xfId="2286" xr:uid="{EA4CA7B8-0C41-4A89-BD93-EDC942211EAE}"/>
    <cellStyle name="Comma 46 2 2 3 2" xfId="3441" xr:uid="{D3358739-8DD9-4631-99DA-CF92D62E020C}"/>
    <cellStyle name="Comma 46 2 2 3 2 2" xfId="5671" xr:uid="{F1AB5C14-BD9C-4756-B9F7-D79FAFF40905}"/>
    <cellStyle name="Comma 46 2 2 3 2 3" xfId="22844" xr:uid="{F3F61C53-177F-477A-B7E8-3BB57C7BA13B}"/>
    <cellStyle name="Comma 46 2 2 3 2 4" xfId="27061" xr:uid="{08658105-0C31-4CDB-B7EA-CB93D9B5F752}"/>
    <cellStyle name="Comma 46 2 2 3 2 5" xfId="27770" xr:uid="{FC62C0E7-9222-4254-8F3A-BCCDB38971F3}"/>
    <cellStyle name="Comma 46 2 2 3 3" xfId="4624" xr:uid="{289F1DCF-EC41-4CFC-8080-3A39D2C52D73}"/>
    <cellStyle name="Comma 46 2 2 3 4" xfId="22501" xr:uid="{86FBEC66-5CCE-4B5F-A4A4-818F70232692}"/>
    <cellStyle name="Comma 46 2 2 3 5" xfId="26723" xr:uid="{25B247B6-695F-4785-8C46-B9FDBF30B5B0}"/>
    <cellStyle name="Comma 46 2 2 3 6" xfId="27443" xr:uid="{F0C72741-8E26-46DD-8A6C-1A40312CBC8C}"/>
    <cellStyle name="Comma 46 2 2 4" xfId="2680" xr:uid="{82800943-7057-425C-AEEE-1858E389C55E}"/>
    <cellStyle name="Comma 46 2 2 4 2" xfId="3835" xr:uid="{9382DA50-4E9F-4A1F-A8F9-8D91E02287CD}"/>
    <cellStyle name="Comma 46 2 2 4 2 2" xfId="6065" xr:uid="{920C31D0-04E0-4813-BA9F-5998AB0A80F7}"/>
    <cellStyle name="Comma 46 2 2 4 2 3" xfId="22770" xr:uid="{07FC8283-244E-4832-A9E8-5C509ED6AEEB}"/>
    <cellStyle name="Comma 46 2 2 4 2 4" xfId="26987" xr:uid="{5B95B28F-E160-4957-BF0A-55694F5E96CD}"/>
    <cellStyle name="Comma 46 2 2 4 2 5" xfId="27696" xr:uid="{1396C1A6-B11D-45B3-8FF2-A14020988133}"/>
    <cellStyle name="Comma 46 2 2 4 3" xfId="5021" xr:uid="{6A299D53-6CE5-41E9-AB2D-440F3594A7A2}"/>
    <cellStyle name="Comma 46 2 2 4 4" xfId="22414" xr:uid="{003E7EBA-CDBA-4E32-B315-58172C86FA4C}"/>
    <cellStyle name="Comma 46 2 2 4 5" xfId="26649" xr:uid="{748BEB9E-907A-435F-8D77-243048D4ED5B}"/>
    <cellStyle name="Comma 46 2 2 4 6" xfId="27369" xr:uid="{55A1A3B2-E855-4402-A6FB-A0E66C0B9E7C}"/>
    <cellStyle name="Comma 46 2 2 5" xfId="2768" xr:uid="{2A46F7CF-9512-4537-95F0-A5AF9721FAF0}"/>
    <cellStyle name="Comma 46 2 2 5 2" xfId="5101" xr:uid="{6675EC3A-6535-4F3C-84AB-21BB77335F01}"/>
    <cellStyle name="Comma 46 2 2 5 3" xfId="22671" xr:uid="{439A5B09-18CB-4531-B4BA-0879A2A26075}"/>
    <cellStyle name="Comma 46 2 2 5 4" xfId="26888" xr:uid="{37863E4E-0BAA-41B7-9AE7-D31CBB1BC55C}"/>
    <cellStyle name="Comma 46 2 2 5 5" xfId="27597" xr:uid="{8474B0AB-551C-427A-A3FA-80845784B389}"/>
    <cellStyle name="Comma 46 2 2 6" xfId="4273" xr:uid="{1A854901-7930-46CE-A8CE-8DF24B2C2549}"/>
    <cellStyle name="Comma 46 2 2 6 2" xfId="22311" xr:uid="{89169D0B-1AC8-4620-BDFE-DB8F6BAA70F3}"/>
    <cellStyle name="Comma 46 2 2 6 3" xfId="26550" xr:uid="{06F51722-A3A7-4CC4-A6C5-6A39C33DBD98}"/>
    <cellStyle name="Comma 46 2 2 6 4" xfId="27270" xr:uid="{CE0B70DE-C5A0-489F-972C-4789085B4AC8}"/>
    <cellStyle name="Comma 46 2 2 7" xfId="1884" xr:uid="{053B5FAE-8925-404E-89CB-9A42FD343A29}"/>
    <cellStyle name="Comma 46 2 2 8" xfId="22168" xr:uid="{5CC61E89-B066-47CA-BF8E-A640B660DBF6}"/>
    <cellStyle name="Comma 46 2 2 9" xfId="26441" xr:uid="{FA4746AD-AEAA-4066-ACC7-587E05B55649}"/>
    <cellStyle name="Comma 46 2 3" xfId="2016" xr:uid="{4F7C7122-AAF6-4038-B872-E1954C8B7D60}"/>
    <cellStyle name="Comma 46 2 3 2" xfId="2370" xr:uid="{EBB79B72-D028-4088-818F-984354B45F60}"/>
    <cellStyle name="Comma 46 2 3 2 2" xfId="3522" xr:uid="{C66B292B-B1DB-40F5-9F93-2B4355673F67}"/>
    <cellStyle name="Comma 46 2 3 2 2 2" xfId="5752" xr:uid="{F259D746-6348-47D8-8BF2-79956BD4E04F}"/>
    <cellStyle name="Comma 46 2 3 2 2 3" xfId="22894" xr:uid="{6FD239ED-82CA-4390-B131-756AE4CF1D37}"/>
    <cellStyle name="Comma 46 2 3 2 2 4" xfId="27111" xr:uid="{6A85B177-C9FE-4C74-BE29-EEAFF8C90531}"/>
    <cellStyle name="Comma 46 2 3 2 2 5" xfId="27820" xr:uid="{8884DFC8-B48F-4272-A71E-511ED8E075C7}"/>
    <cellStyle name="Comma 46 2 3 2 3" xfId="4708" xr:uid="{ED469FCC-31F0-4698-A280-FD45A5112415}"/>
    <cellStyle name="Comma 46 2 3 2 4" xfId="22555" xr:uid="{9D7E99BC-74A3-43BA-9566-490947E42B93}"/>
    <cellStyle name="Comma 46 2 3 2 5" xfId="26773" xr:uid="{7BDD824E-B691-4438-A7E1-907331DD6516}"/>
    <cellStyle name="Comma 46 2 3 2 6" xfId="27493" xr:uid="{F0A9FC7A-937B-4E66-B6A8-623D0C0C52D9}"/>
    <cellStyle name="Comma 46 2 3 3" xfId="2738" xr:uid="{A97AB545-D5AB-4899-A282-375A95ACD15E}"/>
    <cellStyle name="Comma 46 2 3 3 2" xfId="5075" xr:uid="{7AB1D37A-ACB0-408F-B2AB-764BBA7D7FC2}"/>
    <cellStyle name="Comma 46 2 3 3 3" xfId="22712" xr:uid="{4E222510-1B02-4065-8094-351DE2AC56D5}"/>
    <cellStyle name="Comma 46 2 3 3 4" xfId="26929" xr:uid="{C6BB9A71-E7D2-4834-A779-7F91611854FE}"/>
    <cellStyle name="Comma 46 2 3 3 5" xfId="27638" xr:uid="{08916765-5BEC-415F-B770-5287221A9766}"/>
    <cellStyle name="Comma 46 2 3 4" xfId="4359" xr:uid="{E3350612-27AA-466C-8F88-1DBD0550F524}"/>
    <cellStyle name="Comma 46 2 3 5" xfId="22353" xr:uid="{EEC1E89F-8FA2-49D8-9D81-8AFDEACEE2B7}"/>
    <cellStyle name="Comma 46 2 3 6" xfId="26591" xr:uid="{9ED22141-FDE5-460A-A21D-8DE9DD492493}"/>
    <cellStyle name="Comma 46 2 3 7" xfId="27311" xr:uid="{E93691D5-1196-43AB-BF37-9A5E13B762CF}"/>
    <cellStyle name="Comma 46 2 4" xfId="2332" xr:uid="{E0889ABF-89AE-48D0-A5C6-E98407A59E17}"/>
    <cellStyle name="Comma 46 2 4 2" xfId="3485" xr:uid="{F05D7EE2-CEE0-4217-B0E5-EF98FE7DB408}"/>
    <cellStyle name="Comma 46 2 4 2 2" xfId="5715" xr:uid="{C008F534-07E5-4A5D-9D0E-A5C208BE1A7A}"/>
    <cellStyle name="Comma 46 2 4 2 3" xfId="22803" xr:uid="{EAB99C71-FDA8-4533-B01A-F989024544EF}"/>
    <cellStyle name="Comma 46 2 4 2 4" xfId="27020" xr:uid="{69DDDF66-0AD0-40AD-82DB-C09EF4DA6CBC}"/>
    <cellStyle name="Comma 46 2 4 2 5" xfId="27729" xr:uid="{A146349F-C570-46F5-94E2-208FA441D58C}"/>
    <cellStyle name="Comma 46 2 4 3" xfId="4670" xr:uid="{C4359449-54E7-4949-9E3D-11F901EFB45D}"/>
    <cellStyle name="Comma 46 2 4 4" xfId="22459" xr:uid="{EF82DEDA-8810-4CAF-9CCC-9CAEEFEF0A36}"/>
    <cellStyle name="Comma 46 2 4 5" xfId="26682" xr:uid="{B8D9EDF5-20E0-4C35-80B7-B3928A16BDB8}"/>
    <cellStyle name="Comma 46 2 4 6" xfId="27402" xr:uid="{149892B4-749C-4A8C-AF12-6FF8B89EFD53}"/>
    <cellStyle name="Comma 46 2 5" xfId="2457" xr:uid="{03C48EAF-7602-4D09-8704-C0C99294FA80}"/>
    <cellStyle name="Comma 46 2 5 2" xfId="3608" xr:uid="{557ABAD7-F4AC-4360-B98A-61F344E841C1}"/>
    <cellStyle name="Comma 46 2 5 2 2" xfId="5838" xr:uid="{D57F5213-1094-41D5-A456-8E885C3CDF40}"/>
    <cellStyle name="Comma 46 2 5 3" xfId="4794" xr:uid="{6D0C8D9E-39EC-4A85-91C2-24E9C70F25CC}"/>
    <cellStyle name="Comma 46 2 5 4" xfId="22640" xr:uid="{48930D00-77CA-4AF9-B5C4-CC957D7D0F9C}"/>
    <cellStyle name="Comma 46 2 5 5" xfId="26857" xr:uid="{BDCF4408-2A54-41B2-A6ED-A14A760090B4}"/>
    <cellStyle name="Comma 46 2 5 6" xfId="27567" xr:uid="{F0DC3DD2-6427-4C4C-AEDB-32F1CC24A4B9}"/>
    <cellStyle name="Comma 46 2 6" xfId="2475" xr:uid="{99DF5C83-EC84-4669-9B76-31492F628E21}"/>
    <cellStyle name="Comma 46 2 6 2" xfId="3627" xr:uid="{34BD98EB-7058-4196-A84B-BF56810624C5}"/>
    <cellStyle name="Comma 46 2 6 2 2" xfId="5857" xr:uid="{4FD9486E-6A6D-42FB-B099-4585CA4ED2D2}"/>
    <cellStyle name="Comma 46 2 6 3" xfId="4813" xr:uid="{F20AD38F-96F2-406C-8A0C-B42E1F5DADB5}"/>
    <cellStyle name="Comma 46 2 6 4" xfId="22276" xr:uid="{EABEBB8F-FD50-4682-A922-08343F80C3A6}"/>
    <cellStyle name="Comma 46 2 6 5" xfId="26521" xr:uid="{F3FB3F43-A846-4AD2-8439-73B3F6718A81}"/>
    <cellStyle name="Comma 46 2 6 6" xfId="27242" xr:uid="{C65F1223-8C6F-4788-8916-431D4ACF73A9}"/>
    <cellStyle name="Comma 46 2 7" xfId="2704" xr:uid="{4B9D5198-F2F0-40BB-9317-62B6E7F2719A}"/>
    <cellStyle name="Comma 46 2 7 2" xfId="3859" xr:uid="{85CFA765-AD04-4816-9023-100960CDBE08}"/>
    <cellStyle name="Comma 46 2 7 2 2" xfId="6089" xr:uid="{42300A3F-47A5-4B5F-930C-B41E2F1F0C7C}"/>
    <cellStyle name="Comma 46 2 7 3" xfId="5045" xr:uid="{F5D8CBC9-79A4-4853-910B-152EDC8CAA76}"/>
    <cellStyle name="Comma 46 2 7 4" xfId="22948" xr:uid="{D08B2ED6-5AC2-45A0-A9F9-C9BE313F5C2F}"/>
    <cellStyle name="Comma 46 2 7 5" xfId="27165" xr:uid="{9EB4051B-33D0-42C8-98C6-E8522E91CD44}"/>
    <cellStyle name="Comma 46 2 7 6" xfId="27874" xr:uid="{C65569F4-2278-4D7B-AAB5-6663501B635C}"/>
    <cellStyle name="Comma 46 2 8" xfId="2721" xr:uid="{AF8081AB-1229-4EE2-BB5C-860953E631B1}"/>
    <cellStyle name="Comma 46 2 8 2" xfId="5061" xr:uid="{7020D516-5852-4430-94DD-04103931D7BB}"/>
    <cellStyle name="Comma 46 2 8 3" xfId="22968" xr:uid="{619472D1-43A3-48E7-A04F-5DB1FE1FFD4D}"/>
    <cellStyle name="Comma 46 2 8 4" xfId="27184" xr:uid="{4FB67676-7C9A-49DE-891F-C1F5FB146465}"/>
    <cellStyle name="Comma 46 2 8 5" xfId="27893" xr:uid="{0FA11F64-EBA2-40D1-8997-0CBE7D68CB4E}"/>
    <cellStyle name="Comma 46 2 9" xfId="4040" xr:uid="{F3ACC9CD-8089-473F-A54B-1631BDB3B406}"/>
    <cellStyle name="Comma 46 2 9 2" xfId="6270" xr:uid="{CA7B2E82-45A4-4DDD-8408-45393245EF39}"/>
    <cellStyle name="Comma 46 3" xfId="2053" xr:uid="{7B786180-54BE-4E54-8BBE-54D63669457F}"/>
    <cellStyle name="Comma 46 3 2" xfId="2406" xr:uid="{EC6930BD-3DC6-49DC-83B8-399FF6A97747}"/>
    <cellStyle name="Comma 46 3 2 2" xfId="3558" xr:uid="{EE8BE3F7-54B9-40E0-A2B5-E39CB3E8B2D0}"/>
    <cellStyle name="Comma 46 3 2 2 2" xfId="5788" xr:uid="{830C999F-7E17-4235-8D01-60F6E93C13DE}"/>
    <cellStyle name="Comma 46 3 2 2 3" xfId="22740" xr:uid="{397EB8EC-AD73-4F10-AD8F-971C68C86955}"/>
    <cellStyle name="Comma 46 3 2 2 4" xfId="26957" xr:uid="{F85CFBF4-E889-4700-99ED-1ECC4A93E1CD}"/>
    <cellStyle name="Comma 46 3 2 2 5" xfId="27666" xr:uid="{F726A8E4-85BB-4D3A-9CE5-DB93E23AFB52}"/>
    <cellStyle name="Comma 46 3 2 3" xfId="4744" xr:uid="{B2784A31-B036-45D7-BE98-30CCC10AD272}"/>
    <cellStyle name="Comma 46 3 2 4" xfId="22381" xr:uid="{BC693F45-DE1F-4D3E-B65F-E620E6FAD46B}"/>
    <cellStyle name="Comma 46 3 2 5" xfId="26619" xr:uid="{039AD0F0-74EB-4183-96A9-176E355B3C2F}"/>
    <cellStyle name="Comma 46 3 2 6" xfId="27339" xr:uid="{EF83200B-5797-4866-B8F7-0A303B230552}"/>
    <cellStyle name="Comma 46 3 3" xfId="3217" xr:uid="{A80232F9-4BDE-48BE-B459-D46176C0178F}"/>
    <cellStyle name="Comma 46 3 3 2" xfId="5447" xr:uid="{17CCA27C-0FDB-44A6-B768-360098E692D9}"/>
    <cellStyle name="Comma 46 3 3 2 2" xfId="22843" xr:uid="{F12B3345-8064-4FAC-8070-6E7565C46168}"/>
    <cellStyle name="Comma 46 3 3 2 3" xfId="27060" xr:uid="{17FEEF34-733B-4B04-BF2C-587E6DABEF17}"/>
    <cellStyle name="Comma 46 3 3 2 4" xfId="27769" xr:uid="{6F2664E8-5F35-4A40-9D6E-BFCC1EA2EFD0}"/>
    <cellStyle name="Comma 46 3 3 3" xfId="22500" xr:uid="{B40E4479-95D1-48C4-8B9B-42CAFA14A1BF}"/>
    <cellStyle name="Comma 46 3 3 4" xfId="26722" xr:uid="{69A9F98A-DD36-4BEF-ACAE-14D6723E5B69}"/>
    <cellStyle name="Comma 46 3 3 5" xfId="27442" xr:uid="{6863BE73-9172-4A5E-BD3B-D505FA3FB4DB}"/>
    <cellStyle name="Comma 46 3 4" xfId="4395" xr:uid="{92506366-2255-4E59-9CC3-A21758159858}"/>
    <cellStyle name="Comma 46 3 4 2" xfId="22918" xr:uid="{D3753AC3-793B-48DF-9F20-3247E2F7E09D}"/>
    <cellStyle name="Comma 46 3 4 2 2" xfId="27135" xr:uid="{C610B2ED-7E5E-44E3-85BF-E5DE828B351E}"/>
    <cellStyle name="Comma 46 3 4 2 3" xfId="27844" xr:uid="{82407CD5-D46A-4D4D-ACC6-F915CEBB1C04}"/>
    <cellStyle name="Comma 46 3 4 3" xfId="22579" xr:uid="{8F7105ED-1246-4A6B-BCB1-9EA6A9491567}"/>
    <cellStyle name="Comma 46 3 4 4" xfId="26797" xr:uid="{F9B7FB8B-0443-4AF6-B733-CD3CD84BB39B}"/>
    <cellStyle name="Comma 46 3 4 5" xfId="27517" xr:uid="{98891D45-C9DA-4029-9A17-68F676462D57}"/>
    <cellStyle name="Comma 46 3 5" xfId="22670" xr:uid="{FF61704D-BFD6-4388-9FE4-07B97C7BBBBA}"/>
    <cellStyle name="Comma 46 3 5 2" xfId="26887" xr:uid="{4DFAD857-3F88-4208-911D-5D13424FD68B}"/>
    <cellStyle name="Comma 46 3 5 3" xfId="27596" xr:uid="{D4391A09-DF27-466E-A97C-8AB3A26083F3}"/>
    <cellStyle name="Comma 46 3 6" xfId="22310" xr:uid="{9DBE55B2-FD8C-4FFC-ACAA-01A3AF929BE2}"/>
    <cellStyle name="Comma 46 3 6 2" xfId="26549" xr:uid="{2C668DF5-48BC-43C1-A838-C0FB2F6D8BD9}"/>
    <cellStyle name="Comma 46 3 6 3" xfId="27269" xr:uid="{E9C2FEE7-2F58-436B-B5BA-68776D08F02D}"/>
    <cellStyle name="Comma 46 3 7" xfId="22166" xr:uid="{1484CBEE-A15F-4531-8AFE-13606FAA17F0}"/>
    <cellStyle name="Comma 46 3 8" xfId="26439" xr:uid="{B788F7AC-8C1D-40A2-8C5E-042B4DF881BF}"/>
    <cellStyle name="Comma 46 4" xfId="2015" xr:uid="{EEC632CE-42E6-4804-8E79-5A87BD4BD215}"/>
    <cellStyle name="Comma 46 4 2" xfId="2369" xr:uid="{49C53913-EEB2-46BA-AF9A-B3DFD26C5AD6}"/>
    <cellStyle name="Comma 46 4 2 2" xfId="3521" xr:uid="{80BAEA01-E19A-4F33-84A0-A2C158B8CA98}"/>
    <cellStyle name="Comma 46 4 2 2 2" xfId="5751" xr:uid="{323EA9D8-B537-4350-B76C-9A42435BC584}"/>
    <cellStyle name="Comma 46 4 2 3" xfId="4707" xr:uid="{6B161A12-E2FC-4708-8491-E6D320EB3E99}"/>
    <cellStyle name="Comma 46 4 2 4" xfId="22711" xr:uid="{3CBE5046-6CCC-4978-B1BE-C50E88F77372}"/>
    <cellStyle name="Comma 46 4 2 5" xfId="26928" xr:uid="{2CBC766D-BBD8-4DDD-BA9F-34A47A7BB4AD}"/>
    <cellStyle name="Comma 46 4 2 6" xfId="27637" xr:uid="{CDB12F68-9EC7-4090-B03A-8B2E14C748A1}"/>
    <cellStyle name="Comma 46 4 3" xfId="3182" xr:uid="{BD155426-F571-437E-96C3-91E7D60CB411}"/>
    <cellStyle name="Comma 46 4 3 2" xfId="5412" xr:uid="{DC546046-3B27-4EAD-940D-6AAFCCC45C65}"/>
    <cellStyle name="Comma 46 4 4" xfId="4358" xr:uid="{F7A75884-CAF0-4948-9191-05042B9BF91F}"/>
    <cellStyle name="Comma 46 4 5" xfId="22352" xr:uid="{965ACB0B-4514-4708-8167-515D3707D0A3}"/>
    <cellStyle name="Comma 46 4 6" xfId="26590" xr:uid="{4B72D513-CE01-4151-BB2B-3009BF6E40A4}"/>
    <cellStyle name="Comma 46 4 7" xfId="27310" xr:uid="{F5DFA742-CF4B-4CB8-8078-37005FFDB7A0}"/>
    <cellStyle name="Comma 46 5" xfId="2331" xr:uid="{0F01F49A-CB78-46C7-997C-E884DD2C5C4F}"/>
    <cellStyle name="Comma 46 5 2" xfId="3484" xr:uid="{6D48C8C4-61E2-426A-9370-E83C93DBD5CD}"/>
    <cellStyle name="Comma 46 5 2 2" xfId="5714" xr:uid="{3C08A67E-32CB-459B-B1B4-00184C868F10}"/>
    <cellStyle name="Comma 46 5 2 3" xfId="22802" xr:uid="{CD2762C3-7F93-4BE6-A016-0DEE54DC4074}"/>
    <cellStyle name="Comma 46 5 2 4" xfId="27019" xr:uid="{F338247F-70AF-44A7-A5AF-95EBD5D63D2D}"/>
    <cellStyle name="Comma 46 5 2 5" xfId="27728" xr:uid="{D6D3C96A-1095-4D24-A805-3AC48C779305}"/>
    <cellStyle name="Comma 46 5 3" xfId="4669" xr:uid="{C947D6B4-7660-4390-849C-E971461C58A2}"/>
    <cellStyle name="Comma 46 5 4" xfId="22458" xr:uid="{AB04C9F5-B17B-4A7F-B362-B31C2E78F064}"/>
    <cellStyle name="Comma 46 5 5" xfId="26681" xr:uid="{E94B86D8-2090-42B1-9F1E-82E8F200406E}"/>
    <cellStyle name="Comma 46 5 6" xfId="27401" xr:uid="{61BC1FBB-E352-4AD5-8F56-8EA99C72BD38}"/>
    <cellStyle name="Comma 46 6" xfId="2456" xr:uid="{98CF6150-76D4-4305-BEEB-DE1D4F3EC4A3}"/>
    <cellStyle name="Comma 46 6 2" xfId="3607" xr:uid="{16CCC738-1F35-4961-9B5D-22AE8531D9B3}"/>
    <cellStyle name="Comma 46 6 2 2" xfId="5837" xr:uid="{0398E1DC-D600-4387-90AC-652039BF7A7B}"/>
    <cellStyle name="Comma 46 6 3" xfId="4793" xr:uid="{0DC64A1A-5E0E-4DF6-8585-F4F046A3D583}"/>
    <cellStyle name="Comma 46 6 4" xfId="22639" xr:uid="{2426E2EA-7399-4AB3-BBE5-942877B24C60}"/>
    <cellStyle name="Comma 46 6 5" xfId="26856" xr:uid="{F34D4F72-6D39-4F19-85DA-DFD9B10ED54A}"/>
    <cellStyle name="Comma 46 6 6" xfId="27566" xr:uid="{0DCC2DE0-005E-4D51-A857-A132950E6C33}"/>
    <cellStyle name="Comma 46 7" xfId="2851" xr:uid="{65E15A0E-5ACF-4A21-A50D-1BE0B5188D40}"/>
    <cellStyle name="Comma 46 7 2" xfId="3626" xr:uid="{0218FE74-C714-4B04-BE3B-7F0899378AB3}"/>
    <cellStyle name="Comma 46 7 2 2" xfId="5856" xr:uid="{A0DE4BF6-F6B4-4322-BAB4-EC20082F0D12}"/>
    <cellStyle name="Comma 46 7 3" xfId="4812" xr:uid="{0509BD2D-EC49-4C65-B1F3-0233D0319EA7}"/>
    <cellStyle name="Comma 46 7 4" xfId="22275" xr:uid="{0C9348DC-7491-4CC7-8734-2B98A3F3DE22}"/>
    <cellStyle name="Comma 46 7 5" xfId="26520" xr:uid="{88A16E22-663B-4C91-B8B2-1CF602723845}"/>
    <cellStyle name="Comma 46 7 6" xfId="27241" xr:uid="{48551AE6-9DE2-4613-8285-7D292EF8BE3B}"/>
    <cellStyle name="Comma 46 8" xfId="2703" xr:uid="{2278CD76-CF3D-4BA5-AF62-3A9A25986870}"/>
    <cellStyle name="Comma 46 8 2" xfId="3858" xr:uid="{F07ECE23-BA10-4DEE-87CE-07D69B34999F}"/>
    <cellStyle name="Comma 46 8 2 2" xfId="6088" xr:uid="{861C0C41-EA07-4849-AC74-1FFA5EBC188C}"/>
    <cellStyle name="Comma 46 8 3" xfId="5044" xr:uid="{D7721D0C-DBE3-47F1-B769-AD8EBA8439A0}"/>
    <cellStyle name="Comma 46 8 4" xfId="22947" xr:uid="{BB668470-72B0-4B51-B172-82D8B81821F6}"/>
    <cellStyle name="Comma 46 8 5" xfId="27164" xr:uid="{67CD8B65-E3F3-43FC-8178-DAF5170BF2AB}"/>
    <cellStyle name="Comma 46 8 6" xfId="27873" xr:uid="{35A450F3-CA28-468F-8150-5F61C4979D3C}"/>
    <cellStyle name="Comma 46 9" xfId="2767" xr:uid="{8E0C7FB8-53AC-4321-8A34-B282AD9F7583}"/>
    <cellStyle name="Comma 46 9 2" xfId="5100" xr:uid="{BD9ACCC4-F152-4128-91F8-A4252854D342}"/>
    <cellStyle name="Comma 46 9 3" xfId="22967" xr:uid="{1DE3F96D-571C-4095-9BB4-A172CF0F7FF3}"/>
    <cellStyle name="Comma 46 9 4" xfId="27183" xr:uid="{A3E09933-7455-441D-9FBE-602A6DF48E9B}"/>
    <cellStyle name="Comma 46 9 5" xfId="27892" xr:uid="{2CC90298-98A1-49A9-80F7-F08A1053EF83}"/>
    <cellStyle name="Comma 47" xfId="97" xr:uid="{E63A2EE2-506F-4BC4-9C7A-468CEB5EB768}"/>
    <cellStyle name="Comma 47 10" xfId="22173" xr:uid="{E0232CB4-27AD-4905-B9ED-9E5147A2EF81}"/>
    <cellStyle name="Comma 47 11" xfId="26448" xr:uid="{F98C69C3-5A92-448D-9936-FFEE71CAA2D1}"/>
    <cellStyle name="Comma 47 2" xfId="941" xr:uid="{3D46C530-7123-47E2-B80E-CEF02512DFB7}"/>
    <cellStyle name="Comma 47 2 2" xfId="1777" xr:uid="{E8734317-503E-46D4-8939-8765F9C72299}"/>
    <cellStyle name="Comma 47 2 2 2" xfId="1864" xr:uid="{A0FB2EC4-C974-4C8E-8727-59C1701B0883}"/>
    <cellStyle name="Comma 47 2 2 2 2" xfId="2269" xr:uid="{FEEAA3AA-FC39-4DE2-A5D5-6F9415619EAB}"/>
    <cellStyle name="Comma 47 2 2 2 2 2" xfId="3425" xr:uid="{0506B95D-4CFA-47C4-8615-E9832D59F844}"/>
    <cellStyle name="Comma 47 2 2 2 2 2 2" xfId="5655" xr:uid="{00AD0502-B7F5-4337-AF4B-B63ED8114C0A}"/>
    <cellStyle name="Comma 47 2 2 2 2 3" xfId="4608" xr:uid="{05B43B5D-FBCD-463C-A9C1-EF740D72B3B1}"/>
    <cellStyle name="Comma 47 2 2 2 3" xfId="2664" xr:uid="{BEC113A7-ECA0-43B0-B6F7-2465FB28D32E}"/>
    <cellStyle name="Comma 47 2 2 2 3 2" xfId="3819" xr:uid="{E1DD143B-0D01-4288-BD1E-D4AB6303C8C4}"/>
    <cellStyle name="Comma 47 2 2 2 3 2 2" xfId="6049" xr:uid="{79367469-F8F4-43D3-947F-641391A0D362}"/>
    <cellStyle name="Comma 47 2 2 2 3 3" xfId="5005" xr:uid="{53647A8F-7A33-405F-81BE-7A970545E57D}"/>
    <cellStyle name="Comma 47 2 2 2 4" xfId="3094" xr:uid="{E4C5716B-7849-43F3-9A1D-81F3F70783FD}"/>
    <cellStyle name="Comma 47 2 2 2 4 2" xfId="5339" xr:uid="{5F00AD55-4496-49A6-BFC9-05540FBC1A57}"/>
    <cellStyle name="Comma 47 2 2 2 5" xfId="4257" xr:uid="{FB5DCA28-DE64-4BFB-AEF6-B7A23B06ADA1}"/>
    <cellStyle name="Comma 47 2 2 3" xfId="2183" xr:uid="{F2F83310-F0F6-4E26-88C5-517F76057526}"/>
    <cellStyle name="Comma 47 2 2 3 2" xfId="3339" xr:uid="{DB795D3A-945C-4297-9E14-5C32D4DF276F}"/>
    <cellStyle name="Comma 47 2 2 3 2 2" xfId="5569" xr:uid="{89E04B5A-E8D7-4071-AE9D-20B22513D342}"/>
    <cellStyle name="Comma 47 2 2 3 3" xfId="4522" xr:uid="{0317467C-142E-44F2-AD9D-2048B69CCF8B}"/>
    <cellStyle name="Comma 47 2 2 4" xfId="2578" xr:uid="{F5A4E2FB-673D-41CB-9E43-7210D59897B8}"/>
    <cellStyle name="Comma 47 2 2 4 2" xfId="3733" xr:uid="{EFE7ABCB-7D88-4DD3-9F89-A11B1F145B43}"/>
    <cellStyle name="Comma 47 2 2 4 2 2" xfId="5963" xr:uid="{E8A3979E-40D2-4263-B137-0D11DCA1064A}"/>
    <cellStyle name="Comma 47 2 2 4 3" xfId="4919" xr:uid="{4EDBD44E-7995-4D6A-AD45-DA978AA3964A}"/>
    <cellStyle name="Comma 47 2 2 5" xfId="2995" xr:uid="{C48D6B50-5E38-4754-A416-86D7720818DD}"/>
    <cellStyle name="Comma 47 2 2 5 2" xfId="5252" xr:uid="{11F3ADAC-B995-4A9B-A97A-53EDCE6A2FD0}"/>
    <cellStyle name="Comma 47 2 2 6" xfId="4171" xr:uid="{A09BC72E-BD38-4D61-8BA3-9E1B2E7713D3}"/>
    <cellStyle name="Comma 47 2 3" xfId="1819" xr:uid="{49F88CAB-4DC2-45CB-8830-30B2A5D6FC64}"/>
    <cellStyle name="Comma 47 2 3 2" xfId="2224" xr:uid="{E7050A10-24DF-4FFA-986C-6A250684BD40}"/>
    <cellStyle name="Comma 47 2 3 2 2" xfId="3380" xr:uid="{E3A9C4DA-6847-4FFC-89F9-431E9FA6BC76}"/>
    <cellStyle name="Comma 47 2 3 2 2 2" xfId="5610" xr:uid="{49CCFB1F-D56B-45BE-809E-89D183E501ED}"/>
    <cellStyle name="Comma 47 2 3 2 3" xfId="4563" xr:uid="{435E41B0-F2F3-4716-9889-607671A877C1}"/>
    <cellStyle name="Comma 47 2 3 3" xfId="2619" xr:uid="{CBA32366-0E3A-4B8A-9389-96E02DB13D9C}"/>
    <cellStyle name="Comma 47 2 3 3 2" xfId="3774" xr:uid="{68AAB21C-9059-4136-82F3-FE8564FDC61A}"/>
    <cellStyle name="Comma 47 2 3 3 2 2" xfId="6004" xr:uid="{BEF89587-A4B3-4468-887D-81F9D6352725}"/>
    <cellStyle name="Comma 47 2 3 3 3" xfId="4960" xr:uid="{A7F08067-DC35-43E6-9047-85BAADACC867}"/>
    <cellStyle name="Comma 47 2 3 4" xfId="3053" xr:uid="{2350CCFE-9D3D-47B2-827B-1BE6E255B9F0}"/>
    <cellStyle name="Comma 47 2 3 4 2" xfId="5299" xr:uid="{5B18CDFA-1D19-422F-9982-1CD34A796263}"/>
    <cellStyle name="Comma 47 2 3 5" xfId="4212" xr:uid="{59875FD7-0565-4D47-BB56-1E2744190308}"/>
    <cellStyle name="Comma 47 2 4" xfId="2141" xr:uid="{5E3ED1F2-7477-4622-8DEB-E9C797C8442D}"/>
    <cellStyle name="Comma 47 2 4 2" xfId="3294" xr:uid="{D0EE154B-E343-4936-A861-B249D086A70F}"/>
    <cellStyle name="Comma 47 2 4 2 2" xfId="5524" xr:uid="{CC5D318C-456D-4B7F-B229-F3198FB7FAC9}"/>
    <cellStyle name="Comma 47 2 4 3" xfId="4477" xr:uid="{41F2AF71-EFA4-45E5-8EE1-C975DD884634}"/>
    <cellStyle name="Comma 47 2 5" xfId="2534" xr:uid="{74BFA4C9-80C5-4379-B34C-0CA986FC6DA8}"/>
    <cellStyle name="Comma 47 2 5 2" xfId="3689" xr:uid="{0F9D8F4B-D3FD-4419-A9F5-1A5426563944}"/>
    <cellStyle name="Comma 47 2 5 2 2" xfId="5919" xr:uid="{2C900D77-9EA3-4023-AB90-67803FC43916}"/>
    <cellStyle name="Comma 47 2 5 3" xfId="4875" xr:uid="{DC44114C-7E59-4E4D-ABAD-535FE149D578}"/>
    <cellStyle name="Comma 47 2 6" xfId="2940" xr:uid="{3C638B28-EDED-4AC2-B5C1-7E3AE503D03E}"/>
    <cellStyle name="Comma 47 2 6 2" xfId="5201" xr:uid="{92469854-7F30-4150-94AF-4E5937C156C7}"/>
    <cellStyle name="Comma 47 2 7" xfId="4126" xr:uid="{757E3FE9-8E70-49F2-9BA6-63A62A8DF781}"/>
    <cellStyle name="Comma 47 2 8" xfId="1724" xr:uid="{7070E5CD-2DA4-4D61-9802-64D861AA4E11}"/>
    <cellStyle name="Comma 47 3" xfId="1762" xr:uid="{C4E4BB90-AD81-4642-92B7-51B16C429D52}"/>
    <cellStyle name="Comma 47 3 2" xfId="1849" xr:uid="{96D1E4AF-F1A7-48E1-94C6-E34ECDBA257F}"/>
    <cellStyle name="Comma 47 3 2 2" xfId="2254" xr:uid="{5C620BE8-E62B-4D9C-85B0-BD8FCE549CA7}"/>
    <cellStyle name="Comma 47 3 2 2 2" xfId="3410" xr:uid="{8B53D719-CEAC-4BAD-84E2-5F38B1326612}"/>
    <cellStyle name="Comma 47 3 2 2 2 2" xfId="5640" xr:uid="{C7B918DD-E1DC-4EB4-A6BA-4A3EE27E836B}"/>
    <cellStyle name="Comma 47 3 2 2 3" xfId="4593" xr:uid="{DEE314AE-6C6D-4E52-B04D-71A6DF6A056E}"/>
    <cellStyle name="Comma 47 3 2 3" xfId="2649" xr:uid="{7BFC70B0-7D58-4551-9C0F-49B45FA2745D}"/>
    <cellStyle name="Comma 47 3 2 3 2" xfId="3804" xr:uid="{FD03EA1E-DC1C-49A7-887B-FB7B8D06E90C}"/>
    <cellStyle name="Comma 47 3 2 3 2 2" xfId="6034" xr:uid="{319FEC4A-F23D-44A9-9F86-2DF52BFEE211}"/>
    <cellStyle name="Comma 47 3 2 3 3" xfId="4990" xr:uid="{B7BD1A5E-3277-4774-9F69-882EC6B1EA5D}"/>
    <cellStyle name="Comma 47 3 2 4" xfId="3057" xr:uid="{D0B365AA-702E-4B3C-BBC5-4F6C36F33DEA}"/>
    <cellStyle name="Comma 47 3 2 4 2" xfId="5303" xr:uid="{DF67093E-ABF9-4C51-BB1B-E11C63A34811}"/>
    <cellStyle name="Comma 47 3 2 5" xfId="4242" xr:uid="{A8AB96B2-19AE-423E-A53D-486D50D65FFA}"/>
    <cellStyle name="Comma 47 3 3" xfId="2169" xr:uid="{D4C870C1-E10E-44EC-9389-3CAB3022EA8A}"/>
    <cellStyle name="Comma 47 3 3 2" xfId="3324" xr:uid="{1C8F1484-3081-4546-87C4-28F39343B8F7}"/>
    <cellStyle name="Comma 47 3 3 2 2" xfId="5554" xr:uid="{C8AAD037-1F9C-46EB-A758-21A94C8EEEFB}"/>
    <cellStyle name="Comma 47 3 3 3" xfId="4507" xr:uid="{9580DF4A-8381-41B8-B0B5-66C6180D3A0A}"/>
    <cellStyle name="Comma 47 3 4" xfId="2564" xr:uid="{FE123EFD-B879-4293-8A5C-1181E97ABA5C}"/>
    <cellStyle name="Comma 47 3 4 2" xfId="3719" xr:uid="{40C24F34-C00B-4725-A880-1703316DE6B5}"/>
    <cellStyle name="Comma 47 3 4 2 2" xfId="5949" xr:uid="{53B8FA21-DB4B-4016-A302-38C814D4ABCA}"/>
    <cellStyle name="Comma 47 3 4 3" xfId="4905" xr:uid="{014AB3F3-C70B-4F10-8AE0-E254DC4D79E3}"/>
    <cellStyle name="Comma 47 3 5" xfId="3006" xr:uid="{B68703EA-104B-4A91-89C8-2A68A54BBA0F}"/>
    <cellStyle name="Comma 47 3 5 2" xfId="5260" xr:uid="{F0038255-E6E3-4C30-9CC9-A076B9D440FF}"/>
    <cellStyle name="Comma 47 3 6" xfId="4156" xr:uid="{AF3929F9-F10E-4493-91B8-56E003D1EE52}"/>
    <cellStyle name="Comma 47 4" xfId="1805" xr:uid="{473214F4-8446-4268-A773-23CB43C58980}"/>
    <cellStyle name="Comma 47 4 2" xfId="2209" xr:uid="{4233B18E-4A3B-4CFA-9C35-B884A7C439D9}"/>
    <cellStyle name="Comma 47 4 2 2" xfId="3365" xr:uid="{5AFC0B8F-4A4C-447A-929F-9E1ECDFF8B2C}"/>
    <cellStyle name="Comma 47 4 2 2 2" xfId="5595" xr:uid="{9B05EF74-A423-4454-B82C-548EC3B5751B}"/>
    <cellStyle name="Comma 47 4 2 3" xfId="4548" xr:uid="{AB82F7C8-67DC-4A3D-A076-95BD56ACB910}"/>
    <cellStyle name="Comma 47 4 3" xfId="2604" xr:uid="{7767B119-0C24-48F8-9D35-707715A3E685}"/>
    <cellStyle name="Comma 47 4 3 2" xfId="3759" xr:uid="{824066EC-EB1C-4862-899A-BF9531336251}"/>
    <cellStyle name="Comma 47 4 3 2 2" xfId="5989" xr:uid="{75CAAD48-77F2-4983-BA70-1BC34C952BA9}"/>
    <cellStyle name="Comma 47 4 3 3" xfId="4945" xr:uid="{2687D092-AD66-43BE-A212-E81BAAA6B305}"/>
    <cellStyle name="Comma 47 4 4" xfId="2987" xr:uid="{B0C1997B-F341-4306-BF53-F569355BB5E6}"/>
    <cellStyle name="Comma 47 4 4 2" xfId="5244" xr:uid="{0AB2DB39-BEAB-4184-B200-35C91A546611}"/>
    <cellStyle name="Comma 47 4 5" xfId="4197" xr:uid="{23878C74-F207-4C92-A47F-0ED60306000E}"/>
    <cellStyle name="Comma 47 5" xfId="2126" xr:uid="{B6714718-EADC-4C6D-A9A3-AF230652EA65}"/>
    <cellStyle name="Comma 47 5 2" xfId="3279" xr:uid="{F08014A5-9868-4318-839E-0E0FBEDBDEDE}"/>
    <cellStyle name="Comma 47 5 2 2" xfId="5509" xr:uid="{4E28FBCA-831F-4ADE-A310-B8AFDAB35D0B}"/>
    <cellStyle name="Comma 47 5 3" xfId="4462" xr:uid="{8C19CC70-689E-4840-B4AF-27E85D92C095}"/>
    <cellStyle name="Comma 47 6" xfId="2520" xr:uid="{ADF166BE-5930-4541-93D8-6E977E586F86}"/>
    <cellStyle name="Comma 47 6 2" xfId="3675" xr:uid="{6509BF48-AB22-4803-90BC-5C47EA853B12}"/>
    <cellStyle name="Comma 47 6 2 2" xfId="5905" xr:uid="{152A1C8A-7594-48C9-8B2F-0DCBEC92D1C5}"/>
    <cellStyle name="Comma 47 6 3" xfId="4861" xr:uid="{06C5CF9E-504C-4BFC-A49D-8300344D4F00}"/>
    <cellStyle name="Comma 47 7" xfId="2805" xr:uid="{9DC7D336-29ED-4328-A396-A59BDA2297D3}"/>
    <cellStyle name="Comma 47 7 2" xfId="5125" xr:uid="{89F8F464-3563-44BE-A5AF-6D669970A2CC}"/>
    <cellStyle name="Comma 47 8" xfId="4111" xr:uid="{44491906-C659-4DD8-82AC-EA761CC17EB6}"/>
    <cellStyle name="Comma 47 9" xfId="1705" xr:uid="{DE76B28E-E0FA-41C6-B5BD-DB94AF164979}"/>
    <cellStyle name="Comma 48" xfId="942" xr:uid="{BAF23D7A-A256-4B5C-9F08-886C99A02A0D}"/>
    <cellStyle name="Comma 48 2" xfId="4074" xr:uid="{BE3CE8ED-B99F-4B0E-A27D-D010144B512A}"/>
    <cellStyle name="Comma 48 3" xfId="26416" xr:uid="{1DB9EDBC-80A4-4B3A-A90F-9990DFFC752F}"/>
    <cellStyle name="Comma 49" xfId="943" xr:uid="{E794CD46-08D9-4C8C-9183-6E0FE97FBD1A}"/>
    <cellStyle name="Comma 5" xfId="129" xr:uid="{9801600C-C4B2-46CA-9288-2A271B4644E1}"/>
    <cellStyle name="Comma 5 10" xfId="2472" xr:uid="{B022C60B-3583-474C-AE2C-975CBC94A899}"/>
    <cellStyle name="Comma 5 10 2" xfId="3623" xr:uid="{F5A9C82D-C44A-46DF-9E28-45C631847441}"/>
    <cellStyle name="Comma 5 10 2 2" xfId="5853" xr:uid="{82111697-74BE-4EF9-B1DD-22C4C7C19E4E}"/>
    <cellStyle name="Comma 5 10 3" xfId="4809" xr:uid="{263A4178-3960-4310-BE15-499FA2BB960F}"/>
    <cellStyle name="Comma 5 10 4" xfId="26436" xr:uid="{8C75B2E2-82D1-4A99-B62E-99519F2DD649}"/>
    <cellStyle name="Comma 5 11" xfId="2523" xr:uid="{0A01B8D5-B1BC-45F0-AB08-08E90B107425}"/>
    <cellStyle name="Comma 5 11 2" xfId="3678" xr:uid="{8256AF5A-9DC0-4785-9278-7ADA6F2E623D}"/>
    <cellStyle name="Comma 5 11 2 2" xfId="5908" xr:uid="{215FE8DC-D700-4D2A-BD3A-E4B19CB85D21}"/>
    <cellStyle name="Comma 5 11 3" xfId="4864" xr:uid="{3349CFE3-A103-42F6-A787-F92AC225665A}"/>
    <cellStyle name="Comma 5 12" xfId="2700" xr:uid="{ECA1AF05-C728-4BF1-B640-CD22C7A595C7}"/>
    <cellStyle name="Comma 5 12 2" xfId="3855" xr:uid="{2DF0DC71-948D-4C06-B7ED-1AB596EE7E7E}"/>
    <cellStyle name="Comma 5 12 2 2" xfId="6085" xr:uid="{CEAFAB63-A78C-426E-B883-2D8AEC9FCA46}"/>
    <cellStyle name="Comma 5 12 3" xfId="5041" xr:uid="{CF5F37E7-A6BD-4572-8954-69356BD9526F}"/>
    <cellStyle name="Comma 5 13" xfId="3025" xr:uid="{33B023FC-42BE-4EAA-82B4-82EE913A51D7}"/>
    <cellStyle name="Comma 5 13 2" xfId="5277" xr:uid="{41F890A9-5162-4D0B-B925-441A0BDA8E02}"/>
    <cellStyle name="Comma 5 14" xfId="2727" xr:uid="{03A9A858-6D2A-4654-9B82-1538AACF6E1B}"/>
    <cellStyle name="Comma 5 14 2" xfId="5066" xr:uid="{2783E736-DAD9-4090-AE60-EC8948665BA3}"/>
    <cellStyle name="Comma 5 15" xfId="1684" xr:uid="{FC2FB93A-7ED6-4AE1-A6BE-05A58112E252}"/>
    <cellStyle name="Comma 5 15 2" xfId="4094" xr:uid="{AF4A12CD-C468-4326-91F7-D2995B692F82}"/>
    <cellStyle name="Comma 5 16" xfId="4026" xr:uid="{9B53B28C-D1FA-4F87-9F45-6E8842F4C966}"/>
    <cellStyle name="Comma 5 16 2" xfId="6256" xr:uid="{EBDB0E78-A011-4CD0-926F-7336AD18C004}"/>
    <cellStyle name="Comma 5 17" xfId="4068" xr:uid="{F839F3D7-B814-43B9-B174-9DFC7CA0353E}"/>
    <cellStyle name="Comma 5 18" xfId="1647" xr:uid="{DCBF51D1-F888-4BA9-AA80-6C3495E90521}"/>
    <cellStyle name="Comma 5 19" xfId="9504" xr:uid="{5614DAB1-F91D-4358-BED6-97B4F426969B}"/>
    <cellStyle name="Comma 5 19 2" xfId="22099" xr:uid="{275DC4AA-B99B-4849-B9A2-554055AA584C}"/>
    <cellStyle name="Comma 5 2" xfId="944" xr:uid="{6A3E11A0-C00B-49E9-ACB1-FE0CA6209B10}"/>
    <cellStyle name="Comma 5 2 10" xfId="22178" xr:uid="{EE72FA24-FF05-4B7C-BC8E-4F29DFA174E2}"/>
    <cellStyle name="Comma 5 2 2" xfId="945" xr:uid="{F448B902-3FA5-40F9-B860-D27103B42D4A}"/>
    <cellStyle name="Comma 5 2 2 2" xfId="2257" xr:uid="{919E9179-00F1-4D53-ABEC-EB5FA0EE532D}"/>
    <cellStyle name="Comma 5 2 2 2 2" xfId="3413" xr:uid="{98D6BBE9-2A15-4155-B136-1352DD33C87D}"/>
    <cellStyle name="Comma 5 2 2 2 2 2" xfId="5643" xr:uid="{873AA47D-B700-44DE-BB51-61ED5A160099}"/>
    <cellStyle name="Comma 5 2 2 2 3" xfId="4596" xr:uid="{4E1C4A1F-C929-4E88-A4DA-75565C981637}"/>
    <cellStyle name="Comma 5 2 2 2 4" xfId="22737" xr:uid="{C412E122-8422-4F3E-99D8-D9BA620282FC}"/>
    <cellStyle name="Comma 5 2 2 2 5" xfId="26954" xr:uid="{0912B91D-A39F-42C6-99E2-D954D880DF17}"/>
    <cellStyle name="Comma 5 2 2 2 6" xfId="27663" xr:uid="{688731F3-2B29-4FD6-B500-E22D6B972D57}"/>
    <cellStyle name="Comma 5 2 2 3" xfId="2652" xr:uid="{2B1A15EC-490A-44B2-AA1F-22599B366912}"/>
    <cellStyle name="Comma 5 2 2 3 2" xfId="3807" xr:uid="{39E247CB-BCBF-4647-93A0-D43642BACAF7}"/>
    <cellStyle name="Comma 5 2 2 3 2 2" xfId="6037" xr:uid="{954FE3D6-A20A-4A53-92EE-AC77A301A1EA}"/>
    <cellStyle name="Comma 5 2 2 3 3" xfId="4993" xr:uid="{11A2E965-4015-4EA2-B040-94BF1B3549CD}"/>
    <cellStyle name="Comma 5 2 2 4" xfId="3083" xr:uid="{FC1A44FD-EEF6-4303-BF2A-49ACD060ADDE}"/>
    <cellStyle name="Comma 5 2 2 4 2" xfId="5328" xr:uid="{CAC488B5-27A0-4335-BD1F-19731FC8070E}"/>
    <cellStyle name="Comma 5 2 2 5" xfId="4245" xr:uid="{FE31ACF3-0590-4C79-B497-F713B1B20B8A}"/>
    <cellStyle name="Comma 5 2 2 6" xfId="1852" xr:uid="{3B57F478-D953-4132-9AC3-985E3FAF1366}"/>
    <cellStyle name="Comma 5 2 2 7" xfId="22378" xr:uid="{74A81177-1FE5-4123-8D22-4F4478D88D58}"/>
    <cellStyle name="Comma 5 2 2 8" xfId="26616" xr:uid="{8C6139F4-5E7C-4346-9239-DC5744FA443D}"/>
    <cellStyle name="Comma 5 2 2 9" xfId="27336" xr:uid="{2D9DCC9F-F3E1-4291-AD92-BAD15DA9A0CA}"/>
    <cellStyle name="Comma 5 2 3" xfId="2046" xr:uid="{0AEC39A1-E5FA-4F80-81C4-3BF3531C34F5}"/>
    <cellStyle name="Comma 5 2 3 2" xfId="2400" xr:uid="{E7BA589E-37E1-4CD3-97C5-6D1A0FEFCFC1}"/>
    <cellStyle name="Comma 5 2 3 2 2" xfId="3552" xr:uid="{7F97B037-0FA1-4BC8-A197-54920EE50740}"/>
    <cellStyle name="Comma 5 2 3 2 2 2" xfId="5782" xr:uid="{DD2E6D9D-8F7A-4488-9C34-1129696ACD23}"/>
    <cellStyle name="Comma 5 2 3 2 3" xfId="4738" xr:uid="{07B01209-EFAD-4258-A26D-4A1ABA8648A8}"/>
    <cellStyle name="Comma 5 2 3 2 4" xfId="22837" xr:uid="{720CA480-5B3D-4CB3-BF0E-1E0A82E568B9}"/>
    <cellStyle name="Comma 5 2 3 2 5" xfId="27054" xr:uid="{51A8259A-D732-4B2E-B33A-04B02FE28121}"/>
    <cellStyle name="Comma 5 2 3 2 6" xfId="27763" xr:uid="{2406F745-AE04-4DD4-BE59-1A4DC98E27FB}"/>
    <cellStyle name="Comma 5 2 3 3" xfId="3211" xr:uid="{B89F3BAB-9E11-43EB-8D15-9AEA91CEA6E3}"/>
    <cellStyle name="Comma 5 2 3 3 2" xfId="5441" xr:uid="{1CEB36EE-4E83-459F-ABFE-C01AC4B5B031}"/>
    <cellStyle name="Comma 5 2 3 4" xfId="4389" xr:uid="{6E32C757-6F8C-4F52-A938-809CD3F19415}"/>
    <cellStyle name="Comma 5 2 3 5" xfId="22494" xr:uid="{EC121830-A49F-418A-B61D-1A419E0111ED}"/>
    <cellStyle name="Comma 5 2 3 6" xfId="26716" xr:uid="{B0EEDA09-9478-46F0-BAC6-BEC09676D89F}"/>
    <cellStyle name="Comma 5 2 3 7" xfId="27436" xr:uid="{2F352771-D53D-42C5-9D8A-0FD3F43620BA}"/>
    <cellStyle name="Comma 5 2 4" xfId="2172" xr:uid="{04E71865-3307-4F46-85A1-C3C5F424889D}"/>
    <cellStyle name="Comma 5 2 4 2" xfId="3327" xr:uid="{1C9E819A-93E8-4B51-813F-31E59691643E}"/>
    <cellStyle name="Comma 5 2 4 2 2" xfId="5557" xr:uid="{CE573FDA-DB54-4C19-AC96-B38BC90F93A2}"/>
    <cellStyle name="Comma 5 2 4 2 3" xfId="22912" xr:uid="{43EF7582-16A2-423D-AB00-66259D361EDE}"/>
    <cellStyle name="Comma 5 2 4 2 4" xfId="27129" xr:uid="{F91BCEA8-3DF8-46D1-B620-6340BAE9A85E}"/>
    <cellStyle name="Comma 5 2 4 2 5" xfId="27838" xr:uid="{629B98D8-D10B-47C9-B264-85810159E176}"/>
    <cellStyle name="Comma 5 2 4 3" xfId="4510" xr:uid="{183AA5C8-26C9-4B2F-8CB2-7D02E6E4C4B8}"/>
    <cellStyle name="Comma 5 2 4 4" xfId="22573" xr:uid="{25BAB6B8-7B88-4AA6-9198-E4074F612970}"/>
    <cellStyle name="Comma 5 2 4 5" xfId="26791" xr:uid="{5A04493E-272E-409D-885E-112F9E1C532E}"/>
    <cellStyle name="Comma 5 2 4 6" xfId="27511" xr:uid="{E03FAA1D-3D58-459E-AB15-6534B162653D}"/>
    <cellStyle name="Comma 5 2 5" xfId="2567" xr:uid="{5FB67660-BD70-4F85-A141-F778587066C3}"/>
    <cellStyle name="Comma 5 2 5 2" xfId="3722" xr:uid="{D7AA668D-2AC5-4A34-9D1F-694149201FE2}"/>
    <cellStyle name="Comma 5 2 5 2 2" xfId="5952" xr:uid="{E8E11030-B8F2-4D1E-8474-80147EFC5824}"/>
    <cellStyle name="Comma 5 2 5 3" xfId="4908" xr:uid="{BBBBFD87-F351-4C20-A423-CB54B5E2ABEA}"/>
    <cellStyle name="Comma 5 2 5 4" xfId="22667" xr:uid="{41930A3E-8BA7-42E2-A3FD-6126A3421270}"/>
    <cellStyle name="Comma 5 2 5 5" xfId="26884" xr:uid="{1746FC23-E57A-429A-9DCF-604BAE738502}"/>
    <cellStyle name="Comma 5 2 5 6" xfId="27593" xr:uid="{00490121-273C-43B8-8481-4C6F65D254E9}"/>
    <cellStyle name="Comma 5 2 6" xfId="3007" xr:uid="{81262F2A-C498-4779-B8C8-5B945D3E2600}"/>
    <cellStyle name="Comma 5 2 6 2" xfId="5261" xr:uid="{12A9DB74-D5C7-4834-B1E7-1BDF6B16AFD6}"/>
    <cellStyle name="Comma 5 2 6 3" xfId="22307" xr:uid="{C8102106-DCF7-45E7-8BD6-2B23EC19FFDD}"/>
    <cellStyle name="Comma 5 2 6 4" xfId="26546" xr:uid="{7220BB9D-2F5F-4F88-8FE2-F9AFAD20F52C}"/>
    <cellStyle name="Comma 5 2 6 5" xfId="27266" xr:uid="{624E8A72-4E86-4475-88C3-0CA46B15E621}"/>
    <cellStyle name="Comma 5 2 7" xfId="2760" xr:uid="{AF62432F-676A-4E15-B293-685F0B74E817}"/>
    <cellStyle name="Comma 5 2 7 2" xfId="5094" xr:uid="{6DA09133-2162-4EF6-AAEF-195C3F9781C6}"/>
    <cellStyle name="Comma 5 2 7 3" xfId="26453" xr:uid="{3112EF26-2FDB-4C1D-92DC-F3DCBCB5AC2E}"/>
    <cellStyle name="Comma 5 2 8" xfId="4159" xr:uid="{943CA007-EC86-47AE-9AC2-E7618694A89E}"/>
    <cellStyle name="Comma 5 2 9" xfId="1765" xr:uid="{28417088-F9E1-46A1-A266-06904FC90026}"/>
    <cellStyle name="Comma 5 3" xfId="946" xr:uid="{1C75B9EA-188D-410D-93F4-DBC9D69B199A}"/>
    <cellStyle name="Comma 5 3 10" xfId="26584" xr:uid="{9937301D-EC07-46A6-BD99-768E79DF4B72}"/>
    <cellStyle name="Comma 5 3 11" xfId="27304" xr:uid="{150E47E2-CE28-4649-ABEB-E43AA6DF2D65}"/>
    <cellStyle name="Comma 5 3 2" xfId="2008" xr:uid="{8A083825-7B9B-4A68-8E4A-4FB91C844402}"/>
    <cellStyle name="Comma 5 3 2 2" xfId="2363" xr:uid="{712369E3-748C-42EB-A5AF-D1B05D3125D6}"/>
    <cellStyle name="Comma 5 3 2 2 2" xfId="3515" xr:uid="{930F77C6-8F4F-4CB6-ADFA-595B6FC4B40D}"/>
    <cellStyle name="Comma 5 3 2 2 2 2" xfId="5745" xr:uid="{AAFED62A-8FBA-4FAA-8FA3-9389845025BC}"/>
    <cellStyle name="Comma 5 3 2 2 3" xfId="4701" xr:uid="{3CDEAE6F-1FC5-492B-835B-575A79A6A0D5}"/>
    <cellStyle name="Comma 5 3 2 3" xfId="3176" xr:uid="{CB086A12-9AA9-4707-9F5C-2ACB9EAD0797}"/>
    <cellStyle name="Comma 5 3 2 3 2" xfId="5406" xr:uid="{63BC8112-5413-4859-93A0-EEDF536AB483}"/>
    <cellStyle name="Comma 5 3 2 4" xfId="4352" xr:uid="{5D733FCB-3496-43DA-A91E-26271E352AEB}"/>
    <cellStyle name="Comma 5 3 2 5" xfId="22705" xr:uid="{8873FD9B-0335-44BF-827B-00376E11532B}"/>
    <cellStyle name="Comma 5 3 2 6" xfId="26922" xr:uid="{E11A33DB-0419-4467-9862-10E01CC774F8}"/>
    <cellStyle name="Comma 5 3 2 7" xfId="27631" xr:uid="{16371D15-2335-4854-86EC-188CE9C4AF30}"/>
    <cellStyle name="Comma 5 3 3" xfId="2212" xr:uid="{99476E24-608F-4ABB-96AC-6A4EACF854D2}"/>
    <cellStyle name="Comma 5 3 3 2" xfId="3368" xr:uid="{8337BB34-DC64-4864-911E-9AC615992894}"/>
    <cellStyle name="Comma 5 3 3 2 2" xfId="5598" xr:uid="{150F0A75-EBF7-4E3F-AFEE-A09CB5C74899}"/>
    <cellStyle name="Comma 5 3 3 3" xfId="4551" xr:uid="{E42F4C98-C1D3-4DB7-8605-CD94A0D276A6}"/>
    <cellStyle name="Comma 5 3 4" xfId="2607" xr:uid="{AD497B54-B81D-4968-8FFB-ED47404C3B80}"/>
    <cellStyle name="Comma 5 3 4 2" xfId="3762" xr:uid="{AFBD13AF-1302-477B-958E-A206FAC65D95}"/>
    <cellStyle name="Comma 5 3 4 2 2" xfId="5992" xr:uid="{2CD70567-C25E-4A35-9A5F-FF7A396647D5}"/>
    <cellStyle name="Comma 5 3 4 3" xfId="4948" xr:uid="{30AC522E-BF22-426A-8C6B-A402EFF41CEE}"/>
    <cellStyle name="Comma 5 3 5" xfId="2957" xr:uid="{100942C6-FBDF-4EF2-A209-937245727CB6}"/>
    <cellStyle name="Comma 5 3 5 2" xfId="5215" xr:uid="{F8767FDC-5920-4088-AF7C-D144E28E62C0}"/>
    <cellStyle name="Comma 5 3 6" xfId="2797" xr:uid="{95171F43-7A97-4D55-ABD7-A009B0CBED7F}"/>
    <cellStyle name="Comma 5 3 6 2" xfId="5121" xr:uid="{46F12A54-0B90-4611-A119-6EE954D77185}"/>
    <cellStyle name="Comma 5 3 7" xfId="4200" xr:uid="{D66C7FA5-3607-45E9-8A9F-EB09D411C31C}"/>
    <cellStyle name="Comma 5 3 8" xfId="1808" xr:uid="{C384088C-5FFF-4D11-882E-EA9D44C22F35}"/>
    <cellStyle name="Comma 5 3 9" xfId="22346" xr:uid="{DB64D5E0-A80E-4532-9309-8974201797C0}"/>
    <cellStyle name="Comma 5 4" xfId="947" xr:uid="{6138A17F-E399-419B-BBD0-C5C1457BE659}"/>
    <cellStyle name="Comma 5 4 10" xfId="27374" xr:uid="{62D2B692-0764-4C5A-B97D-114576C01C43}"/>
    <cellStyle name="Comma 5 4 2" xfId="2294" xr:uid="{6A1BA016-46F1-41C0-A65F-C331119D136E}"/>
    <cellStyle name="Comma 5 4 2 2" xfId="3449" xr:uid="{7ABC363F-0C33-4C7B-8E13-6D86437C96AD}"/>
    <cellStyle name="Comma 5 4 2 2 2" xfId="5679" xr:uid="{05EB10BA-2229-4DB2-A92B-5CB3B8B0E62C}"/>
    <cellStyle name="Comma 5 4 2 3" xfId="4632" xr:uid="{834E8F9B-25B4-4527-BCF4-6E1E274601A0}"/>
    <cellStyle name="Comma 5 4 2 4" xfId="22775" xr:uid="{E9E6F350-164E-4134-BB47-4B748DB779C3}"/>
    <cellStyle name="Comma 5 4 2 5" xfId="26992" xr:uid="{34EBEA98-53D4-49F0-8BD0-239EE60E202D}"/>
    <cellStyle name="Comma 5 4 2 6" xfId="27701" xr:uid="{BB17FC62-1EBF-4C73-9079-BCF40BC6F049}"/>
    <cellStyle name="Comma 5 4 3" xfId="2688" xr:uid="{502721BD-C624-4F9B-8964-573F8F1B9BE3}"/>
    <cellStyle name="Comma 5 4 3 2" xfId="3843" xr:uid="{7940F55F-1725-42C6-9AEF-9459267BC8F7}"/>
    <cellStyle name="Comma 5 4 3 2 2" xfId="6073" xr:uid="{6090F83D-7E76-48A6-8315-FF8BC20E6DDC}"/>
    <cellStyle name="Comma 5 4 3 3" xfId="5029" xr:uid="{B8541D88-F2EF-436C-B45F-E6B18010F79C}"/>
    <cellStyle name="Comma 5 4 4" xfId="3121" xr:uid="{8B83D35D-BC81-4CC5-BBB4-4539BF56A425}"/>
    <cellStyle name="Comma 5 4 4 2" xfId="5362" xr:uid="{4EA9E5DE-F8FD-4E7F-A97D-5FB622191B60}"/>
    <cellStyle name="Comma 5 4 5" xfId="2819" xr:uid="{84BAC46B-9C5B-4D37-A540-3CF3BEE7D1D4}"/>
    <cellStyle name="Comma 5 4 5 2" xfId="5134" xr:uid="{F738B446-9CBC-4004-827E-836125FABB91}"/>
    <cellStyle name="Comma 5 4 6" xfId="4281" xr:uid="{08945432-FEC2-4A18-9E05-6E95F271F220}"/>
    <cellStyle name="Comma 5 4 7" xfId="1905" xr:uid="{7CAC06D9-0319-41DB-95E6-F86EE6925EBF}"/>
    <cellStyle name="Comma 5 4 8" xfId="22419" xr:uid="{1EC504AA-100E-45E8-83A3-C77CCD62428B}"/>
    <cellStyle name="Comma 5 4 9" xfId="26654" xr:uid="{6DC05AB0-A964-4DFE-AD69-0A01524CAC08}"/>
    <cellStyle name="Comma 5 5" xfId="948" xr:uid="{C162EA90-447E-4386-9A5B-B549D85AB704}"/>
    <cellStyle name="Comma 5 5 2" xfId="2315" xr:uid="{213598C7-F794-4700-AE3B-C8158D4754BF}"/>
    <cellStyle name="Comma 5 5 2 2" xfId="3470" xr:uid="{1B34795F-68FB-41C9-91D2-DEF5BA7D44E3}"/>
    <cellStyle name="Comma 5 5 2 2 2" xfId="5700" xr:uid="{7791EA50-70E8-4D96-A0E4-4F89F0217FB8}"/>
    <cellStyle name="Comma 5 5 2 3" xfId="4653" xr:uid="{FB5F6B11-C07B-4C11-BF01-2B389985FE07}"/>
    <cellStyle name="Comma 5 5 3" xfId="3143" xr:uid="{A2CC1B4C-8761-404A-866E-5A9E72D3B6CD}"/>
    <cellStyle name="Comma 5 5 3 2" xfId="5379" xr:uid="{3D73AE09-63EB-491B-BA4E-5050CC093576}"/>
    <cellStyle name="Comma 5 5 4" xfId="2883" xr:uid="{EA12CB74-B930-4CAA-8E87-AF9778307C9C}"/>
    <cellStyle name="Comma 5 5 4 2" xfId="5155" xr:uid="{111C5952-054C-469F-AD6F-C5564FE27B3B}"/>
    <cellStyle name="Comma 5 5 5" xfId="4303" xr:uid="{16B647E9-1E8D-41AC-8A77-8FE5624D6E77}"/>
    <cellStyle name="Comma 5 5 6" xfId="1937" xr:uid="{A167308D-688F-439C-B546-F51963BB52FD}"/>
    <cellStyle name="Comma 5 5 7" xfId="22254" xr:uid="{BE82EB26-1270-484C-959F-1BD73FE6938F}"/>
    <cellStyle name="Comma 5 5 8" xfId="26504" xr:uid="{B809B248-BB3C-4289-91BA-799335C8D381}"/>
    <cellStyle name="Comma 5 5 9" xfId="27230" xr:uid="{FEAEB313-DEBC-42D3-9B7B-BA07007903CB}"/>
    <cellStyle name="Comma 5 6" xfId="1711" xr:uid="{2CABAAE1-83F8-4AEF-B9F0-A38FF80A4C4E}"/>
    <cellStyle name="Comma 5 6 2" xfId="2129" xr:uid="{2E917326-CBD0-4E1B-88BD-C0E7EF87A5D1}"/>
    <cellStyle name="Comma 5 6 2 2" xfId="3282" xr:uid="{12F95516-D2D0-445D-8F2A-B26B0BC0401B}"/>
    <cellStyle name="Comma 5 6 2 2 2" xfId="5512" xr:uid="{47D009EF-361A-439D-9A3D-5CAFA4AF9BE7}"/>
    <cellStyle name="Comma 5 6 2 3" xfId="4465" xr:uid="{425C1F90-B9A9-4748-BD8C-24E0ABACC706}"/>
    <cellStyle name="Comma 5 6 2 4" xfId="26840" xr:uid="{80EA1149-8AEF-4905-9115-12CFC051CC30}"/>
    <cellStyle name="Comma 5 6 3" xfId="3035" xr:uid="{43E4AFFD-649A-4F67-9C77-0722CFF55645}"/>
    <cellStyle name="Comma 5 6 3 2" xfId="5285" xr:uid="{7BF14657-157C-42E3-8644-C62E4A42F349}"/>
    <cellStyle name="Comma 5 6 4" xfId="4114" xr:uid="{623C81EB-375C-448A-AEE2-7B8A9C365108}"/>
    <cellStyle name="Comma 5 6 5" xfId="22623" xr:uid="{400E5858-2F37-4725-B4CD-F04BD07F140C}"/>
    <cellStyle name="Comma 5 6 6" xfId="26406" xr:uid="{A5A75C30-B2F0-4449-90CE-1A42F071B9E2}"/>
    <cellStyle name="Comma 5 6 7" xfId="27560" xr:uid="{DFF2AA97-9FD9-4B1F-91F5-139865182DA0}"/>
    <cellStyle name="Comma 5 7" xfId="2098" xr:uid="{71AFEDF9-0A1E-4603-BE96-49012D27ACB0}"/>
    <cellStyle name="Comma 5 7 2" xfId="2445" xr:uid="{1749D9A2-8B4D-486F-87BF-AE5FFD184F6D}"/>
    <cellStyle name="Comma 5 7 2 2" xfId="3597" xr:uid="{ABD2A239-A143-489E-BCF8-788F57C5EBBD}"/>
    <cellStyle name="Comma 5 7 2 2 2" xfId="5827" xr:uid="{D7366728-C2D5-424B-867A-42D85E21FDFB}"/>
    <cellStyle name="Comma 5 7 2 3" xfId="4783" xr:uid="{1CA69F51-71D5-4604-90F2-33F9E4FD2E43}"/>
    <cellStyle name="Comma 5 7 3" xfId="3251" xr:uid="{19133355-5444-47DE-BF6E-1DDE1B6B6F70}"/>
    <cellStyle name="Comma 5 7 3 2" xfId="5481" xr:uid="{21A4DC57-DEC7-4E03-9FE8-C5E3409E6A6A}"/>
    <cellStyle name="Comma 5 7 4" xfId="4434" xr:uid="{E611B520-3A29-4ED1-A75E-D49EB8D1417A}"/>
    <cellStyle name="Comma 5 7 5" xfId="22221" xr:uid="{58B828FC-E3E9-489B-96D4-2F3A830EFB14}"/>
    <cellStyle name="Comma 5 7 6" xfId="26481" xr:uid="{F68341CD-30F4-46DF-89D6-886A461E7C14}"/>
    <cellStyle name="Comma 5 7 7" xfId="27207" xr:uid="{7FC654FA-7D72-4445-AD0C-C66ED67CF014}"/>
    <cellStyle name="Comma 5 8" xfId="2109" xr:uid="{07052114-2BF8-40E5-8E2F-10EC074BC852}"/>
    <cellStyle name="Comma 5 8 2" xfId="3262" xr:uid="{92AAEF94-F006-4A27-BB16-2646CBEA6A94}"/>
    <cellStyle name="Comma 5 8 2 2" xfId="5492" xr:uid="{53803D83-B50F-408F-93A6-283D47EFA51A}"/>
    <cellStyle name="Comma 5 8 3" xfId="4445" xr:uid="{9E382D1E-C2BB-4B5A-9B9D-FB2878E3F5D8}"/>
    <cellStyle name="Comma 5 8 4" xfId="22944" xr:uid="{A948C0D1-2654-479B-BAE2-E34DB3474D14}"/>
    <cellStyle name="Comma 5 8 5" xfId="27161" xr:uid="{C1FA1A8D-06A2-42D8-BC4D-AA8C2BEA4907}"/>
    <cellStyle name="Comma 5 8 6" xfId="27870" xr:uid="{5780D3EF-3DA7-49D7-8CC0-41942A85A1CE}"/>
    <cellStyle name="Comma 5 9" xfId="2453" xr:uid="{DA7B3CB9-9F6B-4556-9825-5AC1DDF35DBF}"/>
    <cellStyle name="Comma 5 9 2" xfId="3604" xr:uid="{4D5EF8A3-E0DD-4F12-BD49-ECD7DB77FAE9}"/>
    <cellStyle name="Comma 5 9 2 2" xfId="5834" xr:uid="{D6B9223F-C846-4383-8349-F0867AFD841E}"/>
    <cellStyle name="Comma 5 9 3" xfId="4790" xr:uid="{1470562E-68A4-498E-AD1C-B146D07EC698}"/>
    <cellStyle name="Comma 5 9 4" xfId="22963" xr:uid="{641AD784-B9C1-40B6-82CE-5149D3ED384E}"/>
    <cellStyle name="Comma 5 9 5" xfId="27180" xr:uid="{F6D331E7-F649-4C5F-AD6E-234CA1522ACB}"/>
    <cellStyle name="Comma 5 9 6" xfId="27889" xr:uid="{AF191039-D836-4A82-8A3E-BAA96B0427B6}"/>
    <cellStyle name="Comma 50" xfId="151" xr:uid="{1B492229-09F6-4015-AFCC-81C82BB5895F}"/>
    <cellStyle name="Comma 50 10" xfId="27233" xr:uid="{8465599C-9812-4BF9-80ED-C8FA772566A4}"/>
    <cellStyle name="Comma 50 2" xfId="949" xr:uid="{0C01E948-0444-48F8-B506-3134ACF756E7}"/>
    <cellStyle name="Comma 50 2 2" xfId="2403" xr:uid="{0935DBD3-7D99-46DE-BED2-70A0C0233CFD}"/>
    <cellStyle name="Comma 50 2 2 2" xfId="3555" xr:uid="{7B2BD86E-9C9C-4AC5-81C6-7632F1861947}"/>
    <cellStyle name="Comma 50 2 2 2 2" xfId="5785" xr:uid="{EFADA76A-9017-47C8-9E5A-3782CA652E14}"/>
    <cellStyle name="Comma 50 2 2 2 3" xfId="22840" xr:uid="{CC4732E2-5813-4BF0-910D-0E62468FA5D4}"/>
    <cellStyle name="Comma 50 2 2 2 4" xfId="27057" xr:uid="{8EDF7BCD-A398-4FD7-BE72-BEDE4696BAAE}"/>
    <cellStyle name="Comma 50 2 2 2 5" xfId="27766" xr:uid="{9FC9972B-AD1B-4933-BE29-8D9BCAFBFDB1}"/>
    <cellStyle name="Comma 50 2 2 3" xfId="4741" xr:uid="{47BAB97B-BAB2-41B6-8271-5BB2F0816F96}"/>
    <cellStyle name="Comma 50 2 2 4" xfId="22497" xr:uid="{1DEB424F-CAED-47CD-9266-D013CFB3F736}"/>
    <cellStyle name="Comma 50 2 2 5" xfId="26719" xr:uid="{34DAA914-CB4A-480D-9D34-2A0224BCCAD0}"/>
    <cellStyle name="Comma 50 2 2 6" xfId="27439" xr:uid="{C9542E53-9F76-4629-91D3-0EA6738B3566}"/>
    <cellStyle name="Comma 50 2 3" xfId="3214" xr:uid="{13298AFF-9C71-4123-9078-1D916DF1AB45}"/>
    <cellStyle name="Comma 50 2 3 2" xfId="5444" xr:uid="{2855E3D0-9C2D-4E8C-A876-03F4021D3D69}"/>
    <cellStyle name="Comma 50 2 3 2 2" xfId="22915" xr:uid="{2566EF71-836B-489F-BB21-CEA47970F5E2}"/>
    <cellStyle name="Comma 50 2 3 2 3" xfId="27132" xr:uid="{27B4F4CE-F483-4909-BBE1-2378D9C601F2}"/>
    <cellStyle name="Comma 50 2 3 2 4" xfId="27841" xr:uid="{96E0CE47-2C41-46D6-9D3D-DF53E87679CC}"/>
    <cellStyle name="Comma 50 2 3 3" xfId="22576" xr:uid="{8FC18ECD-6FF9-4F40-8AA8-9317949F4C14}"/>
    <cellStyle name="Comma 50 2 3 4" xfId="26794" xr:uid="{376076B5-6949-4A17-AF8A-702BEBD541E1}"/>
    <cellStyle name="Comma 50 2 3 5" xfId="27514" xr:uid="{133775D3-E342-4DD8-B7C5-BC175E6DC2C2}"/>
    <cellStyle name="Comma 50 2 4" xfId="4392" xr:uid="{0BAA1D1B-B974-471E-8B70-0E5B8815515E}"/>
    <cellStyle name="Comma 50 2 4 2" xfId="22708" xr:uid="{84AE08A0-0C6F-4267-A564-C295AA97682E}"/>
    <cellStyle name="Comma 50 2 4 3" xfId="26925" xr:uid="{C1B2169F-79A3-40C0-9BA1-414373508F52}"/>
    <cellStyle name="Comma 50 2 4 4" xfId="27634" xr:uid="{6F445786-9B1B-4734-80EA-C2DDC6C835FB}"/>
    <cellStyle name="Comma 50 2 5" xfId="2049" xr:uid="{09DC3D8D-0FC4-4F14-B6A9-DF64F0F07108}"/>
    <cellStyle name="Comma 50 2 6" xfId="22349" xr:uid="{61A838B7-92D8-4B90-9939-18257EF4C934}"/>
    <cellStyle name="Comma 50 2 7" xfId="26587" xr:uid="{C98745A1-6F24-48A1-B5E7-E3D2662DC2E2}"/>
    <cellStyle name="Comma 50 2 8" xfId="27307" xr:uid="{34BEC02F-532F-4687-9772-7DE5263493A2}"/>
    <cellStyle name="Comma 50 3" xfId="2011" xr:uid="{418ED6D9-BAEA-424D-8471-9873D7F9769F}"/>
    <cellStyle name="Comma 50 3 2" xfId="2366" xr:uid="{B8E45AF6-ECAF-4A5E-867F-940112350F73}"/>
    <cellStyle name="Comma 50 3 2 2" xfId="3518" xr:uid="{F163E78C-034A-45B1-BCB3-476091DE8A76}"/>
    <cellStyle name="Comma 50 3 2 2 2" xfId="5748" xr:uid="{56CD1FC4-7FE4-4CDF-BDDF-8FC733FF6F34}"/>
    <cellStyle name="Comma 50 3 2 3" xfId="4704" xr:uid="{AAED2DB9-6BDB-4B77-ADC5-7C6804415232}"/>
    <cellStyle name="Comma 50 3 2 4" xfId="22782" xr:uid="{B3D228B8-A6B0-4F94-929D-3555EBC97DFC}"/>
    <cellStyle name="Comma 50 3 2 5" xfId="26999" xr:uid="{49B2BFE4-F8E3-40BF-B26E-4DA33CC6A42E}"/>
    <cellStyle name="Comma 50 3 2 6" xfId="27708" xr:uid="{615CC617-F6FD-42C3-A1A6-CCB1D9A8363E}"/>
    <cellStyle name="Comma 50 3 3" xfId="3179" xr:uid="{2CB8616B-39BE-4E46-9581-5807A91929F6}"/>
    <cellStyle name="Comma 50 3 3 2" xfId="5409" xr:uid="{D2C74FD7-7C7B-4678-A3E1-8E234B1CD754}"/>
    <cellStyle name="Comma 50 3 4" xfId="4355" xr:uid="{34D6DFFD-00CB-436C-8DC2-1A5DDA09F33E}"/>
    <cellStyle name="Comma 50 3 5" xfId="22428" xr:uid="{128E1492-48E7-44B8-9B06-C982040C04CC}"/>
    <cellStyle name="Comma 50 3 6" xfId="26661" xr:uid="{512B9249-555C-4996-83AA-1411477BE680}"/>
    <cellStyle name="Comma 50 3 7" xfId="27381" xr:uid="{B452815A-4C00-414B-ABAB-B454BC283450}"/>
    <cellStyle name="Comma 50 4" xfId="2318" xr:uid="{637DABCB-9D39-44D5-B840-46D69677ECA5}"/>
    <cellStyle name="Comma 50 4 2" xfId="3473" xr:uid="{8D193A40-836A-4C20-B8EC-DB285A318F00}"/>
    <cellStyle name="Comma 50 4 2 2" xfId="5703" xr:uid="{A34E2E59-A512-423A-B16D-B77DDD356CDA}"/>
    <cellStyle name="Comma 50 4 3" xfId="4656" xr:uid="{71E267E6-43A0-41E5-A4CB-CDD2FD2934DF}"/>
    <cellStyle name="Comma 50 4 4" xfId="22626" xr:uid="{4480614F-6C9D-47A2-B196-11C273D74B7E}"/>
    <cellStyle name="Comma 50 4 5" xfId="26843" xr:uid="{ADE3647B-AC06-40D8-9E47-23617B97AD47}"/>
    <cellStyle name="Comma 50 4 6" xfId="27563" xr:uid="{536F0209-4C3C-403C-A7C7-679C3EA26C66}"/>
    <cellStyle name="Comma 50 5" xfId="2764" xr:uid="{AC742071-5A67-4EDB-AC3F-D4B4A2F48E18}"/>
    <cellStyle name="Comma 50 5 2" xfId="5097" xr:uid="{24CBDCEA-4A2E-4FAF-81EB-BFCCE1BF117E}"/>
    <cellStyle name="Comma 50 6" xfId="4306" xr:uid="{0EBF12E2-5EAE-43B3-BB0C-F7D3831B9EBE}"/>
    <cellStyle name="Comma 50 7" xfId="9508" xr:uid="{F307FC8B-6FC4-4726-86FD-BE636CB9AB65}"/>
    <cellStyle name="Comma 50 7 2" xfId="22102" xr:uid="{DE50E80D-A3BC-420A-ABE3-B838866DC69D}"/>
    <cellStyle name="Comma 50 8" xfId="22262" xr:uid="{BDE4BC1A-2B28-46C0-AE13-1FEE758CD152}"/>
    <cellStyle name="Comma 50 9" xfId="26507" xr:uid="{705DB152-0E0C-4C6B-8289-F54EFE36FEB9}"/>
    <cellStyle name="Comma 51" xfId="277" xr:uid="{FAFEC9EB-A8AE-4961-882B-7318BD74E424}"/>
    <cellStyle name="Comma 52" xfId="1265" xr:uid="{1B243DE9-0A1E-4E25-A6CC-6ED66260F556}"/>
    <cellStyle name="Comma 53" xfId="2050" xr:uid="{0FF8F4D7-76F4-4E1D-AA20-1C67ACBA7CA1}"/>
    <cellStyle name="Comma 54" xfId="154" xr:uid="{2D464CB2-A935-47DB-A07F-F89E962381B5}"/>
    <cellStyle name="Comma 54 10" xfId="4307" xr:uid="{FD9D647D-0DE6-415B-B683-E817B9740107}"/>
    <cellStyle name="Comma 54 11" xfId="1950" xr:uid="{7BE86C3A-AC0C-49F9-A75E-2B07A9190A9C}"/>
    <cellStyle name="Comma 54 12" xfId="9509" xr:uid="{44A8A12C-A977-4336-9B10-9609699F827E}"/>
    <cellStyle name="Comma 54 12 2" xfId="22103" xr:uid="{3A2A2A74-76A3-49CE-9FD1-D4D8002888B7}"/>
    <cellStyle name="Comma 54 13" xfId="22263" xr:uid="{58F92B66-19BC-4CE5-8437-4480F5FAA19C}"/>
    <cellStyle name="Comma 54 14" xfId="26508" xr:uid="{22B2A4E4-5432-4907-8EE7-C01AC2BDF0F2}"/>
    <cellStyle name="Comma 54 15" xfId="27234" xr:uid="{8C14E72D-F501-4845-AFDD-B1BFBCE5FA87}"/>
    <cellStyle name="Comma 54 2" xfId="2051" xr:uid="{6896530C-A5A3-4066-A660-2A1DC661A508}"/>
    <cellStyle name="Comma 54 2 2" xfId="2404" xr:uid="{C4166391-9B1C-48B6-B268-4D2E28E6935C}"/>
    <cellStyle name="Comma 54 2 2 2" xfId="3556" xr:uid="{AA4149B3-3B53-4506-940A-03DF658BCD05}"/>
    <cellStyle name="Comma 54 2 2 2 2" xfId="5786" xr:uid="{E7A34F4B-DBAB-475F-A6CB-4A5D8F776B3A}"/>
    <cellStyle name="Comma 54 2 2 2 3" xfId="22738" xr:uid="{896D92D0-E710-4DB3-A09D-2DAD3ACE2C09}"/>
    <cellStyle name="Comma 54 2 2 2 4" xfId="26955" xr:uid="{5FE9D4D1-3273-4030-81B6-6F66328ADCA7}"/>
    <cellStyle name="Comma 54 2 2 2 5" xfId="27664" xr:uid="{3D9313E0-435E-45E0-84A5-E696A1214FFD}"/>
    <cellStyle name="Comma 54 2 2 3" xfId="4742" xr:uid="{C5710B65-0830-49AF-B3E3-1A383AB71A67}"/>
    <cellStyle name="Comma 54 2 2 4" xfId="22379" xr:uid="{CBD19B59-1C86-4CDA-9390-1CEA805F005C}"/>
    <cellStyle name="Comma 54 2 2 5" xfId="26617" xr:uid="{DC72BF4F-14B7-49E8-B487-C0AD6CD7A585}"/>
    <cellStyle name="Comma 54 2 2 6" xfId="27337" xr:uid="{070FC92E-8876-4FE2-8958-4A5DF6B68C57}"/>
    <cellStyle name="Comma 54 2 3" xfId="3215" xr:uid="{4BE13773-44CE-4335-9E99-B09F80554796}"/>
    <cellStyle name="Comma 54 2 3 2" xfId="5445" xr:uid="{C58CA97A-FE25-4FAA-AAE1-B7049EF67D5F}"/>
    <cellStyle name="Comma 54 2 3 2 2" xfId="22841" xr:uid="{4FA9A834-C483-40DD-8102-FE2DABBB32BD}"/>
    <cellStyle name="Comma 54 2 3 2 3" xfId="27058" xr:uid="{0C6BAECE-A3BC-4582-AAFA-F9A6C88C5B64}"/>
    <cellStyle name="Comma 54 2 3 2 4" xfId="27767" xr:uid="{86D01517-774C-4751-9BFF-C22D0CC18208}"/>
    <cellStyle name="Comma 54 2 3 3" xfId="22498" xr:uid="{760E82B5-4A47-4F07-BE6B-0731480F9A89}"/>
    <cellStyle name="Comma 54 2 3 4" xfId="26720" xr:uid="{1ED23C31-17B1-4606-8C28-7376A89EBFD8}"/>
    <cellStyle name="Comma 54 2 3 5" xfId="27440" xr:uid="{9AE356D5-71D5-43BA-BA2F-07EB40393C52}"/>
    <cellStyle name="Comma 54 2 4" xfId="4393" xr:uid="{28B3BF76-6F4A-44B7-8B6C-D3FAC08F14A8}"/>
    <cellStyle name="Comma 54 2 4 2" xfId="22916" xr:uid="{C5025286-68DD-4C67-84F9-DC4628F4AB92}"/>
    <cellStyle name="Comma 54 2 4 2 2" xfId="27133" xr:uid="{0B3AA003-8EAE-4254-A050-23AEB5E347F2}"/>
    <cellStyle name="Comma 54 2 4 2 3" xfId="27842" xr:uid="{A9BC721B-C83F-4188-B3FF-3812480B30CE}"/>
    <cellStyle name="Comma 54 2 4 3" xfId="22577" xr:uid="{3D8F80FD-5424-4B3E-A392-CB246F362FA2}"/>
    <cellStyle name="Comma 54 2 4 4" xfId="26795" xr:uid="{2963714D-4841-4C16-9691-AA28D2865503}"/>
    <cellStyle name="Comma 54 2 4 5" xfId="27515" xr:uid="{596206F7-4609-494E-85E8-4FEC77D81C45}"/>
    <cellStyle name="Comma 54 2 5" xfId="22668" xr:uid="{BD5EE250-AFDE-4A43-99B2-F6B6765B3CCB}"/>
    <cellStyle name="Comma 54 2 5 2" xfId="26885" xr:uid="{5E109883-614F-4A0C-ACE5-32F906AD8D2F}"/>
    <cellStyle name="Comma 54 2 5 3" xfId="27594" xr:uid="{EB5A6EE7-9F2D-4B26-AA95-294ACF663552}"/>
    <cellStyle name="Comma 54 2 6" xfId="22308" xr:uid="{C6A0B233-9A3D-4AE3-828A-6C9BF931B081}"/>
    <cellStyle name="Comma 54 2 7" xfId="26547" xr:uid="{24433211-5223-450E-9806-DB203FD584A6}"/>
    <cellStyle name="Comma 54 2 8" xfId="27267" xr:uid="{9199428C-B32C-4306-BD40-143F14AE9788}"/>
    <cellStyle name="Comma 54 3" xfId="2013" xr:uid="{31C48DA0-1799-45E0-A729-D79BBD9C2A7B}"/>
    <cellStyle name="Comma 54 3 2" xfId="2367" xr:uid="{812E0DB2-1C7A-4E94-B826-08EABBEC237D}"/>
    <cellStyle name="Comma 54 3 2 2" xfId="3519" xr:uid="{2DD77C22-213B-45B8-B040-7312A46B4675}"/>
    <cellStyle name="Comma 54 3 2 2 2" xfId="5749" xr:uid="{75E1238D-14DF-41BD-A6E7-8463AE5F7EF2}"/>
    <cellStyle name="Comma 54 3 2 3" xfId="4705" xr:uid="{2A50B124-C589-4C80-B263-0C36EBDBE937}"/>
    <cellStyle name="Comma 54 3 2 4" xfId="22709" xr:uid="{7BBF6D51-FAFD-4BBB-A7BC-BD3E6589CD84}"/>
    <cellStyle name="Comma 54 3 2 5" xfId="26926" xr:uid="{3C9DDA48-E6BE-400A-90FD-052D87B38262}"/>
    <cellStyle name="Comma 54 3 2 6" xfId="27635" xr:uid="{E768B57A-EEC2-4804-A224-E3482BC50681}"/>
    <cellStyle name="Comma 54 3 3" xfId="3180" xr:uid="{FB0C493D-80AA-4E8E-9EF9-10A9C9A5C690}"/>
    <cellStyle name="Comma 54 3 3 2" xfId="5410" xr:uid="{6209621B-6F6A-425B-9779-6E2CC91BD992}"/>
    <cellStyle name="Comma 54 3 4" xfId="4356" xr:uid="{D4974C31-7A62-4B76-A5F7-ADF8A7B45F74}"/>
    <cellStyle name="Comma 54 3 5" xfId="22350" xr:uid="{F27504EE-53E2-46FB-9E72-18DAFAEAA7E0}"/>
    <cellStyle name="Comma 54 3 6" xfId="26588" xr:uid="{65AFD0DA-CA23-4C3B-841B-C3C44D8AAFC4}"/>
    <cellStyle name="Comma 54 3 7" xfId="27308" xr:uid="{53681036-D67A-4F8E-B611-EF8F2471938C}"/>
    <cellStyle name="Comma 54 4" xfId="2319" xr:uid="{979BFF65-1412-43AB-9402-B669F8C27E6C}"/>
    <cellStyle name="Comma 54 4 2" xfId="3474" xr:uid="{4DA6BB85-C2AA-43D7-9583-046311331206}"/>
    <cellStyle name="Comma 54 4 2 2" xfId="5704" xr:uid="{49B8F185-95B2-4F40-B534-CA247B1C0711}"/>
    <cellStyle name="Comma 54 4 2 3" xfId="22785" xr:uid="{72925FCA-782D-440F-8F9F-A569F1ABBD03}"/>
    <cellStyle name="Comma 54 4 2 4" xfId="27002" xr:uid="{69123163-7576-4300-AD96-59E765DBEF7A}"/>
    <cellStyle name="Comma 54 4 2 5" xfId="27711" xr:uid="{9E7CA6E4-759C-4A83-A365-19B5C1244638}"/>
    <cellStyle name="Comma 54 4 3" xfId="4657" xr:uid="{9B6401BF-CA16-494D-ADCB-D451538BB0EE}"/>
    <cellStyle name="Comma 54 4 4" xfId="22431" xr:uid="{921CAF27-1716-498B-83F5-895C4E1E1E70}"/>
    <cellStyle name="Comma 54 4 5" xfId="26664" xr:uid="{D4D39E5D-B219-43A7-9AD0-DA7F9E6755DC}"/>
    <cellStyle name="Comma 54 4 6" xfId="27384" xr:uid="{03812F56-A0C1-4ECB-A45E-8C0F80110E45}"/>
    <cellStyle name="Comma 54 5" xfId="2454" xr:uid="{70BD2816-7343-4FDF-9A4A-E45AAD7F4571}"/>
    <cellStyle name="Comma 54 5 2" xfId="3605" xr:uid="{4C2C9ACE-D26A-4380-9F06-15582C774801}"/>
    <cellStyle name="Comma 54 5 2 2" xfId="5835" xr:uid="{6271907C-7489-4FC7-BBB9-FECD6F231E54}"/>
    <cellStyle name="Comma 54 5 3" xfId="4791" xr:uid="{CF22CFD3-3A74-4122-BA11-38D7C3809E5F}"/>
    <cellStyle name="Comma 54 5 4" xfId="22627" xr:uid="{35C9B4D5-6BAD-4BCC-B9C6-A33993F56AFC}"/>
    <cellStyle name="Comma 54 5 5" xfId="26844" xr:uid="{E1099BA3-D725-48D2-9364-968D92ECCE8A}"/>
    <cellStyle name="Comma 54 5 6" xfId="27564" xr:uid="{5D5D2BAC-4656-49B3-8037-723289B6B1F2}"/>
    <cellStyle name="Comma 54 6" xfId="2473" xr:uid="{DAAB2D54-C212-4097-865F-6F52E2455EBF}"/>
    <cellStyle name="Comma 54 6 2" xfId="3624" xr:uid="{C490ACE2-FF74-4CDA-BC18-A94E74DB8448}"/>
    <cellStyle name="Comma 54 6 2 2" xfId="5854" xr:uid="{9FA9FA75-49E0-4F43-BE25-3ED3E3D1A3F2}"/>
    <cellStyle name="Comma 54 6 3" xfId="4810" xr:uid="{912E00F3-9021-412B-9315-BC443D8AEAF6}"/>
    <cellStyle name="Comma 54 6 4" xfId="22945" xr:uid="{A8D5CDAD-F358-485B-AA9D-E2AC372E9B8D}"/>
    <cellStyle name="Comma 54 6 5" xfId="27162" xr:uid="{10DBF602-D228-4583-A5E1-0623B69A8D30}"/>
    <cellStyle name="Comma 54 6 6" xfId="27871" xr:uid="{14021D12-1C4A-4FD0-827E-5D01E217B317}"/>
    <cellStyle name="Comma 54 7" xfId="57" xr:uid="{2369C832-CC4F-48B7-B657-64850AA45175}"/>
    <cellStyle name="Comma 54 7 2" xfId="3856" xr:uid="{3D3BDD2F-9D27-466B-AB9F-964A9A2C7ACB}"/>
    <cellStyle name="Comma 54 7 2 2" xfId="6086" xr:uid="{45FAAC09-C9B3-4E66-8256-8996DA437BD1}"/>
    <cellStyle name="Comma 54 7 3" xfId="5042" xr:uid="{F8782A11-23C2-424F-A49B-5304E7136031}"/>
    <cellStyle name="Comma 54 7 3 2" xfId="22544" xr:uid="{8A90A48A-493D-41A7-BC71-79ADF2320797}"/>
    <cellStyle name="Comma 54 7 3 2 2" xfId="22883" xr:uid="{F61D3F87-B76F-4978-9779-FE67D167A5FD}"/>
    <cellStyle name="Comma 54 7 3 2 2 2" xfId="27100" xr:uid="{C7588B94-C7F4-4F35-BC04-43CFAA7BC49A}"/>
    <cellStyle name="Comma 54 7 3 2 2 3" xfId="27809" xr:uid="{7FA63574-5B29-4A11-8891-FC3A8A7F07A9}"/>
    <cellStyle name="Comma 54 7 3 2 3" xfId="26762" xr:uid="{5F2E1D18-F59A-41C8-944C-6C9DAAF33DEB}"/>
    <cellStyle name="Comma 54 7 3 2 4" xfId="27482" xr:uid="{875AC3C0-4C54-4E82-A7E5-265951D5DEFF}"/>
    <cellStyle name="Comma 54 7 3 3" xfId="22868" xr:uid="{33094791-48D8-473F-A714-DA4AD2D9823B}"/>
    <cellStyle name="Comma 54 7 3 3 2" xfId="27085" xr:uid="{43876F9F-C598-46B4-9669-E9B0560813DD}"/>
    <cellStyle name="Comma 54 7 3 3 3" xfId="27794" xr:uid="{92641C20-D942-4E5D-ADF3-8CEEADE4D1D4}"/>
    <cellStyle name="Comma 54 7 3 4" xfId="22527" xr:uid="{E4934C3D-8501-4173-9608-415C23A7E381}"/>
    <cellStyle name="Comma 54 7 3 5" xfId="26747" xr:uid="{591D69A7-F432-4248-A5B2-E902FB3ED5D8}"/>
    <cellStyle name="Comma 54 7 3 6" xfId="27467" xr:uid="{35B1F08F-123D-4942-9365-8CDBD583BB8C}"/>
    <cellStyle name="Comma 54 7 4" xfId="2701" xr:uid="{935F347F-D4A3-4C7C-A05D-AC5D2D0588AB}"/>
    <cellStyle name="Comma 54 7 5" xfId="22965" xr:uid="{C22994CE-E1B1-48E5-B8AC-DA9EFA34FA59}"/>
    <cellStyle name="Comma 54 7 6" xfId="27181" xr:uid="{9483E7B8-F8BD-4494-A23E-022D3F5A41BD}"/>
    <cellStyle name="Comma 54 7 7" xfId="27890" xr:uid="{6C5BFF4C-E0D1-43D6-9B33-6B6EF74D9102}"/>
    <cellStyle name="Comma 54 8" xfId="2765" xr:uid="{C2DECF6D-BC5D-42AA-9F9F-220CF1BCA795}"/>
    <cellStyle name="Comma 54 8 2" xfId="5098" xr:uid="{9A81BEC3-5849-4F62-A2AD-F7B9300F9B5C}"/>
    <cellStyle name="Comma 54 9" xfId="4027" xr:uid="{0C759158-64E1-4DB5-A9B8-F95563D4B4FD}"/>
    <cellStyle name="Comma 54 9 2" xfId="6257" xr:uid="{4F2BC0EE-3BCA-443D-ADDB-7F80A2906286}"/>
    <cellStyle name="Comma 55" xfId="2285" xr:uid="{D1BA0B68-C029-4D99-85E1-5704F96A3ACD}"/>
    <cellStyle name="Comma 55 2" xfId="8" xr:uid="{EDCCCA85-D02C-49D5-B594-343AAB13BA83}"/>
    <cellStyle name="Comma 55 2 2" xfId="22186" xr:uid="{1908533B-2997-4B72-9EB9-77EEA1AC07DB}"/>
    <cellStyle name="Comma 55 2 2 2" xfId="26461" xr:uid="{741FE353-6355-44C6-9E9C-4A8DDA70AABA}"/>
    <cellStyle name="Comma 56" xfId="2854" xr:uid="{26911B21-C78A-4800-B6B8-CFCF7998ACBD}"/>
    <cellStyle name="Comma 57" xfId="2860" xr:uid="{FC4EAB6A-7BFD-4E47-9C27-F8878226F1B9}"/>
    <cellStyle name="Comma 58" xfId="6914" xr:uid="{095D6529-0550-44F7-824F-34D758903791}"/>
    <cellStyle name="Comma 59" xfId="6888" xr:uid="{4C6A62EF-F998-43AD-8505-14CBCE0F9FA2}"/>
    <cellStyle name="Comma 6" xfId="96" xr:uid="{553DED98-0789-4070-B8A5-8235254BF60D}"/>
    <cellStyle name="Comma 6 10" xfId="4118" xr:uid="{8CB21314-AB51-4BB2-9A1C-CDC2646CA438}"/>
    <cellStyle name="Comma 6 11" xfId="22171" xr:uid="{8EEA0452-C340-480B-A14F-012E8E8574C9}"/>
    <cellStyle name="Comma 6 2" xfId="130" xr:uid="{716015DD-3ABA-440A-BCFA-2BD51E289CAB}"/>
    <cellStyle name="Comma 6 2 10" xfId="26447" xr:uid="{D6B0581D-8731-49FA-9963-38906D9A1A0B}"/>
    <cellStyle name="Comma 6 2 2" xfId="951" xr:uid="{579707C1-11A3-43FD-819C-D2F91B6EB2ED}"/>
    <cellStyle name="Comma 6 2 2 2" xfId="1848" xr:uid="{2DEBCE21-54F7-488F-B228-3D15B919C78A}"/>
    <cellStyle name="Comma 6 2 2 2 2" xfId="2253" xr:uid="{16775C53-F1B5-4B04-B415-2D0C462E4C8B}"/>
    <cellStyle name="Comma 6 2 2 2 2 2" xfId="3409" xr:uid="{15C5FD72-7DBF-4CF0-AA56-4522AB89992A}"/>
    <cellStyle name="Comma 6 2 2 2 2 2 2" xfId="5639" xr:uid="{A1D98675-D527-479B-90E7-C9A7EE4C7C1A}"/>
    <cellStyle name="Comma 6 2 2 2 2 3" xfId="4592" xr:uid="{9342C2C6-E6C5-40F5-B045-825D902D2239}"/>
    <cellStyle name="Comma 6 2 2 2 3" xfId="2648" xr:uid="{8B440799-69E6-4CE8-87E6-0BAECFCC7232}"/>
    <cellStyle name="Comma 6 2 2 2 3 2" xfId="3803" xr:uid="{CCA5642F-314F-475C-8C16-109CADE1CACE}"/>
    <cellStyle name="Comma 6 2 2 2 3 2 2" xfId="6033" xr:uid="{1F7A1354-9FD0-4855-9D40-2624AED96013}"/>
    <cellStyle name="Comma 6 2 2 2 3 3" xfId="4989" xr:uid="{65EA7DD7-B692-4D0E-916E-66C185F39D36}"/>
    <cellStyle name="Comma 6 2 2 2 4" xfId="2975" xr:uid="{43ED8C86-C6BA-4016-BC33-19D5625EFE15}"/>
    <cellStyle name="Comma 6 2 2 2 4 2" xfId="5233" xr:uid="{BBFF19CB-6759-402D-9889-9A5B8D733CD5}"/>
    <cellStyle name="Comma 6 2 2 2 5" xfId="4241" xr:uid="{E8D0E413-A5E4-48E9-8BB9-6BF6B171D87A}"/>
    <cellStyle name="Comma 6 2 2 3" xfId="2168" xr:uid="{304FBF40-D1C4-4A3E-B609-BD4B060D9E22}"/>
    <cellStyle name="Comma 6 2 2 3 2" xfId="3323" xr:uid="{D973D78C-2F40-44A5-B6A1-9BE27DC60AD2}"/>
    <cellStyle name="Comma 6 2 2 3 2 2" xfId="5553" xr:uid="{5107ED15-C481-40AE-8637-3B2E33AA93F9}"/>
    <cellStyle name="Comma 6 2 2 3 3" xfId="4506" xr:uid="{D8406320-E123-46DF-9895-7BB4BED2166A}"/>
    <cellStyle name="Comma 6 2 2 4" xfId="2563" xr:uid="{12E30794-9E27-4467-85D0-26D59B7A4696}"/>
    <cellStyle name="Comma 6 2 2 4 2" xfId="3718" xr:uid="{896FEDB6-CBE1-447E-A509-BB41E019F979}"/>
    <cellStyle name="Comma 6 2 2 4 2 2" xfId="5948" xr:uid="{6C896B91-B3B2-489F-AB94-1EB199E0CAC2}"/>
    <cellStyle name="Comma 6 2 2 4 3" xfId="4904" xr:uid="{A4B9A598-888D-4456-992C-C443AB7CB543}"/>
    <cellStyle name="Comma 6 2 2 5" xfId="2818" xr:uid="{CFDCE22C-A81E-4524-BF7B-9588B0C36430}"/>
    <cellStyle name="Comma 6 2 2 5 2" xfId="5144" xr:uid="{C1D3C7DC-369B-4E37-8694-0E4E26A75187}"/>
    <cellStyle name="Comma 6 2 2 6" xfId="4155" xr:uid="{D15BA133-0A7A-43E8-B442-2197435F384E}"/>
    <cellStyle name="Comma 6 2 2 7" xfId="1761" xr:uid="{C5134CD0-645F-43BB-A626-0DCA97A27EC8}"/>
    <cellStyle name="Comma 6 2 2 8" xfId="22255" xr:uid="{3ABD575A-CF77-4C74-ACA6-D990AC3F4F4C}"/>
    <cellStyle name="Comma 6 2 3" xfId="1804" xr:uid="{7966B5FB-F87A-4455-B103-3A087B21AEF0}"/>
    <cellStyle name="Comma 6 2 3 2" xfId="2208" xr:uid="{5D392ADA-736C-4C2E-AFD2-F1B5011E6F41}"/>
    <cellStyle name="Comma 6 2 3 2 2" xfId="3364" xr:uid="{73C27A17-AD3B-41AD-9DDC-FA8878B873A8}"/>
    <cellStyle name="Comma 6 2 3 2 2 2" xfId="5594" xr:uid="{55941E85-FF4D-46FE-8B81-B989BF723C5B}"/>
    <cellStyle name="Comma 6 2 3 2 3" xfId="4547" xr:uid="{2B8E6D66-3494-476B-BDF7-246C250448AD}"/>
    <cellStyle name="Comma 6 2 3 3" xfId="2603" xr:uid="{68FDCCE3-110D-4E82-B11C-1ADA33023D0C}"/>
    <cellStyle name="Comma 6 2 3 3 2" xfId="3758" xr:uid="{F6337755-4317-49A5-ADCA-D783ACEBE2A7}"/>
    <cellStyle name="Comma 6 2 3 3 2 2" xfId="5988" xr:uid="{ABDD5586-21EA-4AFA-9367-693D9759D429}"/>
    <cellStyle name="Comma 6 2 3 3 3" xfId="4944" xr:uid="{CE5BD7BF-95A5-434E-A83D-2D5652087D7C}"/>
    <cellStyle name="Comma 6 2 3 4" xfId="3015" xr:uid="{664C8F22-8019-46EB-A9EE-6ED3E45ED8CE}"/>
    <cellStyle name="Comma 6 2 3 4 2" xfId="5269" xr:uid="{0DE339B9-DE7B-491B-BC96-9FC19B8EB23C}"/>
    <cellStyle name="Comma 6 2 3 5" xfId="4196" xr:uid="{DFF2534D-20DB-474A-BEC2-DB6BD9DA5567}"/>
    <cellStyle name="Comma 6 2 4" xfId="2125" xr:uid="{1F0BD1CA-93FD-471D-8F8F-51962C0B4D9B}"/>
    <cellStyle name="Comma 6 2 4 2" xfId="3278" xr:uid="{D538855B-364E-4E09-9046-F695671F33C4}"/>
    <cellStyle name="Comma 6 2 4 2 2" xfId="5508" xr:uid="{AD392AB1-B2C2-4B0A-A671-2E4C4FB05106}"/>
    <cellStyle name="Comma 6 2 4 3" xfId="4461" xr:uid="{C7F81762-D703-48C6-AEFB-86B59EBB8EE8}"/>
    <cellStyle name="Comma 6 2 5" xfId="2519" xr:uid="{790ADAA6-4DD6-42A3-88EF-40E0B390FC75}"/>
    <cellStyle name="Comma 6 2 5 2" xfId="3674" xr:uid="{EB168419-8F1A-400D-B83E-3D267DAD3727}"/>
    <cellStyle name="Comma 6 2 5 2 2" xfId="5904" xr:uid="{2B119A10-E8E8-4E3F-A717-DC00DF5FA501}"/>
    <cellStyle name="Comma 6 2 5 3" xfId="4860" xr:uid="{44A5FCE2-8D5E-4BF6-AA4D-7CF2FBCEFD2B}"/>
    <cellStyle name="Comma 6 2 6" xfId="2761" xr:uid="{ABA8B43E-C5E7-4E24-B859-88B5591D0E3E}"/>
    <cellStyle name="Comma 6 2 7" xfId="4110" xr:uid="{A1072CA3-901C-4FB6-BA0C-08E3368ADD69}"/>
    <cellStyle name="Comma 6 2 8" xfId="1704" xr:uid="{F8700485-4724-4F87-92E1-1E64AE047AB8}"/>
    <cellStyle name="Comma 6 2 9" xfId="22172" xr:uid="{947AF304-EF66-4787-AAA2-F47E650BC054}"/>
    <cellStyle name="Comma 6 3" xfId="952" xr:uid="{73EC2B35-3CB0-4D1C-B267-4D85411ACE33}"/>
    <cellStyle name="Comma 6 3 10" xfId="26479" xr:uid="{49952AB8-BEAB-4A05-AA24-2239A8B397B3}"/>
    <cellStyle name="Comma 6 3 11" xfId="27205" xr:uid="{42BB5047-752F-4B10-9513-39AE612064DF}"/>
    <cellStyle name="Comma 6 3 2" xfId="1856" xr:uid="{20653AEC-4364-406D-805B-B810958FC1ED}"/>
    <cellStyle name="Comma 6 3 2 2" xfId="2261" xr:uid="{BE8354DC-B3D2-45AC-B041-A633501C0731}"/>
    <cellStyle name="Comma 6 3 2 2 2" xfId="3417" xr:uid="{1DFB5C06-FB52-4C91-9D55-4F5353177E18}"/>
    <cellStyle name="Comma 6 3 2 2 2 2" xfId="5647" xr:uid="{E3A2EAE6-61D3-493B-9D9C-728EBA5B8117}"/>
    <cellStyle name="Comma 6 3 2 2 3" xfId="4600" xr:uid="{35B59884-AF84-4D3F-BCA0-DC81F5B1C466}"/>
    <cellStyle name="Comma 6 3 2 3" xfId="2656" xr:uid="{6278FA86-571B-451D-B917-8D429D16C98C}"/>
    <cellStyle name="Comma 6 3 2 3 2" xfId="3811" xr:uid="{E1F2D929-B099-43C3-9BD9-B57E2AC1E88E}"/>
    <cellStyle name="Comma 6 3 2 3 2 2" xfId="6041" xr:uid="{6E8AE86F-748B-48C7-8736-73EF1B53095F}"/>
    <cellStyle name="Comma 6 3 2 3 3" xfId="4997" xr:uid="{753DDC3B-2687-4524-AFB3-9C243B447B8E}"/>
    <cellStyle name="Comma 6 3 2 4" xfId="3087" xr:uid="{CEED2187-9DB5-452E-BC2F-FAA14868C9A6}"/>
    <cellStyle name="Comma 6 3 2 4 2" xfId="5332" xr:uid="{D21627A7-3642-4E8D-9AEA-147DE49DF408}"/>
    <cellStyle name="Comma 6 3 2 5" xfId="4249" xr:uid="{AF622B21-FE57-47D9-A178-6AF175966704}"/>
    <cellStyle name="Comma 6 3 3" xfId="2176" xr:uid="{C5F3C8CE-14C5-4307-BCAF-5287991DE7CB}"/>
    <cellStyle name="Comma 6 3 3 2" xfId="3331" xr:uid="{A6F4F039-AFB6-48D0-B41F-6FA3A0DA7814}"/>
    <cellStyle name="Comma 6 3 3 2 2" xfId="5561" xr:uid="{0DCB42EE-02BD-4390-AB52-EC02D0DA90AF}"/>
    <cellStyle name="Comma 6 3 3 3" xfId="4514" xr:uid="{B4F247D1-3412-4B2A-BC0B-BFA32BE46FFC}"/>
    <cellStyle name="Comma 6 3 4" xfId="2571" xr:uid="{9F8EFCB1-7F15-49E5-A8D9-53CA64997A54}"/>
    <cellStyle name="Comma 6 3 4 2" xfId="3726" xr:uid="{17877EC7-89FA-4290-9533-ED09CC6478FA}"/>
    <cellStyle name="Comma 6 3 4 2 2" xfId="5956" xr:uid="{F221C90D-C4FD-423E-8EE8-FBBA1C6A1674}"/>
    <cellStyle name="Comma 6 3 4 3" xfId="4912" xr:uid="{DCBE199A-4FC9-45D1-9A3B-665AB991A346}"/>
    <cellStyle name="Comma 6 3 5" xfId="3016" xr:uid="{1D024437-B603-44F7-99D3-5AA65532E0FE}"/>
    <cellStyle name="Comma 6 3 5 2" xfId="5270" xr:uid="{5976D6A7-7792-4074-A12D-861DC6BF53E0}"/>
    <cellStyle name="Comma 6 3 6" xfId="2800" xr:uid="{DA51E9F7-91CC-43ED-9091-B52FE9B62D1F}"/>
    <cellStyle name="Comma 6 3 6 2" xfId="5123" xr:uid="{FCF486B7-9136-48ED-B361-9C93A1463C4D}"/>
    <cellStyle name="Comma 6 3 7" xfId="4163" xr:uid="{98E4DE40-CC2D-42FD-BE27-3C6FA65CDCCD}"/>
    <cellStyle name="Comma 6 3 8" xfId="1769" xr:uid="{9BEDF099-957F-4815-8492-811ACE42F2AA}"/>
    <cellStyle name="Comma 6 3 9" xfId="22217" xr:uid="{3F8ED0AA-C218-43F3-BA14-894B3F625F77}"/>
    <cellStyle name="Comma 6 4" xfId="950" xr:uid="{16810020-C8C5-493A-A39E-4C559F56CCAF}"/>
    <cellStyle name="Comma 6 4 2" xfId="2216" xr:uid="{FAD66D27-3E81-4A76-8DDB-3E896E439C67}"/>
    <cellStyle name="Comma 6 4 2 2" xfId="3372" xr:uid="{BD1F40FD-6F02-466C-9438-F9ED9FD51C39}"/>
    <cellStyle name="Comma 6 4 2 2 2" xfId="5602" xr:uid="{CC50FFDA-E7EE-409F-8050-DC1FE5EB2296}"/>
    <cellStyle name="Comma 6 4 2 2 2 2" xfId="22751" xr:uid="{8E5A52F7-CDDA-4A42-B3DD-D0FF6C0168EE}"/>
    <cellStyle name="Comma 6 4 2 2 2 3" xfId="26968" xr:uid="{EECB7879-BD49-4582-B9D7-85EAEEB50BE6}"/>
    <cellStyle name="Comma 6 4 2 2 2 4" xfId="27677" xr:uid="{08AFAF97-9DE9-4CCB-9045-13A481237D65}"/>
    <cellStyle name="Comma 6 4 2 2 3" xfId="22392" xr:uid="{9531DFBE-D561-44CD-B605-A402743FE72E}"/>
    <cellStyle name="Comma 6 4 2 2 4" xfId="26630" xr:uid="{6E8E26FF-B89B-4402-BAF0-7BF2CAA74A9B}"/>
    <cellStyle name="Comma 6 4 2 2 5" xfId="27350" xr:uid="{E5101DCB-7C20-4E5A-8F62-8F5917514A1D}"/>
    <cellStyle name="Comma 6 4 2 3" xfId="4555" xr:uid="{5E9EFAB3-CBCA-4502-A47D-19CF626109E7}"/>
    <cellStyle name="Comma 6 4 2 3 2" xfId="22681" xr:uid="{BC7C7AEE-EF3A-4C81-8971-98D89E9F5D04}"/>
    <cellStyle name="Comma 6 4 2 3 3" xfId="26898" xr:uid="{F34829F2-A660-4429-8EDA-2ED89410EE9E}"/>
    <cellStyle name="Comma 6 4 2 3 4" xfId="27607" xr:uid="{61045BEE-AFFF-4239-8F81-7D580E6C8A48}"/>
    <cellStyle name="Comma 6 4 2 4" xfId="22321" xr:uid="{29E1A1AD-75C1-4140-9073-961CF8B05B93}"/>
    <cellStyle name="Comma 6 4 2 5" xfId="26560" xr:uid="{8985AA25-0E73-4051-8CDB-1495CC5EB811}"/>
    <cellStyle name="Comma 6 4 2 6" xfId="27280" xr:uid="{142BFFD3-07A4-47E2-9E5F-336B795EDE57}"/>
    <cellStyle name="Comma 6 4 3" xfId="2611" xr:uid="{13626FDE-1966-4234-B95F-25BE202C1014}"/>
    <cellStyle name="Comma 6 4 3 2" xfId="3766" xr:uid="{AEE10796-D235-44E3-9511-4C2929B4C866}"/>
    <cellStyle name="Comma 6 4 3 2 2" xfId="5996" xr:uid="{1471F1F6-0F48-4C83-A5F5-3C1C148977A5}"/>
    <cellStyle name="Comma 6 4 3 2 3" xfId="22684" xr:uid="{8588F5CC-CAB8-41E2-994D-143462AC97C4}"/>
    <cellStyle name="Comma 6 4 3 2 4" xfId="26901" xr:uid="{4704A646-FE15-4EBC-A505-3CBEBFD4DD52}"/>
    <cellStyle name="Comma 6 4 3 2 5" xfId="27610" xr:uid="{DF13ED20-5B9D-454A-88D1-0F4F1664D0A9}"/>
    <cellStyle name="Comma 6 4 3 3" xfId="4952" xr:uid="{1BAE0691-C530-4492-80C9-C58BAAB2CE7E}"/>
    <cellStyle name="Comma 6 4 3 4" xfId="22325" xr:uid="{515A1F83-E5B6-4F6D-A857-A3D6BF86247D}"/>
    <cellStyle name="Comma 6 4 3 5" xfId="26563" xr:uid="{46740E1D-F2F7-423A-84E1-310457E935C0}"/>
    <cellStyle name="Comma 6 4 3 6" xfId="27283" xr:uid="{C7A5EC49-B78D-4F83-81E1-8E4A8C94F352}"/>
    <cellStyle name="Comma 6 4 4" xfId="3050" xr:uid="{8F39431F-3710-4535-B0AD-6888A36466B5}"/>
    <cellStyle name="Comma 6 4 4 2" xfId="5296" xr:uid="{ED1A2363-F3FB-41BF-A456-600630EB4C0A}"/>
    <cellStyle name="Comma 6 4 4 2 2" xfId="22869" xr:uid="{ACC2D432-A2A1-4E17-8FE5-7B1FAF620D6E}"/>
    <cellStyle name="Comma 6 4 4 2 2 2" xfId="27086" xr:uid="{BB4CC747-3758-42DD-81D6-1FEAB6535701}"/>
    <cellStyle name="Comma 6 4 4 2 2 3" xfId="27795" xr:uid="{1D9D16B1-0E37-466E-8F07-57107F9AE82B}"/>
    <cellStyle name="Comma 6 4 4 2 3" xfId="22529" xr:uid="{5BD6C35E-2E99-4523-9873-0B4B1CC72000}"/>
    <cellStyle name="Comma 6 4 4 2 4" xfId="26748" xr:uid="{5C413946-247C-4534-8589-C58EEA82702A}"/>
    <cellStyle name="Comma 6 4 4 2 5" xfId="27468" xr:uid="{7C4B9BDB-0E8D-4D5F-BD36-13884747557A}"/>
    <cellStyle name="Comma 6 4 4 3" xfId="22755" xr:uid="{A6AB91FE-3EE7-4528-B53A-5CF0B633E1D3}"/>
    <cellStyle name="Comma 6 4 4 3 2" xfId="26972" xr:uid="{BF288959-99A6-400A-8108-C74E9BFEAF0B}"/>
    <cellStyle name="Comma 6 4 4 3 3" xfId="27681" xr:uid="{140C5881-FA49-4B04-94CD-57CF07C147F8}"/>
    <cellStyle name="Comma 6 4 4 4" xfId="22396" xr:uid="{8C998B2F-7F09-4C60-AC26-CEE7214AB30E}"/>
    <cellStyle name="Comma 6 4 4 5" xfId="26634" xr:uid="{3A393F6D-611F-4DD9-97B4-57F2FD2D00FD}"/>
    <cellStyle name="Comma 6 4 4 6" xfId="27354" xr:uid="{2F66AAC4-39A8-43EB-A340-41E25778B85E}"/>
    <cellStyle name="Comma 6 4 5" xfId="4204" xr:uid="{F0FEDAFA-C1A4-483A-992A-F8F1C844D5AB}"/>
    <cellStyle name="Comma 6 4 5 2" xfId="22801" xr:uid="{B4F44749-25FD-4454-A408-ABFD3A75AC44}"/>
    <cellStyle name="Comma 6 4 5 2 2" xfId="27018" xr:uid="{C51F9CAC-38EA-451A-A227-73F5F55F564D}"/>
    <cellStyle name="Comma 6 4 5 2 3" xfId="27727" xr:uid="{C361D1E6-C090-4322-A7A5-2B082BC06691}"/>
    <cellStyle name="Comma 6 4 5 3" xfId="22457" xr:uid="{A8C7D4F0-EECC-45AF-896D-ABB81D6BDFED}"/>
    <cellStyle name="Comma 6 4 5 4" xfId="26680" xr:uid="{4C7142A5-4B19-4F67-8B19-28FC53521D8C}"/>
    <cellStyle name="Comma 6 4 5 5" xfId="27400" xr:uid="{F5AB999D-05A6-41EC-A20A-26989AB6F44F}"/>
    <cellStyle name="Comma 6 4 6" xfId="22601" xr:uid="{BEE8EB3F-D36B-4124-A34E-1D86CF49AFC6}"/>
    <cellStyle name="Comma 6 4 6 2" xfId="26818" xr:uid="{2821775C-657F-4950-A20B-4031CC80AEEE}"/>
    <cellStyle name="Comma 6 4 6 3" xfId="27538" xr:uid="{7534BE20-E87C-4533-886D-FE159A1A65AC}"/>
    <cellStyle name="Comma 6 4 7" xfId="22225" xr:uid="{E02B8CD8-5A7A-44C1-B9CA-9ED1FA0238C2}"/>
    <cellStyle name="Comma 6 4 8" xfId="26483" xr:uid="{F08F9B9D-5089-49DF-BD97-7128E305BE66}"/>
    <cellStyle name="Comma 6 4 9" xfId="27209" xr:uid="{F83CC745-3E92-4F0D-96C1-FE4A26A8733A}"/>
    <cellStyle name="Comma 6 5" xfId="1907" xr:uid="{D81F6166-8C14-44E2-9049-C78E19885291}"/>
    <cellStyle name="Comma 6 5 2" xfId="2295" xr:uid="{11672FE5-69E0-4A40-A2B1-48C08767AC4D}"/>
    <cellStyle name="Comma 6 5 2 2" xfId="3450" xr:uid="{4DC198A3-38DC-48F9-BDA5-122615BC727A}"/>
    <cellStyle name="Comma 6 5 2 2 2" xfId="5680" xr:uid="{8A933833-21B5-40CC-80CC-23A054687E52}"/>
    <cellStyle name="Comma 6 5 2 3" xfId="4633" xr:uid="{E7134420-AEC5-44F7-9F99-E67F72907AD1}"/>
    <cellStyle name="Comma 6 5 3" xfId="2689" xr:uid="{8FF5F418-6D83-41D4-9671-8076C8C5A699}"/>
    <cellStyle name="Comma 6 5 3 2" xfId="3844" xr:uid="{D19337B4-1645-48E2-9500-C6B9E8578FDB}"/>
    <cellStyle name="Comma 6 5 3 2 2" xfId="6074" xr:uid="{48297EC4-959A-4223-A8E0-6F389977D71C}"/>
    <cellStyle name="Comma 6 5 3 3" xfId="5030" xr:uid="{33786255-B79A-4EB9-B8BB-2EB12AD03C5C}"/>
    <cellStyle name="Comma 6 5 4" xfId="3122" xr:uid="{33727DC5-033D-4D77-8783-8BB1991F13C0}"/>
    <cellStyle name="Comma 6 5 4 2" xfId="5363" xr:uid="{218A3F65-37AE-4F06-92A2-FAA3EF531427}"/>
    <cellStyle name="Comma 6 5 5" xfId="2811" xr:uid="{CE0B6199-9E58-46C3-BD32-B3832A17060C}"/>
    <cellStyle name="Comma 6 5 5 2" xfId="5138" xr:uid="{4866F2E8-67AD-4D96-B0D7-19F945124F67}"/>
    <cellStyle name="Comma 6 5 6" xfId="4282" xr:uid="{4B580FD2-D8A7-465A-9DEA-FB7CBC2B9E70}"/>
    <cellStyle name="Comma 6 5 7" xfId="26446" xr:uid="{084839E8-7470-4E3D-AB5A-D8DE4CCDC27B}"/>
    <cellStyle name="Comma 6 6" xfId="1938" xr:uid="{E3F2D63D-A36E-49C7-BCBA-0CA71166E533}"/>
    <cellStyle name="Comma 6 7" xfId="2133" xr:uid="{44C453C2-151E-4BA2-BADC-3314E929BEC1}"/>
    <cellStyle name="Comma 6 7 2" xfId="3286" xr:uid="{8FA1B2CE-6844-4731-80DA-FC0655EFCA4F}"/>
    <cellStyle name="Comma 6 7 2 2" xfId="5516" xr:uid="{DE915AAF-F6B0-481F-BC97-AF67C581E219}"/>
    <cellStyle name="Comma 6 7 3" xfId="4469" xr:uid="{45BB6A2D-DE17-4FC7-B7A7-4CAF6A458A90}"/>
    <cellStyle name="Comma 6 8" xfId="2527" xr:uid="{6DCE1FD7-ABBD-43A1-86C1-E7B3F6BF9EFC}"/>
    <cellStyle name="Comma 6 8 2" xfId="3682" xr:uid="{8F0E9F71-9A66-4D3D-A35A-DE14FAFE3AF4}"/>
    <cellStyle name="Comma 6 8 2 2" xfId="5912" xr:uid="{09B78E69-36AC-4170-AD37-C5830CA62192}"/>
    <cellStyle name="Comma 6 8 3" xfId="4868" xr:uid="{006BCA83-B752-428E-A5A2-E22D13781457}"/>
    <cellStyle name="Comma 6 9" xfId="2729" xr:uid="{F9DA361E-FBAB-4974-9F11-2B5B591F80D5}"/>
    <cellStyle name="Comma 6 9 2" xfId="5067" xr:uid="{11FF3841-FA7D-42A0-8242-D0F8A51ECF2D}"/>
    <cellStyle name="Comma 60" xfId="6722" xr:uid="{1F61F94C-6E3B-4934-B3F2-45FBA8B53AE6}"/>
    <cellStyle name="Comma 61" xfId="7282" xr:uid="{B89B7F62-FE55-4FAA-93A1-F4017D589B62}"/>
    <cellStyle name="Comma 62" xfId="6946" xr:uid="{2FEB9024-187A-48D7-AE61-8706F432A047}"/>
    <cellStyle name="Comma 62 2" xfId="22597" xr:uid="{1FED131F-7D36-45E7-9560-FD4A2023F59A}"/>
    <cellStyle name="Comma 62 2 2" xfId="22936" xr:uid="{B79A6A42-92D5-4249-8240-9EA13758CB9A}"/>
    <cellStyle name="Comma 62 2 2 2" xfId="27153" xr:uid="{F16973AA-75F0-410E-9492-0F7F183CD531}"/>
    <cellStyle name="Comma 62 2 2 3" xfId="27862" xr:uid="{69C0BEA1-71A9-4CDD-B837-5D8E682CDF16}"/>
    <cellStyle name="Comma 62 2 3" xfId="26815" xr:uid="{69CD9DAE-6249-4DA3-839B-255D50038945}"/>
    <cellStyle name="Comma 62 2 4" xfId="27535" xr:uid="{CC8D827D-DE74-4127-8C6C-98E42B6EBDCD}"/>
    <cellStyle name="Comma 62 3" xfId="22870" xr:uid="{F59933ED-BDD2-4A12-B1E0-13BC906DDCDC}"/>
    <cellStyle name="Comma 62 3 2" xfId="27087" xr:uid="{4FB33892-5E8E-4F2B-990F-013AB04981F5}"/>
    <cellStyle name="Comma 62 3 3" xfId="27796" xr:uid="{8729812E-9AE9-40BD-B39C-EC46A21BE350}"/>
    <cellStyle name="Comma 62 4" xfId="22531" xr:uid="{59CB0543-29F3-475E-AF2E-225EA8C4F3C1}"/>
    <cellStyle name="Comma 62 5" xfId="26749" xr:uid="{4D2CAAA3-BFB0-444F-8BBD-8A2F67919AE9}"/>
    <cellStyle name="Comma 62 6" xfId="27469" xr:uid="{106A80EB-5F97-4DEE-8701-43ABABBC8F33}"/>
    <cellStyle name="Comma 63" xfId="9489" xr:uid="{0BA07BBB-6127-46D6-846E-CDD6D303D88F}"/>
    <cellStyle name="Comma 63 2" xfId="22084" xr:uid="{B169CD05-6956-46ED-9E9B-99B5B7DFFF05}"/>
    <cellStyle name="Comma 64" xfId="34" xr:uid="{8B1DF097-4A52-4864-9C95-75D0C7E44AB3}"/>
    <cellStyle name="Comma 64 2" xfId="22143" xr:uid="{96589C9E-8F7E-438E-9E29-837CD9A7EAE0}"/>
    <cellStyle name="Comma 65" xfId="9540" xr:uid="{C0AE506E-3FDE-4907-8BE7-0FF25DBA4B92}"/>
    <cellStyle name="Comma 66" xfId="9761" xr:uid="{C0A67310-96F3-4605-85DC-2362FBDA4E7E}"/>
    <cellStyle name="Comma 67" xfId="17574" xr:uid="{B77E801E-EEB7-40EA-9BAF-A33C1318BD17}"/>
    <cellStyle name="Comma 68" xfId="17588" xr:uid="{C6C4D467-2549-465E-9BA9-0D2E21A13F06}"/>
    <cellStyle name="Comma 69" xfId="26408" xr:uid="{2820D1D8-19E0-475E-93DA-4C32271E49CA}"/>
    <cellStyle name="Comma 7" xfId="131" xr:uid="{B194D38E-36E6-419D-9B7E-D36B9967F216}"/>
    <cellStyle name="Comma 7 10" xfId="4064" xr:uid="{56DCCDC5-EECC-4C97-8706-7D41F3A022FC}"/>
    <cellStyle name="Comma 7 11" xfId="1641" xr:uid="{0DE82A0B-BCB6-4534-BABB-32F0F31B06A8}"/>
    <cellStyle name="Comma 7 12" xfId="22175" xr:uid="{B2A92CCE-76EC-4440-B10F-3521896E0FEF}"/>
    <cellStyle name="Comma 7 2" xfId="256" xr:uid="{EE84D01E-FDB2-4903-A99A-285C0B108E10}"/>
    <cellStyle name="Comma 7 2 2" xfId="955" xr:uid="{97FD1DDB-2D2D-492C-8C77-2CE3E7A72C63}"/>
    <cellStyle name="Comma 7 2 2 2" xfId="1872" xr:uid="{50BC2DC0-0286-484C-9EBF-7F38454E1CA3}"/>
    <cellStyle name="Comma 7 2 2 2 2" xfId="2277" xr:uid="{04E807CA-EF2F-468B-8DEE-BF0AF72C13B3}"/>
    <cellStyle name="Comma 7 2 2 2 2 2" xfId="3433" xr:uid="{A91FFF22-1059-45F0-B071-C18FDF94DA89}"/>
    <cellStyle name="Comma 7 2 2 2 2 2 2" xfId="5663" xr:uid="{B1342204-A8A1-4B2E-8120-27985D6DA859}"/>
    <cellStyle name="Comma 7 2 2 2 2 3" xfId="4616" xr:uid="{EAA9E723-D182-4042-83BA-D64AB9EBB287}"/>
    <cellStyle name="Comma 7 2 2 2 3" xfId="2672" xr:uid="{BE5DF386-21CE-4936-850D-4404442D2B4F}"/>
    <cellStyle name="Comma 7 2 2 2 3 2" xfId="3827" xr:uid="{7579D50B-F01F-4A01-956B-480DCC42AEAA}"/>
    <cellStyle name="Comma 7 2 2 2 3 2 2" xfId="6057" xr:uid="{9C27C3EB-5B57-4A3C-BA5B-5EE8E7906AC0}"/>
    <cellStyle name="Comma 7 2 2 2 3 3" xfId="5013" xr:uid="{D1533920-C810-49D9-9EE9-547F8FE0B671}"/>
    <cellStyle name="Comma 7 2 2 2 4" xfId="3102" xr:uid="{AFA1336F-17D8-4AA9-9BA8-6D9C2DF26FA0}"/>
    <cellStyle name="Comma 7 2 2 2 4 2" xfId="5347" xr:uid="{42F2F384-138D-4275-BB31-718B5BF025F1}"/>
    <cellStyle name="Comma 7 2 2 2 5" xfId="4265" xr:uid="{ECFFF94F-8017-44F4-869E-1413C9243EB0}"/>
    <cellStyle name="Comma 7 2 2 3" xfId="2191" xr:uid="{7BD3DC0E-2C25-4B70-882C-4B0829075DB0}"/>
    <cellStyle name="Comma 7 2 2 3 2" xfId="3347" xr:uid="{986B3347-E017-4EDF-A259-2654E1878D9B}"/>
    <cellStyle name="Comma 7 2 2 3 2 2" xfId="5577" xr:uid="{B340A787-24F3-42F4-A0BB-3354706DAEFD}"/>
    <cellStyle name="Comma 7 2 2 3 3" xfId="4530" xr:uid="{D9B7F1E0-B306-49A0-8299-C6E6303B4AC8}"/>
    <cellStyle name="Comma 7 2 2 4" xfId="2586" xr:uid="{D970265D-3B4A-41E7-B826-D8946BD4D7B3}"/>
    <cellStyle name="Comma 7 2 2 4 2" xfId="3741" xr:uid="{0B2144D3-BBB5-4776-9248-D195B6CF10CA}"/>
    <cellStyle name="Comma 7 2 2 4 2 2" xfId="5971" xr:uid="{8F1CB1A2-5F3D-4690-9981-74D419CDE5DE}"/>
    <cellStyle name="Comma 7 2 2 4 3" xfId="4927" xr:uid="{ACCF20B9-DD59-435C-AC74-6E2C8CEC825F}"/>
    <cellStyle name="Comma 7 2 2 5" xfId="3040" xr:uid="{F7494167-7860-4842-86BA-BFC1E4F2D317}"/>
    <cellStyle name="Comma 7 2 2 5 2" xfId="5289" xr:uid="{B6F42483-5E70-41F5-B3C2-4C7B69A46D27}"/>
    <cellStyle name="Comma 7 2 2 6" xfId="4179" xr:uid="{4A9A9A15-7A9E-4DFE-94D7-4A95228A48A9}"/>
    <cellStyle name="Comma 7 2 2 7" xfId="1785" xr:uid="{813CE83D-35AD-487E-AC12-632E0CBA26F1}"/>
    <cellStyle name="Comma 7 2 3" xfId="954" xr:uid="{7E1081FB-25CE-4373-B26F-887455BCA247}"/>
    <cellStyle name="Comma 7 2 3 2" xfId="2232" xr:uid="{0586FD1F-9B4C-4FA4-9A27-6AB0EC84E132}"/>
    <cellStyle name="Comma 7 2 3 2 2" xfId="3388" xr:uid="{CAB3E0B7-D76C-42B4-A027-727E713CB086}"/>
    <cellStyle name="Comma 7 2 3 2 2 2" xfId="5618" xr:uid="{181F8D18-9C5B-45A1-BDC5-C36273B13F48}"/>
    <cellStyle name="Comma 7 2 3 2 3" xfId="4571" xr:uid="{7561A022-BFF1-4A28-88D0-3D084812B087}"/>
    <cellStyle name="Comma 7 2 3 3" xfId="2627" xr:uid="{35010941-AE98-4C00-B58D-75F85AC39E56}"/>
    <cellStyle name="Comma 7 2 3 3 2" xfId="3782" xr:uid="{6E57FAFC-EA12-4A3D-9AAB-38E71B5531E7}"/>
    <cellStyle name="Comma 7 2 3 3 2 2" xfId="6012" xr:uid="{A09970D2-4BBC-4461-B1BA-619AF1CF8F03}"/>
    <cellStyle name="Comma 7 2 3 3 3" xfId="4968" xr:uid="{243A9CE4-D1DF-435F-B6B9-271D1C3193F2}"/>
    <cellStyle name="Comma 7 2 3 4" xfId="2971" xr:uid="{40A85F9E-1CC1-4891-A7BD-FA6C32783750}"/>
    <cellStyle name="Comma 7 2 3 4 2" xfId="5229" xr:uid="{F641DCF9-F0D7-4941-B1B3-7997CE28A80B}"/>
    <cellStyle name="Comma 7 2 3 5" xfId="4220" xr:uid="{47418578-1B9F-4DA4-BEF6-A676980C3D83}"/>
    <cellStyle name="Comma 7 2 3 6" xfId="1827" xr:uid="{3410507E-00E2-4954-A842-A9E12FF2BABE}"/>
    <cellStyle name="Comma 7 2 4" xfId="1983" xr:uid="{23F4D577-B7AC-41CB-8E2C-FF0B5E9F41FA}"/>
    <cellStyle name="Comma 7 2 5" xfId="2149" xr:uid="{AD9E6908-7F16-41A4-87A0-6D24067A8143}"/>
    <cellStyle name="Comma 7 2 5 2" xfId="3302" xr:uid="{99DCA815-B7E3-4A31-A73B-24912E30F62E}"/>
    <cellStyle name="Comma 7 2 5 2 2" xfId="5532" xr:uid="{66EEB9FD-F81D-4D54-9FE6-D681255C371A}"/>
    <cellStyle name="Comma 7 2 5 3" xfId="4485" xr:uid="{26A40D98-31AF-4767-91F6-0FF69957ABEF}"/>
    <cellStyle name="Comma 7 2 6" xfId="2542" xr:uid="{31D1BF63-43D0-49A4-B534-10C403F55D68}"/>
    <cellStyle name="Comma 7 2 6 2" xfId="3697" xr:uid="{F7870FDD-3890-4B5D-A1B6-1E1C43BEAD80}"/>
    <cellStyle name="Comma 7 2 6 2 2" xfId="5927" xr:uid="{5DA9AF36-F235-4509-A4E5-373A89789CFD}"/>
    <cellStyle name="Comma 7 2 6 3" xfId="4883" xr:uid="{2FE4B73E-D3D9-45EB-9FD1-DF4DEFEB4948}"/>
    <cellStyle name="Comma 7 2 7" xfId="3066" xr:uid="{547DC9F4-79DF-4276-994C-51CD62D43101}"/>
    <cellStyle name="Comma 7 2 7 2" xfId="5312" xr:uid="{B36E1957-2A91-443A-8E14-4747E738FA3E}"/>
    <cellStyle name="Comma 7 2 8" xfId="4134" xr:uid="{B40E1F41-37E7-4C0F-9753-F3C871482629}"/>
    <cellStyle name="Comma 7 2 9" xfId="1734" xr:uid="{1D2C1051-0ED2-4234-B573-D23B3F83CBD1}"/>
    <cellStyle name="Comma 7 3" xfId="956" xr:uid="{54F1BBA6-B063-4531-A2FE-9BC252C5BD17}"/>
    <cellStyle name="Comma 7 3 10" xfId="22256" xr:uid="{2A33AA4A-25D6-4A2B-9096-7650057C59AC}"/>
    <cellStyle name="Comma 7 3 2" xfId="1760" xr:uid="{D6E06D4C-7DDE-430B-9EDC-CB018029F45F}"/>
    <cellStyle name="Comma 7 3 2 2" xfId="1847" xr:uid="{362FAB8F-2860-483C-81A5-3B96D1C911F6}"/>
    <cellStyle name="Comma 7 3 2 2 2" xfId="2252" xr:uid="{034273FA-035A-4F52-92C9-6ED6AB260D8B}"/>
    <cellStyle name="Comma 7 3 2 2 2 2" xfId="3408" xr:uid="{9C5DDFE3-B4AF-4F0D-8994-74106CCF3D28}"/>
    <cellStyle name="Comma 7 3 2 2 2 2 2" xfId="5638" xr:uid="{946AF856-D2E5-40C2-BA08-11E97EB04361}"/>
    <cellStyle name="Comma 7 3 2 2 2 3" xfId="4591" xr:uid="{C03FB90B-0636-46C1-B74E-F755FC24127D}"/>
    <cellStyle name="Comma 7 3 2 2 3" xfId="2647" xr:uid="{A5646AA1-18FF-4368-9090-D9D2C298C104}"/>
    <cellStyle name="Comma 7 3 2 2 3 2" xfId="3802" xr:uid="{B3459DAF-93E5-4595-A9C1-2AEEB33F4657}"/>
    <cellStyle name="Comma 7 3 2 2 3 2 2" xfId="6032" xr:uid="{FC920361-9607-4404-885C-A1CE83429ECD}"/>
    <cellStyle name="Comma 7 3 2 2 3 3" xfId="4988" xr:uid="{DB36BD13-A97B-4B5A-BD6A-803CA29462F8}"/>
    <cellStyle name="Comma 7 3 2 2 4" xfId="2974" xr:uid="{001FA42F-B044-41E4-AB4E-7E8E0BB555DE}"/>
    <cellStyle name="Comma 7 3 2 2 4 2" xfId="5232" xr:uid="{5B38F274-4536-4F6F-AEF7-020CAAF18BBB}"/>
    <cellStyle name="Comma 7 3 2 2 5" xfId="4240" xr:uid="{1F61966B-F1AB-4C5B-9A2A-89D9C16BD584}"/>
    <cellStyle name="Comma 7 3 2 3" xfId="2167" xr:uid="{ECC986F2-0576-4F70-A578-AF696B0EED71}"/>
    <cellStyle name="Comma 7 3 2 3 2" xfId="3322" xr:uid="{7E104A29-6E93-4E9F-9370-E81943739A0A}"/>
    <cellStyle name="Comma 7 3 2 3 2 2" xfId="5552" xr:uid="{88312D70-23AF-4DA3-B71D-7E3EF06D82C8}"/>
    <cellStyle name="Comma 7 3 2 3 3" xfId="4505" xr:uid="{6139FD58-0383-4C39-8EF2-9DC5427E118A}"/>
    <cellStyle name="Comma 7 3 2 4" xfId="2562" xr:uid="{9EEE67DB-FCCF-4D3D-8E0A-980AC1E411C0}"/>
    <cellStyle name="Comma 7 3 2 4 2" xfId="3717" xr:uid="{FE71F4E3-15B6-4919-9048-56A46F2EF8B0}"/>
    <cellStyle name="Comma 7 3 2 4 2 2" xfId="5947" xr:uid="{209D2A47-07E3-4005-8165-B0EC5EF0CA59}"/>
    <cellStyle name="Comma 7 3 2 4 3" xfId="4903" xr:uid="{B31D01FB-21F0-4DDF-8BE4-A5D1697D6BA5}"/>
    <cellStyle name="Comma 7 3 2 5" xfId="2984" xr:uid="{CB907BE7-EAD4-492C-B7CC-C12C8F0E0FB1}"/>
    <cellStyle name="Comma 7 3 2 5 2" xfId="5241" xr:uid="{389C4EBB-3B39-4D9A-8C38-3D4186994BFB}"/>
    <cellStyle name="Comma 7 3 2 6" xfId="4154" xr:uid="{1508688D-9943-413D-84B8-57E8EC99E286}"/>
    <cellStyle name="Comma 7 3 3" xfId="1803" xr:uid="{BB5E724B-BF4C-45FD-8204-6A1F8BCF2504}"/>
    <cellStyle name="Comma 7 3 3 2" xfId="2207" xr:uid="{605D9D1E-A232-47A6-9FBD-EAF8E3AD395F}"/>
    <cellStyle name="Comma 7 3 3 2 2" xfId="3363" xr:uid="{C9A533B8-F0ED-460B-9149-08B60AE3BE43}"/>
    <cellStyle name="Comma 7 3 3 2 2 2" xfId="5593" xr:uid="{CFBD19A7-7CE1-41FE-A247-7389491BC77D}"/>
    <cellStyle name="Comma 7 3 3 2 3" xfId="4546" xr:uid="{9C1EE4F7-B320-48A9-A472-2AA7F29F1DB4}"/>
    <cellStyle name="Comma 7 3 3 3" xfId="2602" xr:uid="{ED046011-1973-499B-AF8B-41F4A633E44B}"/>
    <cellStyle name="Comma 7 3 3 3 2" xfId="3757" xr:uid="{127C9718-F179-44BD-860E-3E248C4323B7}"/>
    <cellStyle name="Comma 7 3 3 3 2 2" xfId="5987" xr:uid="{363C71CF-3C38-4881-9A1F-339FB85719E2}"/>
    <cellStyle name="Comma 7 3 3 3 3" xfId="4943" xr:uid="{C09FBBC0-5B2A-4DE8-9E8F-18B00D27D4A1}"/>
    <cellStyle name="Comma 7 3 3 4" xfId="3078" xr:uid="{EE1BE1D5-F66A-4C56-A2CF-4A0EA72C8EDC}"/>
    <cellStyle name="Comma 7 3 3 4 2" xfId="5324" xr:uid="{7A467054-3BCA-4637-A4D2-2C83178EBAC5}"/>
    <cellStyle name="Comma 7 3 3 5" xfId="4195" xr:uid="{5C6AB2F9-29D5-43EE-8A62-98F6B2040B7F}"/>
    <cellStyle name="Comma 7 3 4" xfId="2124" xr:uid="{6AB9C10D-5B11-4A2C-A689-DDD4617A41D4}"/>
    <cellStyle name="Comma 7 3 4 2" xfId="3277" xr:uid="{D98A5958-84C4-4500-8841-024A43B11407}"/>
    <cellStyle name="Comma 7 3 4 2 2" xfId="5507" xr:uid="{BE8BC89A-8BC3-4683-AE9D-5043DE04C2CF}"/>
    <cellStyle name="Comma 7 3 4 3" xfId="4460" xr:uid="{AA6E23DA-9FE3-417E-AA97-FFE7BE08C511}"/>
    <cellStyle name="Comma 7 3 5" xfId="2518" xr:uid="{2078D9C1-ED02-45A2-BD21-B5D8DCCD9DF0}"/>
    <cellStyle name="Comma 7 3 5 2" xfId="3673" xr:uid="{96C539B0-D682-4FF7-994A-770E074284E6}"/>
    <cellStyle name="Comma 7 3 5 2 2" xfId="5903" xr:uid="{D90BC823-8CF6-4FBA-BB3A-9367FA161DE5}"/>
    <cellStyle name="Comma 7 3 5 3" xfId="4859" xr:uid="{A0C181C1-63AA-4D83-A582-E50E3FE518EF}"/>
    <cellStyle name="Comma 7 3 6" xfId="2979" xr:uid="{228580DB-0F59-4E0C-AEEE-756CDE946D55}"/>
    <cellStyle name="Comma 7 3 6 2" xfId="5236" xr:uid="{EAEE5685-2715-4659-BF56-369A39151DE8}"/>
    <cellStyle name="Comma 7 3 7" xfId="2812" xr:uid="{68802698-19EC-40D6-ADA7-C8AA5AE2AC49}"/>
    <cellStyle name="Comma 7 3 7 2" xfId="5139" xr:uid="{64473017-4B3D-44DC-8967-2AFF5B937A42}"/>
    <cellStyle name="Comma 7 3 8" xfId="4109" xr:uid="{6C77A77B-6599-4932-9F3B-4DF8310AAC07}"/>
    <cellStyle name="Comma 7 3 9" xfId="1703" xr:uid="{A0DEA37F-FD44-4C3B-908C-D055B5F71F7E}"/>
    <cellStyle name="Comma 7 4" xfId="953" xr:uid="{84E945F3-5135-4167-B181-9F0E1D0A653E}"/>
    <cellStyle name="Comma 7 4 2" xfId="2296" xr:uid="{F55965C1-2A49-4B3B-97D9-3A806DBB3657}"/>
    <cellStyle name="Comma 7 4 2 2" xfId="3451" xr:uid="{BECEFBBA-9C06-43EE-97CC-C4FFBEBCA2B5}"/>
    <cellStyle name="Comma 7 4 2 2 2" xfId="5681" xr:uid="{66C61791-9E33-4896-B478-F1EF1B3B37FA}"/>
    <cellStyle name="Comma 7 4 2 3" xfId="4634" xr:uid="{00A43DE6-B766-4A69-BC4D-06D9725D7380}"/>
    <cellStyle name="Comma 7 4 3" xfId="2690" xr:uid="{03A31CD4-7331-448A-B71D-16A8CDB316E6}"/>
    <cellStyle name="Comma 7 4 3 2" xfId="3845" xr:uid="{D71E5559-1E43-4467-921C-C524E1A2C72E}"/>
    <cellStyle name="Comma 7 4 3 2 2" xfId="6075" xr:uid="{31A2F8D8-4C6B-438B-ADCD-8BE4412D6F15}"/>
    <cellStyle name="Comma 7 4 3 3" xfId="5031" xr:uid="{75901ABB-2157-4997-86EA-E9C835CDDED5}"/>
    <cellStyle name="Comma 7 4 4" xfId="3124" xr:uid="{C3F9598C-6139-4F83-8C29-234897039D25}"/>
    <cellStyle name="Comma 7 4 4 2" xfId="5364" xr:uid="{E19FB69F-8EBC-4AE3-9F19-153955DF7F47}"/>
    <cellStyle name="Comma 7 4 5" xfId="4283" xr:uid="{482283FC-39CB-44A2-B301-B8C7F0D5F36C}"/>
    <cellStyle name="Comma 7 4 6" xfId="1909" xr:uid="{87CDF117-2296-46F2-B7FB-C4E1806000F5}"/>
    <cellStyle name="Comma 7 4 7" xfId="26450" xr:uid="{848ED15E-93F6-472E-AE02-17FF828E1956}"/>
    <cellStyle name="Comma 7 5" xfId="1939" xr:uid="{C7342DF5-ADAB-4C67-A659-86E28BC679BD}"/>
    <cellStyle name="Comma 7 6" xfId="1687" xr:uid="{2F84FC94-485C-44CA-9D3A-BD6E7ECDA477}"/>
    <cellStyle name="Comma 7 6 2" xfId="2112" xr:uid="{1A9A2AFF-330C-440F-B613-9EC6CAF09E95}"/>
    <cellStyle name="Comma 7 6 2 2" xfId="3265" xr:uid="{6EED2BD9-93BE-480F-97AC-CAE428E2647A}"/>
    <cellStyle name="Comma 7 6 2 2 2" xfId="5495" xr:uid="{522232A2-7226-4EC6-8225-F89659660328}"/>
    <cellStyle name="Comma 7 6 2 3" xfId="4448" xr:uid="{6840C0F7-8144-45AA-B7EB-D4B39DB67D88}"/>
    <cellStyle name="Comma 7 6 3" xfId="2931" xr:uid="{B26B0E64-49FB-4735-8F12-DC49FE7A3137}"/>
    <cellStyle name="Comma 7 6 3 2" xfId="5194" xr:uid="{51A83831-E54A-4761-9884-418EC3536698}"/>
    <cellStyle name="Comma 7 6 4" xfId="4097" xr:uid="{EA5FF956-1309-4539-9354-BBD78605E541}"/>
    <cellStyle name="Comma 7 7" xfId="2105" xr:uid="{84B6EAC2-6931-4479-A9E0-2F7368794B34}"/>
    <cellStyle name="Comma 7 7 2" xfId="3258" xr:uid="{A0150691-0801-49F3-B0AD-B7DAC12A9429}"/>
    <cellStyle name="Comma 7 7 2 2" xfId="5488" xr:uid="{05F0E703-BBF7-44B4-938A-40A59B897018}"/>
    <cellStyle name="Comma 7 7 3" xfId="4441" xr:uid="{43B89031-3369-4149-A3F1-E03F8CDC9678}"/>
    <cellStyle name="Comma 7 8" xfId="2991" xr:uid="{7D01EA6C-2513-4B3D-9BCB-CEC64596BB8C}"/>
    <cellStyle name="Comma 7 8 2" xfId="5248" xr:uid="{FE35AD87-F67A-4BC4-9757-3542E22028D2}"/>
    <cellStyle name="Comma 7 9" xfId="1679" xr:uid="{DFBD64CD-1F31-4FD2-98FB-56D312625512}"/>
    <cellStyle name="Comma 7 9 2" xfId="4090" xr:uid="{B6D3729C-7B0D-4857-B9C4-B7EFF9F4D7EA}"/>
    <cellStyle name="Comma 70" xfId="27196" xr:uid="{4E297DF0-7036-4353-9E1C-B6619D60DEA8}"/>
    <cellStyle name="Comma 71" xfId="27238" xr:uid="{30401571-4A8F-4477-BD9D-AD5C3F0EF5CF}"/>
    <cellStyle name="Comma 72" xfId="27236" xr:uid="{87C561CD-3157-4676-96DF-15AD74EC0E9D}"/>
    <cellStyle name="Comma 73" xfId="27910" xr:uid="{62A2BAA6-E873-4515-8F5A-4312C40C8C1A}"/>
    <cellStyle name="Comma 78 2" xfId="1902" xr:uid="{8DD26094-E10B-4A22-8C82-CF1217A950D1}"/>
    <cellStyle name="Comma 78 2 2" xfId="2293" xr:uid="{3F634051-FB40-4E0A-8B32-010CC9555042}"/>
    <cellStyle name="Comma 78 2 2 2" xfId="3448" xr:uid="{1FB2B192-A57F-4D44-95D1-0A0A55D7FEC1}"/>
    <cellStyle name="Comma 78 2 2 2 2" xfId="5678" xr:uid="{212813BF-A90C-4EF7-A178-E8940D2726B8}"/>
    <cellStyle name="Comma 78 2 2 3" xfId="4631" xr:uid="{FDC2744B-1440-46BB-92BC-D5BEFCA42A09}"/>
    <cellStyle name="Comma 78 2 3" xfId="2687" xr:uid="{ABD6179E-809A-4DFB-AB68-A46BC0804BFC}"/>
    <cellStyle name="Comma 78 2 3 2" xfId="3842" xr:uid="{28A35690-DBBE-4B6A-AEDB-3746B1D49956}"/>
    <cellStyle name="Comma 78 2 3 2 2" xfId="6072" xr:uid="{C29C9F2B-6B7E-466B-8BC3-8C9D8434F92C}"/>
    <cellStyle name="Comma 78 2 3 3" xfId="5028" xr:uid="{6034363B-9D45-4742-9544-13ED111F7E25}"/>
    <cellStyle name="Comma 78 2 4" xfId="3119" xr:uid="{62F847D7-5462-429A-AB8C-7A6744DB80F2}"/>
    <cellStyle name="Comma 78 2 4 2" xfId="5361" xr:uid="{CC38BE7E-6DBF-405D-9AE4-A4635D480CE6}"/>
    <cellStyle name="Comma 78 2 5" xfId="4280" xr:uid="{03561D53-0D3F-4980-B265-E29A9747AF72}"/>
    <cellStyle name="Comma 8" xfId="132" xr:uid="{A4A3AE17-8FBB-41CE-8B47-88A5B163E842}"/>
    <cellStyle name="Comma 8 10" xfId="4113" xr:uid="{17F88C16-F6C8-4B0E-8CA8-4BE3D386592F}"/>
    <cellStyle name="Comma 8 11" xfId="1709" xr:uid="{231C1A20-1572-426C-A9D6-5932D99AEE0D}"/>
    <cellStyle name="Comma 8 12" xfId="9505" xr:uid="{6E2581FA-AA2D-4CFE-B9DB-290C182C87FE}"/>
    <cellStyle name="Comma 8 12 2" xfId="22100" xr:uid="{2FA101ED-B379-44CC-92BD-59C02B1E92E8}"/>
    <cellStyle name="Comma 8 13" xfId="22163" xr:uid="{DC45CBFB-F04D-46D8-8DBF-FA1BDED460B1}"/>
    <cellStyle name="Comma 8 14" xfId="26435" xr:uid="{92B820A8-3CCA-4B4B-93A5-7EF55705CFB4}"/>
    <cellStyle name="Comma 8 2" xfId="257" xr:uid="{F9A32EE2-A047-4696-83B6-B46DC7194BC1}"/>
    <cellStyle name="Comma 8 2 10" xfId="1764" xr:uid="{56768864-0CFE-442C-AE9A-E7F4111FE047}"/>
    <cellStyle name="Comma 8 2 11" xfId="9536" xr:uid="{5510424E-BBD6-4D10-90DB-5E833E203B1F}"/>
    <cellStyle name="Comma 8 2 11 2" xfId="22130" xr:uid="{474C5AC0-75C5-4371-AB7C-AC148FFDBA43}"/>
    <cellStyle name="Comma 8 2 12" xfId="22291" xr:uid="{E732AF4D-9E60-4B6C-B2C3-38969B0E4B5E}"/>
    <cellStyle name="Comma 8 2 13" xfId="26535" xr:uid="{E52DD778-6F5A-472E-95EF-CFEE18F9B2C1}"/>
    <cellStyle name="Comma 8 2 14" xfId="27256" xr:uid="{26B20705-FA32-4C5A-9B90-BA790B528366}"/>
    <cellStyle name="Comma 8 2 2" xfId="1851" xr:uid="{7D461375-EFDB-4E5F-A1EC-11FBF10EB40F}"/>
    <cellStyle name="Comma 8 2 2 10" xfId="27325" xr:uid="{1996F294-3F9F-459F-B918-3C1D434F8A1C}"/>
    <cellStyle name="Comma 8 2 2 2" xfId="2067" xr:uid="{9B009F5C-122F-4A42-83AE-95F23CA57DA7}"/>
    <cellStyle name="Comma 8 2 2 2 2" xfId="2421" xr:uid="{19BA905C-BCF4-4DC4-9368-DB09E9EAB57F}"/>
    <cellStyle name="Comma 8 2 2 2 2 2" xfId="3573" xr:uid="{642CAE25-B99C-40E2-A603-D2BD81AF5F53}"/>
    <cellStyle name="Comma 8 2 2 2 2 2 2" xfId="5803" xr:uid="{88E3A667-D83B-4663-A33D-E51FCE0D755F}"/>
    <cellStyle name="Comma 8 2 2 2 2 3" xfId="4759" xr:uid="{3425B298-6502-4744-985D-AC3E33EC38F4}"/>
    <cellStyle name="Comma 8 2 2 2 2 4" xfId="22858" xr:uid="{7215A18E-7D72-4E79-97AC-C5A23CDAE618}"/>
    <cellStyle name="Comma 8 2 2 2 2 5" xfId="27075" xr:uid="{93871038-DDC7-423E-8F12-B0DC6A62031F}"/>
    <cellStyle name="Comma 8 2 2 2 2 6" xfId="27784" xr:uid="{871D3222-4C45-4864-8FE1-EC8DD8393B0F}"/>
    <cellStyle name="Comma 8 2 2 2 3" xfId="3232" xr:uid="{91FA2659-5EC6-4567-9083-6101D96B2741}"/>
    <cellStyle name="Comma 8 2 2 2 3 2" xfId="5462" xr:uid="{DB9A4DB6-5FD5-4D04-BBFD-6F1F74793733}"/>
    <cellStyle name="Comma 8 2 2 2 4" xfId="4410" xr:uid="{D829A677-8C56-46A8-8AB7-5DF9DFA05AC7}"/>
    <cellStyle name="Comma 8 2 2 2 5" xfId="22515" xr:uid="{9B0D86D4-3F69-48FB-8662-1F1499BAAAF7}"/>
    <cellStyle name="Comma 8 2 2 2 6" xfId="26737" xr:uid="{37C41747-C378-4020-83DC-871F47C0539C}"/>
    <cellStyle name="Comma 8 2 2 2 7" xfId="27457" xr:uid="{E5C18ADD-7B1C-424E-9358-A966EE93C947}"/>
    <cellStyle name="Comma 8 2 2 3" xfId="2256" xr:uid="{64D0DFF5-1ECD-49D9-8A6F-73E59EDEFC52}"/>
    <cellStyle name="Comma 8 2 2 3 2" xfId="3412" xr:uid="{EE9A8438-DC50-46DA-A8E9-429FEB9C7B56}"/>
    <cellStyle name="Comma 8 2 2 3 2 2" xfId="5642" xr:uid="{CE305E6A-76B9-4380-8329-6AEE933D612B}"/>
    <cellStyle name="Comma 8 2 2 3 2 3" xfId="22933" xr:uid="{E1EFC4AA-C9FB-4C9B-B684-59D954C924AE}"/>
    <cellStyle name="Comma 8 2 2 3 2 4" xfId="27150" xr:uid="{CF5D3E68-475B-45BC-B3D1-0403D36ACA2E}"/>
    <cellStyle name="Comma 8 2 2 3 2 5" xfId="27859" xr:uid="{760F2B1C-BA1C-415B-A9CB-BB5501FB4492}"/>
    <cellStyle name="Comma 8 2 2 3 3" xfId="4595" xr:uid="{04CD8D31-0A31-4EAD-8742-7B0093F3D63E}"/>
    <cellStyle name="Comma 8 2 2 3 4" xfId="22594" xr:uid="{B3A1AE1D-91BF-4C21-8159-E558E85B96ED}"/>
    <cellStyle name="Comma 8 2 2 3 5" xfId="26812" xr:uid="{3EAD804B-58EA-4081-8E84-924C077D250B}"/>
    <cellStyle name="Comma 8 2 2 3 6" xfId="27532" xr:uid="{F4A1B9EB-2577-41D6-8923-98867B0D02F8}"/>
    <cellStyle name="Comma 8 2 2 4" xfId="2651" xr:uid="{5CD33BA8-BFB2-4878-9CE5-2CC055A1DC77}"/>
    <cellStyle name="Comma 8 2 2 4 2" xfId="3806" xr:uid="{5F056AC8-4A8A-40BA-A55A-3A003C0232FC}"/>
    <cellStyle name="Comma 8 2 2 4 2 2" xfId="6036" xr:uid="{189DA609-0CCF-4E42-866F-61F246C0B832}"/>
    <cellStyle name="Comma 8 2 2 4 3" xfId="4992" xr:uid="{1695D3C3-4158-4806-88F8-5150A44D70F3}"/>
    <cellStyle name="Comma 8 2 2 4 4" xfId="22726" xr:uid="{03FE29AB-204D-4C6C-AC52-046D4324E49C}"/>
    <cellStyle name="Comma 8 2 2 4 5" xfId="26943" xr:uid="{CCFBD424-0FF4-4A42-B865-5B0E80C3620C}"/>
    <cellStyle name="Comma 8 2 2 4 6" xfId="27652" xr:uid="{207FCB11-FE85-4D5E-9834-D082D5CE6C4C}"/>
    <cellStyle name="Comma 8 2 2 5" xfId="3082" xr:uid="{EC95DA1F-14BC-47ED-9483-F1C688E2342E}"/>
    <cellStyle name="Comma 8 2 2 5 2" xfId="5327" xr:uid="{8B934CAD-66B9-453D-B002-3C7BC3B0BED9}"/>
    <cellStyle name="Comma 8 2 2 6" xfId="2817" xr:uid="{3443258B-CF3F-4E2A-853F-69491623850D}"/>
    <cellStyle name="Comma 8 2 2 6 2" xfId="5143" xr:uid="{27D17400-91FF-467D-91A7-9BB2E3BA5590}"/>
    <cellStyle name="Comma 8 2 2 7" xfId="4244" xr:uid="{18472118-1180-4156-8373-1A90E84C4937}"/>
    <cellStyle name="Comma 8 2 2 8" xfId="22367" xr:uid="{AE1BD1F6-DB53-4A09-8D98-2B15437790E9}"/>
    <cellStyle name="Comma 8 2 2 9" xfId="26605" xr:uid="{B3EE7870-B4C4-4A38-920B-36034F61F417}"/>
    <cellStyle name="Comma 8 2 3" xfId="2030" xr:uid="{B628181A-F8B8-457B-A878-22B8C60AA510}"/>
    <cellStyle name="Comma 8 2 3 2" xfId="2384" xr:uid="{FEEE3D22-3473-4D08-BA01-3DA804983522}"/>
    <cellStyle name="Comma 8 2 3 2 2" xfId="3536" xr:uid="{96A4E05B-9B8F-4C58-986B-8B3EA8AD355E}"/>
    <cellStyle name="Comma 8 2 3 2 2 2" xfId="5766" xr:uid="{6E50454F-44D5-42D0-AC8E-E9EDB2F3A57C}"/>
    <cellStyle name="Comma 8 2 3 2 3" xfId="4722" xr:uid="{8C5EA46C-FA5D-49AD-8F03-7BADB7D80984}"/>
    <cellStyle name="Comma 8 2 3 2 4" xfId="22817" xr:uid="{FD6893B7-0867-46E4-ABA1-0F167E51927B}"/>
    <cellStyle name="Comma 8 2 3 2 5" xfId="27034" xr:uid="{DA4621DD-B734-4295-AD3D-70C6ABC97981}"/>
    <cellStyle name="Comma 8 2 3 2 6" xfId="27743" xr:uid="{78B48BDD-B8B5-4B73-97D4-7E5137D3652F}"/>
    <cellStyle name="Comma 8 2 3 3" xfId="3195" xr:uid="{6A946E03-CD3C-42DF-957D-800F31E99EA6}"/>
    <cellStyle name="Comma 8 2 3 3 2" xfId="5425" xr:uid="{42767359-D0F3-4FB1-8A5A-AF5FC6CAC129}"/>
    <cellStyle name="Comma 8 2 3 4" xfId="4373" xr:uid="{752911B3-8625-4F1C-A5ED-0B0005364AFE}"/>
    <cellStyle name="Comma 8 2 3 5" xfId="22473" xr:uid="{AF791E38-1C2A-4F83-8C9E-A5689D6FBF1D}"/>
    <cellStyle name="Comma 8 2 3 6" xfId="26696" xr:uid="{970C3EC1-3FBA-4AA5-8478-0550F75B3C52}"/>
    <cellStyle name="Comma 8 2 3 7" xfId="27416" xr:uid="{9D289085-1630-43DE-8E0F-CCF4CCC28DE0}"/>
    <cellStyle name="Comma 8 2 4" xfId="1984" xr:uid="{46782F39-F04D-4355-AE3A-4133FFBAFE0C}"/>
    <cellStyle name="Comma 8 2 4 2" xfId="2346" xr:uid="{BD20A601-6A74-4D02-895F-4476514B0F61}"/>
    <cellStyle name="Comma 8 2 4 2 2" xfId="3499" xr:uid="{81E0577F-221A-4FD3-A85E-E61322C069C0}"/>
    <cellStyle name="Comma 8 2 4 2 2 2" xfId="5729" xr:uid="{952840E2-1B07-4D2B-85D9-0E9BCC933849}"/>
    <cellStyle name="Comma 8 2 4 2 3" xfId="4684" xr:uid="{FC552EB2-72BB-4222-8F0C-F29AAF3E48A0}"/>
    <cellStyle name="Comma 8 2 4 3" xfId="3159" xr:uid="{F5B3E36B-A2E7-43F9-A721-8A329AC9F25B}"/>
    <cellStyle name="Comma 8 2 4 3 2" xfId="5391" xr:uid="{070D829E-9E15-4BB8-BD08-E6AB65ED7AB3}"/>
    <cellStyle name="Comma 8 2 4 4" xfId="4334" xr:uid="{7F57A1DA-1E3D-415F-AF83-C39A0D604FA3}"/>
    <cellStyle name="Comma 8 2 4 5" xfId="22654" xr:uid="{7419DF0E-6DA4-40D4-AB62-814315D747A2}"/>
    <cellStyle name="Comma 8 2 4 6" xfId="26871" xr:uid="{FEFA186C-D628-4418-B7E3-8F2DAFE8E551}"/>
    <cellStyle name="Comma 8 2 4 7" xfId="27581" xr:uid="{A4C4D21C-8117-4307-89E2-41D02EF4F98C}"/>
    <cellStyle name="Comma 8 2 5" xfId="2171" xr:uid="{D81A09C9-EDE9-4F28-BCCD-7FD8709950CC}"/>
    <cellStyle name="Comma 8 2 5 2" xfId="3326" xr:uid="{01F3E39A-93A4-447B-B412-7B8E70FE21E3}"/>
    <cellStyle name="Comma 8 2 5 2 2" xfId="5556" xr:uid="{BB49B351-82CA-4069-8FCB-41C5D412CE40}"/>
    <cellStyle name="Comma 8 2 5 3" xfId="4509" xr:uid="{2F3A92F6-2285-4949-A540-21DBE3219B4E}"/>
    <cellStyle name="Comma 8 2 6" xfId="2566" xr:uid="{7B9C5073-1AA0-4627-92B9-7AD725ECD990}"/>
    <cellStyle name="Comma 8 2 6 2" xfId="3721" xr:uid="{C8A66333-BD22-414C-BFA2-31E553A28E89}"/>
    <cellStyle name="Comma 8 2 6 2 2" xfId="5951" xr:uid="{5C34DFC8-3F6C-46BF-A2FA-DAD2F42CD3BE}"/>
    <cellStyle name="Comma 8 2 6 3" xfId="4907" xr:uid="{25EFE1E8-9D49-44A7-A9F8-62C5B6757C11}"/>
    <cellStyle name="Comma 8 2 7" xfId="3062" xr:uid="{B3991309-B589-43AA-AC30-BCD7B0E3412A}"/>
    <cellStyle name="Comma 8 2 7 2" xfId="5308" xr:uid="{4DA94EA4-B872-445F-8607-508448FF2A9B}"/>
    <cellStyle name="Comma 8 2 8" xfId="2783" xr:uid="{006BDAC1-C32A-4F8A-81A8-000CD0EF5011}"/>
    <cellStyle name="Comma 8 2 8 2" xfId="5115" xr:uid="{B0D70BE3-0BA6-4D4A-8C96-2D5EF34C8B56}"/>
    <cellStyle name="Comma 8 2 9" xfId="4158" xr:uid="{FA08AF76-2DBD-4B4C-B419-C06C99002409}"/>
    <cellStyle name="Comma 8 3" xfId="957" xr:uid="{962800EF-D4C6-427C-B609-A69FAC658056}"/>
    <cellStyle name="Comma 8 3 10" xfId="26585" xr:uid="{28A00076-DC2C-41B2-BF06-A109E010FD09}"/>
    <cellStyle name="Comma 8 3 11" xfId="27305" xr:uid="{4C92DDA6-FEC2-4A91-81F3-D01D2D7172CB}"/>
    <cellStyle name="Comma 8 3 2" xfId="2047" xr:uid="{762D1EA2-8A8F-4B61-A874-D2B89A171E25}"/>
    <cellStyle name="Comma 8 3 2 2" xfId="2401" xr:uid="{1ABBE946-8EEC-4E54-A7EF-E01AE78B7C0A}"/>
    <cellStyle name="Comma 8 3 2 2 2" xfId="3553" xr:uid="{6B51FEE0-121D-4E98-9DFD-93CD88F1969B}"/>
    <cellStyle name="Comma 8 3 2 2 2 2" xfId="5783" xr:uid="{40147582-E36F-46FF-944F-4E9780F43FDA}"/>
    <cellStyle name="Comma 8 3 2 2 3" xfId="4739" xr:uid="{8DC2E9E3-DA69-4AF8-9D6D-BBFE1904D87F}"/>
    <cellStyle name="Comma 8 3 2 2 4" xfId="22838" xr:uid="{34D04BE4-ED68-40A9-A7C4-1D28C20FA247}"/>
    <cellStyle name="Comma 8 3 2 2 5" xfId="27055" xr:uid="{CD8940C5-7BCB-4D45-98E4-2AAE51306783}"/>
    <cellStyle name="Comma 8 3 2 2 6" xfId="27764" xr:uid="{39D58BBA-649B-4CFF-8CEC-5C0AFC4BAECC}"/>
    <cellStyle name="Comma 8 3 2 3" xfId="3212" xr:uid="{52ECFF48-7D66-46F4-AEC8-AC6EE7CC50A8}"/>
    <cellStyle name="Comma 8 3 2 3 2" xfId="5442" xr:uid="{6B6D2A8D-4FC3-4E75-AE5F-38C0C04E866F}"/>
    <cellStyle name="Comma 8 3 2 4" xfId="4390" xr:uid="{7569B03E-544C-4D47-96DA-F8737E172096}"/>
    <cellStyle name="Comma 8 3 2 5" xfId="22495" xr:uid="{C1FCF465-972B-4953-B548-A156EABC51C9}"/>
    <cellStyle name="Comma 8 3 2 6" xfId="26717" xr:uid="{0E95DB67-E236-4708-A862-23268B5576BC}"/>
    <cellStyle name="Comma 8 3 2 7" xfId="27437" xr:uid="{776330DD-1A7C-49EB-8111-89AF02CAA97B}"/>
    <cellStyle name="Comma 8 3 3" xfId="2211" xr:uid="{E294A127-D55D-4C8B-AE70-B8D265AD3F25}"/>
    <cellStyle name="Comma 8 3 3 2" xfId="3367" xr:uid="{65E374E7-1B4C-4EC6-9454-CC8BB7CC576A}"/>
    <cellStyle name="Comma 8 3 3 2 2" xfId="5597" xr:uid="{300FB3D8-6431-4329-B8C1-18259966E174}"/>
    <cellStyle name="Comma 8 3 3 2 3" xfId="22913" xr:uid="{274E5F75-399D-4475-ABA6-623981C41F9B}"/>
    <cellStyle name="Comma 8 3 3 2 4" xfId="27130" xr:uid="{A36B8797-A706-4B0E-87E3-72EFD7A537E1}"/>
    <cellStyle name="Comma 8 3 3 2 5" xfId="27839" xr:uid="{C179804C-1D26-453E-B4EA-E54671A20E15}"/>
    <cellStyle name="Comma 8 3 3 3" xfId="4550" xr:uid="{8BFF5E4D-1EEE-4617-80C2-361032019450}"/>
    <cellStyle name="Comma 8 3 3 4" xfId="22574" xr:uid="{D6E58E7C-C419-4069-ACAD-63062807E925}"/>
    <cellStyle name="Comma 8 3 3 5" xfId="26792" xr:uid="{8EBBCED5-3C51-4B42-B5BC-3A7A05938D9C}"/>
    <cellStyle name="Comma 8 3 3 6" xfId="27512" xr:uid="{596E6B2C-7A58-41EB-8884-1AE61F64D3FD}"/>
    <cellStyle name="Comma 8 3 4" xfId="2606" xr:uid="{FCA1552F-BCBD-45F6-ADC2-9684DA54EA89}"/>
    <cellStyle name="Comma 8 3 4 2" xfId="3761" xr:uid="{CEA3DA2B-D9D6-4045-91A5-B4034682B0EC}"/>
    <cellStyle name="Comma 8 3 4 2 2" xfId="5991" xr:uid="{18D3BDCD-8E13-42B4-9B6E-DBBBCDA1F57D}"/>
    <cellStyle name="Comma 8 3 4 3" xfId="4947" xr:uid="{40CAB4FE-D1A2-4191-A93C-D326A6B1765F}"/>
    <cellStyle name="Comma 8 3 4 4" xfId="22706" xr:uid="{3AD3FF40-3DF2-4327-8EDC-844571BE30F8}"/>
    <cellStyle name="Comma 8 3 4 5" xfId="26923" xr:uid="{FBEE5AE8-B5CE-422F-A4C4-4A67198D3B17}"/>
    <cellStyle name="Comma 8 3 4 6" xfId="27632" xr:uid="{F78B0C2D-303D-40D6-B858-57FA2D94740B}"/>
    <cellStyle name="Comma 8 3 5" xfId="2961" xr:uid="{D728651C-5B18-4321-8636-40D2696CEBFF}"/>
    <cellStyle name="Comma 8 3 5 2" xfId="5219" xr:uid="{E695057D-DB52-47F4-9FCD-314176547163}"/>
    <cellStyle name="Comma 8 3 6" xfId="2798" xr:uid="{EDD26CD9-E689-43D7-9F26-AFE3D46C6809}"/>
    <cellStyle name="Comma 8 3 6 2" xfId="5122" xr:uid="{01F99A6F-6D79-4E16-9D2F-16CED6403DDB}"/>
    <cellStyle name="Comma 8 3 7" xfId="4199" xr:uid="{A61EEAFA-B204-46E8-AABF-2078629BAFDA}"/>
    <cellStyle name="Comma 8 3 8" xfId="1807" xr:uid="{0750DD7D-94B4-46ED-A2F3-AFFCA3234710}"/>
    <cellStyle name="Comma 8 3 9" xfId="22347" xr:uid="{5D27C762-5B53-4B93-9952-B491B41045C9}"/>
    <cellStyle name="Comma 8 4" xfId="1910" xr:uid="{518C5F94-EDF2-4FD3-92FE-F47170AA70F1}"/>
    <cellStyle name="Comma 8 4 2" xfId="2009" xr:uid="{A7EE0DE4-2CE6-48F6-A2E6-B72C23B10985}"/>
    <cellStyle name="Comma 8 4 2 2" xfId="2364" xr:uid="{80724213-6291-4C0E-999D-F175EE0F9B00}"/>
    <cellStyle name="Comma 8 4 2 2 2" xfId="3516" xr:uid="{755BB4BF-FB87-4AC9-B036-3D2A9DE1836D}"/>
    <cellStyle name="Comma 8 4 2 2 2 2" xfId="5746" xr:uid="{AB7CEB08-97BB-4702-9FAB-DE8348BBEF58}"/>
    <cellStyle name="Comma 8 4 2 2 3" xfId="4702" xr:uid="{07F20183-F375-4540-8EAF-BD5E2A46BFA3}"/>
    <cellStyle name="Comma 8 4 2 3" xfId="3177" xr:uid="{4FAB5CFB-AE0E-4AC9-8692-CFE3FAAD668C}"/>
    <cellStyle name="Comma 8 4 2 3 2" xfId="5407" xr:uid="{3C249844-E184-463C-A3FF-942B9705EF34}"/>
    <cellStyle name="Comma 8 4 2 4" xfId="4353" xr:uid="{E54DC58C-E941-4642-9CFD-F877CF3C5F27}"/>
    <cellStyle name="Comma 8 4 2 5" xfId="22776" xr:uid="{B2F96EEF-DA5D-4977-B33F-AC400F126B53}"/>
    <cellStyle name="Comma 8 4 2 6" xfId="26993" xr:uid="{7F8F3F8E-6734-48B2-B38B-5F142DCD5984}"/>
    <cellStyle name="Comma 8 4 2 7" xfId="27702" xr:uid="{60584FFD-0224-4AEE-9DDE-B409C359ADD1}"/>
    <cellStyle name="Comma 8 4 3" xfId="2297" xr:uid="{14378967-DC57-4B85-B733-764ED8465C98}"/>
    <cellStyle name="Comma 8 4 3 2" xfId="3452" xr:uid="{37EC299D-36D1-400E-AFCF-DB9B0553FD05}"/>
    <cellStyle name="Comma 8 4 3 2 2" xfId="5682" xr:uid="{1E090406-60B2-4204-A889-686A5E635E44}"/>
    <cellStyle name="Comma 8 4 3 3" xfId="4635" xr:uid="{A2095BBE-F0AE-416C-9483-7F06E4D37DA1}"/>
    <cellStyle name="Comma 8 4 4" xfId="2691" xr:uid="{326C589B-0BB2-49E4-9A5E-672FFD6B031E}"/>
    <cellStyle name="Comma 8 4 4 2" xfId="3846" xr:uid="{2B3975AA-EE88-4F25-B335-334648B64637}"/>
    <cellStyle name="Comma 8 4 4 2 2" xfId="6076" xr:uid="{EA05E1E0-56A9-4F34-96CA-0581E37B3137}"/>
    <cellStyle name="Comma 8 4 4 3" xfId="5032" xr:uid="{50759DF5-54DC-488F-A418-5281DDB501D4}"/>
    <cellStyle name="Comma 8 4 5" xfId="2826" xr:uid="{6DFD496E-9844-44CA-9EB8-B4A106B30FB3}"/>
    <cellStyle name="Comma 8 4 5 2" xfId="5141" xr:uid="{126AF0BE-FA4C-4DF0-804A-1005F1F1B57D}"/>
    <cellStyle name="Comma 8 4 6" xfId="4284" xr:uid="{42911D74-6509-4DA3-9532-34B7ED456830}"/>
    <cellStyle name="Comma 8 4 7" xfId="22420" xr:uid="{FB7A078B-B9B0-4F7C-BF86-BFE6126031A4}"/>
    <cellStyle name="Comma 8 4 8" xfId="26655" xr:uid="{8DD36E48-859F-41BC-9340-2F243A78EB2B}"/>
    <cellStyle name="Comma 8 4 9" xfId="27375" xr:uid="{79F26839-9BBA-4359-939C-9C8BF8DA31DD}"/>
    <cellStyle name="Comma 8 5" xfId="1940" xr:uid="{678E45D0-E152-44E7-9DC3-D88ADDE53FED}"/>
    <cellStyle name="Comma 8 5 2" xfId="2316" xr:uid="{76A03507-3779-4E21-8735-144A24AF4352}"/>
    <cellStyle name="Comma 8 5 2 2" xfId="3471" xr:uid="{42E487FA-B791-42C6-BA72-D4D5C3EF9F39}"/>
    <cellStyle name="Comma 8 5 2 2 2" xfId="5701" xr:uid="{32612487-9E4C-4B3B-92BB-2EAA5CFC70EE}"/>
    <cellStyle name="Comma 8 5 2 3" xfId="4654" xr:uid="{3DED7EB1-BD2F-4172-A135-651127E30AD5}"/>
    <cellStyle name="Comma 8 5 3" xfId="3144" xr:uid="{1CC64FB9-5253-40C1-83B6-1F16D00ABAE8}"/>
    <cellStyle name="Comma 8 5 3 2" xfId="5380" xr:uid="{A78E4714-EBCE-49D0-975D-F878EFE152F6}"/>
    <cellStyle name="Comma 8 5 4" xfId="4304" xr:uid="{C7774912-D012-4569-802D-EC983FBFB8BF}"/>
    <cellStyle name="Comma 8 5 5" xfId="22257" xr:uid="{C58F562F-5B88-4BCB-85D5-887CD7F1E8CD}"/>
    <cellStyle name="Comma 8 5 6" xfId="26505" xr:uid="{6E1A0770-C7B8-4FD2-9D35-1E8DC63BD192}"/>
    <cellStyle name="Comma 8 5 7" xfId="27231" xr:uid="{683F4FCE-5CC2-47F2-94A4-0AE17BC871C0}"/>
    <cellStyle name="Comma 8 6" xfId="2128" xr:uid="{FB50698E-8CB6-426F-A317-492BA88E3B93}"/>
    <cellStyle name="Comma 8 6 2" xfId="3281" xr:uid="{8B6D9E6B-0AAA-494D-A23E-6773C1A63497}"/>
    <cellStyle name="Comma 8 6 2 2" xfId="5511" xr:uid="{77D82509-D545-4B9B-95BA-B13D4CA64636}"/>
    <cellStyle name="Comma 8 6 3" xfId="4464" xr:uid="{0EEE6CED-4191-46A3-8FF6-F6A7C9E6BE6E}"/>
    <cellStyle name="Comma 8 6 4" xfId="22624" xr:uid="{6EB1CC17-46BD-4414-93C2-E758FD031072}"/>
    <cellStyle name="Comma 8 6 5" xfId="26841" xr:uid="{FF8ED9EC-CFB5-4C8A-B9D6-0AE938D12FCF}"/>
    <cellStyle name="Comma 8 6 6" xfId="27561" xr:uid="{BC256BF2-DA5F-4CC5-B8A2-27B5575EF3F7}"/>
    <cellStyle name="Comma 8 7" xfId="2522" xr:uid="{7D9CD088-D2DF-4B83-B488-0B6441207D7F}"/>
    <cellStyle name="Comma 8 7 2" xfId="3677" xr:uid="{7684CF38-26BE-4A62-AD1E-9C2188024FD3}"/>
    <cellStyle name="Comma 8 7 2 2" xfId="5907" xr:uid="{7C528C82-5BA9-46C9-9C67-E573C478B779}"/>
    <cellStyle name="Comma 8 7 3" xfId="4863" xr:uid="{B83B6F12-16C7-4693-86EE-3953F9C981F2}"/>
    <cellStyle name="Comma 8 7 4" xfId="22220" xr:uid="{4687BD66-8036-4286-B176-F0C73196A751}"/>
    <cellStyle name="Comma 8 7 5" xfId="26480" xr:uid="{558E61CD-F86F-485D-87DC-FD9A9C048108}"/>
    <cellStyle name="Comma 8 7 6" xfId="27206" xr:uid="{34F68FB6-D200-407C-9315-8D3F62AA98A0}"/>
    <cellStyle name="Comma 8 8" xfId="3065" xr:uid="{61A45002-E884-4C81-9831-BC0E4285C9F8}"/>
    <cellStyle name="Comma 8 8 2" xfId="5311" xr:uid="{25B66CA2-ACF3-4913-A449-881C5118C47D}"/>
    <cellStyle name="Comma 8 9" xfId="2762" xr:uid="{F1F0AB25-0B25-46A8-83AA-DB2144277ADE}"/>
    <cellStyle name="Comma 8 9 2" xfId="5095" xr:uid="{EC6CB49A-1BD3-47C7-B1B0-F42E14698206}"/>
    <cellStyle name="Comma 9" xfId="7" xr:uid="{97D31C83-FF33-4920-8CE3-22F81A0EECFE}"/>
    <cellStyle name="Comma 9 10" xfId="4120" xr:uid="{7681356F-AA61-4FD8-9D12-5328CFAB2ED9}"/>
    <cellStyle name="Comma 9 11" xfId="1716" xr:uid="{A46146C0-600B-42A6-8805-D7ED790AC3FB}"/>
    <cellStyle name="Comma 9 12" xfId="9506" xr:uid="{CC64011A-582B-4A56-B1CC-DBEE2F4E605D}"/>
    <cellStyle name="Comma 9 12 2" xfId="22101" xr:uid="{337419F1-DBE3-4CE4-9178-356E122FF735}"/>
    <cellStyle name="Comma 9 13" xfId="133" xr:uid="{CB84F0E4-27B0-4FBA-8C3A-17382DE06E7A}"/>
    <cellStyle name="Comma 9 13 2" xfId="22185" xr:uid="{F39BD987-EE2F-4BB0-8022-1FBBBCD117F6}"/>
    <cellStyle name="Comma 9 2" xfId="958" xr:uid="{88AF74E2-F541-4DC4-A26D-58703CEEE983}"/>
    <cellStyle name="Comma 9 2 10" xfId="22348" xr:uid="{EA783C1D-13D0-4D19-ACD3-3E417F38AF45}"/>
    <cellStyle name="Comma 9 2 11" xfId="26586" xr:uid="{8AFEE70C-FBD4-4F51-A8C7-8BA5430C299D}"/>
    <cellStyle name="Comma 9 2 12" xfId="27306" xr:uid="{A954F186-3439-4F0F-8EF4-4F8BBCF098BB}"/>
    <cellStyle name="Comma 9 2 2" xfId="1858" xr:uid="{311A8DFE-F73E-4845-AE9F-A5CE08B0D513}"/>
    <cellStyle name="Comma 9 2 2 2" xfId="2263" xr:uid="{A844EC19-B4A4-4CCD-A0C8-63150E076679}"/>
    <cellStyle name="Comma 9 2 2 2 2" xfId="3419" xr:uid="{9597B13F-9745-4AC1-A035-D5424EE3FB67}"/>
    <cellStyle name="Comma 9 2 2 2 2 2" xfId="5649" xr:uid="{2C49D9C7-E6E6-4F00-810B-ED7571A22084}"/>
    <cellStyle name="Comma 9 2 2 2 3" xfId="4602" xr:uid="{812CCEBB-FEFE-43C0-B7F3-FF20E92DD2C5}"/>
    <cellStyle name="Comma 9 2 2 2 4" xfId="22839" xr:uid="{78EB9FF4-5A46-41AA-827A-AD1EA52B22E0}"/>
    <cellStyle name="Comma 9 2 2 2 5" xfId="27056" xr:uid="{6B30965E-8344-42BC-A0B7-D8CC487BD6CF}"/>
    <cellStyle name="Comma 9 2 2 2 6" xfId="27765" xr:uid="{366D4D8F-7462-4226-BCA0-1485F9CF52DC}"/>
    <cellStyle name="Comma 9 2 2 3" xfId="2658" xr:uid="{E191536E-3ED9-4612-9CB5-A385CAA55480}"/>
    <cellStyle name="Comma 9 2 2 3 2" xfId="3813" xr:uid="{E866B276-E9E5-4538-AB38-95D85557FF0F}"/>
    <cellStyle name="Comma 9 2 2 3 2 2" xfId="6043" xr:uid="{4DB22D04-30CB-4C6E-9BBE-847F6C8DC630}"/>
    <cellStyle name="Comma 9 2 2 3 3" xfId="4999" xr:uid="{4927C480-6E15-4DA7-926A-E2FD7111355F}"/>
    <cellStyle name="Comma 9 2 2 4" xfId="3089" xr:uid="{E3D56395-A750-432B-9FD3-9EBC6A60F5F1}"/>
    <cellStyle name="Comma 9 2 2 4 2" xfId="5334" xr:uid="{4FEF7763-DC01-435F-8A2B-094AA3C2F1EC}"/>
    <cellStyle name="Comma 9 2 2 5" xfId="4251" xr:uid="{25C8420D-8F5F-40DB-BCE9-C0298260F0A8}"/>
    <cellStyle name="Comma 9 2 2 6" xfId="22496" xr:uid="{00520536-83EF-4D68-ADB4-5E0F2CF14300}"/>
    <cellStyle name="Comma 9 2 2 7" xfId="26718" xr:uid="{CCCC681A-D4A5-4CBF-9171-018D75A2F903}"/>
    <cellStyle name="Comma 9 2 2 8" xfId="27438" xr:uid="{773731DF-1E87-4E2B-9BC5-71F2A8071EBF}"/>
    <cellStyle name="Comma 9 2 3" xfId="2048" xr:uid="{4698CD97-9CB6-4BD4-B41F-48BCF6ECD2E4}"/>
    <cellStyle name="Comma 9 2 3 2" xfId="2402" xr:uid="{62948FF0-B9CE-4E6C-B605-71247C507BAD}"/>
    <cellStyle name="Comma 9 2 3 2 2" xfId="3554" xr:uid="{B305F610-0383-4521-B9E0-95C27314D52D}"/>
    <cellStyle name="Comma 9 2 3 2 2 2" xfId="5784" xr:uid="{2594DBAA-EDDA-457F-96E8-BA12EC795EAC}"/>
    <cellStyle name="Comma 9 2 3 2 3" xfId="4740" xr:uid="{1138D882-A9E5-4CC8-AFE0-86BD2A120AA7}"/>
    <cellStyle name="Comma 9 2 3 2 4" xfId="22914" xr:uid="{E9F4F8E7-2F89-4582-A258-357FD639C939}"/>
    <cellStyle name="Comma 9 2 3 2 5" xfId="27131" xr:uid="{1E3E45BA-1AAB-4524-91E3-32644CD0FAC0}"/>
    <cellStyle name="Comma 9 2 3 2 6" xfId="27840" xr:uid="{7267FAFC-EC7C-4D7D-B484-B9D06B634E93}"/>
    <cellStyle name="Comma 9 2 3 3" xfId="3213" xr:uid="{ED8F02A2-76CC-4164-A663-1B13BD146432}"/>
    <cellStyle name="Comma 9 2 3 3 2" xfId="5443" xr:uid="{2E63D6E1-2D22-45F2-B876-4503E21871DF}"/>
    <cellStyle name="Comma 9 2 3 4" xfId="4391" xr:uid="{C750C4F3-1AE0-4F14-B931-D2CF68E4AAA5}"/>
    <cellStyle name="Comma 9 2 3 5" xfId="22575" xr:uid="{753C2884-87FD-4888-9C79-1B5EE3C26158}"/>
    <cellStyle name="Comma 9 2 3 6" xfId="26793" xr:uid="{BAD2A40F-2311-466C-8D14-987C5ADEFA96}"/>
    <cellStyle name="Comma 9 2 3 7" xfId="27513" xr:uid="{F170783B-BF3C-43AE-AFF6-8B9929890E96}"/>
    <cellStyle name="Comma 9 2 4" xfId="2847" xr:uid="{1D0EDEED-8DF2-445C-8BB5-D75D637E67A4}"/>
    <cellStyle name="Comma 9 2 4 2" xfId="3333" xr:uid="{49F71124-B41A-412C-A1B0-CE3D6E2E850C}"/>
    <cellStyle name="Comma 9 2 4 2 2" xfId="5563" xr:uid="{83295A45-A205-430E-8848-DE0516B5C42F}"/>
    <cellStyle name="Comma 9 2 4 3" xfId="4516" xr:uid="{5DA45425-1FB0-4683-94D2-41E05C9A8C9F}"/>
    <cellStyle name="Comma 9 2 4 4" xfId="22707" xr:uid="{3882110D-5438-4B0C-BC14-B0EC821A3AAE}"/>
    <cellStyle name="Comma 9 2 4 5" xfId="26924" xr:uid="{9F084414-92E2-4FAD-B880-E85542529D6C}"/>
    <cellStyle name="Comma 9 2 4 6" xfId="27633" xr:uid="{7F1B8192-E9F6-4C1D-ABD8-0F9830C82A83}"/>
    <cellStyle name="Comma 9 2 5" xfId="2573" xr:uid="{C890BE58-1B2A-4B20-A3C7-33435FE6A9D8}"/>
    <cellStyle name="Comma 9 2 5 2" xfId="3728" xr:uid="{C505770F-1FE5-4F41-9187-ED8216146E3A}"/>
    <cellStyle name="Comma 9 2 5 2 2" xfId="5958" xr:uid="{AE409F6B-3CD2-4D64-A28C-5FCA050E6A67}"/>
    <cellStyle name="Comma 9 2 5 3" xfId="4914" xr:uid="{6EAA2CAC-8AC1-40AC-9F30-74D3FAF40E3C}"/>
    <cellStyle name="Comma 9 2 6" xfId="2923" xr:uid="{5C36D8BB-F727-426F-8EFC-04CABA5FFF69}"/>
    <cellStyle name="Comma 9 2 6 2" xfId="5186" xr:uid="{BC0FC5AB-B6D4-40C9-902C-03BFF37FAD90}"/>
    <cellStyle name="Comma 9 2 7" xfId="2808" xr:uid="{C0E6CEBC-31DF-4F68-9E8A-E6D5E3BD3926}"/>
    <cellStyle name="Comma 9 2 8" xfId="4165" xr:uid="{E954E719-051F-4F8A-A4EF-8CDD70FC5EFF}"/>
    <cellStyle name="Comma 9 2 9" xfId="1771" xr:uid="{0A673BB9-7081-49A8-A88C-919B8EBDA89D}"/>
    <cellStyle name="Comma 9 3" xfId="959" xr:uid="{739AD608-7E38-44CE-B385-8454B3F4401B}"/>
    <cellStyle name="Comma 9 3 10" xfId="26656" xr:uid="{AC801CED-05EB-4A2E-8174-59CA4667577E}"/>
    <cellStyle name="Comma 9 3 11" xfId="27376" xr:uid="{53A5A2CA-BFE7-4871-B052-D6F0F0D9116F}"/>
    <cellStyle name="Comma 9 3 2" xfId="2010" xr:uid="{D9330B59-59E7-43B5-97E8-84A32172A366}"/>
    <cellStyle name="Comma 9 3 2 2" xfId="2365" xr:uid="{E6F71978-86F7-45D5-99B5-7F58E6250A2C}"/>
    <cellStyle name="Comma 9 3 2 2 2" xfId="3517" xr:uid="{3C671551-500C-4CD5-8222-B8FC61C58C14}"/>
    <cellStyle name="Comma 9 3 2 2 2 2" xfId="5747" xr:uid="{BB469867-E01C-4F15-876D-F976C418EA45}"/>
    <cellStyle name="Comma 9 3 2 2 3" xfId="4703" xr:uid="{B78096D2-757B-4D32-8FD6-20C302A3B27D}"/>
    <cellStyle name="Comma 9 3 2 3" xfId="3178" xr:uid="{3DBFB4E3-482E-493C-A2D1-F9FC498D0EB6}"/>
    <cellStyle name="Comma 9 3 2 3 2" xfId="5408" xr:uid="{BBA53F03-961F-4C94-882D-0427212A9A11}"/>
    <cellStyle name="Comma 9 3 2 4" xfId="4354" xr:uid="{04820C6A-186E-40D9-8BD6-FD2FC14680EF}"/>
    <cellStyle name="Comma 9 3 2 5" xfId="22777" xr:uid="{DA39E850-601A-4E6F-85D6-652E2BC5E9AA}"/>
    <cellStyle name="Comma 9 3 2 6" xfId="26994" xr:uid="{30FCB1AE-8C5F-4379-90C5-3E1CEFEDB908}"/>
    <cellStyle name="Comma 9 3 2 7" xfId="27703" xr:uid="{B41EB1D7-EA9A-47A4-96C6-C537C22F59AE}"/>
    <cellStyle name="Comma 9 3 3" xfId="2218" xr:uid="{B61D5968-4F1F-4468-828B-B86E6BB4216D}"/>
    <cellStyle name="Comma 9 3 3 2" xfId="3374" xr:uid="{5994680B-32DC-497B-A9A3-F36CE7CD47FE}"/>
    <cellStyle name="Comma 9 3 3 2 2" xfId="5604" xr:uid="{475BE1E5-9BB4-4B9C-8171-F9F4D3EE47CA}"/>
    <cellStyle name="Comma 9 3 3 3" xfId="4557" xr:uid="{E9C6DDC1-2495-4592-B654-FEF4737B22FD}"/>
    <cellStyle name="Comma 9 3 4" xfId="2613" xr:uid="{3486D233-854A-4376-8C93-41B70C1A89CE}"/>
    <cellStyle name="Comma 9 3 4 2" xfId="3768" xr:uid="{7E581CE8-FE7C-44D2-9B2E-8908C594305E}"/>
    <cellStyle name="Comma 9 3 4 2 2" xfId="5998" xr:uid="{EEFFA272-90F6-48F5-9685-F4EA46B356CC}"/>
    <cellStyle name="Comma 9 3 4 3" xfId="4954" xr:uid="{B96CE3EB-BE75-4DF7-A2FE-EBC798939579}"/>
    <cellStyle name="Comma 9 3 5" xfId="3051" xr:uid="{F6AF6EAF-C3D5-4214-BF98-A4BFAE3A52EF}"/>
    <cellStyle name="Comma 9 3 5 2" xfId="5297" xr:uid="{F301BA73-BF97-480A-8F49-F6E3E66144BC}"/>
    <cellStyle name="Comma 9 3 6" xfId="2834" xr:uid="{A082EBA6-37FF-47AC-861D-94572E17D287}"/>
    <cellStyle name="Comma 9 3 6 2" xfId="5147" xr:uid="{B19DC4CA-51B8-4A07-A2D4-2354B46BB4F9}"/>
    <cellStyle name="Comma 9 3 7" xfId="4206" xr:uid="{D46E55E8-65EC-42FD-9B71-CA461ECAB050}"/>
    <cellStyle name="Comma 9 3 8" xfId="1813" xr:uid="{D6EFE099-B1BB-486A-B73E-30A2743C976B}"/>
    <cellStyle name="Comma 9 3 9" xfId="22421" xr:uid="{64991690-C78E-4436-AD0B-2FECA9B59F0D}"/>
    <cellStyle name="Comma 9 4" xfId="1887" xr:uid="{E140B2BB-8294-44F2-92B7-0CDE1BC5EE34}"/>
    <cellStyle name="Comma 9 4 2" xfId="2288" xr:uid="{FA7EE353-1128-47E5-9CF7-EA8B6AE863D5}"/>
    <cellStyle name="Comma 9 4 2 2" xfId="3443" xr:uid="{C0EF5448-72F8-4040-8BBE-901E15BE6ED4}"/>
    <cellStyle name="Comma 9 4 2 2 2" xfId="5673" xr:uid="{D0F772F9-E7D7-4190-BDC6-1CB3A1FD09E7}"/>
    <cellStyle name="Comma 9 4 2 3" xfId="4626" xr:uid="{58FB88A0-356C-4491-A8BE-C0D7A577DCA1}"/>
    <cellStyle name="Comma 9 4 3" xfId="2682" xr:uid="{FD37A960-9A3D-429E-965A-6BE8DA920D10}"/>
    <cellStyle name="Comma 9 4 3 2" xfId="3837" xr:uid="{7FEFE8FE-B6CA-4DF8-ACF8-CB7A427EB68C}"/>
    <cellStyle name="Comma 9 4 3 2 2" xfId="6067" xr:uid="{33E244ED-C83C-4E5B-86EE-19F7FF5F09F1}"/>
    <cellStyle name="Comma 9 4 3 3" xfId="5023" xr:uid="{71DF5890-153F-4A45-8694-B0B2E98C7B6D}"/>
    <cellStyle name="Comma 9 4 4" xfId="3111" xr:uid="{BFC97F09-CEE8-48F9-B073-E428119D6A0F}"/>
    <cellStyle name="Comma 9 4 4 2" xfId="5356" xr:uid="{EFDD16CF-0917-48B5-88F0-DACB23ECA814}"/>
    <cellStyle name="Comma 9 4 5" xfId="4275" xr:uid="{20D1F999-FE94-4C19-B914-05AAD04272AF}"/>
    <cellStyle name="Comma 9 4 6" xfId="22625" xr:uid="{EC014426-2785-4F06-A91B-A2AC079A9D0B}"/>
    <cellStyle name="Comma 9 4 7" xfId="26842" xr:uid="{2C2E92FA-F6C8-4721-9F67-6FFEE2098530}"/>
    <cellStyle name="Comma 9 4 8" xfId="27562" xr:uid="{868459BC-B108-41A9-B43C-4A6000D6FAE5}"/>
    <cellStyle name="Comma 9 5" xfId="1941" xr:uid="{6ED7F41F-831E-4B34-B058-C4155FFEBA55}"/>
    <cellStyle name="Comma 9 5 2" xfId="2317" xr:uid="{5ED5D725-9990-4AE3-B9C4-712D9F15C996}"/>
    <cellStyle name="Comma 9 5 2 2" xfId="3472" xr:uid="{DE134558-F70B-465D-9488-013A7C98C45E}"/>
    <cellStyle name="Comma 9 5 2 2 2" xfId="5702" xr:uid="{0C510670-F5DF-4737-99C9-5018B0AFC7D3}"/>
    <cellStyle name="Comma 9 5 2 3" xfId="4655" xr:uid="{B1DA888B-63CF-416A-965D-96443D85A313}"/>
    <cellStyle name="Comma 9 5 3" xfId="3145" xr:uid="{DB47316D-1578-4458-9F13-5DDD3CAE4BE1}"/>
    <cellStyle name="Comma 9 5 3 2" xfId="5381" xr:uid="{4B0EBC9F-1C95-4E13-9BBC-29B294200BFC}"/>
    <cellStyle name="Comma 9 5 4" xfId="4305" xr:uid="{12704171-AEFA-42D6-A9CE-9C8E4A42B267}"/>
    <cellStyle name="Comma 9 5 5" xfId="22258" xr:uid="{08E6D0FB-D8F2-4B5F-BEA8-2C8E8D199E0C}"/>
    <cellStyle name="Comma 9 5 6" xfId="26506" xr:uid="{AC01ABED-0A94-480C-944C-BFF5F7E44028}"/>
    <cellStyle name="Comma 9 5 7" xfId="27232" xr:uid="{6FD27CB2-035D-4185-9F30-D0F87A435614}"/>
    <cellStyle name="Comma 9 6" xfId="2135" xr:uid="{44BEFFD4-B4B3-4489-9ADE-DE79C50B2DA9}"/>
    <cellStyle name="Comma 9 6 2" xfId="3288" xr:uid="{E16572B5-4861-44EC-BF7A-38E04DEFFA53}"/>
    <cellStyle name="Comma 9 6 2 2" xfId="5518" xr:uid="{6ECCB562-A203-47B2-8FCB-0E5F5686BB2E}"/>
    <cellStyle name="Comma 9 6 3" xfId="4471" xr:uid="{9D2B2F73-57F1-49FB-91A1-B85D0B332AEE}"/>
    <cellStyle name="Comma 9 6 4" xfId="26460" xr:uid="{3BA7F821-6844-48E8-BFAD-87D4D8CF7B7C}"/>
    <cellStyle name="Comma 9 7" xfId="2529" xr:uid="{C396E7D6-078F-4B5A-8CAD-1B72221A1028}"/>
    <cellStyle name="Comma 9 7 2" xfId="3684" xr:uid="{1C5B101C-B41A-4DE0-AD73-CF0130D05BD3}"/>
    <cellStyle name="Comma 9 7 2 2" xfId="5914" xr:uid="{780D3826-6B8F-469B-9362-E132644FF76A}"/>
    <cellStyle name="Comma 9 7 3" xfId="4870" xr:uid="{5F78DDF0-030F-463C-8FC6-EB2B6EBC4414}"/>
    <cellStyle name="Comma 9 8" xfId="2949" xr:uid="{C4457FCF-7596-478E-A805-F7710B3B3513}"/>
    <cellStyle name="Comma 9 8 2" xfId="5208" xr:uid="{D9B53D02-3800-4391-9BF2-DF54F4431ECA}"/>
    <cellStyle name="Comma 9 9" xfId="2763" xr:uid="{099261F4-8684-42A6-9171-1A429A275026}"/>
    <cellStyle name="Comma 9 9 2" xfId="5096" xr:uid="{3427C7C5-BD05-4B53-89E6-246F80EAE42D}"/>
    <cellStyle name="Comma 92" xfId="2070" xr:uid="{9A2C81AE-ACDE-4107-B8C2-26BE2A7E6111}"/>
    <cellStyle name="Comma 92 2" xfId="2424" xr:uid="{3A591D03-5FC8-4034-9971-8BC0044E6928}"/>
    <cellStyle name="Comma 92 2 2" xfId="3576" xr:uid="{72DD75F1-A4AA-4E1E-BBFC-6B14E4E7A681}"/>
    <cellStyle name="Comma 92 2 2 2" xfId="5806" xr:uid="{AC9DD61C-30FE-4E6C-9DDB-BE86FABCCBF4}"/>
    <cellStyle name="Comma 92 2 3" xfId="4762" xr:uid="{BC632D22-B66E-4C2B-8E25-C0F137134408}"/>
    <cellStyle name="Comma 92 3" xfId="3235" xr:uid="{CAD7A051-99DC-4767-8215-AAE4418295C6}"/>
    <cellStyle name="Comma 92 3 2" xfId="5465" xr:uid="{161D7DA7-C90F-4ECA-8BAF-3749B2ADA46C}"/>
    <cellStyle name="Comma 92 4" xfId="4413" xr:uid="{8418F1D4-3679-49DC-8666-D83A74EF5836}"/>
    <cellStyle name="comma zerodec" xfId="960" xr:uid="{2E1DE42A-742C-4F3C-BAEF-FDEE01F0BEF4}"/>
    <cellStyle name="comma zerodec 2" xfId="961" xr:uid="{A91141E7-2187-48A5-8E08-8F53044FB578}"/>
    <cellStyle name="Comma_CM Q3'07 3" xfId="15" xr:uid="{28D7C2B3-4222-4C67-893D-25F0D0F9DE89}"/>
    <cellStyle name="Comma_CM Q3'07 4" xfId="16" xr:uid="{817C210F-2CF9-4578-9004-63413367E6FD}"/>
    <cellStyle name="Comma_Major Q2'06" xfId="19" xr:uid="{11A4414E-4817-47EF-9F67-7A7B4DF0A111}"/>
    <cellStyle name="Comma0" xfId="962" xr:uid="{856E8940-FBDD-42C9-B849-2ED85C5FECF6}"/>
    <cellStyle name="Copied" xfId="963" xr:uid="{5FD42040-7BFC-4C0F-A5C6-115E7DB21F34}"/>
    <cellStyle name="COST1" xfId="964" xr:uid="{317F8EF0-D94E-4BCB-9AF8-62FDCF2F50A4}"/>
    <cellStyle name="Curren - Style3" xfId="965" xr:uid="{FCDA4640-0CB9-4464-A567-80DB24413462}"/>
    <cellStyle name="Curren - Style4" xfId="966" xr:uid="{4D8B3469-FBEC-4A8C-9BE3-DEE0126AB4F6}"/>
    <cellStyle name="Currency (0.00)" xfId="967" xr:uid="{8A9546D9-933B-4A90-8086-0D494DC12990}"/>
    <cellStyle name="Currency (0.00) 2" xfId="9639" xr:uid="{04B07E2B-DC83-4211-B08C-4DB89FBE8BE6}"/>
    <cellStyle name="Currency (0.00) 3" xfId="9638" xr:uid="{D0CB5145-134A-47A4-BA78-FC5E59B039B1}"/>
    <cellStyle name="Currency (0.00) 4" xfId="18047" xr:uid="{319054CA-B33D-4BBC-8750-CA3AFA68786F}"/>
    <cellStyle name="Currency [00]" xfId="968" xr:uid="{3136B6F9-8159-419C-8CB9-9665973A5BB8}"/>
    <cellStyle name="Currency [00] 2" xfId="969" xr:uid="{D8BA78A3-5C0C-41FD-B854-A1C0629EF9D7}"/>
    <cellStyle name="Currency [1]" xfId="970" xr:uid="{06F350C9-A91C-4B0A-BE24-A55828576F41}"/>
    <cellStyle name="Currency [1] 2" xfId="971" xr:uid="{B5541829-E786-4471-8E62-68A2D0B372A9}"/>
    <cellStyle name="Currency [1] 2 2" xfId="9641" xr:uid="{D1ABEF81-573B-44F9-8189-1E1C8227EF22}"/>
    <cellStyle name="Currency [1] 2 3" xfId="9546" xr:uid="{6ED09BF9-24A5-4CF9-ACE6-A403794DBB78}"/>
    <cellStyle name="Currency [1] 2 4" xfId="18007" xr:uid="{50BC6692-9B8E-46EB-B571-A2D2BE5020D4}"/>
    <cellStyle name="Currency [1] 3" xfId="9640" xr:uid="{EB23CEBB-6947-4EBE-9586-16FAE455F670}"/>
    <cellStyle name="Currency [1] 4" xfId="10355" xr:uid="{F470F0F4-44FC-4F47-86A0-67D93B942B3E}"/>
    <cellStyle name="Currency [1] 5" xfId="18592" xr:uid="{48CF4188-7F80-4159-8F47-D7F5474D3E86}"/>
    <cellStyle name="Currency 2" xfId="26" xr:uid="{D159EC5F-43DE-43C7-93AE-CD9F25058823}"/>
    <cellStyle name="Currency0" xfId="972" xr:uid="{DAFDF28A-EE38-425D-A3CE-2FEEBFDE171F}"/>
    <cellStyle name="Currency1" xfId="973" xr:uid="{58CF60FA-0D0B-4DB7-895B-8968E0354523}"/>
    <cellStyle name="custom" xfId="974" xr:uid="{49A8F17E-B734-4A56-99C0-E5010232F792}"/>
    <cellStyle name="Custom - Style1" xfId="975" xr:uid="{E2396614-F893-49EC-96F2-738A59C590D4}"/>
    <cellStyle name="Custom - Style8" xfId="976" xr:uid="{254CDA58-EEB7-4632-9457-1856F2233110}"/>
    <cellStyle name="Custom - Style8 2" xfId="977" xr:uid="{9BD5E194-D152-418D-8E90-72C8A8B22B6F}"/>
    <cellStyle name="Custom - Style8 3" xfId="978" xr:uid="{E207C17B-554E-4000-8175-C8CFF238A03E}"/>
    <cellStyle name="Custom - Style8 4" xfId="979" xr:uid="{CD721DD5-FD21-48DA-9D89-20CB6C1AAF00}"/>
    <cellStyle name="Custom - Style8 4 2" xfId="980" xr:uid="{F297A8B2-6BE7-4453-B3E3-65A6443144F1}"/>
    <cellStyle name="Custom - Style8 5" xfId="981" xr:uid="{C76D62FF-7C26-4527-A7B1-761C23AC1D57}"/>
    <cellStyle name="Custom - Style8_AWP (IS)-311208" xfId="982" xr:uid="{BEF8EDAB-F9CA-432B-8645-7CD3FAE11FD6}"/>
    <cellStyle name="custom 2" xfId="983" xr:uid="{990F18E4-0F39-4573-8605-5D2FA5BDC1FF}"/>
    <cellStyle name="custom_A3" xfId="984" xr:uid="{6F3A5987-5974-4CFE-984E-D1FD608889E2}"/>
    <cellStyle name="Data   - Style2" xfId="985" xr:uid="{EADAFA60-2105-448A-B959-5C6B4F6842DE}"/>
    <cellStyle name="Data   - Style2 2" xfId="9642" xr:uid="{3D80B6E6-2CDA-43FE-9CBF-11B958B58BB4}"/>
    <cellStyle name="Data   - Style2 3" xfId="10627" xr:uid="{E3A0DD43-E77B-45E1-8DC4-C2E9886463CA}"/>
    <cellStyle name="Data   - Style2 4" xfId="18131" xr:uid="{D7CD49E2-7A42-4081-92E9-0C1DD910B3F0}"/>
    <cellStyle name="Date" xfId="986" xr:uid="{FCA64BCE-F5E7-462E-A39E-2689CDC23E3F}"/>
    <cellStyle name="Date Short" xfId="987" xr:uid="{27949D67-6A89-4FDB-AE69-95666CEDC7CC}"/>
    <cellStyle name="Date_(A3)Working Balance Sheet v4" xfId="988" xr:uid="{582D21F7-6E42-4350-9B81-646830532A49}"/>
    <cellStyle name="Define your own named style" xfId="989" xr:uid="{871EE60B-98B1-40C5-A815-28917E513742}"/>
    <cellStyle name="Define your own named style 2" xfId="9643" xr:uid="{44E66647-25A0-433D-A5AA-5EFFDB80B787}"/>
    <cellStyle name="Define your own named style 3" xfId="10099" xr:uid="{6454DC57-5EAA-40CE-A13B-67A907F04E80}"/>
    <cellStyle name="Define your own named style 4" xfId="18040" xr:uid="{9FE65FC6-7A7C-413A-A10E-E08282222B35}"/>
    <cellStyle name="DELTA" xfId="990" xr:uid="{8789E09A-AF64-470B-AA42-971A6926EF1F}"/>
    <cellStyle name="Dezimal [0]_Compiling Utility Macros" xfId="991" xr:uid="{91F18058-B4FC-4656-910F-27D4BE9516FE}"/>
    <cellStyle name="Dezimal_Compiling Utility Macros" xfId="992" xr:uid="{C4717134-37BD-4428-8DB8-B595ED4C8700}"/>
    <cellStyle name="Dollar (zero dec)" xfId="993" xr:uid="{60990DCA-682D-4F14-9849-41DFCD32E2EE}"/>
    <cellStyle name="Dollars" xfId="994" xr:uid="{A1BB1F06-3FC6-46A2-9974-20D14D1FA714}"/>
    <cellStyle name="Dollars 2" xfId="995" xr:uid="{BBFFB9A7-DB53-49B5-82CC-D2A7C4D500C3}"/>
    <cellStyle name="Dollars(0)" xfId="996" xr:uid="{4FFCDF93-F9F1-4DF5-AF2C-0AF69395063B}"/>
    <cellStyle name="Dollars(0) 2" xfId="997" xr:uid="{10C0C12D-FB34-43B6-9F84-8EAE1BA3270B}"/>
    <cellStyle name="Dollars_purchases test - orisoft systems" xfId="998" xr:uid="{9C7B4DAC-D2FC-464F-BC01-4D8B96644767}"/>
    <cellStyle name="Draw lines around data in range" xfId="999" xr:uid="{519A5B77-D906-429A-8A9E-77445FA8020F}"/>
    <cellStyle name="Draw lines around data in range 2" xfId="9644" xr:uid="{DC7E7A21-09D6-4A8D-86FD-A19F450A57C5}"/>
    <cellStyle name="Draw lines around data in range 3" xfId="10451" xr:uid="{93198A62-C198-44FB-BC70-037583F60584}"/>
    <cellStyle name="Draw lines around data in range 4" xfId="18335" xr:uid="{269E7D44-E48B-453E-9147-94896982210A}"/>
    <cellStyle name="Draw shadow and lines within range" xfId="1000" xr:uid="{31535BF2-26A4-4C6F-94BE-1D69E4E13732}"/>
    <cellStyle name="Draw shadow and lines within range 2" xfId="9645" xr:uid="{CC94D016-F087-4F9D-968E-DB79511F167D}"/>
    <cellStyle name="Draw shadow and lines within range 3" xfId="10675" xr:uid="{667B6517-B131-43E9-8388-1C0690914741}"/>
    <cellStyle name="Draw shadow and lines within range 4" xfId="18580" xr:uid="{EC088084-182F-4D7A-869B-3F604F566601}"/>
    <cellStyle name="E&amp;Y House" xfId="1001" xr:uid="{B41D0955-A4B9-4497-BA9A-0BF80AFC6E28}"/>
    <cellStyle name="EE" xfId="1002" xr:uid="{44B4B7A6-05D5-46C6-B8DA-ABF02DB65408}"/>
    <cellStyle name="Eliza" xfId="1003" xr:uid="{99E62A23-3923-4025-85DD-38C97690CB26}"/>
    <cellStyle name="Eliza 2" xfId="9646" xr:uid="{B55E47FA-3582-4928-8005-67B321A3C5A1}"/>
    <cellStyle name="Eliza 3" xfId="10402" xr:uid="{F427EBE8-0C41-4D15-A176-0B31C0AFEC08}"/>
    <cellStyle name="Eliza 4" xfId="18727" xr:uid="{87B9B804-87FB-437E-8B07-895CD3ED7E47}"/>
    <cellStyle name="Enlarge title text, yellow on blue" xfId="1004" xr:uid="{3A2EFE7E-F104-4202-8457-F2F7884E7195}"/>
    <cellStyle name="Enter Currency (0)" xfId="1005" xr:uid="{F6DD5A08-8A37-4B80-84C2-7DD02F836340}"/>
    <cellStyle name="Enter Currency (0) 2" xfId="1006" xr:uid="{18FDC0C3-8000-4946-B53E-4164446D23B9}"/>
    <cellStyle name="Enter Currency (2)" xfId="1007" xr:uid="{DD3A6921-5BC0-4023-94CB-91498C5C20EA}"/>
    <cellStyle name="Enter Currency (2) 2" xfId="1008" xr:uid="{6000470A-BF8C-4B11-8288-E5BB2CCC99E3}"/>
    <cellStyle name="Enter Units (0)" xfId="1009" xr:uid="{BF2DC18A-744B-4A85-9C65-6EA72DEA3E07}"/>
    <cellStyle name="Enter Units (0) 2" xfId="1010" xr:uid="{3C14C056-1257-4C1B-B720-7C544E9CC501}"/>
    <cellStyle name="Enter Units (1)" xfId="1011" xr:uid="{E8ACA127-9EAB-4747-B878-CFFB0CECFC37}"/>
    <cellStyle name="Enter Units (1) 2" xfId="1012" xr:uid="{9DCDFB38-FB29-4E2C-BB5F-E68FCB08B448}"/>
    <cellStyle name="Enter Units (2)" xfId="1013" xr:uid="{E2FF5E3C-7787-4AB7-B798-7CC4A4082688}"/>
    <cellStyle name="Enter Units (2) 2" xfId="1014" xr:uid="{DC13899A-A05D-4B09-9F73-FDEC5A9DCEA1}"/>
    <cellStyle name="Entered" xfId="1015" xr:uid="{EF2D724D-C769-4A38-A973-A3D6A5E6BF3A}"/>
    <cellStyle name="Euro" xfId="1016" xr:uid="{48C9F26B-9D89-4F48-8FE0-BB0D9F700EE0}"/>
    <cellStyle name="Explanatory Text" xfId="17552" builtinId="53" customBuiltin="1"/>
    <cellStyle name="Explanatory Text 2" xfId="201" xr:uid="{953EFABE-E852-4B4E-A979-20D7676F0B73}"/>
    <cellStyle name="Explanatory Text 3" xfId="1017" xr:uid="{2D3FE4D1-9970-4FD4-8A19-E47F4F4BAA63}"/>
    <cellStyle name="Explanatory Text 4" xfId="1018" xr:uid="{1701B2B6-545F-4AF5-8E1F-C4ADC5166B74}"/>
    <cellStyle name="Explanatory Text 5" xfId="1019" xr:uid="{BB796D44-D7CE-416C-A618-DF3BD9956ADE}"/>
    <cellStyle name="F2" xfId="1020" xr:uid="{C7451FB5-B48E-450E-919A-9DF80B3C526E}"/>
    <cellStyle name="F3" xfId="1021" xr:uid="{45E9BD96-0E0D-4046-9571-290E04505D79}"/>
    <cellStyle name="F4" xfId="1022" xr:uid="{10B404CD-2259-4D19-B013-42B98CD51339}"/>
    <cellStyle name="F5" xfId="1023" xr:uid="{255BF1FE-95B2-42D0-B266-8D9E913755F6}"/>
    <cellStyle name="F6" xfId="1024" xr:uid="{072FDFFB-6190-4E60-891E-420E02138D5E}"/>
    <cellStyle name="F7" xfId="1025" xr:uid="{D08F46A8-707E-42A1-840B-D1E1F2A1BC47}"/>
    <cellStyle name="F8" xfId="1026" xr:uid="{BAD304FA-8081-4ECE-93D5-8EACF3FFC24E}"/>
    <cellStyle name="Fixed" xfId="1027" xr:uid="{2B6A64D9-1296-436C-8CCB-56AC1C55F7E1}"/>
    <cellStyle name="Followed Hyperlink" xfId="17572" xr:uid="{91190DEE-72F7-4DDA-9110-418D74C419D0}"/>
    <cellStyle name="Followed Hyperlink 2" xfId="2792" xr:uid="{DA19BACF-CEC4-4722-90E5-1A4FC8B93D80}"/>
    <cellStyle name="Followed Hyperlink 2 2" xfId="22437" xr:uid="{164D27CC-A137-45FE-B14B-7CCE3818395C}"/>
    <cellStyle name="Followed Hyperlink 3" xfId="2877" xr:uid="{F14A098E-B18B-4BED-A53A-C1970D42771B}"/>
    <cellStyle name="Followed Hyperlink 3 2" xfId="22203" xr:uid="{815056A7-99DE-4939-BD98-4C1DA57C3FE7}"/>
    <cellStyle name="Followed Hyperlink 4" xfId="1664" xr:uid="{9CF1CCC3-EFBA-40DB-986B-7C196AFEDD3B}"/>
    <cellStyle name="Followed Hyperlink 5" xfId="29" xr:uid="{1BD9410F-D76B-4FC0-A191-4B1D36CC26C2}"/>
    <cellStyle name="Format a column of totals" xfId="1028" xr:uid="{095ECCE4-DAFA-4B04-A8CD-71E92770BB02}"/>
    <cellStyle name="Format a column of totals 2" xfId="9661" xr:uid="{DB58B151-AF9B-4C1F-9EC2-AC0A2E0311C3}"/>
    <cellStyle name="Format a column of totals 3" xfId="10053" xr:uid="{832DCDBF-0C50-408F-B37F-0F9A4735E6F5}"/>
    <cellStyle name="Format a column of totals 4" xfId="18587" xr:uid="{33D97A2E-8DE4-4B31-B382-4ADE9A0FC746}"/>
    <cellStyle name="Format a row of totals" xfId="1029" xr:uid="{AD792737-13F1-441C-830C-CE7575A319AE}"/>
    <cellStyle name="Format a row of totals 2" xfId="9662" xr:uid="{086358D7-D7E1-480B-8937-53C225206C3C}"/>
    <cellStyle name="Format a row of totals 3" xfId="10475" xr:uid="{9242640B-E6A3-4A62-A3C5-27493B6CB47F}"/>
    <cellStyle name="Format a row of totals 4" xfId="18002" xr:uid="{4DCDA2F3-1905-43C9-9C48-A3719351A522}"/>
    <cellStyle name="Format text as bold, black on yello" xfId="1030" xr:uid="{1FEE2AB4-2E6F-4386-83D2-E0BEE44CAD7B}"/>
    <cellStyle name="Format text as bold, black on yello 2" xfId="9663" xr:uid="{3FE282F7-78F8-4781-845A-FC215D93924A}"/>
    <cellStyle name="Format text as bold, black on yello 3" xfId="10695" xr:uid="{F21CF984-B9FA-4A92-8819-5AD1DCA527D1}"/>
    <cellStyle name="Format text as bold, black on yello 4" xfId="18412" xr:uid="{202DCB53-377F-4BBD-9A36-57ED233EAFA1}"/>
    <cellStyle name="Gara" xfId="1031" xr:uid="{89CCF0F3-D38A-4F6D-941E-ED89AB7BC1AE}"/>
    <cellStyle name="general" xfId="1032" xr:uid="{B017E45F-F691-4191-9DB8-A1BD18BDB012}"/>
    <cellStyle name="Good" xfId="17543" builtinId="26" customBuiltin="1"/>
    <cellStyle name="Good 2" xfId="202" xr:uid="{53AA3DF6-AE07-45F5-B8D7-F81DD3400F63}"/>
    <cellStyle name="Good 2 2" xfId="1034" xr:uid="{7DE92190-EC44-4F44-AC1C-669D72CC580F}"/>
    <cellStyle name="Good 2 3" xfId="1035" xr:uid="{EA24E9EB-2C3C-4F01-9434-6430FBE5EC67}"/>
    <cellStyle name="Good 2 4" xfId="1036" xr:uid="{2B006FFA-34EB-4053-B52E-1BE2F613728F}"/>
    <cellStyle name="Good 2 5" xfId="1037" xr:uid="{A0AD9AED-EC30-418B-8525-E82019B0EA0D}"/>
    <cellStyle name="Good 2 6" xfId="1038" xr:uid="{87F07ACF-73F6-45ED-8CF1-5A75CDD9778E}"/>
    <cellStyle name="Good 2 7" xfId="1033" xr:uid="{921451EA-11EB-469D-B5AB-C50DDB77552C}"/>
    <cellStyle name="Good 3" xfId="1039" xr:uid="{F02EEF5A-E0C5-4757-A1D3-5CF813C33449}"/>
    <cellStyle name="Good 3 2" xfId="1040" xr:uid="{D038098C-58A0-4E88-8936-ED6A626445B4}"/>
    <cellStyle name="Good 3 3" xfId="1041" xr:uid="{0F88C757-3382-4F84-A05A-142911A90C50}"/>
    <cellStyle name="Good 3 4" xfId="1042" xr:uid="{C06E57A1-26D2-4DCD-88FE-83DF7ED299E4}"/>
    <cellStyle name="Good 3 5" xfId="1043" xr:uid="{FF50211A-7751-4BF5-AA56-8D5C29F0F561}"/>
    <cellStyle name="Good 3 6" xfId="1044" xr:uid="{C8DDB40A-2CBB-4938-9B68-791EB02E0DAC}"/>
    <cellStyle name="Good 4" xfId="1045" xr:uid="{8BF82589-4C80-4143-A48E-310EEBCB90D4}"/>
    <cellStyle name="Good 5" xfId="1046" xr:uid="{9EB62BA5-88A7-4978-B543-7E4165442BE3}"/>
    <cellStyle name="Grey" xfId="1047" xr:uid="{1276250B-719D-4451-A57F-F7C9C73705A3}"/>
    <cellStyle name="HEADER" xfId="1048" xr:uid="{939DC2EA-5270-4743-A25F-D160ED88EDB2}"/>
    <cellStyle name="Header1" xfId="1049" xr:uid="{7C54C778-AFBD-4DA2-8E1C-E88A115D3F8C}"/>
    <cellStyle name="Header1 2" xfId="1050" xr:uid="{7E0ADCC1-A6F5-4AA9-8FCE-CAA37024E017}"/>
    <cellStyle name="Header1 2 2" xfId="1051" xr:uid="{DD935561-AF7F-4560-B2DF-D07AA580DFAD}"/>
    <cellStyle name="Header1 2 3" xfId="1052" xr:uid="{DA2DC728-292A-452A-B647-7C2A10D19394}"/>
    <cellStyle name="Header1 2 4" xfId="1053" xr:uid="{49D4D480-0884-459F-A332-B79CEE15A997}"/>
    <cellStyle name="Header1 2 5" xfId="1054" xr:uid="{E4529639-F8FD-43B0-A905-F173FD4B137A}"/>
    <cellStyle name="Header1 2 6" xfId="1055" xr:uid="{076A2EF6-6850-4C79-8567-33C2D327561A}"/>
    <cellStyle name="Header1 3" xfId="1056" xr:uid="{18AFA63A-33BA-4D1B-A71F-48739F8E0863}"/>
    <cellStyle name="Header1 4" xfId="1057" xr:uid="{82E32D4D-3DC0-46AB-A6B4-7ABC1F77F473}"/>
    <cellStyle name="Header1 5" xfId="1058" xr:uid="{CD1C70FC-1275-435A-8F79-7E8FAD68875A}"/>
    <cellStyle name="Header1 6" xfId="1059" xr:uid="{F27EDFEE-99A8-4AEA-B3D3-90C8C8241117}"/>
    <cellStyle name="Header1 7" xfId="1060" xr:uid="{C68D080E-DE2A-41A6-B171-591D4DA53013}"/>
    <cellStyle name="Header1 8" xfId="1061" xr:uid="{B51FB4BF-9255-4D72-A4F5-DE00DE384DCA}"/>
    <cellStyle name="Header1 9" xfId="1062" xr:uid="{CC55D997-737D-48B9-9081-3156161DDB31}"/>
    <cellStyle name="Header2" xfId="1063" xr:uid="{8DCD3480-3B82-448F-83F5-0DDB23FA9BD1}"/>
    <cellStyle name="Header2 10" xfId="9664" xr:uid="{21FCF4AF-0F03-422F-A845-F0841BC657A6}"/>
    <cellStyle name="Header2 11" xfId="9821" xr:uid="{8E78217C-3F77-4517-A296-76F4E9C694D7}"/>
    <cellStyle name="Header2 12" xfId="18135" xr:uid="{6C7BFD53-E830-4687-AD83-E9E5889B88FE}"/>
    <cellStyle name="Header2 2" xfId="1064" xr:uid="{108A9AAB-05BB-4585-883E-8044C63DC01D}"/>
    <cellStyle name="Header2 2 2" xfId="1065" xr:uid="{4918FA5B-E7ED-4B86-B56B-E7220D377821}"/>
    <cellStyle name="Header2 2 2 2" xfId="9666" xr:uid="{1EC7681F-2C61-4B16-A765-642DEE8EE2BB}"/>
    <cellStyle name="Header2 2 2 3" xfId="10564" xr:uid="{42172290-C7B2-40E1-AEE1-AFB66E8AF493}"/>
    <cellStyle name="Header2 2 2 4" xfId="18396" xr:uid="{3FCB9C60-EA78-448C-913C-907B1383CAED}"/>
    <cellStyle name="Header2 2 3" xfId="1066" xr:uid="{C7F67269-BB4B-414F-B0DA-D2E12F93CB5C}"/>
    <cellStyle name="Header2 2 3 2" xfId="9667" xr:uid="{F156ECDF-ED75-492C-8005-0837420E07C5}"/>
    <cellStyle name="Header2 2 3 3" xfId="9974" xr:uid="{165059F3-CF37-4329-85D9-5355CE6A6A4E}"/>
    <cellStyle name="Header2 2 3 4" xfId="18625" xr:uid="{D9210E1F-8806-476F-BF8C-B7A899AF5CCD}"/>
    <cellStyle name="Header2 2 4" xfId="1067" xr:uid="{054BFAC5-56ED-4C20-92C8-C073C868F948}"/>
    <cellStyle name="Header2 2 4 2" xfId="9668" xr:uid="{386B2A0A-2BFA-4FDC-9531-F678D95D2050}"/>
    <cellStyle name="Header2 2 4 3" xfId="10620" xr:uid="{E4964F66-082F-4E29-B770-41FAE9D06C50}"/>
    <cellStyle name="Header2 2 4 4" xfId="18045" xr:uid="{7D9C31F8-E44C-4C90-BA3A-40C967117089}"/>
    <cellStyle name="Header2 2 5" xfId="1068" xr:uid="{A8DEB3AB-3E06-4E70-96B2-59BF96C14D2A}"/>
    <cellStyle name="Header2 2 5 2" xfId="9669" xr:uid="{30045AF2-BB9A-428A-84E2-929F1274D04F}"/>
    <cellStyle name="Header2 2 5 3" xfId="10036" xr:uid="{2A438691-1BFB-4D8E-BC71-2E7B042B6D5E}"/>
    <cellStyle name="Header2 2 5 4" xfId="17817" xr:uid="{F29B78B3-8F9C-41CA-A434-51F0FA2E30CB}"/>
    <cellStyle name="Header2 2 6" xfId="1069" xr:uid="{C5EB397B-8713-4E98-9D1B-BE256CB145A7}"/>
    <cellStyle name="Header2 2 6 2" xfId="9670" xr:uid="{8FF0AC98-D172-45F8-8B54-2D67C3D7A584}"/>
    <cellStyle name="Header2 2 6 3" xfId="10542" xr:uid="{4BD85BCC-C814-4526-8702-F16FBC467765}"/>
    <cellStyle name="Header2 2 6 4" xfId="18366" xr:uid="{B2563D1A-CA97-44CB-91F7-43EDE4CF4EE2}"/>
    <cellStyle name="Header2 2 7" xfId="9665" xr:uid="{8F1D345D-A9AE-4979-B1E8-B46964C97B27}"/>
    <cellStyle name="Header2 2 8" xfId="10376" xr:uid="{9A2F8406-8F8F-49A1-A5E2-428BDB421A9D}"/>
    <cellStyle name="Header2 2 9" xfId="17904" xr:uid="{83492A79-E91B-4921-B6DC-2222101F2537}"/>
    <cellStyle name="Header2 3" xfId="1070" xr:uid="{C09B2363-45CD-4C9B-AF70-D075F46E7DB0}"/>
    <cellStyle name="Header2 3 2" xfId="9671" xr:uid="{C44F81EA-7D18-4515-9C39-BBFC7355291E}"/>
    <cellStyle name="Header2 3 3" xfId="10762" xr:uid="{A8D37ABE-B036-4F2C-9BCD-9F7D251EAA08}"/>
    <cellStyle name="Header2 3 4" xfId="18601" xr:uid="{A9459E7E-657C-4353-B225-75ED4CA83559}"/>
    <cellStyle name="Header2 4" xfId="1071" xr:uid="{7BFCEEEF-D775-4D68-9905-BC0F6777B8E5}"/>
    <cellStyle name="Header2 4 2" xfId="9672" xr:uid="{8F313337-B523-4951-B7CD-AE2775D85FB6}"/>
    <cellStyle name="Header2 4 3" xfId="10185" xr:uid="{7EEE0A8E-C13D-4403-8F5D-B06B8EECCD35}"/>
    <cellStyle name="Header2 4 4" xfId="18016" xr:uid="{2F4CCBE5-CC60-41CF-A088-3320A5C2AF83}"/>
    <cellStyle name="Header2 5" xfId="1072" xr:uid="{152CC384-D863-4E95-ACAC-0EC92534A532}"/>
    <cellStyle name="Header2 5 2" xfId="9673" xr:uid="{7F87EB91-F7F3-4605-B0C4-B508D317BF9B}"/>
    <cellStyle name="Header2 5 3" xfId="9958" xr:uid="{AAD08FF0-2E7F-4F0D-A057-521A1ABB87BD}"/>
    <cellStyle name="Header2 5 4" xfId="18435" xr:uid="{0A4F711F-0122-4AAA-9432-B71547FAE895}"/>
    <cellStyle name="Header2 6" xfId="1073" xr:uid="{BB1AF0FF-165A-4520-9CE1-E85EAB374397}"/>
    <cellStyle name="Header2 6 2" xfId="9674" xr:uid="{11E8606A-81B7-4EE6-9CED-5F6741554873}"/>
    <cellStyle name="Header2 6 3" xfId="10448" xr:uid="{08508F6E-D10B-4121-B75A-B4F00D104429}"/>
    <cellStyle name="Header2 6 4" xfId="18661" xr:uid="{0DAADF19-F296-424D-8F97-39F45780C912}"/>
    <cellStyle name="Header2 7" xfId="1074" xr:uid="{3B84BCF3-BF42-4D5B-925C-83A84C960519}"/>
    <cellStyle name="Header2 7 2" xfId="9675" xr:uid="{F52653AB-A065-4EAA-8996-6EF3F0BC0E89}"/>
    <cellStyle name="Header2 7 3" xfId="10670" xr:uid="{58A92B97-F9D2-4993-BD80-F91A7F889506}"/>
    <cellStyle name="Header2 7 4" xfId="18080" xr:uid="{BA82A79C-A8EB-4CD5-8955-C9074F591C13}"/>
    <cellStyle name="Header2 8" xfId="1075" xr:uid="{5C51D891-72A2-4986-99DF-281B2FDEF3A2}"/>
    <cellStyle name="Header2 8 2" xfId="9676" xr:uid="{B31B9383-76F3-4AD5-B4AE-70F415763D19}"/>
    <cellStyle name="Header2 8 3" xfId="10092" xr:uid="{1FF4F9D6-5F70-4752-81E3-B25A92968E3E}"/>
    <cellStyle name="Header2 8 4" xfId="17854" xr:uid="{74061CF5-3233-4228-94B7-EA9E9066FB4C}"/>
    <cellStyle name="Header2 9" xfId="1076" xr:uid="{54FCAE13-D627-4BE2-A706-44279440323A}"/>
    <cellStyle name="Header2 9 2" xfId="9677" xr:uid="{CDB874E0-7302-4DF6-948F-097C1BED152F}"/>
    <cellStyle name="Header2 9 3" xfId="9864" xr:uid="{48ECA879-C3CE-45B9-83D0-9AD143B8916D}"/>
    <cellStyle name="Header2 9 4" xfId="17787" xr:uid="{FBC6B879-E3F7-4960-9171-B8793DACC46F}"/>
    <cellStyle name="header3" xfId="1077" xr:uid="{582162CA-1B4F-4434-814E-3327A3D2720C}"/>
    <cellStyle name="Heading 1" xfId="17539" builtinId="16" customBuiltin="1"/>
    <cellStyle name="Heading 1 2" xfId="203" xr:uid="{130284B3-CEDD-4BDE-BD56-9DB08EF20745}"/>
    <cellStyle name="Heading 1 2 2" xfId="1078" xr:uid="{AD2A8941-70D6-438B-9FAB-1AE9980CB933}"/>
    <cellStyle name="Heading 1 3" xfId="1079" xr:uid="{3FB94E3F-D293-4E38-82A4-122AB2A784F6}"/>
    <cellStyle name="Heading 1 4" xfId="1080" xr:uid="{1D6661DD-2684-4BAD-9284-31F3032BCE31}"/>
    <cellStyle name="Heading 1 5" xfId="1081" xr:uid="{C44703CE-1704-4AD7-AC09-C2B2501BFC5F}"/>
    <cellStyle name="Heading 2" xfId="17540" builtinId="17" customBuiltin="1"/>
    <cellStyle name="Heading 2 2" xfId="204" xr:uid="{2BBD58DA-595D-4BC9-A84A-A2BAEF272D1C}"/>
    <cellStyle name="Heading 2 2 2" xfId="1082" xr:uid="{2A453D2B-516E-4A7F-AEDD-5AF152B22DB7}"/>
    <cellStyle name="Heading 2 3" xfId="1083" xr:uid="{58D6857B-F422-4E45-9CBD-022732A4CA0B}"/>
    <cellStyle name="Heading 2 4" xfId="1084" xr:uid="{60EB5106-9C77-4ECF-90B2-CC383FC3EB13}"/>
    <cellStyle name="Heading 2 5" xfId="1085" xr:uid="{6C6F0776-912E-42CF-8F3A-B61290127061}"/>
    <cellStyle name="Heading 3" xfId="17541" builtinId="18" customBuiltin="1"/>
    <cellStyle name="Heading 3 2" xfId="205" xr:uid="{4BADD75C-F403-418D-BF10-E8F865B99397}"/>
    <cellStyle name="Heading 3 2 2" xfId="1086" xr:uid="{3ECE8505-F39A-4226-8739-240544693D29}"/>
    <cellStyle name="Heading 3 3" xfId="1087" xr:uid="{580703ED-AC0C-46BF-A018-E5ABADF77588}"/>
    <cellStyle name="Heading 3 4" xfId="1088" xr:uid="{B613041E-C810-4AB1-A002-44C389E547B0}"/>
    <cellStyle name="Heading 3 5" xfId="1089" xr:uid="{73060AB6-CAED-41D4-83A0-2CA737F93610}"/>
    <cellStyle name="Heading 4" xfId="17542" builtinId="19" customBuiltin="1"/>
    <cellStyle name="Heading 4 2" xfId="206" xr:uid="{8FFB23FC-135C-4DB7-B15C-121E1FB65C6C}"/>
    <cellStyle name="Heading 4 2 2" xfId="1090" xr:uid="{6CB24C50-F4B3-4AC2-8866-9C4B371B9F51}"/>
    <cellStyle name="Heading 4 3" xfId="1091" xr:uid="{595F2E42-0C39-4753-802E-525350B2A897}"/>
    <cellStyle name="Heading 4 4" xfId="1092" xr:uid="{165A0CB7-1AD4-4DB5-9329-57DA27C21FC2}"/>
    <cellStyle name="Heading 4 5" xfId="1093" xr:uid="{C5F44952-2CEB-4354-BEE0-4D965FDFE10D}"/>
    <cellStyle name="HEADING, MAJOR" xfId="1094" xr:uid="{37A1D97D-2EC3-4AEF-8C6C-8C89F4B649F5}"/>
    <cellStyle name="HEADING, MINOR" xfId="1095" xr:uid="{281312AF-5DD3-4DB8-9DC6-42374E8AAD13}"/>
    <cellStyle name="HEADING, MINOR 2" xfId="9678" xr:uid="{CE7986A5-6DB6-4F4C-B1E8-AB8A00D2B8AF}"/>
    <cellStyle name="HEADING, MINOR 3" xfId="10041" xr:uid="{1E49A832-932B-4610-A5DE-F964A6DEEE41}"/>
    <cellStyle name="HEADING, MINOR 4" xfId="18651" xr:uid="{CC456CB0-DF9F-4834-A203-D39C425ECDC9}"/>
    <cellStyle name="HEADING, RIGHT" xfId="1096" xr:uid="{82F790EA-42A7-4107-9C80-1569D1673D3F}"/>
    <cellStyle name="HEADING,MAJOR" xfId="1097" xr:uid="{90960D26-5244-4459-AE7E-CE3CCB88DC35}"/>
    <cellStyle name="HEADING,MAJOR 2" xfId="9679" xr:uid="{1024727E-26B4-4160-9EF2-8D91FD49E780}"/>
    <cellStyle name="HEADING,MAJOR 3" xfId="10766" xr:uid="{21DD2164-478F-44A2-AEE7-D0788C7BBB4B}"/>
    <cellStyle name="HEADING,MAJOR 4" xfId="17842" xr:uid="{7F28F1A4-74F9-438A-9B70-5083D9A7A39F}"/>
    <cellStyle name="Heading1" xfId="1098" xr:uid="{00D52D9B-7B4E-4F09-A0D3-AC640F365BF2}"/>
    <cellStyle name="Heading2" xfId="1099" xr:uid="{9B2E8A4E-9166-4E66-9595-EBC07E1A9A21}"/>
    <cellStyle name="HELV8BLUE" xfId="1100" xr:uid="{976C354A-E366-476C-BBD8-391CB738DA9C}"/>
    <cellStyle name="Hyperlink" xfId="17573" xr:uid="{ADEAEB13-D379-4C50-9558-96D7A570241D}"/>
    <cellStyle name="Hyperlink 10" xfId="1665" xr:uid="{52B81147-B982-4E6F-B61D-98D1F09915D9}"/>
    <cellStyle name="Hyperlink 11" xfId="31" xr:uid="{06310767-E7D8-4BE9-9F8F-C376BFD83116}"/>
    <cellStyle name="Hyperlink 2" xfId="43" xr:uid="{23924375-6302-447A-8065-2CB122E97052}"/>
    <cellStyle name="Hyperlink 2 2" xfId="81" xr:uid="{066B0377-CA28-4EBD-B2F9-66744DED1530}"/>
    <cellStyle name="Hyperlink 2 2 2" xfId="1102" xr:uid="{66F10958-6FB1-44F8-9CDB-96EBE54892D6}"/>
    <cellStyle name="Hyperlink 2 2 2 2" xfId="1900" xr:uid="{D19828F3-557B-4C2E-9FF9-D31B372EAB1C}"/>
    <cellStyle name="Hyperlink 2 2 2 3" xfId="3117" xr:uid="{F7E0B182-E240-4056-9B89-4D243085A90A}"/>
    <cellStyle name="Hyperlink 2 2 2 4" xfId="2885" xr:uid="{C5FAF9DE-9ABD-4236-A8AC-2B0A9D8A3F1B}"/>
    <cellStyle name="Hyperlink 2 2 2 5" xfId="1899" xr:uid="{11ED061A-BA85-4586-9281-00D2757B37F3}"/>
    <cellStyle name="Hyperlink 2 2 3" xfId="2909" xr:uid="{1AF3B34A-C06A-4BFE-848B-8591B524D716}"/>
    <cellStyle name="Hyperlink 2 2 4" xfId="1791" xr:uid="{8751E598-5DDD-4910-AB95-72FB71441029}"/>
    <cellStyle name="Hyperlink 2 2 4 2" xfId="22207" xr:uid="{55B4A327-A908-4F3D-831D-DA8BC918EB2F}"/>
    <cellStyle name="Hyperlink 2 3" xfId="1101" xr:uid="{35EB071F-60A0-4E39-B343-27F416FC7395}"/>
    <cellStyle name="Hyperlink 2 3 2" xfId="2894" xr:uid="{6E6CDE73-8FF8-42E1-B02F-2BB28969252A}"/>
    <cellStyle name="Hyperlink 2 3 2 2" xfId="22438" xr:uid="{CC55D732-52E4-4CDD-8E88-3B818211C7F2}"/>
    <cellStyle name="Hyperlink 2 3 3" xfId="3118" xr:uid="{F776ABA1-8754-45F1-A082-84EE22B5A7F3}"/>
    <cellStyle name="Hyperlink 2 3 4" xfId="2795" xr:uid="{2001E8AB-FAB7-44B8-9FE0-E6634C9DA049}"/>
    <cellStyle name="Hyperlink 2 3 5" xfId="1901" xr:uid="{10A0B52C-7B4C-485E-A07A-8FE2E81EBDAA}"/>
    <cellStyle name="Hyperlink 2 4" xfId="1698" xr:uid="{1DB3F4AE-9AE5-4381-BC33-9780C338881E}"/>
    <cellStyle name="Hyperlink 2 4 2" xfId="2978" xr:uid="{417E3872-2B59-441B-9BF1-C7E35B3743C8}"/>
    <cellStyle name="Hyperlink 2 4 3" xfId="2878" xr:uid="{AE741618-9E4D-4342-AAA9-1FEEB5C605A8}"/>
    <cellStyle name="Hyperlink 2 4 4" xfId="22205" xr:uid="{C519C6D0-D1AC-4ACD-990F-5A47AAB3558B}"/>
    <cellStyle name="Hyperlink 2 5" xfId="2714" xr:uid="{EA751EAF-16C9-484C-88BE-DDEC2E312EFF}"/>
    <cellStyle name="Hyperlink 2 5 2" xfId="26432" xr:uid="{C11A94B6-4FA3-4FCC-9AFC-C974FDB54FF3}"/>
    <cellStyle name="Hyperlink 2 6" xfId="2844" xr:uid="{27B90589-9498-4AA3-9053-589F83B0949B}"/>
    <cellStyle name="Hyperlink 3" xfId="46" xr:uid="{E2FE5673-8C4B-432A-A416-72D924A794CA}"/>
    <cellStyle name="Hyperlink 3 2" xfId="1898" xr:uid="{A73B22C3-D009-437C-94FE-FFA13C054BA1}"/>
    <cellStyle name="Hyperlink 3 2 2" xfId="22216" xr:uid="{90C6C132-509C-43D4-A191-1810B663D218}"/>
    <cellStyle name="Hyperlink 3 2 3" xfId="22530" xr:uid="{2F03049F-14D7-4A04-AEBC-5DD99435798F}"/>
    <cellStyle name="Hyperlink 3 2 4" xfId="22215" xr:uid="{01EBFE50-3998-4788-94AC-712D911F3DDB}"/>
    <cellStyle name="Hyperlink 3 3" xfId="3039" xr:uid="{269FF513-006B-4503-8C2A-6B07E7E35B33}"/>
    <cellStyle name="Hyperlink 3 3 2" xfId="22230" xr:uid="{EBDEF671-1588-49FB-85FF-2643EEF9EEAA}"/>
    <cellStyle name="Hyperlink 3 4" xfId="2793" xr:uid="{8B0CE1AF-4334-47A7-AC52-A71183BA0301}"/>
    <cellStyle name="Hyperlink 4" xfId="276" xr:uid="{FBE791AE-9DB6-4AF8-9C5D-2FDB6AF72AA8}"/>
    <cellStyle name="Hyperlink 4 2" xfId="2938" xr:uid="{FF6B46B5-F89B-40D7-AF95-A3E752EA10C8}"/>
    <cellStyle name="Hyperlink 4 2 2" xfId="22478" xr:uid="{170DAA5E-01B0-4706-9571-FC872D99B4D2}"/>
    <cellStyle name="Hyperlink 4 3" xfId="2827" xr:uid="{225446E1-DCD2-4A86-A02C-9BE54A2F1E13}"/>
    <cellStyle name="Hyperlink 4 4" xfId="1717" xr:uid="{955D4E0B-A6BC-477F-8F23-C8A46AD3F65F}"/>
    <cellStyle name="Hyperlink 4 5" xfId="22153" xr:uid="{7C374E57-A0C4-46C7-9463-D62CBC3C10AD}"/>
    <cellStyle name="Hyperlink 5" xfId="1727" xr:uid="{88107C2B-DDF3-468A-BE87-56600CB23BC1}"/>
    <cellStyle name="Hyperlink 5 2" xfId="22440" xr:uid="{F3C03BAC-251E-4A19-944B-DBE325060A70}"/>
    <cellStyle name="Hyperlink 5 3" xfId="22200" xr:uid="{AED4742B-122E-4527-BEAF-9B79F40C6C47}"/>
    <cellStyle name="Hyperlink 6" xfId="1916" xr:uid="{E5AC4CB2-DC8F-4E4A-B75D-735904D68C22}"/>
    <cellStyle name="Hyperlink 6 2" xfId="22232" xr:uid="{26DAB140-5968-45D2-AE88-A06A2B153105}"/>
    <cellStyle name="Hyperlink 7" xfId="2074" xr:uid="{0187FDC4-F72F-4077-9852-037E7B782B69}"/>
    <cellStyle name="Hyperlink 7 2" xfId="22204" xr:uid="{D3C0DB73-6FB5-41E2-B9AE-193DF0725A89}"/>
    <cellStyle name="Hyperlink 8" xfId="2095" xr:uid="{7BDACCD3-D84D-410C-9445-08BF97D26892}"/>
    <cellStyle name="Hyperlink 9" xfId="2840" xr:uid="{C1CCEF40-1E8C-4C9D-B6E8-3FAA27D848D5}"/>
    <cellStyle name="indent" xfId="1103" xr:uid="{303292B0-F2F3-4BC9-982C-D60964D71A56}"/>
    <cellStyle name="Input" xfId="17545" builtinId="20" customBuiltin="1"/>
    <cellStyle name="Input [yellow]" xfId="1104" xr:uid="{E8AA6312-DCBF-4E7F-984B-0075F69E72DC}"/>
    <cellStyle name="Input [yellow] 2" xfId="9680" xr:uid="{EF9D40BE-93BD-4751-89D7-29E1D572BCDE}"/>
    <cellStyle name="Input [yellow] 3" xfId="9786" xr:uid="{F54DA3B3-1927-40F4-89E2-4ED79895F984}"/>
    <cellStyle name="Input [yellow] 4" xfId="18077" xr:uid="{FB638EC9-9B08-415C-89BF-4A75A9502D5A}"/>
    <cellStyle name="Input 2" xfId="207" xr:uid="{EDCFA6BC-64EF-4285-99A9-76C19DB4338F}"/>
    <cellStyle name="Input 2 10" xfId="1951" xr:uid="{23123257-7636-4704-A673-AF4AE1064820}"/>
    <cellStyle name="Input 2 10 2" xfId="9796" xr:uid="{78F5A2C6-3B37-4292-9ACB-D0CDDC711A64}"/>
    <cellStyle name="Input 2 10 3" xfId="10430" xr:uid="{F8A95096-B311-453B-AF8E-E5A1A6D278C8}"/>
    <cellStyle name="Input 2 10 4" xfId="17757" xr:uid="{916A70C2-7AE8-440D-B143-767D951A9EAF}"/>
    <cellStyle name="Input 2 10 5" xfId="18393" xr:uid="{24424361-CF0F-46E1-AC02-950E135CC293}"/>
    <cellStyle name="Input 2 10 6" xfId="27969" xr:uid="{6B27BEE3-3480-46CE-815B-0C84DCFF7A1C}"/>
    <cellStyle name="Input 2 11" xfId="6932" xr:uid="{B93A7C86-4E2E-43ED-98D1-85099EA9DAA5}"/>
    <cellStyle name="Input 2 11 2" xfId="11566" xr:uid="{791DC39A-5EA0-4032-BE5E-EFC2629B9FDD}"/>
    <cellStyle name="Input 2 11 3" xfId="14975" xr:uid="{D93D2390-D5B3-4745-B5EB-28AAC078263C}"/>
    <cellStyle name="Input 2 11 4" xfId="19532" xr:uid="{948EC2CA-F24A-4FB5-BA66-635104C0B52A}"/>
    <cellStyle name="Input 2 11 5" xfId="23821" xr:uid="{186F6E8C-ACBA-4396-8CC8-48FE84A63A92}"/>
    <cellStyle name="Input 2 11 6" xfId="29276" xr:uid="{9D704B1C-64B1-445A-9CF4-5165EC0FB4A0}"/>
    <cellStyle name="Input 2 12" xfId="7238" xr:uid="{F2E4FF74-052D-4A88-AFAB-F55E9A1FC66A}"/>
    <cellStyle name="Input 2 12 2" xfId="11871" xr:uid="{B60D5E75-04BA-4D2F-8024-A7B998BA293E}"/>
    <cellStyle name="Input 2 12 3" xfId="15280" xr:uid="{0B1ADC05-F7FC-454C-8331-A5C7FA8C112A}"/>
    <cellStyle name="Input 2 12 4" xfId="19837" xr:uid="{3153E713-1E80-4EC6-B89A-B05EDCF3E315}"/>
    <cellStyle name="Input 2 12 5" xfId="24126" xr:uid="{F1B69DA2-B500-4486-8D8C-A23A48057A5E}"/>
    <cellStyle name="Input 2 12 6" xfId="29581" xr:uid="{08C9FC10-DBBB-455C-B9B4-CCB46016C935}"/>
    <cellStyle name="Input 2 13" xfId="9512" xr:uid="{BC026E1A-B4ED-4513-BB68-D098B60677AC}"/>
    <cellStyle name="Input 2 13 2" xfId="14120" xr:uid="{661E5B72-04CC-4529-85B1-A791FD04E72A}"/>
    <cellStyle name="Input 2 13 3" xfId="17528" xr:uid="{FF595B80-287D-400E-818A-57A97FEBCEA4}"/>
    <cellStyle name="Input 2 13 4" xfId="22106" xr:uid="{88C900BE-82DF-476D-8848-F60B0F93FEF5}"/>
    <cellStyle name="Input 2 13 5" xfId="26374" xr:uid="{12414395-40CC-4627-86E0-48CBCD24A4C0}"/>
    <cellStyle name="Input 2 13 6" xfId="31829" xr:uid="{CD5B8A1F-6523-4324-AF52-6E41124931ED}"/>
    <cellStyle name="Input 2 14" xfId="9551" xr:uid="{ADFFABBA-0CCE-44B8-A85C-F2DFCFB462E3}"/>
    <cellStyle name="Input 2 14 2" xfId="22266" xr:uid="{99C818B0-E935-42A3-BC30-83517EA52115}"/>
    <cellStyle name="Input 2 14 3" xfId="26385" xr:uid="{A5EDEFFA-62F2-4D73-9922-ABE4B93DEF08}"/>
    <cellStyle name="Input 2 14 4" xfId="31840" xr:uid="{E313964B-4D66-4872-B8AF-BB13E7CBC99F}"/>
    <cellStyle name="Input 2 15" xfId="9740" xr:uid="{1C69BD8E-DD6A-4C6C-B48B-87A51A5C3C74}"/>
    <cellStyle name="Input 2 16" xfId="26511" xr:uid="{A8C680CD-C571-4061-A08E-72DD3382B630}"/>
    <cellStyle name="Input 2 2" xfId="1106" xr:uid="{1041DA2F-C65B-42E7-8C0F-ADE6C5E3C36F}"/>
    <cellStyle name="Input 2 2 10" xfId="9682" xr:uid="{877274A3-E792-40AD-8D5F-D37C55E2E7D1}"/>
    <cellStyle name="Input 2 2 10 2" xfId="22630" xr:uid="{0FBD8012-8F69-451F-883B-9850C20F625C}"/>
    <cellStyle name="Input 2 2 10 3" xfId="26396" xr:uid="{ACD398E6-B47A-4C0E-92E0-0684C055AF92}"/>
    <cellStyle name="Input 2 2 10 4" xfId="31851" xr:uid="{49A23353-AF59-4E43-8522-0AD9E83491D2}"/>
    <cellStyle name="Input 2 2 11" xfId="9763" xr:uid="{75575879-48C4-4BA5-A9BF-15C6F6A9D325}"/>
    <cellStyle name="Input 2 2 12" xfId="17669" xr:uid="{A3568E24-E06D-48F5-B945-BD344854965C}"/>
    <cellStyle name="Input 2 2 13" xfId="17783" xr:uid="{E07253FE-9B09-4BA2-9118-DB9D6A2613B3}"/>
    <cellStyle name="Input 2 2 14" xfId="26847" xr:uid="{EE9C351B-C354-48B3-B927-4D369E19208F}"/>
    <cellStyle name="Input 2 2 15" xfId="27913" xr:uid="{46C89A6B-9471-4E88-833C-5D4E8CFE543A}"/>
    <cellStyle name="Input 2 2 2" xfId="2433" xr:uid="{59A2D1F7-9E1A-4D83-94CA-60AEC423EBD4}"/>
    <cellStyle name="Input 2 2 2 10" xfId="17865" xr:uid="{E9F21DAE-A9E3-46DA-8965-69B7A3C00AB3}"/>
    <cellStyle name="Input 2 2 2 11" xfId="18626" xr:uid="{9399C55A-606C-45CC-BF09-83423EB99B96}"/>
    <cellStyle name="Input 2 2 2 12" xfId="28019" xr:uid="{187E3AA5-2CDC-4FB6-931F-DFE2541A45F4}"/>
    <cellStyle name="Input 2 2 2 2" xfId="3585" xr:uid="{FBF71882-F88A-4E3D-B75C-24DE514CEC6E}"/>
    <cellStyle name="Input 2 2 2 2 10" xfId="18518" xr:uid="{9EC6848A-C4E0-4577-BE1A-3BBC079EE8EF}"/>
    <cellStyle name="Input 2 2 2 2 11" xfId="28113" xr:uid="{0C40183E-245A-4515-AAF4-A3BFF7852949}"/>
    <cellStyle name="Input 2 2 2 2 2" xfId="3986" xr:uid="{982A5F90-836F-4B27-9F6E-FAB04B4CF470}"/>
    <cellStyle name="Input 2 2 2 2 2 10" xfId="28258" xr:uid="{14612DBC-B2F1-4037-BACA-1B1AFC00FC7D}"/>
    <cellStyle name="Input 2 2 2 2 2 2" xfId="6216" xr:uid="{69D38D1F-3387-4ADE-AFD1-61910A658393}"/>
    <cellStyle name="Input 2 2 2 2 2 2 2" xfId="7496" xr:uid="{17423E72-0AC7-4446-8264-19784DA11BCB}"/>
    <cellStyle name="Input 2 2 2 2 2 2 2 2" xfId="12128" xr:uid="{52AD9E58-2D22-44BE-8309-A0D3ADCBCA16}"/>
    <cellStyle name="Input 2 2 2 2 2 2 2 3" xfId="15537" xr:uid="{DC5CC4C3-C378-4A8D-BC11-068552B90FEF}"/>
    <cellStyle name="Input 2 2 2 2 2 2 2 4" xfId="20094" xr:uid="{C1DA5551-FD75-4CC4-A5BF-8E3A27554B75}"/>
    <cellStyle name="Input 2 2 2 2 2 2 2 5" xfId="24383" xr:uid="{918A4202-E682-4530-A029-C8FA836BF242}"/>
    <cellStyle name="Input 2 2 2 2 2 2 2 6" xfId="29838" xr:uid="{9CE7C5BC-625C-4D03-ACA5-BC7B7715F4CA}"/>
    <cellStyle name="Input 2 2 2 2 2 2 3" xfId="8038" xr:uid="{4E15CD6D-025B-4C4C-99AF-3105DE9C79A3}"/>
    <cellStyle name="Input 2 2 2 2 2 2 3 2" xfId="12670" xr:uid="{42F41154-8A2E-4942-AAFB-CE1104FDB75D}"/>
    <cellStyle name="Input 2 2 2 2 2 2 3 3" xfId="16079" xr:uid="{176B1E74-BE8F-4E55-A2A6-E3C7C55E5125}"/>
    <cellStyle name="Input 2 2 2 2 2 2 3 4" xfId="20636" xr:uid="{92D321F8-C8CF-4163-B23A-D993CC7DD9B4}"/>
    <cellStyle name="Input 2 2 2 2 2 2 3 5" xfId="24925" xr:uid="{1C5D537A-C040-4093-8642-F43791A57C03}"/>
    <cellStyle name="Input 2 2 2 2 2 2 3 6" xfId="30380" xr:uid="{46AFE4E8-6E8D-4D36-83A5-0933C06F2B4C}"/>
    <cellStyle name="Input 2 2 2 2 2 2 4" xfId="9061" xr:uid="{A4DDE706-5F10-495A-AE22-B1D2A3B64CC8}"/>
    <cellStyle name="Input 2 2 2 2 2 2 4 2" xfId="13691" xr:uid="{AC4E71BE-91A6-4DE9-B8E3-70DE3839A738}"/>
    <cellStyle name="Input 2 2 2 2 2 2 4 3" xfId="17100" xr:uid="{C069234E-E618-4DD5-BCA9-2F45BBE1B6EF}"/>
    <cellStyle name="Input 2 2 2 2 2 2 4 4" xfId="21657" xr:uid="{71B077F4-E58D-426A-960B-1650D0C6E5C3}"/>
    <cellStyle name="Input 2 2 2 2 2 2 4 5" xfId="25946" xr:uid="{B3068E4E-78A7-41B6-8627-728F0FC2D37C}"/>
    <cellStyle name="Input 2 2 2 2 2 2 4 6" xfId="31401" xr:uid="{9D2954AB-7082-4CBB-ADC6-897F745B2217}"/>
    <cellStyle name="Input 2 2 2 2 2 2 5" xfId="10880" xr:uid="{0A007B9C-C8CE-48A5-9712-52F14C67CB6E}"/>
    <cellStyle name="Input 2 2 2 2 2 2 6" xfId="14291" xr:uid="{27AAFF03-C271-4F94-918D-FA439ABD4BF7}"/>
    <cellStyle name="Input 2 2 2 2 2 2 7" xfId="18844" xr:uid="{123B4CF3-F428-40B1-B148-85E2CBBB24AA}"/>
    <cellStyle name="Input 2 2 2 2 2 2 8" xfId="23137" xr:uid="{9BCC8888-2E68-4709-A044-333F3FB71C13}"/>
    <cellStyle name="Input 2 2 2 2 2 2 9" xfId="28592" xr:uid="{1BED6D41-90EF-474A-BFB3-BAAA5ADB6A89}"/>
    <cellStyle name="Input 2 2 2 2 2 3" xfId="6585" xr:uid="{0CA89693-4A34-4AC3-BA6C-3989460EFE18}"/>
    <cellStyle name="Input 2 2 2 2 2 3 2" xfId="7846" xr:uid="{05299D5D-85FB-4CAA-AACF-A2CCF944F95B}"/>
    <cellStyle name="Input 2 2 2 2 2 3 2 2" xfId="12478" xr:uid="{62622D02-0B2C-4827-A31A-51F4E7650714}"/>
    <cellStyle name="Input 2 2 2 2 2 3 2 3" xfId="15887" xr:uid="{EAE6F50A-5305-49E7-BBD7-8EC81927676A}"/>
    <cellStyle name="Input 2 2 2 2 2 3 2 4" xfId="20444" xr:uid="{C8AC428D-D147-4F62-B79C-1BDB12C1CA00}"/>
    <cellStyle name="Input 2 2 2 2 2 3 2 5" xfId="24733" xr:uid="{3B283EC8-56B3-4A87-A808-145F78C73457}"/>
    <cellStyle name="Input 2 2 2 2 2 3 2 6" xfId="30188" xr:uid="{CC8CC076-4330-470D-B0DA-212587DB7228}"/>
    <cellStyle name="Input 2 2 2 2 2 3 3" xfId="8385" xr:uid="{6588C518-DEB0-4960-86C4-85BA56F0CDF3}"/>
    <cellStyle name="Input 2 2 2 2 2 3 3 2" xfId="13017" xr:uid="{623E2CAC-999F-4504-BDF5-C028AF02467E}"/>
    <cellStyle name="Input 2 2 2 2 2 3 3 3" xfId="16426" xr:uid="{93EC247C-FB31-4366-8BA5-134ECE8FF246}"/>
    <cellStyle name="Input 2 2 2 2 2 3 3 4" xfId="20983" xr:uid="{B79D250F-5F2C-42AE-AB87-F65A86BBADF1}"/>
    <cellStyle name="Input 2 2 2 2 2 3 3 5" xfId="25272" xr:uid="{76D506A3-713D-47F8-AA3C-49765CD81E72}"/>
    <cellStyle name="Input 2 2 2 2 2 3 3 6" xfId="30727" xr:uid="{725061FF-C639-49CF-B316-B34482FFC8D8}"/>
    <cellStyle name="Input 2 2 2 2 2 3 4" xfId="9408" xr:uid="{0A2592C7-538D-4797-9584-7A6EE306239C}"/>
    <cellStyle name="Input 2 2 2 2 2 3 4 2" xfId="14038" xr:uid="{5476AA4A-32DD-45DF-A543-4F149917113D}"/>
    <cellStyle name="Input 2 2 2 2 2 3 4 3" xfId="17447" xr:uid="{14490EF7-1DF1-4962-9985-BE5B49F4FA1C}"/>
    <cellStyle name="Input 2 2 2 2 2 3 4 4" xfId="22004" xr:uid="{05773D7B-CB82-4F30-B0BB-E9E48A44A06C}"/>
    <cellStyle name="Input 2 2 2 2 2 3 4 5" xfId="26293" xr:uid="{4514B19D-CD7D-48F9-B951-53E3CA9302D6}"/>
    <cellStyle name="Input 2 2 2 2 2 3 4 6" xfId="31748" xr:uid="{AE065AC8-526B-47F0-8746-CEA2F189F2C4}"/>
    <cellStyle name="Input 2 2 2 2 2 3 5" xfId="11228" xr:uid="{EA475966-5998-4487-A515-91F0C747C779}"/>
    <cellStyle name="Input 2 2 2 2 2 3 6" xfId="14637" xr:uid="{A6F11E30-1338-44A8-8074-3FD6D3BB1252}"/>
    <cellStyle name="Input 2 2 2 2 2 3 7" xfId="19192" xr:uid="{B647A562-8E5E-4523-BE83-891C0C6271E4}"/>
    <cellStyle name="Input 2 2 2 2 2 3 8" xfId="23483" xr:uid="{1643F4DC-9386-432C-B00E-86D9F1CB8357}"/>
    <cellStyle name="Input 2 2 2 2 2 3 9" xfId="28938" xr:uid="{D31E644E-AD8E-4E79-A186-5F47DFBE2D35}"/>
    <cellStyle name="Input 2 2 2 2 2 4" xfId="6929" xr:uid="{68636334-CE3F-4AB8-B04B-337119CEAFF9}"/>
    <cellStyle name="Input 2 2 2 2 2 4 2" xfId="11563" xr:uid="{2FE3438B-32DC-4D42-9ACE-8B1EF24E50EC}"/>
    <cellStyle name="Input 2 2 2 2 2 4 3" xfId="14972" xr:uid="{10A4E87F-2028-4D1A-ACAE-BE9B5FB5931F}"/>
    <cellStyle name="Input 2 2 2 2 2 4 4" xfId="19529" xr:uid="{4D292111-F393-478E-AA21-009636FB1BDB}"/>
    <cellStyle name="Input 2 2 2 2 2 4 5" xfId="23818" xr:uid="{74D78EA0-C5D0-4704-B878-82B6405440B7}"/>
    <cellStyle name="Input 2 2 2 2 2 4 6" xfId="29273" xr:uid="{2AAD8936-E11C-4D7A-BCDA-54737626188D}"/>
    <cellStyle name="Input 2 2 2 2 2 5" xfId="8726" xr:uid="{8AD615FC-ADF6-4D49-9DEA-AB6DEC7DEE15}"/>
    <cellStyle name="Input 2 2 2 2 2 5 2" xfId="13357" xr:uid="{287FC827-475A-49EE-AC36-40EA531CBB7B}"/>
    <cellStyle name="Input 2 2 2 2 2 5 3" xfId="16766" xr:uid="{F9DEB5C4-A8E3-468D-933F-EB2F28275218}"/>
    <cellStyle name="Input 2 2 2 2 2 5 4" xfId="21323" xr:uid="{1A014753-D677-4EB7-AA7E-1ED16868230E}"/>
    <cellStyle name="Input 2 2 2 2 2 5 5" xfId="25612" xr:uid="{B58CED26-1AA4-4D4B-8828-D688CDAD05EB}"/>
    <cellStyle name="Input 2 2 2 2 2 5 6" xfId="31067" xr:uid="{C0976F79-EF22-4026-B363-1EFAF897F015}"/>
    <cellStyle name="Input 2 2 2 2 2 6" xfId="10302" xr:uid="{4682817B-2D5B-4A28-857E-A0D02C6FF1D0}"/>
    <cellStyle name="Input 2 2 2 2 2 7" xfId="10116" xr:uid="{76DF5C54-F3BC-4233-89BC-C57528626E0C}"/>
    <cellStyle name="Input 2 2 2 2 2 8" xfId="18262" xr:uid="{06E4CA77-235A-4C84-AF24-DCB399C122A2}"/>
    <cellStyle name="Input 2 2 2 2 2 9" xfId="18515" xr:uid="{217EA4EF-B653-481A-AFAE-0C6DC50151DB}"/>
    <cellStyle name="Input 2 2 2 2 3" xfId="5815" xr:uid="{2120996A-0F81-48F3-B44C-446C184C1B99}"/>
    <cellStyle name="Input 2 2 2 2 3 2" xfId="7326" xr:uid="{60959963-2805-48A4-BA33-891491B75312}"/>
    <cellStyle name="Input 2 2 2 2 3 2 2" xfId="11958" xr:uid="{FEBF8726-E0FB-4C54-AB9A-F14D00847F10}"/>
    <cellStyle name="Input 2 2 2 2 3 2 3" xfId="15367" xr:uid="{B67EA3BF-E3E3-4AA4-91F1-2F1D000A3EAC}"/>
    <cellStyle name="Input 2 2 2 2 3 2 4" xfId="19924" xr:uid="{3AF8B364-8640-4C6C-9D37-CC8DD1D7CC44}"/>
    <cellStyle name="Input 2 2 2 2 3 2 5" xfId="24213" xr:uid="{D8181B22-3B89-4D73-9167-48377B252E71}"/>
    <cellStyle name="Input 2 2 2 2 3 2 6" xfId="29668" xr:uid="{2FEE5C4C-5D84-4245-9AED-3D5D160FA9AB}"/>
    <cellStyle name="Input 2 2 2 2 3 3" xfId="6838" xr:uid="{25361247-ED52-44D9-AD5B-F1D59483ACE0}"/>
    <cellStyle name="Input 2 2 2 2 3 3 2" xfId="11476" xr:uid="{00155F57-C839-43D4-99B7-7BF7BEAAC674}"/>
    <cellStyle name="Input 2 2 2 2 3 3 3" xfId="14885" xr:uid="{B8BC56E0-C70A-4762-98DA-B25E26EB41C7}"/>
    <cellStyle name="Input 2 2 2 2 3 3 4" xfId="19440" xr:uid="{914B429E-7E0D-445A-85BE-84CF783F1604}"/>
    <cellStyle name="Input 2 2 2 2 3 3 5" xfId="23731" xr:uid="{4160A415-8937-4110-879D-8BB362D48FEE}"/>
    <cellStyle name="Input 2 2 2 2 3 3 6" xfId="29186" xr:uid="{0E07FCA9-F61C-4491-BD5A-1FC808A18347}"/>
    <cellStyle name="Input 2 2 2 2 3 4" xfId="8916" xr:uid="{8C147DD9-CA08-4EAB-BD1B-90299AA2A565}"/>
    <cellStyle name="Input 2 2 2 2 3 4 2" xfId="13546" xr:uid="{C24A9DE9-6873-4FB1-9DB5-D5121A348E1D}"/>
    <cellStyle name="Input 2 2 2 2 3 4 3" xfId="16955" xr:uid="{85F65ABC-A7D7-41AD-8CAB-C3C07F16943B}"/>
    <cellStyle name="Input 2 2 2 2 3 4 4" xfId="21512" xr:uid="{C06E1E1C-207E-44AB-88DB-9D3C3FC6D94B}"/>
    <cellStyle name="Input 2 2 2 2 3 4 5" xfId="25801" xr:uid="{94563A80-4E32-449F-BE65-574B8931BC11}"/>
    <cellStyle name="Input 2 2 2 2 3 4 6" xfId="31256" xr:uid="{CAC8FD01-F256-4B60-89DF-4CC5C5205CA7}"/>
    <cellStyle name="Input 2 2 2 2 3 5" xfId="10707" xr:uid="{FE48F896-9F54-41D2-A7E3-7E0DAAD579F4}"/>
    <cellStyle name="Input 2 2 2 2 3 6" xfId="14146" xr:uid="{F1A1474A-8232-4148-9439-49ED3A94E5A4}"/>
    <cellStyle name="Input 2 2 2 2 3 7" xfId="18671" xr:uid="{F527988E-2AA6-4A21-B6DA-5DE1BC82628B}"/>
    <cellStyle name="Input 2 2 2 2 3 8" xfId="22992" xr:uid="{724E85DF-F450-4655-9408-C51F052D13A9}"/>
    <cellStyle name="Input 2 2 2 2 3 9" xfId="28447" xr:uid="{772A7504-F3EA-4BFF-98B3-550CEFC2DAFC}"/>
    <cellStyle name="Input 2 2 2 2 4" xfId="6436" xr:uid="{0C9B127B-F96F-4863-9BBD-3188ED0C5406}"/>
    <cellStyle name="Input 2 2 2 2 4 2" xfId="7697" xr:uid="{5B19B78F-403C-4B39-B281-5B56EE29D4F3}"/>
    <cellStyle name="Input 2 2 2 2 4 2 2" xfId="12329" xr:uid="{F72DA4F6-24A0-48AA-98FF-BC7397DFE7AC}"/>
    <cellStyle name="Input 2 2 2 2 4 2 3" xfId="15738" xr:uid="{586AD341-73DB-4D89-B338-5408E6B0D8C8}"/>
    <cellStyle name="Input 2 2 2 2 4 2 4" xfId="20295" xr:uid="{2DBF2E1A-FE02-4587-B6B6-762E34BADB1A}"/>
    <cellStyle name="Input 2 2 2 2 4 2 5" xfId="24584" xr:uid="{E06914C2-4073-406A-81D9-93B5BC7E9881}"/>
    <cellStyle name="Input 2 2 2 2 4 2 6" xfId="30039" xr:uid="{068B92A8-B8EE-471F-A654-B6B27E431BF5}"/>
    <cellStyle name="Input 2 2 2 2 4 3" xfId="8236" xr:uid="{8F5E57B3-1374-489E-B924-8CE0031B74F8}"/>
    <cellStyle name="Input 2 2 2 2 4 3 2" xfId="12868" xr:uid="{23F8FAC6-48AE-45CF-9E4E-4DCCBBA05957}"/>
    <cellStyle name="Input 2 2 2 2 4 3 3" xfId="16277" xr:uid="{47AF9057-B816-4692-AA38-25090CC2DC3F}"/>
    <cellStyle name="Input 2 2 2 2 4 3 4" xfId="20834" xr:uid="{7608077E-C85A-496B-B899-C18F1B92948D}"/>
    <cellStyle name="Input 2 2 2 2 4 3 5" xfId="25123" xr:uid="{BD44D8D8-CD70-42AC-90DC-D06C77769847}"/>
    <cellStyle name="Input 2 2 2 2 4 3 6" xfId="30578" xr:uid="{25042BF0-DD50-48D7-8CBD-D026F02B1FA3}"/>
    <cellStyle name="Input 2 2 2 2 4 4" xfId="9259" xr:uid="{96EF195C-5DE7-4D78-B640-43B70746E71D}"/>
    <cellStyle name="Input 2 2 2 2 4 4 2" xfId="13889" xr:uid="{C70CB5FF-03DF-411F-9289-464B72DE6D16}"/>
    <cellStyle name="Input 2 2 2 2 4 4 3" xfId="17298" xr:uid="{CF1790E9-747A-4867-9133-9AD6EBFDDB80}"/>
    <cellStyle name="Input 2 2 2 2 4 4 4" xfId="21855" xr:uid="{85247D97-7791-4531-8F81-8897C9AFD42B}"/>
    <cellStyle name="Input 2 2 2 2 4 4 5" xfId="26144" xr:uid="{846D6082-5D44-44E7-9E26-FF24C91765CD}"/>
    <cellStyle name="Input 2 2 2 2 4 4 6" xfId="31599" xr:uid="{B881DBB7-D5E0-46A2-857B-2AB3BDBCE560}"/>
    <cellStyle name="Input 2 2 2 2 4 5" xfId="11079" xr:uid="{BBBE5263-46B5-4161-9CF6-BC0C812F4A6D}"/>
    <cellStyle name="Input 2 2 2 2 4 6" xfId="14488" xr:uid="{63FE60EE-307B-456A-B91C-029E8C0ADC7E}"/>
    <cellStyle name="Input 2 2 2 2 4 7" xfId="19043" xr:uid="{9DB34728-A62E-4921-B641-7D044F3AE818}"/>
    <cellStyle name="Input 2 2 2 2 4 8" xfId="23334" xr:uid="{022E44D5-D373-4C9A-8325-709A64666629}"/>
    <cellStyle name="Input 2 2 2 2 4 9" xfId="28789" xr:uid="{CFB89A4E-DFFC-4A70-A929-2B903D633327}"/>
    <cellStyle name="Input 2 2 2 2 5" xfId="6816" xr:uid="{73F2401A-A8CE-4113-A9DF-B0D909CA4C96}"/>
    <cellStyle name="Input 2 2 2 2 5 2" xfId="11455" xr:uid="{519D3114-94E6-4C6B-A57C-4FBD418B50F5}"/>
    <cellStyle name="Input 2 2 2 2 5 3" xfId="14864" xr:uid="{E401DE37-53A3-4A7A-9325-F8F06DA91276}"/>
    <cellStyle name="Input 2 2 2 2 5 4" xfId="19419" xr:uid="{D49921F1-7842-485B-8629-ABA5BAA7CD3F}"/>
    <cellStyle name="Input 2 2 2 2 5 5" xfId="23710" xr:uid="{0F382D74-1BB8-4C6B-9B95-A9F9F5300690}"/>
    <cellStyle name="Input 2 2 2 2 5 6" xfId="29165" xr:uid="{F90AAF6E-E7F6-406B-851E-9A21D552DE7F}"/>
    <cellStyle name="Input 2 2 2 2 6" xfId="8581" xr:uid="{E614AF14-21E1-4591-8D36-22C0E12616F2}"/>
    <cellStyle name="Input 2 2 2 2 6 2" xfId="13212" xr:uid="{397E1767-F645-4CB7-AB09-280362C12238}"/>
    <cellStyle name="Input 2 2 2 2 6 3" xfId="16621" xr:uid="{654A521D-ADDA-4E3D-BB4E-CA947BD7A44E}"/>
    <cellStyle name="Input 2 2 2 2 6 4" xfId="21178" xr:uid="{DA81806A-3262-47CF-878B-3FC28924897F}"/>
    <cellStyle name="Input 2 2 2 2 6 5" xfId="25467" xr:uid="{A37C737E-917D-43AD-A730-5E1D3C607BD3}"/>
    <cellStyle name="Input 2 2 2 2 6 6" xfId="30922" xr:uid="{A95A8AF3-C2F4-4EAC-92E0-37EAE7C0F2E0}"/>
    <cellStyle name="Input 2 2 2 2 7" xfId="10128" xr:uid="{A6DF6EA2-4C55-40C0-94C2-3F80F1E8BF4B}"/>
    <cellStyle name="Input 2 2 2 2 8" xfId="10098" xr:uid="{6AA724B7-2AA4-4A52-96B2-F2FB03BF15BD}"/>
    <cellStyle name="Input 2 2 2 2 9" xfId="18092" xr:uid="{05C7165F-F0F5-4C22-BB83-B9FB01E1B6CC}"/>
    <cellStyle name="Input 2 2 2 3" xfId="3893" xr:uid="{0A226010-0B51-480E-A1B3-FE4F8A18B6B3}"/>
    <cellStyle name="Input 2 2 2 3 10" xfId="28165" xr:uid="{48ECD750-5277-457F-9072-FC79973606F2}"/>
    <cellStyle name="Input 2 2 2 3 2" xfId="6123" xr:uid="{2A2A1419-FA3C-4E79-A3B3-DF68FA1DF823}"/>
    <cellStyle name="Input 2 2 2 3 2 2" xfId="7403" xr:uid="{0CDD6A4B-557E-475F-8DD4-05B89A4899CC}"/>
    <cellStyle name="Input 2 2 2 3 2 2 2" xfId="12035" xr:uid="{AB6C7B16-3DEB-434C-BA15-17E61CB009D1}"/>
    <cellStyle name="Input 2 2 2 3 2 2 3" xfId="15444" xr:uid="{385AC78F-7277-4F9F-9A81-424769ADCA5E}"/>
    <cellStyle name="Input 2 2 2 3 2 2 4" xfId="20001" xr:uid="{9B1ED750-F9A2-48F1-A145-4B9E36CE7A1B}"/>
    <cellStyle name="Input 2 2 2 3 2 2 5" xfId="24290" xr:uid="{AA5AD96F-179C-4BC8-80E7-6B4E238F2B8F}"/>
    <cellStyle name="Input 2 2 2 3 2 2 6" xfId="29745" xr:uid="{07D5746F-3F02-43BE-BE53-442C7C6B34BB}"/>
    <cellStyle name="Input 2 2 2 3 2 3" xfId="7945" xr:uid="{7392BD66-C156-4F1E-8B1A-7A27E6FCF0E8}"/>
    <cellStyle name="Input 2 2 2 3 2 3 2" xfId="12577" xr:uid="{57BC4CCD-B0A6-48E4-9724-EAC453520A4C}"/>
    <cellStyle name="Input 2 2 2 3 2 3 3" xfId="15986" xr:uid="{5755CEE4-D1EB-431C-B0F5-86A3CC719A07}"/>
    <cellStyle name="Input 2 2 2 3 2 3 4" xfId="20543" xr:uid="{AC935F54-CF5F-4265-9354-0A1392B32FB4}"/>
    <cellStyle name="Input 2 2 2 3 2 3 5" xfId="24832" xr:uid="{77FD5ABC-70A7-431C-AE9E-AB6D18D60728}"/>
    <cellStyle name="Input 2 2 2 3 2 3 6" xfId="30287" xr:uid="{529DA040-24DC-4612-B0F2-60E0B701F281}"/>
    <cellStyle name="Input 2 2 2 3 2 4" xfId="8968" xr:uid="{719D2102-93C0-470B-AC8C-17384C0A698E}"/>
    <cellStyle name="Input 2 2 2 3 2 4 2" xfId="13598" xr:uid="{C26FB4F8-526D-45C1-A279-1A7296DCE2C4}"/>
    <cellStyle name="Input 2 2 2 3 2 4 3" xfId="17007" xr:uid="{A4DD7A91-6A4F-4F2F-BF40-F15533A00B9D}"/>
    <cellStyle name="Input 2 2 2 3 2 4 4" xfId="21564" xr:uid="{499A22C4-B04B-435F-9A99-91E47B5720DC}"/>
    <cellStyle name="Input 2 2 2 3 2 4 5" xfId="25853" xr:uid="{F10909C1-74E7-4D65-A97F-CB8B1031C75A}"/>
    <cellStyle name="Input 2 2 2 3 2 4 6" xfId="31308" xr:uid="{FA52F015-FB4F-4713-985B-AE9E924D9CB4}"/>
    <cellStyle name="Input 2 2 2 3 2 5" xfId="10787" xr:uid="{B6823049-D94B-4D8F-A29B-5AE62A4EE8D9}"/>
    <cellStyle name="Input 2 2 2 3 2 6" xfId="14198" xr:uid="{D0BFEA79-7190-4D85-BFE6-4188A30E3A86}"/>
    <cellStyle name="Input 2 2 2 3 2 7" xfId="18751" xr:uid="{D8227B90-C3D7-4B0E-A22E-F5D3430E7AEB}"/>
    <cellStyle name="Input 2 2 2 3 2 8" xfId="23044" xr:uid="{69CFD641-5079-4259-A026-7F3FCC8EDC0E}"/>
    <cellStyle name="Input 2 2 2 3 2 9" xfId="28499" xr:uid="{F85AE932-E5E7-434E-80B0-EB7125854033}"/>
    <cellStyle name="Input 2 2 2 3 3" xfId="6492" xr:uid="{48EE2FFC-ED64-4F87-BAFD-256EF7487F9B}"/>
    <cellStyle name="Input 2 2 2 3 3 2" xfId="7753" xr:uid="{34671F08-54B9-4022-B8D3-D9C620AD335B}"/>
    <cellStyle name="Input 2 2 2 3 3 2 2" xfId="12385" xr:uid="{EA860701-FD87-473C-A34F-4B2A86C1022D}"/>
    <cellStyle name="Input 2 2 2 3 3 2 3" xfId="15794" xr:uid="{820ED86E-70EB-4191-82A1-7EB865FD5F08}"/>
    <cellStyle name="Input 2 2 2 3 3 2 4" xfId="20351" xr:uid="{2D53984A-0708-44CE-89FE-4F53ABC7CBA8}"/>
    <cellStyle name="Input 2 2 2 3 3 2 5" xfId="24640" xr:uid="{64AFBF07-87E8-41A7-BCEE-EC69BC88E50C}"/>
    <cellStyle name="Input 2 2 2 3 3 2 6" xfId="30095" xr:uid="{322CA030-B9AF-400E-B72F-F8AD42AB0F4F}"/>
    <cellStyle name="Input 2 2 2 3 3 3" xfId="8292" xr:uid="{EDFDDA8D-DBC5-4ED6-98E9-EC1C73F7C487}"/>
    <cellStyle name="Input 2 2 2 3 3 3 2" xfId="12924" xr:uid="{991F9C5C-5A56-44F0-8766-583DC5F2F7EE}"/>
    <cellStyle name="Input 2 2 2 3 3 3 3" xfId="16333" xr:uid="{3033E4E8-33D2-4340-8296-BDB60EB3468D}"/>
    <cellStyle name="Input 2 2 2 3 3 3 4" xfId="20890" xr:uid="{C4061D05-AF67-4100-B0C5-D154DE5402EB}"/>
    <cellStyle name="Input 2 2 2 3 3 3 5" xfId="25179" xr:uid="{8D50BA92-5AE0-4161-AADA-F83927F6904F}"/>
    <cellStyle name="Input 2 2 2 3 3 3 6" xfId="30634" xr:uid="{45BD4174-9E98-4A10-9C1E-C15AE251A7D6}"/>
    <cellStyle name="Input 2 2 2 3 3 4" xfId="9315" xr:uid="{A717EBDE-0CA5-4072-8D7D-868356145409}"/>
    <cellStyle name="Input 2 2 2 3 3 4 2" xfId="13945" xr:uid="{88F5F3D2-A45B-4F93-8F63-A23FD9F818EC}"/>
    <cellStyle name="Input 2 2 2 3 3 4 3" xfId="17354" xr:uid="{AD3BAB8F-AB74-4D4E-89B2-733465FB75AD}"/>
    <cellStyle name="Input 2 2 2 3 3 4 4" xfId="21911" xr:uid="{B736157D-F009-41F9-9859-C039E5655957}"/>
    <cellStyle name="Input 2 2 2 3 3 4 5" xfId="26200" xr:uid="{ABFEF037-C24C-43D6-9570-1F07CC40C6CB}"/>
    <cellStyle name="Input 2 2 2 3 3 4 6" xfId="31655" xr:uid="{139CBDD7-5F05-4AFB-B998-C11858CDE0FF}"/>
    <cellStyle name="Input 2 2 2 3 3 5" xfId="11135" xr:uid="{3ADB649D-6A5C-47CB-BB7A-26FBE68AA1ED}"/>
    <cellStyle name="Input 2 2 2 3 3 6" xfId="14544" xr:uid="{97BAC7E0-B714-494E-A9DB-29BA63A71349}"/>
    <cellStyle name="Input 2 2 2 3 3 7" xfId="19099" xr:uid="{8227EFCA-E85B-489D-867E-584915370290}"/>
    <cellStyle name="Input 2 2 2 3 3 8" xfId="23390" xr:uid="{AE7A1BEA-E49C-41CA-931F-087E13C7D319}"/>
    <cellStyle name="Input 2 2 2 3 3 9" xfId="28845" xr:uid="{F23C54B0-40D1-4F89-AEC9-7463796F2967}"/>
    <cellStyle name="Input 2 2 2 3 4" xfId="7543" xr:uid="{F4026AB3-07DB-4E5E-9B33-4820993AFCC4}"/>
    <cellStyle name="Input 2 2 2 3 4 2" xfId="12175" xr:uid="{EA8D7899-021A-491C-93C6-85F348938094}"/>
    <cellStyle name="Input 2 2 2 3 4 3" xfId="15584" xr:uid="{A0BFAAE2-D2F9-43F8-B8C3-F75469A4E1FA}"/>
    <cellStyle name="Input 2 2 2 3 4 4" xfId="20141" xr:uid="{471E990B-CCA0-4EB2-9C12-D3F916C12ECA}"/>
    <cellStyle name="Input 2 2 2 3 4 5" xfId="24430" xr:uid="{757580EA-EF6A-427B-8DAB-2E72FCC753D7}"/>
    <cellStyle name="Input 2 2 2 3 4 6" xfId="29885" xr:uid="{B515B076-8078-496D-B1F5-256AED190D75}"/>
    <cellStyle name="Input 2 2 2 3 5" xfId="8633" xr:uid="{2ED0E4E7-921E-441A-B509-C1AEA2E8E458}"/>
    <cellStyle name="Input 2 2 2 3 5 2" xfId="13264" xr:uid="{6DE1C9BA-C638-4759-B4C1-3D8FF62F681F}"/>
    <cellStyle name="Input 2 2 2 3 5 3" xfId="16673" xr:uid="{53C39600-2833-41F6-8DF9-A2C7ABE2DFB1}"/>
    <cellStyle name="Input 2 2 2 3 5 4" xfId="21230" xr:uid="{B2C8F63B-6B47-43E7-9918-3BA72A7829EB}"/>
    <cellStyle name="Input 2 2 2 3 5 5" xfId="25519" xr:uid="{EEB6744D-D345-44D3-BBC0-9737F2313CD1}"/>
    <cellStyle name="Input 2 2 2 3 5 6" xfId="30974" xr:uid="{95472904-74C0-4B92-921B-B9E83489898E}"/>
    <cellStyle name="Input 2 2 2 3 6" xfId="10209" xr:uid="{ECF42AE5-9AA2-416A-86D8-D585BF44A902}"/>
    <cellStyle name="Input 2 2 2 3 7" xfId="9560" xr:uid="{F6FAD250-07CC-41DC-890E-43880E7B2334}"/>
    <cellStyle name="Input 2 2 2 3 8" xfId="18169" xr:uid="{5E00171C-3F57-4C13-B98A-532F3CCBB885}"/>
    <cellStyle name="Input 2 2 2 3 9" xfId="17849" xr:uid="{33159F1D-5ABB-43C5-91F4-EF4710A7E6BA}"/>
    <cellStyle name="Input 2 2 2 4" xfId="4771" xr:uid="{C93F9050-1994-4603-9EA6-6475377E21FA}"/>
    <cellStyle name="Input 2 2 2 4 2" xfId="7106" xr:uid="{A12D0021-0909-446A-8B9F-1F213FB779E7}"/>
    <cellStyle name="Input 2 2 2 4 2 2" xfId="11739" xr:uid="{80C74E79-B4D9-4B67-946A-4A8AB21748C5}"/>
    <cellStyle name="Input 2 2 2 4 2 3" xfId="15148" xr:uid="{85B723AB-090D-4034-9E41-329BD2B4E047}"/>
    <cellStyle name="Input 2 2 2 4 2 4" xfId="19705" xr:uid="{78CD7CA8-0365-4AEE-9D5F-1F2FB2A66B48}"/>
    <cellStyle name="Input 2 2 2 4 2 5" xfId="23994" xr:uid="{0C53A1B9-C4A4-4669-AA43-28B8F5D1F037}"/>
    <cellStyle name="Input 2 2 2 4 2 6" xfId="29449" xr:uid="{C15A5E10-2FE3-4F89-B3A2-A08AC605A73F}"/>
    <cellStyle name="Input 2 2 2 4 3" xfId="7277" xr:uid="{706A8897-2219-412B-ACCF-8224CDBDE5CA}"/>
    <cellStyle name="Input 2 2 2 4 3 2" xfId="11910" xr:uid="{CA15E77A-D3A7-4818-8061-FEF31E8EA52B}"/>
    <cellStyle name="Input 2 2 2 4 3 3" xfId="15319" xr:uid="{27323EF0-0BEE-4B00-A1A3-2AD06996B77D}"/>
    <cellStyle name="Input 2 2 2 4 3 4" xfId="19876" xr:uid="{8F296230-0F7F-4B3E-8714-5187D269C7E4}"/>
    <cellStyle name="Input 2 2 2 4 3 5" xfId="24165" xr:uid="{17BB1A49-4DAE-409C-88F6-EACDBF83BA1A}"/>
    <cellStyle name="Input 2 2 2 4 3 6" xfId="29620" xr:uid="{F5C15F85-C768-42AE-A8A3-A03709B30DC1}"/>
    <cellStyle name="Input 2 2 2 4 4" xfId="8818" xr:uid="{267F9E8A-8D31-49A5-8A0B-DD65727459AA}"/>
    <cellStyle name="Input 2 2 2 4 4 2" xfId="13448" xr:uid="{BC2DB1A3-8177-4601-A3A9-420E1139533B}"/>
    <cellStyle name="Input 2 2 2 4 4 3" xfId="16857" xr:uid="{419A7605-27FE-49E6-8D7B-DADF6D6078AA}"/>
    <cellStyle name="Input 2 2 2 4 4 4" xfId="21414" xr:uid="{29FBBE31-C552-4E45-921A-2492F93E855F}"/>
    <cellStyle name="Input 2 2 2 4 4 5" xfId="25703" xr:uid="{6B24BBB3-5DAC-4C40-8438-A3F1D9EB0794}"/>
    <cellStyle name="Input 2 2 2 4 4 6" xfId="31158" xr:uid="{B534EBDE-4FEA-4318-911B-1BFEE815F89B}"/>
    <cellStyle name="Input 2 2 2 4 5" xfId="10486" xr:uid="{25DE8995-2BC2-44FE-9F30-CDE5AE7F4AF1}"/>
    <cellStyle name="Input 2 2 2 4 6" xfId="10605" xr:uid="{B3CDBC35-8EE0-41F7-AB27-558DE0C5737C}"/>
    <cellStyle name="Input 2 2 2 4 7" xfId="18447" xr:uid="{83782F01-8036-48EE-894A-665438569C40}"/>
    <cellStyle name="Input 2 2 2 4 8" xfId="18003" xr:uid="{0DF5AF6C-3252-4E69-A6E8-CE0C0CDC4325}"/>
    <cellStyle name="Input 2 2 2 4 9" xfId="28349" xr:uid="{0211522D-B0B3-4946-BBF2-209D5619B741}"/>
    <cellStyle name="Input 2 2 2 5" xfId="6333" xr:uid="{B67DAEAE-4DB8-4054-A7B4-C7A3C65C42B5}"/>
    <cellStyle name="Input 2 2 2 5 2" xfId="7594" xr:uid="{2FE50B90-8BCB-4617-9169-088ADCE134EB}"/>
    <cellStyle name="Input 2 2 2 5 2 2" xfId="12226" xr:uid="{4D77D32F-C93B-4070-9B8A-1C80A2B3BEEB}"/>
    <cellStyle name="Input 2 2 2 5 2 3" xfId="15635" xr:uid="{D67F9BA4-DDAD-493A-B6F6-261E7B1215A3}"/>
    <cellStyle name="Input 2 2 2 5 2 4" xfId="20192" xr:uid="{1C9DE67F-EEB3-4A9C-B9F9-F076088D63DA}"/>
    <cellStyle name="Input 2 2 2 5 2 5" xfId="24481" xr:uid="{55A3D5ED-FD0F-4C58-945F-7FB03B0AA5CA}"/>
    <cellStyle name="Input 2 2 2 5 2 6" xfId="29936" xr:uid="{4A03E3BA-C2C9-4402-A270-F5E7EE299221}"/>
    <cellStyle name="Input 2 2 2 5 3" xfId="8133" xr:uid="{31865CBB-FD7E-4AF8-861A-A9E48DE1485E}"/>
    <cellStyle name="Input 2 2 2 5 3 2" xfId="12765" xr:uid="{F1DE716D-82E8-4609-BFC6-5B3004F60F26}"/>
    <cellStyle name="Input 2 2 2 5 3 3" xfId="16174" xr:uid="{DF2AAC6C-DD99-49F0-8771-866D2CD43C7D}"/>
    <cellStyle name="Input 2 2 2 5 3 4" xfId="20731" xr:uid="{04187BDB-BE34-4624-940A-3E340FA4C9C0}"/>
    <cellStyle name="Input 2 2 2 5 3 5" xfId="25020" xr:uid="{E93246F3-A17B-4588-B92D-2BD172D029EE}"/>
    <cellStyle name="Input 2 2 2 5 3 6" xfId="30475" xr:uid="{6B7FF093-F4CF-48D4-B208-2726995D5EAE}"/>
    <cellStyle name="Input 2 2 2 5 4" xfId="9156" xr:uid="{EC8AE877-3DEF-4851-A223-AAAD94540322}"/>
    <cellStyle name="Input 2 2 2 5 4 2" xfId="13786" xr:uid="{99098F74-85C1-4E6F-B3F5-08BE1956E869}"/>
    <cellStyle name="Input 2 2 2 5 4 3" xfId="17195" xr:uid="{30EA910F-0A9D-4D8E-A62B-783D440698E0}"/>
    <cellStyle name="Input 2 2 2 5 4 4" xfId="21752" xr:uid="{DB7638A8-1A1F-4B9D-84C8-14513183C7C7}"/>
    <cellStyle name="Input 2 2 2 5 4 5" xfId="26041" xr:uid="{62643E25-9159-4316-9FDE-9521B389FC4E}"/>
    <cellStyle name="Input 2 2 2 5 4 6" xfId="31496" xr:uid="{9BB3AE47-5D8D-416C-AB54-3FFFBC7CC75F}"/>
    <cellStyle name="Input 2 2 2 5 5" xfId="10976" xr:uid="{6D93A7AA-2001-4B63-8144-B969647108A8}"/>
    <cellStyle name="Input 2 2 2 5 6" xfId="14385" xr:uid="{C164FD63-E7F2-486D-B609-F7612FE0A14B}"/>
    <cellStyle name="Input 2 2 2 5 7" xfId="18940" xr:uid="{3A28434B-2FF4-4855-A3F1-93E42EA6E9DB}"/>
    <cellStyle name="Input 2 2 2 5 8" xfId="23231" xr:uid="{92C1FDDB-943F-4809-9245-4E772912F951}"/>
    <cellStyle name="Input 2 2 2 5 9" xfId="28686" xr:uid="{3BEB5791-3B0E-466E-AA2B-DA9604AD804E}"/>
    <cellStyle name="Input 2 2 2 6" xfId="6926" xr:uid="{0C4E3EB9-1938-488A-B0C4-F427C64819E0}"/>
    <cellStyle name="Input 2 2 2 6 2" xfId="11560" xr:uid="{2D0AE252-59A2-4013-BA86-BF2786AD76C0}"/>
    <cellStyle name="Input 2 2 2 6 3" xfId="14969" xr:uid="{B2A9FFEA-4997-45B4-8411-836ABE126CD4}"/>
    <cellStyle name="Input 2 2 2 6 4" xfId="19526" xr:uid="{F3DA5DCE-D519-4401-85A5-54C42AA62228}"/>
    <cellStyle name="Input 2 2 2 6 5" xfId="23815" xr:uid="{A56B5D91-E404-441B-A2B6-E8F4636D74E3}"/>
    <cellStyle name="Input 2 2 2 6 6" xfId="29270" xr:uid="{845FFBFC-4129-45A3-9CA8-2A12FB611B00}"/>
    <cellStyle name="Input 2 2 2 7" xfId="8483" xr:uid="{D32FD98E-BE73-4256-8930-090869870826}"/>
    <cellStyle name="Input 2 2 2 7 2" xfId="13115" xr:uid="{5262A57B-896E-422A-8B36-FC6BA01CD120}"/>
    <cellStyle name="Input 2 2 2 7 3" xfId="16524" xr:uid="{CC42A48E-6BF0-4474-AC17-BB9E3D30950A}"/>
    <cellStyle name="Input 2 2 2 7 4" xfId="21081" xr:uid="{2DB99D54-FBC7-47E9-A417-E454D3CE6C78}"/>
    <cellStyle name="Input 2 2 2 7 5" xfId="25370" xr:uid="{87187365-FED1-4854-9C8F-7C0EC71C5339}"/>
    <cellStyle name="Input 2 2 2 7 6" xfId="30825" xr:uid="{D4BFFADD-6861-40C8-A377-D4F1E922DCEB}"/>
    <cellStyle name="Input 2 2 2 8" xfId="9903" xr:uid="{D2ADC79F-0009-4B14-8B44-DC190F6BC0CB}"/>
    <cellStyle name="Input 2 2 2 9" xfId="10357" xr:uid="{3DB64652-43D3-4A0A-8C1E-708BAC55BC41}"/>
    <cellStyle name="Input 2 2 3" xfId="2853" xr:uid="{A3C1950D-4DA3-4087-BB2B-485C648D0774}"/>
    <cellStyle name="Input 2 2 3 10" xfId="17937" xr:uid="{202FA0B5-98EC-4D74-BB91-D6505A1FB659}"/>
    <cellStyle name="Input 2 2 3 11" xfId="18658" xr:uid="{F667B2AF-F3A2-472B-B252-00B0F17A5A8B}"/>
    <cellStyle name="Input 2 2 3 12" xfId="28053" xr:uid="{533B7DB7-2FA9-441C-8479-9E609A99DA77}"/>
    <cellStyle name="Input 2 2 3 2" xfId="3656" xr:uid="{8F664192-B565-4B45-A1AE-181F2E23BE68}"/>
    <cellStyle name="Input 2 2 3 2 10" xfId="18332" xr:uid="{A67D4DDC-1796-45CA-9D3C-A848335DC0AD}"/>
    <cellStyle name="Input 2 2 3 2 11" xfId="28139" xr:uid="{7ABA3791-B938-46CF-8440-EBA241BF51EF}"/>
    <cellStyle name="Input 2 2 3 2 2" xfId="4012" xr:uid="{DA526E58-CAF7-4384-B37C-B12CC7480C1F}"/>
    <cellStyle name="Input 2 2 3 2 2 10" xfId="28284" xr:uid="{6D67C98D-6858-48EA-BF43-1429E3CFB148}"/>
    <cellStyle name="Input 2 2 3 2 2 2" xfId="6242" xr:uid="{C96A2B1D-4DC9-4E38-9157-2359996E034D}"/>
    <cellStyle name="Input 2 2 3 2 2 2 2" xfId="7522" xr:uid="{AF4D6851-87C7-4CCC-9519-F3E4B70532CD}"/>
    <cellStyle name="Input 2 2 3 2 2 2 2 2" xfId="12154" xr:uid="{F7FDA754-DB02-40DB-AA0F-E5EA4D1861CC}"/>
    <cellStyle name="Input 2 2 3 2 2 2 2 3" xfId="15563" xr:uid="{6443E209-1060-41AC-9094-B146CA078B15}"/>
    <cellStyle name="Input 2 2 3 2 2 2 2 4" xfId="20120" xr:uid="{F1F29BD2-ADEA-4C7C-8C2A-03A2AC7045CD}"/>
    <cellStyle name="Input 2 2 3 2 2 2 2 5" xfId="24409" xr:uid="{7611C4B2-C0DA-4BA2-9CE7-EFD2B865592F}"/>
    <cellStyle name="Input 2 2 3 2 2 2 2 6" xfId="29864" xr:uid="{3986F096-DCEC-4E0B-94C7-4050F751BAD0}"/>
    <cellStyle name="Input 2 2 3 2 2 2 3" xfId="8064" xr:uid="{B3D07F35-D488-45E9-8BF6-337D1583B51E}"/>
    <cellStyle name="Input 2 2 3 2 2 2 3 2" xfId="12696" xr:uid="{77B88A11-6294-4B42-902F-0E80FC8AD8FB}"/>
    <cellStyle name="Input 2 2 3 2 2 2 3 3" xfId="16105" xr:uid="{58876D1E-8220-4978-A738-3E7721E6EE19}"/>
    <cellStyle name="Input 2 2 3 2 2 2 3 4" xfId="20662" xr:uid="{A8B68749-EF61-4D0A-BB8C-B4B25915187B}"/>
    <cellStyle name="Input 2 2 3 2 2 2 3 5" xfId="24951" xr:uid="{95A409B1-60BC-49D9-ADE1-021331CAFCD1}"/>
    <cellStyle name="Input 2 2 3 2 2 2 3 6" xfId="30406" xr:uid="{B6ACD727-CFBA-4802-91AF-FFF15D4C1B53}"/>
    <cellStyle name="Input 2 2 3 2 2 2 4" xfId="9087" xr:uid="{CD5BB8F4-E3DF-46D6-ADC7-74A436D7836A}"/>
    <cellStyle name="Input 2 2 3 2 2 2 4 2" xfId="13717" xr:uid="{FEE9F576-2272-4774-9856-3F6100FE2FF2}"/>
    <cellStyle name="Input 2 2 3 2 2 2 4 3" xfId="17126" xr:uid="{7D6BAEB2-7FEF-4628-9BC4-5C159CE90A3C}"/>
    <cellStyle name="Input 2 2 3 2 2 2 4 4" xfId="21683" xr:uid="{5D513A8D-C90B-405E-B4A8-5A226ADA8F59}"/>
    <cellStyle name="Input 2 2 3 2 2 2 4 5" xfId="25972" xr:uid="{05472DE4-53B2-48BD-B103-5C22B54ECC9E}"/>
    <cellStyle name="Input 2 2 3 2 2 2 4 6" xfId="31427" xr:uid="{08FB3B5D-2E56-4856-B918-426B2A6BE3C4}"/>
    <cellStyle name="Input 2 2 3 2 2 2 5" xfId="10906" xr:uid="{4109ADE3-0DA3-43BC-A155-BC9C0644ABE2}"/>
    <cellStyle name="Input 2 2 3 2 2 2 6" xfId="14317" xr:uid="{1AA2E527-A237-465D-AA75-1662626A5F9A}"/>
    <cellStyle name="Input 2 2 3 2 2 2 7" xfId="18870" xr:uid="{43FB4C26-21BD-4AE7-84A1-4AEF680F6F16}"/>
    <cellStyle name="Input 2 2 3 2 2 2 8" xfId="23163" xr:uid="{9F1A174B-811A-49DA-AD43-016FB0F6B3CE}"/>
    <cellStyle name="Input 2 2 3 2 2 2 9" xfId="28618" xr:uid="{6FD34E7D-8F4B-4EE3-BD99-D2319C8FD760}"/>
    <cellStyle name="Input 2 2 3 2 2 3" xfId="6611" xr:uid="{D55BE090-C870-4A23-92AE-1D9F4E64782E}"/>
    <cellStyle name="Input 2 2 3 2 2 3 2" xfId="7872" xr:uid="{2DFD1F97-DA6A-4E55-9F31-D1B8300090E9}"/>
    <cellStyle name="Input 2 2 3 2 2 3 2 2" xfId="12504" xr:uid="{93BF9344-CAB4-4B7C-96A8-E6413B8B37CC}"/>
    <cellStyle name="Input 2 2 3 2 2 3 2 3" xfId="15913" xr:uid="{F0660213-BCD3-4438-BC91-D7BDC4915F0F}"/>
    <cellStyle name="Input 2 2 3 2 2 3 2 4" xfId="20470" xr:uid="{BD3A60AB-F3D2-40F5-B524-E2B4330FA43F}"/>
    <cellStyle name="Input 2 2 3 2 2 3 2 5" xfId="24759" xr:uid="{F6A5CD38-2B70-4559-A3C7-DEB65BB0AEFE}"/>
    <cellStyle name="Input 2 2 3 2 2 3 2 6" xfId="30214" xr:uid="{D1578215-A07B-44CF-9E10-B6A4934F7C5E}"/>
    <cellStyle name="Input 2 2 3 2 2 3 3" xfId="8411" xr:uid="{F6AB5FA9-71EE-48B5-8E22-CA17117287F7}"/>
    <cellStyle name="Input 2 2 3 2 2 3 3 2" xfId="13043" xr:uid="{1B94BCE0-710E-4E7D-9BDA-D2D5FD44E2EF}"/>
    <cellStyle name="Input 2 2 3 2 2 3 3 3" xfId="16452" xr:uid="{899AA40F-2525-4761-9007-62440DF2080C}"/>
    <cellStyle name="Input 2 2 3 2 2 3 3 4" xfId="21009" xr:uid="{E2EE22D3-D9F7-4FD6-A97B-339D16CCA450}"/>
    <cellStyle name="Input 2 2 3 2 2 3 3 5" xfId="25298" xr:uid="{7A6871F6-5667-4E95-B6CE-6503C42B051A}"/>
    <cellStyle name="Input 2 2 3 2 2 3 3 6" xfId="30753" xr:uid="{3DDFB783-DC34-46B3-85D6-041149CD4BF1}"/>
    <cellStyle name="Input 2 2 3 2 2 3 4" xfId="9434" xr:uid="{2D8BFCE6-FE2B-42F3-98CD-F863BDCC4AEC}"/>
    <cellStyle name="Input 2 2 3 2 2 3 4 2" xfId="14064" xr:uid="{0D83089C-CAD7-463C-BFD8-FF1E5BC0B84C}"/>
    <cellStyle name="Input 2 2 3 2 2 3 4 3" xfId="17473" xr:uid="{9413FDC1-1E3B-4139-A705-D864A6A628F7}"/>
    <cellStyle name="Input 2 2 3 2 2 3 4 4" xfId="22030" xr:uid="{58896073-96F1-4C10-BB62-998E29F06A5E}"/>
    <cellStyle name="Input 2 2 3 2 2 3 4 5" xfId="26319" xr:uid="{2515559F-7388-453C-8C28-53564B551FF6}"/>
    <cellStyle name="Input 2 2 3 2 2 3 4 6" xfId="31774" xr:uid="{1F707B8E-322D-488F-BD2F-31DF933F590C}"/>
    <cellStyle name="Input 2 2 3 2 2 3 5" xfId="11254" xr:uid="{8C83FEAB-0A4E-45DF-947F-D9B50645873F}"/>
    <cellStyle name="Input 2 2 3 2 2 3 6" xfId="14663" xr:uid="{C930F0C4-FAE1-4421-828B-01A3D000EE94}"/>
    <cellStyle name="Input 2 2 3 2 2 3 7" xfId="19218" xr:uid="{5FE72BAB-0546-485A-9CAB-A2FDA3B74B1B}"/>
    <cellStyle name="Input 2 2 3 2 2 3 8" xfId="23509" xr:uid="{A796B237-9563-443A-A3AF-B803C6BA3682}"/>
    <cellStyle name="Input 2 2 3 2 2 3 9" xfId="28964" xr:uid="{6E6C354E-E3DF-4CF7-A392-5B4E26161317}"/>
    <cellStyle name="Input 2 2 3 2 2 4" xfId="6928" xr:uid="{AA15ADC8-89EA-4238-98A0-D3051323C337}"/>
    <cellStyle name="Input 2 2 3 2 2 4 2" xfId="11562" xr:uid="{212F9A93-F938-4DD6-AA04-93A58704959E}"/>
    <cellStyle name="Input 2 2 3 2 2 4 3" xfId="14971" xr:uid="{D718EA13-984A-4FCD-848B-4F79D08A5D94}"/>
    <cellStyle name="Input 2 2 3 2 2 4 4" xfId="19528" xr:uid="{32351706-3136-48E5-9DDD-069D81A6D258}"/>
    <cellStyle name="Input 2 2 3 2 2 4 5" xfId="23817" xr:uid="{A15E9E34-7EFA-4902-A1C6-B6B9192CDFC6}"/>
    <cellStyle name="Input 2 2 3 2 2 4 6" xfId="29272" xr:uid="{26DA2A0F-0CDB-4194-82EE-A82F00B3C90A}"/>
    <cellStyle name="Input 2 2 3 2 2 5" xfId="8752" xr:uid="{EA3853DF-25FC-40F9-99A8-3B6160331827}"/>
    <cellStyle name="Input 2 2 3 2 2 5 2" xfId="13383" xr:uid="{2F56EC2A-AFB7-439F-A89F-9B1555037410}"/>
    <cellStyle name="Input 2 2 3 2 2 5 3" xfId="16792" xr:uid="{4DF982A5-7D16-4C6D-B198-FB691348FDD1}"/>
    <cellStyle name="Input 2 2 3 2 2 5 4" xfId="21349" xr:uid="{94E828E4-942E-40D9-8B50-80127EAA5893}"/>
    <cellStyle name="Input 2 2 3 2 2 5 5" xfId="25638" xr:uid="{C366A973-9DA0-4C16-A5C5-452A6326F407}"/>
    <cellStyle name="Input 2 2 3 2 2 5 6" xfId="31093" xr:uid="{3170CFAE-15D6-474D-9F42-76E2A70D108F}"/>
    <cellStyle name="Input 2 2 3 2 2 6" xfId="10328" xr:uid="{C1FFE3B8-7A6F-4A0A-B60E-F146D8D474EC}"/>
    <cellStyle name="Input 2 2 3 2 2 7" xfId="10632" xr:uid="{6B45C402-D255-438C-AD88-F137C9D2A0D3}"/>
    <cellStyle name="Input 2 2 3 2 2 8" xfId="18288" xr:uid="{79B79687-8A88-4B03-ABDF-D5327C5185F8}"/>
    <cellStyle name="Input 2 2 3 2 2 9" xfId="18492" xr:uid="{62D8582B-DF68-45A6-AC1B-E74575CA9E3E}"/>
    <cellStyle name="Input 2 2 3 2 3" xfId="5886" xr:uid="{AC961E29-DA98-4BB6-8B9B-33984715CFE9}"/>
    <cellStyle name="Input 2 2 3 2 3 2" xfId="7356" xr:uid="{D8CA1F77-21F0-43E7-B4E8-3AE668C18A38}"/>
    <cellStyle name="Input 2 2 3 2 3 2 2" xfId="11988" xr:uid="{6F1926CA-BCE0-4ABC-8367-CE34D65BBE29}"/>
    <cellStyle name="Input 2 2 3 2 3 2 3" xfId="15397" xr:uid="{C3CFA791-D3FE-47BE-8F7E-234480012A01}"/>
    <cellStyle name="Input 2 2 3 2 3 2 4" xfId="19954" xr:uid="{DCE001D5-EAE6-42AB-AEB9-32748317E878}"/>
    <cellStyle name="Input 2 2 3 2 3 2 5" xfId="24243" xr:uid="{1C6C125D-2CED-4CFA-8354-4EBA01098CD8}"/>
    <cellStyle name="Input 2 2 3 2 3 2 6" xfId="29698" xr:uid="{FF7C14F1-17C7-4ECF-BCBC-DCB4BB856D45}"/>
    <cellStyle name="Input 2 2 3 2 3 3" xfId="6693" xr:uid="{999C0083-2427-46B4-9D0F-92573C73E848}"/>
    <cellStyle name="Input 2 2 3 2 3 3 2" xfId="11335" xr:uid="{0D2E3289-0C96-4B1E-8C1A-A4F817FC5D25}"/>
    <cellStyle name="Input 2 2 3 2 3 3 3" xfId="14744" xr:uid="{EC1B025D-26D5-4D15-80FA-D1886F157DA4}"/>
    <cellStyle name="Input 2 2 3 2 3 3 4" xfId="19299" xr:uid="{89B38C18-C2A4-4E21-966D-5B3EE3BF00CF}"/>
    <cellStyle name="Input 2 2 3 2 3 3 5" xfId="23590" xr:uid="{D76B55EE-48F7-48E3-BBD9-CE3F8BE2706D}"/>
    <cellStyle name="Input 2 2 3 2 3 3 6" xfId="29045" xr:uid="{AA9CA4B0-1D45-4919-B4C8-B033B034AC0A}"/>
    <cellStyle name="Input 2 2 3 2 3 4" xfId="8942" xr:uid="{5E800AA1-5EC5-4AB5-903C-E546B722AFB1}"/>
    <cellStyle name="Input 2 2 3 2 3 4 2" xfId="13572" xr:uid="{F6CE5900-E410-4E77-9389-FE6DB573D97E}"/>
    <cellStyle name="Input 2 2 3 2 3 4 3" xfId="16981" xr:uid="{988468F3-1D01-44C6-B60C-D5AE907B8AB6}"/>
    <cellStyle name="Input 2 2 3 2 3 4 4" xfId="21538" xr:uid="{A25E709E-3751-4B14-8C23-1A5FFBBDEEE7}"/>
    <cellStyle name="Input 2 2 3 2 3 4 5" xfId="25827" xr:uid="{7215C9D2-859B-4D07-A373-581F517CCC8F}"/>
    <cellStyle name="Input 2 2 3 2 3 4 6" xfId="31282" xr:uid="{CFEB93E6-2413-41F6-98EB-17636AC23BB4}"/>
    <cellStyle name="Input 2 2 3 2 3 5" xfId="10735" xr:uid="{DA7149BD-3FB1-47CF-8DBF-3DAAE0B7F86B}"/>
    <cellStyle name="Input 2 2 3 2 3 6" xfId="14172" xr:uid="{6EF4F8E0-19B0-4F53-9F86-F7F54024DE94}"/>
    <cellStyle name="Input 2 2 3 2 3 7" xfId="18698" xr:uid="{1933C065-6F62-44FA-9D39-A37627C27D50}"/>
    <cellStyle name="Input 2 2 3 2 3 8" xfId="23018" xr:uid="{A09607C3-D5B5-45B2-835A-96701D322C81}"/>
    <cellStyle name="Input 2 2 3 2 3 9" xfId="28473" xr:uid="{6D973B79-122B-4B9B-BEDB-440B2F591D58}"/>
    <cellStyle name="Input 2 2 3 2 4" xfId="6463" xr:uid="{A7DE422D-8A86-4DDA-952F-706EBFB06ECC}"/>
    <cellStyle name="Input 2 2 3 2 4 2" xfId="7724" xr:uid="{9FCD69BF-CE1B-460F-A269-1980A6A295C8}"/>
    <cellStyle name="Input 2 2 3 2 4 2 2" xfId="12356" xr:uid="{05A034C2-6608-4A32-83D3-714537F341E5}"/>
    <cellStyle name="Input 2 2 3 2 4 2 3" xfId="15765" xr:uid="{1003CD0D-360B-450D-A270-7838E81C912B}"/>
    <cellStyle name="Input 2 2 3 2 4 2 4" xfId="20322" xr:uid="{30771220-E10E-4F3E-9DF6-98CFD700B7BF}"/>
    <cellStyle name="Input 2 2 3 2 4 2 5" xfId="24611" xr:uid="{D5B856B3-F774-4164-AFD8-7AAAA7F03E26}"/>
    <cellStyle name="Input 2 2 3 2 4 2 6" xfId="30066" xr:uid="{2A738C04-61C3-4B10-A4F3-DFC1A2A8B830}"/>
    <cellStyle name="Input 2 2 3 2 4 3" xfId="8263" xr:uid="{4383B52C-1112-4599-A575-DD9EF8718F37}"/>
    <cellStyle name="Input 2 2 3 2 4 3 2" xfId="12895" xr:uid="{F16D4266-1CA0-47B8-B934-5EE3BEF192BB}"/>
    <cellStyle name="Input 2 2 3 2 4 3 3" xfId="16304" xr:uid="{914356FF-841B-42AD-BC62-9D272BA72F0D}"/>
    <cellStyle name="Input 2 2 3 2 4 3 4" xfId="20861" xr:uid="{9A61B29E-B0BF-405C-AE27-44ED10055161}"/>
    <cellStyle name="Input 2 2 3 2 4 3 5" xfId="25150" xr:uid="{79DBFC06-430B-4CD3-8297-B311B022A432}"/>
    <cellStyle name="Input 2 2 3 2 4 3 6" xfId="30605" xr:uid="{2B4EA900-BBE5-47A8-B97A-434970EDB799}"/>
    <cellStyle name="Input 2 2 3 2 4 4" xfId="9286" xr:uid="{8789CA15-A211-4B49-96FC-41BEBD4D38C0}"/>
    <cellStyle name="Input 2 2 3 2 4 4 2" xfId="13916" xr:uid="{51E211AB-86CB-4C46-A706-9FACA07601D1}"/>
    <cellStyle name="Input 2 2 3 2 4 4 3" xfId="17325" xr:uid="{F8E1B3A1-C8EF-4302-84A4-940BCD3DDF62}"/>
    <cellStyle name="Input 2 2 3 2 4 4 4" xfId="21882" xr:uid="{DB06C17A-AF85-44C7-B582-B346CEE77A11}"/>
    <cellStyle name="Input 2 2 3 2 4 4 5" xfId="26171" xr:uid="{1939B409-A342-4952-A667-28E95B113656}"/>
    <cellStyle name="Input 2 2 3 2 4 4 6" xfId="31626" xr:uid="{2A6058BF-D9FE-4ED4-AB11-0551484057A8}"/>
    <cellStyle name="Input 2 2 3 2 4 5" xfId="11106" xr:uid="{A6B4E55F-79C7-4423-BB42-FF1B90CFD77D}"/>
    <cellStyle name="Input 2 2 3 2 4 6" xfId="14515" xr:uid="{18F2DF15-63D6-4304-88D9-852505C88A3C}"/>
    <cellStyle name="Input 2 2 3 2 4 7" xfId="19070" xr:uid="{1AC665BC-9CFD-402F-9359-22999DB9101B}"/>
    <cellStyle name="Input 2 2 3 2 4 8" xfId="23361" xr:uid="{94201551-72DE-48C9-8CB7-1D43A676F013}"/>
    <cellStyle name="Input 2 2 3 2 4 9" xfId="28816" xr:uid="{516618A6-893A-41C2-987B-FD4B461930A1}"/>
    <cellStyle name="Input 2 2 3 2 5" xfId="6764" xr:uid="{7474D0EA-388F-4EA5-9DCB-3FFDBF14B51E}"/>
    <cellStyle name="Input 2 2 3 2 5 2" xfId="11404" xr:uid="{A3BB4944-E287-4DCB-97C9-4653B76D9148}"/>
    <cellStyle name="Input 2 2 3 2 5 3" xfId="14813" xr:uid="{482FBCAA-DFC4-457F-9200-41D38F78E9D3}"/>
    <cellStyle name="Input 2 2 3 2 5 4" xfId="19368" xr:uid="{1E5827B6-D523-4666-95B0-BC6B3A30A377}"/>
    <cellStyle name="Input 2 2 3 2 5 5" xfId="23659" xr:uid="{E28ED016-74B9-4F55-8865-B90293E0A665}"/>
    <cellStyle name="Input 2 2 3 2 5 6" xfId="29114" xr:uid="{C6D2C37F-0B6B-47D6-ADF0-891FF2DCEA0F}"/>
    <cellStyle name="Input 2 2 3 2 6" xfId="8607" xr:uid="{F57FFE97-D007-4760-974B-05F58F926A1F}"/>
    <cellStyle name="Input 2 2 3 2 6 2" xfId="13238" xr:uid="{8652B300-97E1-4A2D-B289-C1C3C59B192A}"/>
    <cellStyle name="Input 2 2 3 2 6 3" xfId="16647" xr:uid="{8B68B5CD-90C8-4E8A-A45A-CDE7BF834FA6}"/>
    <cellStyle name="Input 2 2 3 2 6 4" xfId="21204" xr:uid="{6671B95E-E2DD-4522-8B4E-24AD9E258BCA}"/>
    <cellStyle name="Input 2 2 3 2 6 5" xfId="25493" xr:uid="{B9188AD0-7ADF-4ECE-83CF-7A54590098FA}"/>
    <cellStyle name="Input 2 2 3 2 6 6" xfId="30948" xr:uid="{16760F18-C71F-4D17-9BE3-BE89C743E0BF}"/>
    <cellStyle name="Input 2 2 3 2 7" xfId="10156" xr:uid="{258FCB58-CA83-4A8F-B2F3-D7CB59496B3B}"/>
    <cellStyle name="Input 2 2 3 2 8" xfId="9942" xr:uid="{B37A2E04-0D17-4D3F-B2A6-213AF6D5FE43}"/>
    <cellStyle name="Input 2 2 3 2 9" xfId="18118" xr:uid="{D805B5EC-E933-4723-8B92-12CCF81C94D4}"/>
    <cellStyle name="Input 2 2 3 3" xfId="3919" xr:uid="{C3E72890-89DD-4713-BDA8-BA0E6962599E}"/>
    <cellStyle name="Input 2 2 3 3 10" xfId="28191" xr:uid="{3C379634-3F4D-4E57-B873-BABA833261C9}"/>
    <cellStyle name="Input 2 2 3 3 2" xfId="6149" xr:uid="{428950AD-9725-4F9A-91C3-243D841680A6}"/>
    <cellStyle name="Input 2 2 3 3 2 2" xfId="7429" xr:uid="{DC9108AE-B96C-4E8E-81DF-D7673653ABB5}"/>
    <cellStyle name="Input 2 2 3 3 2 2 2" xfId="12061" xr:uid="{489C39BC-61D9-4C0B-9E29-99ADD1C8A14C}"/>
    <cellStyle name="Input 2 2 3 3 2 2 3" xfId="15470" xr:uid="{097B6649-F861-40F9-AB81-25CD25A2F7DF}"/>
    <cellStyle name="Input 2 2 3 3 2 2 4" xfId="20027" xr:uid="{3B14BCB1-8388-48F0-9DD3-65CDC34B02DF}"/>
    <cellStyle name="Input 2 2 3 3 2 2 5" xfId="24316" xr:uid="{5C2B76A3-2871-4F15-920D-76249FBA0AA8}"/>
    <cellStyle name="Input 2 2 3 3 2 2 6" xfId="29771" xr:uid="{768133C3-2A98-4AD7-9121-C795127FDCFC}"/>
    <cellStyle name="Input 2 2 3 3 2 3" xfId="7971" xr:uid="{B06FC3B1-F8E7-4F4E-B6A6-3D4B364D4DB3}"/>
    <cellStyle name="Input 2 2 3 3 2 3 2" xfId="12603" xr:uid="{DB1E6A62-EE39-4CB4-8562-3D77EDF0065E}"/>
    <cellStyle name="Input 2 2 3 3 2 3 3" xfId="16012" xr:uid="{94347560-3915-420A-B157-1450D9BF2BD1}"/>
    <cellStyle name="Input 2 2 3 3 2 3 4" xfId="20569" xr:uid="{ACE042AD-69C2-4F39-92C9-E233149E41E5}"/>
    <cellStyle name="Input 2 2 3 3 2 3 5" xfId="24858" xr:uid="{5B1C8DD5-1A14-4EDE-8017-626AA9D3802E}"/>
    <cellStyle name="Input 2 2 3 3 2 3 6" xfId="30313" xr:uid="{22CCE488-B54F-4E33-8917-CA1551373E86}"/>
    <cellStyle name="Input 2 2 3 3 2 4" xfId="8994" xr:uid="{4A1104AB-9386-4D3B-AE4D-195483C97804}"/>
    <cellStyle name="Input 2 2 3 3 2 4 2" xfId="13624" xr:uid="{4BAE0F3B-0058-4E59-82BA-66AF98F25FB8}"/>
    <cellStyle name="Input 2 2 3 3 2 4 3" xfId="17033" xr:uid="{37211582-C14F-4D5F-9BB2-A854B94C9E87}"/>
    <cellStyle name="Input 2 2 3 3 2 4 4" xfId="21590" xr:uid="{E5F8B0D5-430E-4934-9046-C9DAA71E62F4}"/>
    <cellStyle name="Input 2 2 3 3 2 4 5" xfId="25879" xr:uid="{298E6F2F-F736-47E0-A0E4-57B1ACDE1406}"/>
    <cellStyle name="Input 2 2 3 3 2 4 6" xfId="31334" xr:uid="{3C71A8A7-E2CC-4D51-9D4F-EBDBB29E9666}"/>
    <cellStyle name="Input 2 2 3 3 2 5" xfId="10813" xr:uid="{6F08630A-30C0-4FCE-8F29-84987457BDF5}"/>
    <cellStyle name="Input 2 2 3 3 2 6" xfId="14224" xr:uid="{AD88CD59-EA55-4D75-B553-26669AE73A95}"/>
    <cellStyle name="Input 2 2 3 3 2 7" xfId="18777" xr:uid="{5F9B2CF5-286D-41AA-8EBA-82F1851A2945}"/>
    <cellStyle name="Input 2 2 3 3 2 8" xfId="23070" xr:uid="{E1470BE7-8812-4A7B-9834-3069787AFD1E}"/>
    <cellStyle name="Input 2 2 3 3 2 9" xfId="28525" xr:uid="{489348DF-3D89-438D-B50E-F40AAFD3E91A}"/>
    <cellStyle name="Input 2 2 3 3 3" xfId="6518" xr:uid="{E2E41403-07FE-47B1-8723-1A35B2FCBC15}"/>
    <cellStyle name="Input 2 2 3 3 3 2" xfId="7779" xr:uid="{2E359CD0-E2F6-47DD-955A-5C3B021ED6BE}"/>
    <cellStyle name="Input 2 2 3 3 3 2 2" xfId="12411" xr:uid="{13E8506C-D8DB-46BC-854C-A8654AF44A6F}"/>
    <cellStyle name="Input 2 2 3 3 3 2 3" xfId="15820" xr:uid="{E9562EC8-FDFB-4034-BC49-D76906F14CD1}"/>
    <cellStyle name="Input 2 2 3 3 3 2 4" xfId="20377" xr:uid="{605CFF85-8FBB-433F-9591-A9F433BE2E14}"/>
    <cellStyle name="Input 2 2 3 3 3 2 5" xfId="24666" xr:uid="{77B29F6E-D237-4338-B844-21B4DFACFDD5}"/>
    <cellStyle name="Input 2 2 3 3 3 2 6" xfId="30121" xr:uid="{AD4A6D4D-DA08-47B1-A62E-5F2EDCE805E4}"/>
    <cellStyle name="Input 2 2 3 3 3 3" xfId="8318" xr:uid="{10A93662-7B30-42B7-AC3B-4437E12A60CA}"/>
    <cellStyle name="Input 2 2 3 3 3 3 2" xfId="12950" xr:uid="{90A77AE5-50DA-4B2A-A203-C2D5CD36DABA}"/>
    <cellStyle name="Input 2 2 3 3 3 3 3" xfId="16359" xr:uid="{8A679A9D-51A3-4BE5-8EFF-458C43A967A0}"/>
    <cellStyle name="Input 2 2 3 3 3 3 4" xfId="20916" xr:uid="{4E0D43F1-5BC6-4922-B24B-FFE5DA0D3D05}"/>
    <cellStyle name="Input 2 2 3 3 3 3 5" xfId="25205" xr:uid="{F3254A00-A948-4373-9658-EAC6B9F40FA8}"/>
    <cellStyle name="Input 2 2 3 3 3 3 6" xfId="30660" xr:uid="{2E162BC5-1320-4D1E-94F1-BB6CFDBAAF22}"/>
    <cellStyle name="Input 2 2 3 3 3 4" xfId="9341" xr:uid="{A17B267B-3A41-4A9A-8706-9740F12B4126}"/>
    <cellStyle name="Input 2 2 3 3 3 4 2" xfId="13971" xr:uid="{2301C747-2D64-490E-99E7-B4A77A7CE4D5}"/>
    <cellStyle name="Input 2 2 3 3 3 4 3" xfId="17380" xr:uid="{1465D658-6872-4319-B646-46F68D1CEBA2}"/>
    <cellStyle name="Input 2 2 3 3 3 4 4" xfId="21937" xr:uid="{A8EED787-0BAB-4230-858E-53405A735548}"/>
    <cellStyle name="Input 2 2 3 3 3 4 5" xfId="26226" xr:uid="{A9282A7C-2BFB-4F1B-8885-B48A54A52050}"/>
    <cellStyle name="Input 2 2 3 3 3 4 6" xfId="31681" xr:uid="{74A23138-541B-4B74-8E02-8E205F56EAAD}"/>
    <cellStyle name="Input 2 2 3 3 3 5" xfId="11161" xr:uid="{FAC0DB01-4CC7-469B-823D-04ED4DC1DDE0}"/>
    <cellStyle name="Input 2 2 3 3 3 6" xfId="14570" xr:uid="{6827DC2F-3A1F-49AC-B87E-22ECE9C9B48C}"/>
    <cellStyle name="Input 2 2 3 3 3 7" xfId="19125" xr:uid="{EFBB60D6-D75D-45D5-8D3D-620BED556926}"/>
    <cellStyle name="Input 2 2 3 3 3 8" xfId="23416" xr:uid="{ED049CDF-9029-468B-9780-A43961FF7510}"/>
    <cellStyle name="Input 2 2 3 3 3 9" xfId="28871" xr:uid="{7C719209-619A-48C7-8DD0-C77B6C98CD0E}"/>
    <cellStyle name="Input 2 2 3 3 4" xfId="6757" xr:uid="{5BB8D75A-B3D8-4DFA-8B08-7AA84DB3CA1E}"/>
    <cellStyle name="Input 2 2 3 3 4 2" xfId="11397" xr:uid="{1CC651BF-60BD-4276-9717-30BEC18FC72C}"/>
    <cellStyle name="Input 2 2 3 3 4 3" xfId="14806" xr:uid="{DC3212E2-DCC4-4E7A-9EF9-3A34F29E4784}"/>
    <cellStyle name="Input 2 2 3 3 4 4" xfId="19361" xr:uid="{4CBCBEF6-C514-4B43-A8F9-4412385A7066}"/>
    <cellStyle name="Input 2 2 3 3 4 5" xfId="23652" xr:uid="{AC27130E-6570-4153-B89B-AD15B15DE78E}"/>
    <cellStyle name="Input 2 2 3 3 4 6" xfId="29107" xr:uid="{C27EF6EF-CEC7-49F3-90B2-47F1EA3612AA}"/>
    <cellStyle name="Input 2 2 3 3 5" xfId="8659" xr:uid="{E7419303-AA78-4FD0-BAF3-2E016E575C51}"/>
    <cellStyle name="Input 2 2 3 3 5 2" xfId="13290" xr:uid="{2331DB9A-95DD-43C3-AE87-4007693A342E}"/>
    <cellStyle name="Input 2 2 3 3 5 3" xfId="16699" xr:uid="{E79B4EA9-3473-4C51-B6C1-F8608E5220F7}"/>
    <cellStyle name="Input 2 2 3 3 5 4" xfId="21256" xr:uid="{EE266938-B96A-4541-B910-71AE805FDB8D}"/>
    <cellStyle name="Input 2 2 3 3 5 5" xfId="25545" xr:uid="{242577CD-F2A3-489D-835C-BBF79899FC91}"/>
    <cellStyle name="Input 2 2 3 3 5 6" xfId="31000" xr:uid="{5677803C-EB63-4F5F-82CC-47972DBDA522}"/>
    <cellStyle name="Input 2 2 3 3 6" xfId="10235" xr:uid="{1F657A5F-950C-46AE-9348-2D64D687676D}"/>
    <cellStyle name="Input 2 2 3 3 7" xfId="9850" xr:uid="{9A18F5D6-85F2-47EE-B15A-CCDFED886A12}"/>
    <cellStyle name="Input 2 2 3 3 8" xfId="18195" xr:uid="{60EB8889-31C6-4213-8CE0-0EEDD4E0FC70}"/>
    <cellStyle name="Input 2 2 3 3 9" xfId="17995" xr:uid="{BB85A306-092E-4E98-96EB-52A559488DB9}"/>
    <cellStyle name="Input 2 2 3 4" xfId="4842" xr:uid="{6AA8334F-3A65-440D-A769-CC6CFE947655}"/>
    <cellStyle name="Input 2 2 3 4 2" xfId="7136" xr:uid="{E0789A5F-9DB1-4959-841B-464C8F2E73F9}"/>
    <cellStyle name="Input 2 2 3 4 2 2" xfId="11769" xr:uid="{28F3FAD9-82D7-4B94-B198-F344A8BC3540}"/>
    <cellStyle name="Input 2 2 3 4 2 3" xfId="15178" xr:uid="{E4118E0E-18D6-456B-9454-2FC146A5A8F4}"/>
    <cellStyle name="Input 2 2 3 4 2 4" xfId="19735" xr:uid="{8E3CF4A8-9088-44BD-B047-999E4630857D}"/>
    <cellStyle name="Input 2 2 3 4 2 5" xfId="24024" xr:uid="{72A4C2BF-A699-4EBF-9E84-D0B00FAEB0C0}"/>
    <cellStyle name="Input 2 2 3 4 2 6" xfId="29479" xr:uid="{51AE125A-E720-485B-9B3F-67A1EF4ABA99}"/>
    <cellStyle name="Input 2 2 3 4 3" xfId="6992" xr:uid="{A300E609-E733-42A1-864A-07FF8BE18060}"/>
    <cellStyle name="Input 2 2 3 4 3 2" xfId="11625" xr:uid="{423F2E7D-A508-46AB-9AF8-52F1D75D1081}"/>
    <cellStyle name="Input 2 2 3 4 3 3" xfId="15034" xr:uid="{E5A81C4C-D944-483D-869A-94B34DBC8882}"/>
    <cellStyle name="Input 2 2 3 4 3 4" xfId="19591" xr:uid="{55FD0F0E-2880-4ABC-88F9-6ABA22CCA395}"/>
    <cellStyle name="Input 2 2 3 4 3 5" xfId="23880" xr:uid="{D2806718-BC5E-4896-8575-E71FC3402CD2}"/>
    <cellStyle name="Input 2 2 3 4 3 6" xfId="29335" xr:uid="{5366E4FB-AE9C-42B9-8D1D-89AC20B2D93C}"/>
    <cellStyle name="Input 2 2 3 4 4" xfId="8844" xr:uid="{52830D26-8B47-4DD6-B308-87F7A35FA62C}"/>
    <cellStyle name="Input 2 2 3 4 4 2" xfId="13474" xr:uid="{83A9F00C-A650-4E7B-A2EB-7247D7C1E924}"/>
    <cellStyle name="Input 2 2 3 4 4 3" xfId="16883" xr:uid="{2367533C-2B38-425A-B4C8-97020CF5C08D}"/>
    <cellStyle name="Input 2 2 3 4 4 4" xfId="21440" xr:uid="{ABD6D5DD-95CC-4B52-AB0D-057FC12184E4}"/>
    <cellStyle name="Input 2 2 3 4 4 5" xfId="25729" xr:uid="{07CCA753-0C08-4E5C-BA23-6990ACF3ED61}"/>
    <cellStyle name="Input 2 2 3 4 4 6" xfId="31184" xr:uid="{22A6D9B3-1FAE-4373-9947-7567B2A38ACD}"/>
    <cellStyle name="Input 2 2 3 4 5" xfId="10514" xr:uid="{36831A88-480B-4732-899F-BBFD84D58493}"/>
    <cellStyle name="Input 2 2 3 4 6" xfId="10752" xr:uid="{FF58DBE0-3312-4594-8B7A-85F743367B3D}"/>
    <cellStyle name="Input 2 2 3 4 7" xfId="18473" xr:uid="{5399EAF9-D927-4828-9585-0D441E05C070}"/>
    <cellStyle name="Input 2 2 3 4 8" xfId="18048" xr:uid="{67AFF39D-7B89-4350-9100-FE5C1A50DED4}"/>
    <cellStyle name="Input 2 2 3 4 9" xfId="28375" xr:uid="{43319EF0-143D-45B3-A09C-97C0CD576B96}"/>
    <cellStyle name="Input 2 2 3 5" xfId="6359" xr:uid="{5E0108D1-2701-40CE-90E7-27865CA376B5}"/>
    <cellStyle name="Input 2 2 3 5 2" xfId="7620" xr:uid="{41A934A8-D7B4-457F-8D23-BA23EA01AFB9}"/>
    <cellStyle name="Input 2 2 3 5 2 2" xfId="12252" xr:uid="{303DD2CD-7C51-4A2A-8187-39E0E8C19850}"/>
    <cellStyle name="Input 2 2 3 5 2 3" xfId="15661" xr:uid="{48980CF3-98F4-43D4-81A2-344E37E8C21E}"/>
    <cellStyle name="Input 2 2 3 5 2 4" xfId="20218" xr:uid="{FC5D5B59-4B8D-41A6-AD3F-534F54A7A69D}"/>
    <cellStyle name="Input 2 2 3 5 2 5" xfId="24507" xr:uid="{EDA1F60A-EC10-4F8C-9E44-114BAA3378E5}"/>
    <cellStyle name="Input 2 2 3 5 2 6" xfId="29962" xr:uid="{008F5319-DBE8-439C-863E-31DCD0CB475D}"/>
    <cellStyle name="Input 2 2 3 5 3" xfId="8159" xr:uid="{BA9CFA87-0AFF-4ED9-ACA6-D9FB2496E0ED}"/>
    <cellStyle name="Input 2 2 3 5 3 2" xfId="12791" xr:uid="{F2AD98E9-540D-4118-8E99-CD446AD98C6C}"/>
    <cellStyle name="Input 2 2 3 5 3 3" xfId="16200" xr:uid="{871C144E-46E2-4113-8AFC-D3DA56B12169}"/>
    <cellStyle name="Input 2 2 3 5 3 4" xfId="20757" xr:uid="{5C0ADEEB-FA6F-4317-BC6E-75251BFAFBE2}"/>
    <cellStyle name="Input 2 2 3 5 3 5" xfId="25046" xr:uid="{2C1C38AF-B19E-4344-936A-FC892B73F9A3}"/>
    <cellStyle name="Input 2 2 3 5 3 6" xfId="30501" xr:uid="{4B7BF271-DF83-40E5-9387-FBF3B0400677}"/>
    <cellStyle name="Input 2 2 3 5 4" xfId="9182" xr:uid="{58A4EE95-6684-4288-9E15-0BA1A65253D8}"/>
    <cellStyle name="Input 2 2 3 5 4 2" xfId="13812" xr:uid="{8A82984D-A413-4AC8-AA7E-DB0CF90EC87B}"/>
    <cellStyle name="Input 2 2 3 5 4 3" xfId="17221" xr:uid="{7BD70788-99C5-4688-B3A1-48E7E817B723}"/>
    <cellStyle name="Input 2 2 3 5 4 4" xfId="21778" xr:uid="{16218C31-C1F3-4B0F-8BD1-A48B3FADB527}"/>
    <cellStyle name="Input 2 2 3 5 4 5" xfId="26067" xr:uid="{E2C32168-4A19-4131-981F-33D8B09CD284}"/>
    <cellStyle name="Input 2 2 3 5 4 6" xfId="31522" xr:uid="{7A0435ED-CCE7-4AD6-BA3A-049D14332B5A}"/>
    <cellStyle name="Input 2 2 3 5 5" xfId="11002" xr:uid="{2C132215-B3D2-4BDA-B2C5-19AFBADF6A06}"/>
    <cellStyle name="Input 2 2 3 5 6" xfId="14411" xr:uid="{E10BE515-CF5E-42FD-8D11-2FFFBB28483E}"/>
    <cellStyle name="Input 2 2 3 5 7" xfId="18966" xr:uid="{1F6D8E0E-99BA-4417-B020-2A7D66499842}"/>
    <cellStyle name="Input 2 2 3 5 8" xfId="23257" xr:uid="{060ABFE6-CE5E-49F6-B5C7-93DD5C95C27A}"/>
    <cellStyle name="Input 2 2 3 5 9" xfId="28712" xr:uid="{DE65BBC0-8481-4A79-B6E1-2D311627138B}"/>
    <cellStyle name="Input 2 2 3 6" xfId="7001" xr:uid="{94D42FCE-AC74-4731-822E-0379A43F0BE3}"/>
    <cellStyle name="Input 2 2 3 6 2" xfId="11634" xr:uid="{EFFDE2E6-EEDE-48F4-8A1A-4C0FC53C2451}"/>
    <cellStyle name="Input 2 2 3 6 3" xfId="15043" xr:uid="{1C820CDE-DA5E-49E0-894E-8CD331C32B62}"/>
    <cellStyle name="Input 2 2 3 6 4" xfId="19600" xr:uid="{83295B29-0675-4FDC-BBF7-A9155F638138}"/>
    <cellStyle name="Input 2 2 3 6 5" xfId="23889" xr:uid="{E6F72D28-6A84-44BD-B1D5-7E38B5C2B876}"/>
    <cellStyle name="Input 2 2 3 6 6" xfId="29344" xr:uid="{AD227BCB-FC8C-41C0-81AE-C64B907A6C2C}"/>
    <cellStyle name="Input 2 2 3 7" xfId="8510" xr:uid="{D9FF7B04-90A2-4ADE-A0FA-23E87D1E3E61}"/>
    <cellStyle name="Input 2 2 3 7 2" xfId="13142" xr:uid="{38D82E64-2E35-4EDB-85CF-8EDD2D89196F}"/>
    <cellStyle name="Input 2 2 3 7 3" xfId="16551" xr:uid="{6A5FC75D-8F9D-41A1-9095-06C1F2237AB9}"/>
    <cellStyle name="Input 2 2 3 7 4" xfId="21108" xr:uid="{2BCC5881-A703-4194-8783-B2DDC7E59EA9}"/>
    <cellStyle name="Input 2 2 3 7 5" xfId="25397" xr:uid="{A4F4519B-0256-4981-ACA5-DCB4ADC1AB04}"/>
    <cellStyle name="Input 2 2 3 7 6" xfId="30852" xr:uid="{5F92DA48-BE5B-430E-9ED7-B63948ED9E77}"/>
    <cellStyle name="Input 2 2 3 8" xfId="9980" xr:uid="{83463081-E857-4E0B-87B3-8B8B95329106}"/>
    <cellStyle name="Input 2 2 3 9" xfId="9912" xr:uid="{6C9481C9-8B58-4395-80D2-6BBF827C3065}"/>
    <cellStyle name="Input 2 2 4" xfId="3242" xr:uid="{4A84B3AA-FAE3-4B36-8773-E09D72A21943}"/>
    <cellStyle name="Input 2 2 4 10" xfId="18491" xr:uid="{39E8CFE9-548D-4732-9297-875645D5D09D}"/>
    <cellStyle name="Input 2 2 4 11" xfId="28092" xr:uid="{2A43BB04-5F16-401B-B1AA-F17C41FBEB10}"/>
    <cellStyle name="Input 2 2 4 2" xfId="3965" xr:uid="{4DD1AD9D-13B8-461B-9099-38CB42492599}"/>
    <cellStyle name="Input 2 2 4 2 10" xfId="28237" xr:uid="{8B085863-0744-4987-B551-4CAA325AEDCE}"/>
    <cellStyle name="Input 2 2 4 2 2" xfId="6195" xr:uid="{99DEA3EE-82D7-4B4D-A023-54EDD195AD90}"/>
    <cellStyle name="Input 2 2 4 2 2 2" xfId="7475" xr:uid="{1353B5E1-093F-4C74-BDB7-9893917A7976}"/>
    <cellStyle name="Input 2 2 4 2 2 2 2" xfId="12107" xr:uid="{AF1AEC9F-C2D7-461F-A7C3-8A4F8C6B287E}"/>
    <cellStyle name="Input 2 2 4 2 2 2 3" xfId="15516" xr:uid="{1448C133-8EBC-43DC-96E5-9954961C92CF}"/>
    <cellStyle name="Input 2 2 4 2 2 2 4" xfId="20073" xr:uid="{1BC6FFCF-DA5E-475B-B80A-76BD931CB84F}"/>
    <cellStyle name="Input 2 2 4 2 2 2 5" xfId="24362" xr:uid="{BA48FB9B-9E49-4498-835F-0A7620E6B463}"/>
    <cellStyle name="Input 2 2 4 2 2 2 6" xfId="29817" xr:uid="{11935ADD-4A32-4BC7-8618-471BA8E7AF8C}"/>
    <cellStyle name="Input 2 2 4 2 2 3" xfId="8017" xr:uid="{0859758C-13F6-4CFA-831B-81172ECE0F11}"/>
    <cellStyle name="Input 2 2 4 2 2 3 2" xfId="12649" xr:uid="{6A4648EB-A11B-4AE1-91E1-2E6579CE3C21}"/>
    <cellStyle name="Input 2 2 4 2 2 3 3" xfId="16058" xr:uid="{A9715B19-CB52-416C-85EC-D8E3F739B41C}"/>
    <cellStyle name="Input 2 2 4 2 2 3 4" xfId="20615" xr:uid="{8525FB33-21D5-4261-82BB-DB0A1EF60209}"/>
    <cellStyle name="Input 2 2 4 2 2 3 5" xfId="24904" xr:uid="{8E896401-EA10-43DD-BD2B-F8B5A8E41ED4}"/>
    <cellStyle name="Input 2 2 4 2 2 3 6" xfId="30359" xr:uid="{093FF34E-446B-42BC-A52D-E1333248BC45}"/>
    <cellStyle name="Input 2 2 4 2 2 4" xfId="9040" xr:uid="{B797C367-0E66-4AD1-8938-0D03733FC7FF}"/>
    <cellStyle name="Input 2 2 4 2 2 4 2" xfId="13670" xr:uid="{2DD0D1B6-E757-4F3B-8DA6-7681C53C3BD3}"/>
    <cellStyle name="Input 2 2 4 2 2 4 3" xfId="17079" xr:uid="{1C89A6C2-87AB-450F-B04F-27819052E30F}"/>
    <cellStyle name="Input 2 2 4 2 2 4 4" xfId="21636" xr:uid="{0C67E002-F6C3-4353-BE50-1A19CAC6CA33}"/>
    <cellStyle name="Input 2 2 4 2 2 4 5" xfId="25925" xr:uid="{86E4DF06-7131-4BC6-94AB-E281E9553C12}"/>
    <cellStyle name="Input 2 2 4 2 2 4 6" xfId="31380" xr:uid="{F94CF0F5-7378-4347-81F6-53FE98B88A09}"/>
    <cellStyle name="Input 2 2 4 2 2 5" xfId="10859" xr:uid="{1C17569D-9126-4D02-9C64-B8F6FFBCE1BB}"/>
    <cellStyle name="Input 2 2 4 2 2 6" xfId="14270" xr:uid="{32181F39-FA94-40F6-B59B-3A218B658F14}"/>
    <cellStyle name="Input 2 2 4 2 2 7" xfId="18823" xr:uid="{C01D6311-0598-4182-AFB5-CA28E23F216B}"/>
    <cellStyle name="Input 2 2 4 2 2 8" xfId="23116" xr:uid="{A14356A8-5062-4D0F-B969-1CD6267C8CD5}"/>
    <cellStyle name="Input 2 2 4 2 2 9" xfId="28571" xr:uid="{ABB01000-1EBC-43A2-9AD9-A92C57264081}"/>
    <cellStyle name="Input 2 2 4 2 3" xfId="6564" xr:uid="{B22D9FCA-289F-4600-8978-D81C475C0D1A}"/>
    <cellStyle name="Input 2 2 4 2 3 2" xfId="7825" xr:uid="{EBE0FF80-5048-491E-BD39-D01A45D93FB1}"/>
    <cellStyle name="Input 2 2 4 2 3 2 2" xfId="12457" xr:uid="{1717434F-E4C4-4A07-9EAE-11ED57E991DE}"/>
    <cellStyle name="Input 2 2 4 2 3 2 3" xfId="15866" xr:uid="{F9E36D86-CD20-4432-B5C4-8004DD5CC601}"/>
    <cellStyle name="Input 2 2 4 2 3 2 4" xfId="20423" xr:uid="{10BD377C-2E04-413F-A5B8-E44C65EEC5C5}"/>
    <cellStyle name="Input 2 2 4 2 3 2 5" xfId="24712" xr:uid="{F45EFC9E-5275-46BF-A8B1-1B8BC8D05DD6}"/>
    <cellStyle name="Input 2 2 4 2 3 2 6" xfId="30167" xr:uid="{B0E988B6-0A94-41D9-81CF-52CEAB263885}"/>
    <cellStyle name="Input 2 2 4 2 3 3" xfId="8364" xr:uid="{F799ACC9-DA61-4E75-A91F-BA396D259752}"/>
    <cellStyle name="Input 2 2 4 2 3 3 2" xfId="12996" xr:uid="{BA4738DF-0A02-44FC-9C48-58DBA97A5E33}"/>
    <cellStyle name="Input 2 2 4 2 3 3 3" xfId="16405" xr:uid="{143BA4AC-ECF4-42CB-883A-E70AEC63E741}"/>
    <cellStyle name="Input 2 2 4 2 3 3 4" xfId="20962" xr:uid="{F5C7712F-9F11-4C26-BCBC-2C47DB646ECD}"/>
    <cellStyle name="Input 2 2 4 2 3 3 5" xfId="25251" xr:uid="{34BCD74C-C4F0-48A2-A28B-46BDE1B70176}"/>
    <cellStyle name="Input 2 2 4 2 3 3 6" xfId="30706" xr:uid="{D73212C1-A4E9-4281-B976-19AAC3FC205D}"/>
    <cellStyle name="Input 2 2 4 2 3 4" xfId="9387" xr:uid="{8FC97B50-FDAA-44D3-BE3D-41E24CE416FC}"/>
    <cellStyle name="Input 2 2 4 2 3 4 2" xfId="14017" xr:uid="{AE9AA84F-A7C8-4D9E-A67D-84DB1329D0F8}"/>
    <cellStyle name="Input 2 2 4 2 3 4 3" xfId="17426" xr:uid="{5F7BAABB-E1A3-4470-BA6E-3B465FB548BA}"/>
    <cellStyle name="Input 2 2 4 2 3 4 4" xfId="21983" xr:uid="{2F70A58C-C5C6-4ED5-BE8A-978FA28CC790}"/>
    <cellStyle name="Input 2 2 4 2 3 4 5" xfId="26272" xr:uid="{A39C5BA7-7912-48BA-B021-6EF3BAAD46A4}"/>
    <cellStyle name="Input 2 2 4 2 3 4 6" xfId="31727" xr:uid="{D08411EB-9D08-45FD-8211-C9C96916721B}"/>
    <cellStyle name="Input 2 2 4 2 3 5" xfId="11207" xr:uid="{33F80FB7-BA00-4A52-9B15-2882D63B7E1E}"/>
    <cellStyle name="Input 2 2 4 2 3 6" xfId="14616" xr:uid="{207AD5DD-D0E8-49A1-A441-FE97049DD875}"/>
    <cellStyle name="Input 2 2 4 2 3 7" xfId="19171" xr:uid="{E90CA0D5-2DAD-40CE-913D-D91364DC301E}"/>
    <cellStyle name="Input 2 2 4 2 3 8" xfId="23462" xr:uid="{25F2051E-52EC-4573-B703-5F8B783BD213}"/>
    <cellStyle name="Input 2 2 4 2 3 9" xfId="28917" xr:uid="{3CB6089B-2908-488D-A98A-7756C0FF540E}"/>
    <cellStyle name="Input 2 2 4 2 4" xfId="7054" xr:uid="{99EDFD8E-80AD-4C11-8E98-F55974E39DEA}"/>
    <cellStyle name="Input 2 2 4 2 4 2" xfId="11687" xr:uid="{DEA5BD1D-35C4-40AF-A798-382C3981A547}"/>
    <cellStyle name="Input 2 2 4 2 4 3" xfId="15096" xr:uid="{6184A7F9-97AE-4B7A-B2CE-63B34474B061}"/>
    <cellStyle name="Input 2 2 4 2 4 4" xfId="19653" xr:uid="{800C726B-D094-48B8-922F-7D0823509256}"/>
    <cellStyle name="Input 2 2 4 2 4 5" xfId="23942" xr:uid="{CACF5074-5CC6-469A-981D-83BF4DE242BA}"/>
    <cellStyle name="Input 2 2 4 2 4 6" xfId="29397" xr:uid="{25CDADDC-571A-4DF0-BD9E-3EB71CFD63AA}"/>
    <cellStyle name="Input 2 2 4 2 5" xfId="8705" xr:uid="{7A3069D6-03A1-450D-8127-EB559871BA71}"/>
    <cellStyle name="Input 2 2 4 2 5 2" xfId="13336" xr:uid="{F9C77299-30C5-4E83-9744-236098E1DC2F}"/>
    <cellStyle name="Input 2 2 4 2 5 3" xfId="16745" xr:uid="{958CFF42-AE65-4AA3-AB0F-94E22B32B628}"/>
    <cellStyle name="Input 2 2 4 2 5 4" xfId="21302" xr:uid="{28DDCABE-4F9C-45A6-A7CC-D0AACD850B6F}"/>
    <cellStyle name="Input 2 2 4 2 5 5" xfId="25591" xr:uid="{2981A475-282E-4F2B-A773-1989FD083135}"/>
    <cellStyle name="Input 2 2 4 2 5 6" xfId="31046" xr:uid="{E340CEA4-68B3-43A7-BB22-C952B2A51FAD}"/>
    <cellStyle name="Input 2 2 4 2 6" xfId="10281" xr:uid="{99C469EB-1285-4007-8AF8-417A3CC79913}"/>
    <cellStyle name="Input 2 2 4 2 7" xfId="9887" xr:uid="{2CBD1DA6-1D57-4FDE-9F6C-4CE613E5236F}"/>
    <cellStyle name="Input 2 2 4 2 8" xfId="18241" xr:uid="{148CC0C4-60C2-4193-B69B-B75E2E64B73C}"/>
    <cellStyle name="Input 2 2 4 2 9" xfId="18527" xr:uid="{1C185ECD-0E74-4BD4-B8E5-C4EAE1E2C773}"/>
    <cellStyle name="Input 2 2 4 3" xfId="5472" xr:uid="{CDCAE4B5-9F4B-493C-A1B3-55658C4E6A23}"/>
    <cellStyle name="Input 2 2 4 3 2" xfId="7265" xr:uid="{431EFFCA-C3AF-4F7B-8A6D-48249106190E}"/>
    <cellStyle name="Input 2 2 4 3 2 2" xfId="11898" xr:uid="{DEB40E12-884D-4880-B82F-10BE65FA1019}"/>
    <cellStyle name="Input 2 2 4 3 2 3" xfId="15307" xr:uid="{87D13141-5F06-4DB5-802F-28ECE68E5D60}"/>
    <cellStyle name="Input 2 2 4 3 2 4" xfId="19864" xr:uid="{A920DBD3-9B18-4689-B28A-6C32F53D65E2}"/>
    <cellStyle name="Input 2 2 4 3 2 5" xfId="24153" xr:uid="{AADB1942-7EA6-4CA5-A569-58512E258241}"/>
    <cellStyle name="Input 2 2 4 3 2 6" xfId="29608" xr:uid="{80C75CA8-D038-44EE-8E99-925045DE5423}"/>
    <cellStyle name="Input 2 2 4 3 3" xfId="6752" xr:uid="{3BC8172B-1787-4BA7-9896-3AD9B1A9D2DC}"/>
    <cellStyle name="Input 2 2 4 3 3 2" xfId="11392" xr:uid="{3437826F-AE2A-4758-B85E-E811D5F122A2}"/>
    <cellStyle name="Input 2 2 4 3 3 3" xfId="14801" xr:uid="{D626FBC8-17F0-4C7E-BF05-CA07335E66FB}"/>
    <cellStyle name="Input 2 2 4 3 3 4" xfId="19356" xr:uid="{049EA6B3-C312-4888-A504-49E945B92A89}"/>
    <cellStyle name="Input 2 2 4 3 3 5" xfId="23647" xr:uid="{E2147CEF-657A-4794-B440-EC13B42F6DCB}"/>
    <cellStyle name="Input 2 2 4 3 3 6" xfId="29102" xr:uid="{B33209F7-844C-4B16-9AEF-A3404E77EAD5}"/>
    <cellStyle name="Input 2 2 4 3 4" xfId="8895" xr:uid="{00E0DB49-08CC-4B94-B6D1-7DE043D68445}"/>
    <cellStyle name="Input 2 2 4 3 4 2" xfId="13525" xr:uid="{A75E0DAD-DA7A-4211-83DC-F46852B2E7F9}"/>
    <cellStyle name="Input 2 2 4 3 4 3" xfId="16934" xr:uid="{34DCDA26-EF7B-48F4-864C-98BC6C97ED75}"/>
    <cellStyle name="Input 2 2 4 3 4 4" xfId="21491" xr:uid="{DE55270E-9A6C-4C76-8CB6-0100B476409E}"/>
    <cellStyle name="Input 2 2 4 3 4 5" xfId="25780" xr:uid="{CD869D69-B269-4E1E-9836-3438379A019C}"/>
    <cellStyle name="Input 2 2 4 3 4 6" xfId="31235" xr:uid="{56E87F29-5906-46AE-AA33-0E9A793CE622}"/>
    <cellStyle name="Input 2 2 4 3 5" xfId="10644" xr:uid="{F968182B-25D9-4D34-B636-5255A7DBE3DE}"/>
    <cellStyle name="Input 2 2 4 3 6" xfId="9567" xr:uid="{AC0C4C4D-47C5-45A9-94AC-3EA0A5077291}"/>
    <cellStyle name="Input 2 2 4 3 7" xfId="18610" xr:uid="{061C9DD1-DB69-4FE2-A2A3-2D8C979ADACF}"/>
    <cellStyle name="Input 2 2 4 3 8" xfId="17597" xr:uid="{B65B565A-BD0B-4FDD-9753-6EF1306F89AA}"/>
    <cellStyle name="Input 2 2 4 3 9" xfId="28426" xr:uid="{DCEE5461-0E36-4D86-87F0-95F3C2F28A02}"/>
    <cellStyle name="Input 2 2 4 4" xfId="6412" xr:uid="{D1B3D2A5-ED6F-4FF6-BB87-2DD9281258FA}"/>
    <cellStyle name="Input 2 2 4 4 2" xfId="7673" xr:uid="{496F4B43-D7DF-4C28-AF2F-92642F1A3553}"/>
    <cellStyle name="Input 2 2 4 4 2 2" xfId="12305" xr:uid="{4B56CA39-49AE-48E4-9375-DDCBE27BC1E9}"/>
    <cellStyle name="Input 2 2 4 4 2 3" xfId="15714" xr:uid="{92D225A8-07FF-4464-9AAA-9A0E6AAF8CDD}"/>
    <cellStyle name="Input 2 2 4 4 2 4" xfId="20271" xr:uid="{54E69D97-78E7-4C84-BF02-2736C2374228}"/>
    <cellStyle name="Input 2 2 4 4 2 5" xfId="24560" xr:uid="{BBCBB6A8-4B9C-4AB6-A1AB-8648E351A620}"/>
    <cellStyle name="Input 2 2 4 4 2 6" xfId="30015" xr:uid="{94E77605-91A5-45EF-B64B-A0A40C6A672E}"/>
    <cellStyle name="Input 2 2 4 4 3" xfId="8212" xr:uid="{3232C0C9-E461-48DB-A160-0084A290A32B}"/>
    <cellStyle name="Input 2 2 4 4 3 2" xfId="12844" xr:uid="{17D0CE16-C1DC-49F3-AC5A-DF2D8F2237BB}"/>
    <cellStyle name="Input 2 2 4 4 3 3" xfId="16253" xr:uid="{21579EBF-6526-4051-BFF0-C1E0817FDFC6}"/>
    <cellStyle name="Input 2 2 4 4 3 4" xfId="20810" xr:uid="{E4D828DB-6512-4A7B-8D27-A73E3F5ECB9D}"/>
    <cellStyle name="Input 2 2 4 4 3 5" xfId="25099" xr:uid="{41E6E3C2-6E4F-4BFC-B093-6B294F6D262F}"/>
    <cellStyle name="Input 2 2 4 4 3 6" xfId="30554" xr:uid="{0BD0290C-1B06-46C6-A7A1-4A9B6A16CC73}"/>
    <cellStyle name="Input 2 2 4 4 4" xfId="9235" xr:uid="{434BBBD4-8952-458E-90DB-285C6C93A0D1}"/>
    <cellStyle name="Input 2 2 4 4 4 2" xfId="13865" xr:uid="{1A2C2519-7064-4B93-9105-885BBA67E6C8}"/>
    <cellStyle name="Input 2 2 4 4 4 3" xfId="17274" xr:uid="{0B1289FB-B341-4FFE-AD20-4000E129CE75}"/>
    <cellStyle name="Input 2 2 4 4 4 4" xfId="21831" xr:uid="{7478264E-D172-4209-9EC0-70E78397A4EF}"/>
    <cellStyle name="Input 2 2 4 4 4 5" xfId="26120" xr:uid="{9E590124-1C44-4CF2-8C00-50BEEB063306}"/>
    <cellStyle name="Input 2 2 4 4 4 6" xfId="31575" xr:uid="{030BDC9A-0C23-46A5-8DA5-355267DD6A5A}"/>
    <cellStyle name="Input 2 2 4 4 5" xfId="11055" xr:uid="{F03B061D-7FBB-4CE6-A169-944299340768}"/>
    <cellStyle name="Input 2 2 4 4 6" xfId="14464" xr:uid="{C7C4593D-E124-4C8C-9D71-3392C1E3EDB9}"/>
    <cellStyle name="Input 2 2 4 4 7" xfId="19019" xr:uid="{4851BB9C-13C5-43F5-BE1D-753C89B58002}"/>
    <cellStyle name="Input 2 2 4 4 8" xfId="23310" xr:uid="{E202929E-E477-4DD4-955B-144FF3A74234}"/>
    <cellStyle name="Input 2 2 4 4 9" xfId="28765" xr:uid="{00A86297-DEE4-43A6-9E00-FA5EF4EFB11B}"/>
    <cellStyle name="Input 2 2 4 5" xfId="1934" xr:uid="{7114C3ED-3E40-485B-A058-BB398A6C3F9C}"/>
    <cellStyle name="Input 2 2 4 5 2" xfId="9793" xr:uid="{7F703DA2-8E45-4F62-909B-090276BD66E4}"/>
    <cellStyle name="Input 2 2 4 5 3" xfId="9767" xr:uid="{CCCBBB89-32A7-4C01-B7C5-E8A1BF47B648}"/>
    <cellStyle name="Input 2 2 4 5 4" xfId="17753" xr:uid="{EE7B80E4-52EA-4F0A-924D-31B6CE79C310}"/>
    <cellStyle name="Input 2 2 4 5 5" xfId="17988" xr:uid="{EDFA994B-AC21-4FA6-B151-46928FA6DAC2}"/>
    <cellStyle name="Input 2 2 4 5 6" xfId="27967" xr:uid="{DB664245-E5ED-4628-92C5-244EA2CD24EF}"/>
    <cellStyle name="Input 2 2 4 6" xfId="8560" xr:uid="{22C8EEC4-FCC4-4DC7-9469-059844215DB9}"/>
    <cellStyle name="Input 2 2 4 6 2" xfId="13191" xr:uid="{166D4050-EB20-407C-8B4D-6BCDDF572B8E}"/>
    <cellStyle name="Input 2 2 4 6 3" xfId="16600" xr:uid="{2A0C37C7-834F-4863-895D-CCFB703AE5B5}"/>
    <cellStyle name="Input 2 2 4 6 4" xfId="21157" xr:uid="{A33E1A43-50EE-40D2-AFD2-0904E4D42716}"/>
    <cellStyle name="Input 2 2 4 6 5" xfId="25446" xr:uid="{D2C14BFE-9FDF-466E-B281-A179E9077F9E}"/>
    <cellStyle name="Input 2 2 4 6 6" xfId="30901" xr:uid="{25614715-F443-4BFB-81FE-C79E67C2A544}"/>
    <cellStyle name="Input 2 2 4 7" xfId="10062" xr:uid="{5095860A-C364-4B38-BB8B-FBA365A216F2}"/>
    <cellStyle name="Input 2 2 4 8" xfId="10545" xr:uid="{5DCC7944-B676-455F-8FBB-A7A1DB8A5161}"/>
    <cellStyle name="Input 2 2 4 9" xfId="18025" xr:uid="{9A9E51BA-86F9-4793-8C81-13FD4AF7C8FC}"/>
    <cellStyle name="Input 2 2 5" xfId="4422" xr:uid="{9DEEAACB-13E4-4E1E-A13E-8586FBDB8A55}"/>
    <cellStyle name="Input 2 2 5 2" xfId="7037" xr:uid="{488066C6-C6E2-4017-B361-25E7626CCC07}"/>
    <cellStyle name="Input 2 2 5 2 2" xfId="11670" xr:uid="{33BE2995-2985-4B18-9316-61CAAF80169C}"/>
    <cellStyle name="Input 2 2 5 2 3" xfId="15079" xr:uid="{71CD93A0-93DC-4599-ACE9-9FB0DEBA9CE6}"/>
    <cellStyle name="Input 2 2 5 2 4" xfId="19636" xr:uid="{E1EB4B37-BA23-4527-90E3-607EC3A773E5}"/>
    <cellStyle name="Input 2 2 5 2 5" xfId="23925" xr:uid="{3F2C2F8A-F6A9-414E-96EB-133F29B80EA3}"/>
    <cellStyle name="Input 2 2 5 2 6" xfId="29380" xr:uid="{930D497D-9E53-4579-ACEB-AAEACB89CAF2}"/>
    <cellStyle name="Input 2 2 5 3" xfId="6778" xr:uid="{2C9FDCB0-E5CB-4B6F-A646-15CECCE00172}"/>
    <cellStyle name="Input 2 2 5 3 2" xfId="11417" xr:uid="{E71D6662-38A8-488F-A325-BDBE25A7760B}"/>
    <cellStyle name="Input 2 2 5 3 3" xfId="14826" xr:uid="{B866B6E6-9339-459C-AC5C-64AF0A553E03}"/>
    <cellStyle name="Input 2 2 5 3 4" xfId="19381" xr:uid="{072552E6-B41B-406D-998C-7D95F39A56A0}"/>
    <cellStyle name="Input 2 2 5 3 5" xfId="23672" xr:uid="{6B3423FB-6D55-4499-A241-6CAFB6FCC2EF}"/>
    <cellStyle name="Input 2 2 5 3 6" xfId="29127" xr:uid="{E3027912-FFDA-4FF5-92A3-69A3309E5D87}"/>
    <cellStyle name="Input 2 2 5 4" xfId="8792" xr:uid="{A8ABA2B3-6ADF-4E13-83E0-172B2BB139B4}"/>
    <cellStyle name="Input 2 2 5 4 2" xfId="13422" xr:uid="{45FBFE4C-D54A-49D2-94C0-A48F027995CD}"/>
    <cellStyle name="Input 2 2 5 4 3" xfId="16831" xr:uid="{9339B8C2-571F-4077-BB7F-6A37F99E6EBA}"/>
    <cellStyle name="Input 2 2 5 4 4" xfId="21388" xr:uid="{3A5A9867-E839-4862-BADB-A9E534657B07}"/>
    <cellStyle name="Input 2 2 5 4 5" xfId="25677" xr:uid="{DC7C0A40-77EB-4DBF-9E75-D7A12ECC26C0}"/>
    <cellStyle name="Input 2 2 5 4 6" xfId="31132" xr:uid="{2F589906-19DD-4BB4-8172-EB87EC971F64}"/>
    <cellStyle name="Input 2 2 5 5" xfId="10419" xr:uid="{F72CB81E-60B0-4B57-ABFC-AAFFE836E09E}"/>
    <cellStyle name="Input 2 2 5 6" xfId="9889" xr:uid="{E7EB653D-0EFD-4477-B248-27AD81076C85}"/>
    <cellStyle name="Input 2 2 5 7" xfId="18377" xr:uid="{AC4C7718-4308-4EE4-9550-3695BE7C54E7}"/>
    <cellStyle name="Input 2 2 5 8" xfId="17907" xr:uid="{51FF3846-9DDE-4E77-8D2C-6D998E77BE8A}"/>
    <cellStyle name="Input 2 2 5 9" xfId="28323" xr:uid="{738DAD65-3E4D-4300-929F-E058F253EA9C}"/>
    <cellStyle name="Input 2 2 6" xfId="6303" xr:uid="{38FED601-ABB6-4488-A23C-2B2F1406AB4E}"/>
    <cellStyle name="Input 2 2 6 2" xfId="7564" xr:uid="{630B9C45-0214-4CF1-93C6-C9E4EAF4E59D}"/>
    <cellStyle name="Input 2 2 6 2 2" xfId="12196" xr:uid="{38563B81-7250-4D05-B024-1278B4FCE97E}"/>
    <cellStyle name="Input 2 2 6 2 3" xfId="15605" xr:uid="{2C085D67-C8DC-4D6A-9229-735DED1F69A8}"/>
    <cellStyle name="Input 2 2 6 2 4" xfId="20162" xr:uid="{4B8A3FE6-CF0D-4B9F-931A-E2D0A546C3A2}"/>
    <cellStyle name="Input 2 2 6 2 5" xfId="24451" xr:uid="{9F2874A5-B0AB-4566-8558-F27CD136C10B}"/>
    <cellStyle name="Input 2 2 6 2 6" xfId="29906" xr:uid="{50789E9E-6D71-4158-887A-E0F3EFC40E8D}"/>
    <cellStyle name="Input 2 2 6 3" xfId="8103" xr:uid="{7726E925-6ED8-45D9-A3D6-AEA722A86724}"/>
    <cellStyle name="Input 2 2 6 3 2" xfId="12735" xr:uid="{5744836F-19D5-4F72-B42F-344C234B1688}"/>
    <cellStyle name="Input 2 2 6 3 3" xfId="16144" xr:uid="{B5B90AAB-30FA-4374-96D2-6C1C3645BD7B}"/>
    <cellStyle name="Input 2 2 6 3 4" xfId="20701" xr:uid="{A49BBDB5-3AFA-4E4C-A7CC-4C2073B6C535}"/>
    <cellStyle name="Input 2 2 6 3 5" xfId="24990" xr:uid="{AF02FAF1-1508-4790-869A-A390242211AA}"/>
    <cellStyle name="Input 2 2 6 3 6" xfId="30445" xr:uid="{5EA1E6A4-CDC8-4C5E-8AAB-8DBE1DC6D80E}"/>
    <cellStyle name="Input 2 2 6 4" xfId="9126" xr:uid="{E27AEB2A-1BAE-4917-982D-CE78E6E2CB5D}"/>
    <cellStyle name="Input 2 2 6 4 2" xfId="13756" xr:uid="{157E8737-8F2F-4200-8189-108D15AC3A6A}"/>
    <cellStyle name="Input 2 2 6 4 3" xfId="17165" xr:uid="{832D7A31-84C1-460A-84FE-BB6B758442D2}"/>
    <cellStyle name="Input 2 2 6 4 4" xfId="21722" xr:uid="{5AAC8EF5-D90B-48E2-8C8D-5F3B874FA310}"/>
    <cellStyle name="Input 2 2 6 4 5" xfId="26011" xr:uid="{D0C4ED6D-0107-4D2C-B429-ED478AD3427E}"/>
    <cellStyle name="Input 2 2 6 4 6" xfId="31466" xr:uid="{B276C09C-8FAC-4E5E-A62A-18591C59BD9B}"/>
    <cellStyle name="Input 2 2 6 5" xfId="10946" xr:uid="{856ECE14-5396-476E-AA47-AEC7FEFCC770}"/>
    <cellStyle name="Input 2 2 6 6" xfId="14355" xr:uid="{BF1D1EE5-29FD-443F-A840-E5D13C0D8B7E}"/>
    <cellStyle name="Input 2 2 6 7" xfId="18910" xr:uid="{1E2376B3-8F52-411F-B6C1-CBEAF30EE2F3}"/>
    <cellStyle name="Input 2 2 6 8" xfId="23201" xr:uid="{1EB40307-C2BC-42B1-9D19-D5268AA93864}"/>
    <cellStyle name="Input 2 2 6 9" xfId="28656" xr:uid="{0CC8F3F7-4AD5-4EF2-AB8C-447BC5148D0E}"/>
    <cellStyle name="Input 2 2 7" xfId="2082" xr:uid="{A3918078-F518-4B3D-9B1E-13EA49F6281E}"/>
    <cellStyle name="Input 2 2 7 2" xfId="9836" xr:uid="{6C873580-005E-4166-8D4F-3D1F9EEAB363}"/>
    <cellStyle name="Input 2 2 7 3" xfId="10175" xr:uid="{8E414FEB-50D4-40BD-B3E6-59FEA49396FA}"/>
    <cellStyle name="Input 2 2 7 4" xfId="17798" xr:uid="{75512774-DA43-483C-8243-7EE4C8E288B0}"/>
    <cellStyle name="Input 2 2 7 5" xfId="18055" xr:uid="{99E8B61A-A7FC-48F7-B5C8-B390FADBA944}"/>
    <cellStyle name="Input 2 2 7 6" xfId="27993" xr:uid="{A71DA680-2DC4-42EB-8DF2-ACA9D969ED51}"/>
    <cellStyle name="Input 2 2 8" xfId="6713" xr:uid="{E111611B-B06D-4E46-9F3C-1BF089DA8B5B}"/>
    <cellStyle name="Input 2 2 8 2" xfId="11355" xr:uid="{A197736E-7D5F-4A0A-8AB4-B3901498F670}"/>
    <cellStyle name="Input 2 2 8 3" xfId="14764" xr:uid="{2687906C-8B5C-4856-A030-77A348740438}"/>
    <cellStyle name="Input 2 2 8 4" xfId="19319" xr:uid="{A250E0D8-4790-4CCA-8F83-1463FEA6A7EB}"/>
    <cellStyle name="Input 2 2 8 5" xfId="23610" xr:uid="{D3017570-5892-40CC-A4F2-4B720B8A698C}"/>
    <cellStyle name="Input 2 2 8 6" xfId="29065" xr:uid="{2D7594DC-0176-4247-8404-C22E9FE17C82}"/>
    <cellStyle name="Input 2 2 9" xfId="7926" xr:uid="{8AEBF072-728B-4909-86B0-5AF4FEDC198C}"/>
    <cellStyle name="Input 2 2 9 2" xfId="12558" xr:uid="{C61F169B-650B-48A3-A2A1-3996E9A54C5C}"/>
    <cellStyle name="Input 2 2 9 3" xfId="15967" xr:uid="{BEB535E8-BF24-485A-8663-D8A996BDF4AC}"/>
    <cellStyle name="Input 2 2 9 4" xfId="20524" xr:uid="{3E64F5B7-E445-43E3-BF15-632AD442B677}"/>
    <cellStyle name="Input 2 2 9 5" xfId="24813" xr:uid="{375467C6-59FE-4394-BD28-60594D2472F0}"/>
    <cellStyle name="Input 2 2 9 6" xfId="30268" xr:uid="{961C0E1E-AF43-45E7-A1B3-76DB45428773}"/>
    <cellStyle name="Input 2 3" xfId="1107" xr:uid="{5EB9EBDE-23A5-4EF7-AD71-D85E045B5436}"/>
    <cellStyle name="Input 2 3 10" xfId="9683" xr:uid="{DC629DF3-C176-4D7F-A14B-0AB5D6E27686}"/>
    <cellStyle name="Input 2 3 11" xfId="10593" xr:uid="{31CF08E6-C38F-4077-8593-8C909E40680A}"/>
    <cellStyle name="Input 2 3 12" xfId="17670" xr:uid="{BBC0A7DB-27D5-4E87-9AE4-8B8795607011}"/>
    <cellStyle name="Input 2 3 13" xfId="18334" xr:uid="{51BC5338-3E50-4BC1-B52C-21055FB14029}"/>
    <cellStyle name="Input 2 3 14" xfId="27914" xr:uid="{6D823EA2-34F9-437E-9011-82D169613DC1}"/>
    <cellStyle name="Input 2 3 2" xfId="2427" xr:uid="{5A64FEF2-63E5-4F0F-A3AA-FB702C1F8605}"/>
    <cellStyle name="Input 2 3 2 10" xfId="17859" xr:uid="{3F60F03C-E4C5-4542-A3A4-70B2E6968686}"/>
    <cellStyle name="Input 2 3 2 11" xfId="17966" xr:uid="{367B8826-9467-4273-BCFA-520D24D04DF1}"/>
    <cellStyle name="Input 2 3 2 12" xfId="28013" xr:uid="{C001E746-19CD-4110-9ACB-273ACA9896C9}"/>
    <cellStyle name="Input 2 3 2 2" xfId="3579" xr:uid="{BF3DBAEA-21B3-4E3E-8F22-98DE147CC2BB}"/>
    <cellStyle name="Input 2 3 2 2 10" xfId="18732" xr:uid="{8CC56A41-5B9B-41F8-B910-E62CF64C84EC}"/>
    <cellStyle name="Input 2 3 2 2 11" xfId="28107" xr:uid="{9B212401-CE61-4E1C-9415-1D82F6746B91}"/>
    <cellStyle name="Input 2 3 2 2 2" xfId="3980" xr:uid="{7A3C064F-1338-4BD2-9E85-CE02D1E46D74}"/>
    <cellStyle name="Input 2 3 2 2 2 10" xfId="28252" xr:uid="{50C3993C-0A69-4030-A080-285444813501}"/>
    <cellStyle name="Input 2 3 2 2 2 2" xfId="6210" xr:uid="{B50B094E-4716-4205-951A-C3A41A510EFA}"/>
    <cellStyle name="Input 2 3 2 2 2 2 2" xfId="7490" xr:uid="{B2B94D4F-7A0E-40F4-918E-FED6DD042386}"/>
    <cellStyle name="Input 2 3 2 2 2 2 2 2" xfId="12122" xr:uid="{35F868DC-A44F-47AE-A71D-344596F82B97}"/>
    <cellStyle name="Input 2 3 2 2 2 2 2 3" xfId="15531" xr:uid="{A4D8C5CF-4F53-4E7E-B1B4-E2A64DE9B77A}"/>
    <cellStyle name="Input 2 3 2 2 2 2 2 4" xfId="20088" xr:uid="{D17A18A2-7D63-4F13-BC77-17F61BF30C03}"/>
    <cellStyle name="Input 2 3 2 2 2 2 2 5" xfId="24377" xr:uid="{92302991-402C-4F3F-9E01-9ED3E42A6093}"/>
    <cellStyle name="Input 2 3 2 2 2 2 2 6" xfId="29832" xr:uid="{83818619-BE5D-4490-AA19-70DA34D404F3}"/>
    <cellStyle name="Input 2 3 2 2 2 2 3" xfId="8032" xr:uid="{17347557-9FCF-42D6-81FA-46AE0FBD51F3}"/>
    <cellStyle name="Input 2 3 2 2 2 2 3 2" xfId="12664" xr:uid="{D3CABF8F-BEB5-4A67-A8A6-7CAD5DA57A82}"/>
    <cellStyle name="Input 2 3 2 2 2 2 3 3" xfId="16073" xr:uid="{6FBA6812-F514-4775-8963-1D2D8085CCCA}"/>
    <cellStyle name="Input 2 3 2 2 2 2 3 4" xfId="20630" xr:uid="{B22596D8-47D7-45D1-AC22-E390134B0B1B}"/>
    <cellStyle name="Input 2 3 2 2 2 2 3 5" xfId="24919" xr:uid="{2DDC6A80-F56C-4244-BDAF-C87D36204645}"/>
    <cellStyle name="Input 2 3 2 2 2 2 3 6" xfId="30374" xr:uid="{1F3531D7-4CDA-4E28-A3B0-9EDB2C3B7837}"/>
    <cellStyle name="Input 2 3 2 2 2 2 4" xfId="9055" xr:uid="{11ACF07F-239A-420E-ACEE-C73959B5DDFD}"/>
    <cellStyle name="Input 2 3 2 2 2 2 4 2" xfId="13685" xr:uid="{F43109E1-320D-453A-8FEB-FCB3D7337497}"/>
    <cellStyle name="Input 2 3 2 2 2 2 4 3" xfId="17094" xr:uid="{39155A70-BD90-4CAE-BC10-AFAB16999AD1}"/>
    <cellStyle name="Input 2 3 2 2 2 2 4 4" xfId="21651" xr:uid="{4444C3B3-73AF-4274-A463-42472493A30B}"/>
    <cellStyle name="Input 2 3 2 2 2 2 4 5" xfId="25940" xr:uid="{BABA8111-E61A-4723-BC73-28710F5DBFEF}"/>
    <cellStyle name="Input 2 3 2 2 2 2 4 6" xfId="31395" xr:uid="{5DD8AA0A-89B6-4534-8AC5-C8307A73F223}"/>
    <cellStyle name="Input 2 3 2 2 2 2 5" xfId="10874" xr:uid="{88E90000-F547-485B-83F0-02323B8CED8F}"/>
    <cellStyle name="Input 2 3 2 2 2 2 6" xfId="14285" xr:uid="{3BAC6EAA-0F85-437A-AF41-9FFD7FFC48C1}"/>
    <cellStyle name="Input 2 3 2 2 2 2 7" xfId="18838" xr:uid="{A00CF52B-1CCC-4D56-AF86-757F26EEE82A}"/>
    <cellStyle name="Input 2 3 2 2 2 2 8" xfId="23131" xr:uid="{E0E9395B-F640-4064-B002-4CDD319984E5}"/>
    <cellStyle name="Input 2 3 2 2 2 2 9" xfId="28586" xr:uid="{728C7961-806D-430B-A4B8-A411B87E453D}"/>
    <cellStyle name="Input 2 3 2 2 2 3" xfId="6579" xr:uid="{6F1A5D8D-E592-439B-9DEB-FEA6B7B4848E}"/>
    <cellStyle name="Input 2 3 2 2 2 3 2" xfId="7840" xr:uid="{C5682330-BACF-424A-A0F6-03443EA14C73}"/>
    <cellStyle name="Input 2 3 2 2 2 3 2 2" xfId="12472" xr:uid="{75D90DB4-EEBC-4D07-82CE-F626A9D5818D}"/>
    <cellStyle name="Input 2 3 2 2 2 3 2 3" xfId="15881" xr:uid="{0704D28E-F98F-469C-B270-4ED3D5987424}"/>
    <cellStyle name="Input 2 3 2 2 2 3 2 4" xfId="20438" xr:uid="{B51AE5A1-FA34-48A3-9D96-146E9C77DCDF}"/>
    <cellStyle name="Input 2 3 2 2 2 3 2 5" xfId="24727" xr:uid="{6C0C0443-6300-4193-9935-5EA9D14C356C}"/>
    <cellStyle name="Input 2 3 2 2 2 3 2 6" xfId="30182" xr:uid="{A718E341-B2AB-46EC-9F36-27D92E2234F4}"/>
    <cellStyle name="Input 2 3 2 2 2 3 3" xfId="8379" xr:uid="{F8B8E634-8A35-45EB-AA44-6D9C536340BA}"/>
    <cellStyle name="Input 2 3 2 2 2 3 3 2" xfId="13011" xr:uid="{74DF018F-F36F-4946-93DB-04777973D067}"/>
    <cellStyle name="Input 2 3 2 2 2 3 3 3" xfId="16420" xr:uid="{B70F2F5A-D27A-43EB-952F-30EBF4531601}"/>
    <cellStyle name="Input 2 3 2 2 2 3 3 4" xfId="20977" xr:uid="{6596764B-CD6A-4246-9359-E39B966C8F73}"/>
    <cellStyle name="Input 2 3 2 2 2 3 3 5" xfId="25266" xr:uid="{226B2B46-8104-45CF-8F8A-F95A2BF9FCBA}"/>
    <cellStyle name="Input 2 3 2 2 2 3 3 6" xfId="30721" xr:uid="{B4863511-AD2C-42F9-A954-D8610D8FD1FF}"/>
    <cellStyle name="Input 2 3 2 2 2 3 4" xfId="9402" xr:uid="{7179F79A-5E07-4452-8234-4AF3CA1BD17E}"/>
    <cellStyle name="Input 2 3 2 2 2 3 4 2" xfId="14032" xr:uid="{AF07F3D3-1132-41E0-855B-8F3A5EC9FFCA}"/>
    <cellStyle name="Input 2 3 2 2 2 3 4 3" xfId="17441" xr:uid="{05AC6418-0ADE-4BCD-9F94-0E253B4B4B63}"/>
    <cellStyle name="Input 2 3 2 2 2 3 4 4" xfId="21998" xr:uid="{D55AD58E-F67C-4E59-9682-33F12371E1C5}"/>
    <cellStyle name="Input 2 3 2 2 2 3 4 5" xfId="26287" xr:uid="{4D6FC6B7-800F-490B-9632-25C1B57F826C}"/>
    <cellStyle name="Input 2 3 2 2 2 3 4 6" xfId="31742" xr:uid="{42D1B257-996A-4621-BEF6-197729B660A6}"/>
    <cellStyle name="Input 2 3 2 2 2 3 5" xfId="11222" xr:uid="{2B147D74-8C8C-4D89-9FE9-060E55DF0ED5}"/>
    <cellStyle name="Input 2 3 2 2 2 3 6" xfId="14631" xr:uid="{661CC4FA-2120-4AB6-908D-C112FAA1D4CE}"/>
    <cellStyle name="Input 2 3 2 2 2 3 7" xfId="19186" xr:uid="{A006A0C6-7245-46BB-AC42-A81B29046D76}"/>
    <cellStyle name="Input 2 3 2 2 2 3 8" xfId="23477" xr:uid="{B49D441E-27F7-4D2F-A6B0-2DEC8F5F9B62}"/>
    <cellStyle name="Input 2 3 2 2 2 3 9" xfId="28932" xr:uid="{4D3BF8A3-4488-48CC-8EA1-805521E8AADE}"/>
    <cellStyle name="Input 2 3 2 2 2 4" xfId="6681" xr:uid="{BDFA909A-71AF-4883-B37B-6053BE1F5CE8}"/>
    <cellStyle name="Input 2 3 2 2 2 4 2" xfId="11323" xr:uid="{D1B8D308-B2A6-4BC9-9A90-C1F6892772C5}"/>
    <cellStyle name="Input 2 3 2 2 2 4 3" xfId="14732" xr:uid="{F550D0C8-67DF-44A1-B322-429241B0AB2A}"/>
    <cellStyle name="Input 2 3 2 2 2 4 4" xfId="19287" xr:uid="{BECBFE70-FEF6-432B-8137-E469531D58AA}"/>
    <cellStyle name="Input 2 3 2 2 2 4 5" xfId="23578" xr:uid="{11181069-3C8A-4682-ADF8-FFD246E9F89C}"/>
    <cellStyle name="Input 2 3 2 2 2 4 6" xfId="29033" xr:uid="{7030BA03-E63C-4E0B-9E41-5B076AFC90BB}"/>
    <cellStyle name="Input 2 3 2 2 2 5" xfId="8720" xr:uid="{ADAA16E6-9A20-432E-A50A-B0ECCABF9BBD}"/>
    <cellStyle name="Input 2 3 2 2 2 5 2" xfId="13351" xr:uid="{CEC8926B-5F84-4EA9-8197-1D1BDCC38458}"/>
    <cellStyle name="Input 2 3 2 2 2 5 3" xfId="16760" xr:uid="{3B9AF41B-1128-47BB-A29A-1E7A631A2545}"/>
    <cellStyle name="Input 2 3 2 2 2 5 4" xfId="21317" xr:uid="{BB338283-4162-4D1F-989E-CD4B877D49C8}"/>
    <cellStyle name="Input 2 3 2 2 2 5 5" xfId="25606" xr:uid="{635B4B15-0D06-407C-823F-F169B511748F}"/>
    <cellStyle name="Input 2 3 2 2 2 5 6" xfId="31061" xr:uid="{D5FCEF1B-A761-426A-BB78-7337B1A6161F}"/>
    <cellStyle name="Input 2 3 2 2 2 6" xfId="10296" xr:uid="{553C46CC-B0B2-4BF7-9D6D-A9B9624D2A58}"/>
    <cellStyle name="Input 2 3 2 2 2 7" xfId="9860" xr:uid="{E954572C-7556-4D24-BAC1-478B226FAAB1}"/>
    <cellStyle name="Input 2 3 2 2 2 8" xfId="18256" xr:uid="{B0F0CDCD-7ACE-4B35-B873-F0AFE5DADC5F}"/>
    <cellStyle name="Input 2 3 2 2 2 9" xfId="18652" xr:uid="{E7AAFBA5-C05E-42FF-9A21-2AE9B0839D07}"/>
    <cellStyle name="Input 2 3 2 2 3" xfId="5809" xr:uid="{A650842A-C47C-4C5E-965C-ADCB498B9ABC}"/>
    <cellStyle name="Input 2 3 2 2 3 2" xfId="7320" xr:uid="{8A6B9C12-B1D8-484E-A445-FAF87A67A2D4}"/>
    <cellStyle name="Input 2 3 2 2 3 2 2" xfId="11952" xr:uid="{00E672F1-95A2-4ED0-A6A5-2103F6B2DF64}"/>
    <cellStyle name="Input 2 3 2 2 3 2 3" xfId="15361" xr:uid="{0BB3138F-97BC-4C1D-909A-5D6B1B7A7C33}"/>
    <cellStyle name="Input 2 3 2 2 3 2 4" xfId="19918" xr:uid="{B6291026-46E6-466A-987E-2EF83D58C658}"/>
    <cellStyle name="Input 2 3 2 2 3 2 5" xfId="24207" xr:uid="{8EF662A7-9069-423C-A796-69582A0660E3}"/>
    <cellStyle name="Input 2 3 2 2 3 2 6" xfId="29662" xr:uid="{53A76AB8-44F5-460F-B8D9-D2D6406FB861}"/>
    <cellStyle name="Input 2 3 2 2 3 3" xfId="7055" xr:uid="{26465DAB-7449-4EB5-868B-81EBF89B6B20}"/>
    <cellStyle name="Input 2 3 2 2 3 3 2" xfId="11688" xr:uid="{56B8715C-97D1-4369-94EC-F7E47AF23EDC}"/>
    <cellStyle name="Input 2 3 2 2 3 3 3" xfId="15097" xr:uid="{6766A980-23C0-4C0B-BB1E-FE9BE57F06E9}"/>
    <cellStyle name="Input 2 3 2 2 3 3 4" xfId="19654" xr:uid="{7CDE6A6D-913C-4DA5-95B4-3C31D582813F}"/>
    <cellStyle name="Input 2 3 2 2 3 3 5" xfId="23943" xr:uid="{6B6DEE39-578F-4F96-8A59-99217ADDB1A5}"/>
    <cellStyle name="Input 2 3 2 2 3 3 6" xfId="29398" xr:uid="{181C5E95-F003-4EFE-82E1-DE21A75C14D9}"/>
    <cellStyle name="Input 2 3 2 2 3 4" xfId="8910" xr:uid="{A2F6AC3F-71BA-4645-B4BA-212642408B88}"/>
    <cellStyle name="Input 2 3 2 2 3 4 2" xfId="13540" xr:uid="{624DEA80-B7BC-4EC5-B3F8-2B415B3BDDEF}"/>
    <cellStyle name="Input 2 3 2 2 3 4 3" xfId="16949" xr:uid="{F48E212D-11AB-4138-A77B-3969E5B7F8A5}"/>
    <cellStyle name="Input 2 3 2 2 3 4 4" xfId="21506" xr:uid="{FB99734E-DFA5-4C2B-9FEF-1B3B5C777373}"/>
    <cellStyle name="Input 2 3 2 2 3 4 5" xfId="25795" xr:uid="{53BA7C13-C3DA-4B6B-AF2F-9BC99B377B9A}"/>
    <cellStyle name="Input 2 3 2 2 3 4 6" xfId="31250" xr:uid="{F7DF2513-892E-4D54-9BF5-4B16D3D341BF}"/>
    <cellStyle name="Input 2 3 2 2 3 5" xfId="10701" xr:uid="{1604CBF3-93DB-4E8E-A0DC-AA3CD1FA8068}"/>
    <cellStyle name="Input 2 3 2 2 3 6" xfId="14140" xr:uid="{2411894B-0821-42E7-A771-020F4483E7CC}"/>
    <cellStyle name="Input 2 3 2 2 3 7" xfId="18665" xr:uid="{5FD60EB1-7FEC-46EC-8129-EED7FD664F37}"/>
    <cellStyle name="Input 2 3 2 2 3 8" xfId="22986" xr:uid="{5316EAA0-91CA-4090-AE05-130180946591}"/>
    <cellStyle name="Input 2 3 2 2 3 9" xfId="28441" xr:uid="{CCD1F1E6-D89B-4458-8E49-CC1765167CD3}"/>
    <cellStyle name="Input 2 3 2 2 4" xfId="6430" xr:uid="{5D7C2C48-D73A-4F4D-AAD0-130E0C014493}"/>
    <cellStyle name="Input 2 3 2 2 4 2" xfId="7691" xr:uid="{659A4799-804C-4C4A-A25E-0F410BE5B63C}"/>
    <cellStyle name="Input 2 3 2 2 4 2 2" xfId="12323" xr:uid="{EA4F3DA4-F727-4811-9D5E-D8ACB1423FD0}"/>
    <cellStyle name="Input 2 3 2 2 4 2 3" xfId="15732" xr:uid="{023D3FF8-F080-4EDD-AF2D-170C1A1B428C}"/>
    <cellStyle name="Input 2 3 2 2 4 2 4" xfId="20289" xr:uid="{3ADC51F2-7459-4A2E-A306-FB0F40816EE4}"/>
    <cellStyle name="Input 2 3 2 2 4 2 5" xfId="24578" xr:uid="{161020B0-518F-4E6F-844D-970B2CA58853}"/>
    <cellStyle name="Input 2 3 2 2 4 2 6" xfId="30033" xr:uid="{90D7EDDD-55B0-4C1C-BBD7-911D9CFEE968}"/>
    <cellStyle name="Input 2 3 2 2 4 3" xfId="8230" xr:uid="{63A0CFF3-D91A-476C-873C-DA85D1D5AAC6}"/>
    <cellStyle name="Input 2 3 2 2 4 3 2" xfId="12862" xr:uid="{181737CA-92E7-463E-852E-0F3684AAEB05}"/>
    <cellStyle name="Input 2 3 2 2 4 3 3" xfId="16271" xr:uid="{8DD63006-5DF3-4BDB-AEFE-E13BBD395BF9}"/>
    <cellStyle name="Input 2 3 2 2 4 3 4" xfId="20828" xr:uid="{A85A35EA-947F-4E61-9713-73D9DE6F27EA}"/>
    <cellStyle name="Input 2 3 2 2 4 3 5" xfId="25117" xr:uid="{C34E7576-FB67-4D41-992A-96CB50C0C411}"/>
    <cellStyle name="Input 2 3 2 2 4 3 6" xfId="30572" xr:uid="{8CD48475-8772-46AF-8FF1-4C66C16211CE}"/>
    <cellStyle name="Input 2 3 2 2 4 4" xfId="9253" xr:uid="{64BEC9D0-868E-43FA-930F-7E7F859866CC}"/>
    <cellStyle name="Input 2 3 2 2 4 4 2" xfId="13883" xr:uid="{C3A8C0D8-BD98-46CD-93A8-5A12039A5CA0}"/>
    <cellStyle name="Input 2 3 2 2 4 4 3" xfId="17292" xr:uid="{8A99B106-9750-4804-9776-F35BB8234AEC}"/>
    <cellStyle name="Input 2 3 2 2 4 4 4" xfId="21849" xr:uid="{D936E9E1-7C30-4677-9D02-6963112D0AB5}"/>
    <cellStyle name="Input 2 3 2 2 4 4 5" xfId="26138" xr:uid="{FCB59D03-3A7C-447A-94B8-9980BADA6A8B}"/>
    <cellStyle name="Input 2 3 2 2 4 4 6" xfId="31593" xr:uid="{8D64C418-9274-4D4D-BD70-00842526D2A6}"/>
    <cellStyle name="Input 2 3 2 2 4 5" xfId="11073" xr:uid="{DF657DA0-C96E-43F8-9730-1B1ED6477BFF}"/>
    <cellStyle name="Input 2 3 2 2 4 6" xfId="14482" xr:uid="{F9BC14E4-4D5C-4A18-AAFE-C3A45FDC6593}"/>
    <cellStyle name="Input 2 3 2 2 4 7" xfId="19037" xr:uid="{AC46EB70-605C-452C-9AEF-8EB0E6BF24DF}"/>
    <cellStyle name="Input 2 3 2 2 4 8" xfId="23328" xr:uid="{582BAC01-BEF6-4129-AA0E-E202F678281B}"/>
    <cellStyle name="Input 2 3 2 2 4 9" xfId="28783" xr:uid="{AD968286-3E3A-4CD4-BFEF-081285AD1211}"/>
    <cellStyle name="Input 2 3 2 2 5" xfId="6973" xr:uid="{8AB27B19-65B2-4416-B0B1-B30132D07BA0}"/>
    <cellStyle name="Input 2 3 2 2 5 2" xfId="11606" xr:uid="{9967955F-BEF0-42D1-98DC-B0FFE70DC02D}"/>
    <cellStyle name="Input 2 3 2 2 5 3" xfId="15015" xr:uid="{4BEBC6B2-37A8-41E0-B960-BFCFA9477338}"/>
    <cellStyle name="Input 2 3 2 2 5 4" xfId="19572" xr:uid="{D838ABD4-216B-4151-BC93-F3648FF92A81}"/>
    <cellStyle name="Input 2 3 2 2 5 5" xfId="23861" xr:uid="{176E7CA2-3DCC-4CFB-B4EB-0226393105AC}"/>
    <cellStyle name="Input 2 3 2 2 5 6" xfId="29316" xr:uid="{6DDFE856-0CC7-42BF-93CE-E8EAEB044FBD}"/>
    <cellStyle name="Input 2 3 2 2 6" xfId="8575" xr:uid="{1C5293D2-FCA4-4770-838F-C92AA4EDE7C1}"/>
    <cellStyle name="Input 2 3 2 2 6 2" xfId="13206" xr:uid="{F1F82784-B811-41C8-8422-03813FC6B134}"/>
    <cellStyle name="Input 2 3 2 2 6 3" xfId="16615" xr:uid="{EF6BB374-C565-4AC3-B574-16FC7CD581EB}"/>
    <cellStyle name="Input 2 3 2 2 6 4" xfId="21172" xr:uid="{4D9AC3DB-2406-4491-9248-202388B8DDDE}"/>
    <cellStyle name="Input 2 3 2 2 6 5" xfId="25461" xr:uid="{980AD90D-D20E-4394-B6F2-ADD20ECAD6DD}"/>
    <cellStyle name="Input 2 3 2 2 6 6" xfId="30916" xr:uid="{74CC09DA-3FFA-4AFA-A711-6580B2BFD6D3}"/>
    <cellStyle name="Input 2 3 2 2 7" xfId="10122" xr:uid="{266096F6-F636-464A-B090-F1C311429A7F}"/>
    <cellStyle name="Input 2 3 2 2 8" xfId="9792" xr:uid="{E4715E2B-162E-4354-B566-3C3D31E2CACE}"/>
    <cellStyle name="Input 2 3 2 2 9" xfId="18086" xr:uid="{05FC6B73-2A32-427D-A0D4-95873F0EC76C}"/>
    <cellStyle name="Input 2 3 2 3" xfId="3887" xr:uid="{9A14267B-8514-412C-A7AC-412A04A89407}"/>
    <cellStyle name="Input 2 3 2 3 10" xfId="28159" xr:uid="{805346CB-B6AB-48E6-BE25-B66972F1F356}"/>
    <cellStyle name="Input 2 3 2 3 2" xfId="6117" xr:uid="{093A2DFA-D939-4309-BFCB-78E429C2D1A8}"/>
    <cellStyle name="Input 2 3 2 3 2 2" xfId="7397" xr:uid="{5D3FCC64-B53C-4F7D-B7C2-C8DF71EA2D00}"/>
    <cellStyle name="Input 2 3 2 3 2 2 2" xfId="12029" xr:uid="{190FF5E6-A2EB-4307-AB47-3B5EE9E274A4}"/>
    <cellStyle name="Input 2 3 2 3 2 2 3" xfId="15438" xr:uid="{EB9091C1-AA16-4F82-8067-7E1B8E9C5613}"/>
    <cellStyle name="Input 2 3 2 3 2 2 4" xfId="19995" xr:uid="{52CDA18C-16C8-4748-AABB-70FA1C66AFDB}"/>
    <cellStyle name="Input 2 3 2 3 2 2 5" xfId="24284" xr:uid="{55544403-9DB4-4596-9ABF-54D484B27C9C}"/>
    <cellStyle name="Input 2 3 2 3 2 2 6" xfId="29739" xr:uid="{8999348A-9281-442C-A62F-1ADF486FDC2B}"/>
    <cellStyle name="Input 2 3 2 3 2 3" xfId="7939" xr:uid="{49CADC7F-B614-4FD9-B2E9-3F52BD10E880}"/>
    <cellStyle name="Input 2 3 2 3 2 3 2" xfId="12571" xr:uid="{8ECA3411-585C-42A6-BA66-CBC90F80498B}"/>
    <cellStyle name="Input 2 3 2 3 2 3 3" xfId="15980" xr:uid="{EC23453E-9C37-422E-9FEF-704C688066EF}"/>
    <cellStyle name="Input 2 3 2 3 2 3 4" xfId="20537" xr:uid="{F4D6B57B-E438-43F6-B433-7DBBFBFF3EA9}"/>
    <cellStyle name="Input 2 3 2 3 2 3 5" xfId="24826" xr:uid="{86EEF060-77E2-413A-BA07-A46245D5B9C7}"/>
    <cellStyle name="Input 2 3 2 3 2 3 6" xfId="30281" xr:uid="{DEB0DEC2-CF05-4000-BE93-3E45AE2386B8}"/>
    <cellStyle name="Input 2 3 2 3 2 4" xfId="8962" xr:uid="{40DBDB78-A132-4B94-BC06-1D8D2A13CFDC}"/>
    <cellStyle name="Input 2 3 2 3 2 4 2" xfId="13592" xr:uid="{97216536-E0A8-481D-8E8D-C042BA004178}"/>
    <cellStyle name="Input 2 3 2 3 2 4 3" xfId="17001" xr:uid="{8E466442-94AF-42F4-9946-B8B5433FCAA8}"/>
    <cellStyle name="Input 2 3 2 3 2 4 4" xfId="21558" xr:uid="{EE5CFFBD-F356-48E8-B1A1-6CEADA51651D}"/>
    <cellStyle name="Input 2 3 2 3 2 4 5" xfId="25847" xr:uid="{4056FE80-CB66-415F-8E90-3CD471850756}"/>
    <cellStyle name="Input 2 3 2 3 2 4 6" xfId="31302" xr:uid="{A46DAE47-A4A3-4A30-8A5F-C3D4EA52BCB5}"/>
    <cellStyle name="Input 2 3 2 3 2 5" xfId="10781" xr:uid="{BEC4E1B1-6202-4510-90CA-ECC8F7A61789}"/>
    <cellStyle name="Input 2 3 2 3 2 6" xfId="14192" xr:uid="{4A3B1CB5-2D39-4519-8B61-7A98EBDE1BA1}"/>
    <cellStyle name="Input 2 3 2 3 2 7" xfId="18745" xr:uid="{F7E69C0C-3F00-4609-BD81-1570D1675056}"/>
    <cellStyle name="Input 2 3 2 3 2 8" xfId="23038" xr:uid="{01C1B0A3-A231-41F6-B644-EC35947E983A}"/>
    <cellStyle name="Input 2 3 2 3 2 9" xfId="28493" xr:uid="{244F1E2B-AFEE-444E-984B-A6DA50D41766}"/>
    <cellStyle name="Input 2 3 2 3 3" xfId="6486" xr:uid="{68903A2A-5063-46BD-BD64-A0A81116DDF0}"/>
    <cellStyle name="Input 2 3 2 3 3 2" xfId="7747" xr:uid="{E138651B-B53E-4BBB-AF71-DC69F9ADE022}"/>
    <cellStyle name="Input 2 3 2 3 3 2 2" xfId="12379" xr:uid="{54E1C484-7706-4451-9103-6FEC5BAFBD1E}"/>
    <cellStyle name="Input 2 3 2 3 3 2 3" xfId="15788" xr:uid="{00B3BC72-1C99-456F-B2BB-B9ED3A896D42}"/>
    <cellStyle name="Input 2 3 2 3 3 2 4" xfId="20345" xr:uid="{A5190946-D5E6-451F-ADF6-FC321A820A78}"/>
    <cellStyle name="Input 2 3 2 3 3 2 5" xfId="24634" xr:uid="{B3897178-2E29-441A-993D-2D6B92275185}"/>
    <cellStyle name="Input 2 3 2 3 3 2 6" xfId="30089" xr:uid="{988D8199-7BFF-410B-ABE9-C6AFB6847F31}"/>
    <cellStyle name="Input 2 3 2 3 3 3" xfId="8286" xr:uid="{C709B4CE-FB0C-44AD-9601-CE9FDC66DFEA}"/>
    <cellStyle name="Input 2 3 2 3 3 3 2" xfId="12918" xr:uid="{C4C1693D-6CC9-4408-B5EC-E12FAA9110FF}"/>
    <cellStyle name="Input 2 3 2 3 3 3 3" xfId="16327" xr:uid="{30FAB60C-7795-4D1B-8F45-12B582DC32FA}"/>
    <cellStyle name="Input 2 3 2 3 3 3 4" xfId="20884" xr:uid="{F191D210-A69C-496B-B863-396C93670787}"/>
    <cellStyle name="Input 2 3 2 3 3 3 5" xfId="25173" xr:uid="{A2EEFBE3-9994-4AFD-BF62-131CAA2B192F}"/>
    <cellStyle name="Input 2 3 2 3 3 3 6" xfId="30628" xr:uid="{1B419BE3-0B28-443A-AAA2-5BEAB5C6664B}"/>
    <cellStyle name="Input 2 3 2 3 3 4" xfId="9309" xr:uid="{1AB053CD-6D25-4931-9B9F-905393460107}"/>
    <cellStyle name="Input 2 3 2 3 3 4 2" xfId="13939" xr:uid="{B2DE5904-113E-4252-949C-BBC93D0007B9}"/>
    <cellStyle name="Input 2 3 2 3 3 4 3" xfId="17348" xr:uid="{D665AF63-CD55-43B5-B166-97B8ACC6EEE8}"/>
    <cellStyle name="Input 2 3 2 3 3 4 4" xfId="21905" xr:uid="{C3E8AD29-9C5B-4598-82AC-C5D0CA10EBA5}"/>
    <cellStyle name="Input 2 3 2 3 3 4 5" xfId="26194" xr:uid="{69FF1A2E-0F8E-4DE8-91EB-B079A78C550E}"/>
    <cellStyle name="Input 2 3 2 3 3 4 6" xfId="31649" xr:uid="{20AA4571-E6A0-44D6-A48F-D11A011071EF}"/>
    <cellStyle name="Input 2 3 2 3 3 5" xfId="11129" xr:uid="{B7804408-00A5-43B3-8B98-24AAAAE7DBF9}"/>
    <cellStyle name="Input 2 3 2 3 3 6" xfId="14538" xr:uid="{24CDF69F-3045-49A4-9323-29113E96C84B}"/>
    <cellStyle name="Input 2 3 2 3 3 7" xfId="19093" xr:uid="{C3AC3768-D400-47B8-AB15-43BF12FC29FA}"/>
    <cellStyle name="Input 2 3 2 3 3 8" xfId="23384" xr:uid="{CF054F6F-8576-4781-A4CA-31301FBAB252}"/>
    <cellStyle name="Input 2 3 2 3 3 9" xfId="28839" xr:uid="{782912BB-8DD5-4383-8643-ECCD609FFC74}"/>
    <cellStyle name="Input 2 3 2 3 4" xfId="6849" xr:uid="{D2F39CE0-BBD5-482C-A65E-6C56959F5473}"/>
    <cellStyle name="Input 2 3 2 3 4 2" xfId="11487" xr:uid="{D6C8B086-67E9-4D6A-A7B3-A1AD343662FC}"/>
    <cellStyle name="Input 2 3 2 3 4 3" xfId="14896" xr:uid="{8D499E2D-E91C-4D1F-9860-411A5625C2A8}"/>
    <cellStyle name="Input 2 3 2 3 4 4" xfId="19451" xr:uid="{95D28A96-A882-4975-ADB1-0E2946554FB8}"/>
    <cellStyle name="Input 2 3 2 3 4 5" xfId="23742" xr:uid="{38A73056-410C-49AB-A3AD-17F530BD9CA6}"/>
    <cellStyle name="Input 2 3 2 3 4 6" xfId="29197" xr:uid="{FD7F94AA-2B24-410A-8B4D-B7FC4E68AE25}"/>
    <cellStyle name="Input 2 3 2 3 5" xfId="8627" xr:uid="{02CB421E-D7FC-4FB8-A3AF-422C11B27F64}"/>
    <cellStyle name="Input 2 3 2 3 5 2" xfId="13258" xr:uid="{690195BE-8FB2-4C9D-9999-D72A3775BFBB}"/>
    <cellStyle name="Input 2 3 2 3 5 3" xfId="16667" xr:uid="{CCB995F9-E6C1-4DFA-B523-529EB61B422A}"/>
    <cellStyle name="Input 2 3 2 3 5 4" xfId="21224" xr:uid="{05B3019F-405A-4D82-AB6F-8365F5258B7E}"/>
    <cellStyle name="Input 2 3 2 3 5 5" xfId="25513" xr:uid="{478EB2CD-0036-45DD-812A-74A05AE70F4E}"/>
    <cellStyle name="Input 2 3 2 3 5 6" xfId="30968" xr:uid="{E84B43C6-8690-4816-B88B-A0A33A626FD8}"/>
    <cellStyle name="Input 2 3 2 3 6" xfId="10203" xr:uid="{78F7EE73-4CA1-4330-96E6-469C87DC9A56}"/>
    <cellStyle name="Input 2 3 2 3 7" xfId="10925" xr:uid="{449E2A4A-61B1-47E5-8BB6-767B8AB62480}"/>
    <cellStyle name="Input 2 3 2 3 8" xfId="18163" xr:uid="{45D698EB-2944-4D7E-A0B7-026DCB680EEF}"/>
    <cellStyle name="Input 2 3 2 3 9" xfId="18360" xr:uid="{F5134BE4-681B-47D7-9575-A396EF811554}"/>
    <cellStyle name="Input 2 3 2 4" xfId="4765" xr:uid="{98B50D12-CF00-40A4-A3D5-E6FA640F4F13}"/>
    <cellStyle name="Input 2 3 2 4 2" xfId="7100" xr:uid="{B7723C8E-5B68-4758-A3CD-CAB37EA2A83E}"/>
    <cellStyle name="Input 2 3 2 4 2 2" xfId="11733" xr:uid="{FC1662F3-1B62-4AE3-A6E5-97FB96742863}"/>
    <cellStyle name="Input 2 3 2 4 2 3" xfId="15142" xr:uid="{6022D24B-EECC-4BE3-89C8-8F23E9CC005C}"/>
    <cellStyle name="Input 2 3 2 4 2 4" xfId="19699" xr:uid="{2E28E7D9-CB8E-4531-9944-C45733916CE1}"/>
    <cellStyle name="Input 2 3 2 4 2 5" xfId="23988" xr:uid="{DFBAD1C2-5BE4-4580-97DC-275C9BE757C8}"/>
    <cellStyle name="Input 2 3 2 4 2 6" xfId="29443" xr:uid="{5A7ECBE9-5677-43C9-8423-3A30E4F1C63F}"/>
    <cellStyle name="Input 2 3 2 4 3" xfId="6769" xr:uid="{CE5E923A-BEBC-4F74-9A59-9DB930048CAE}"/>
    <cellStyle name="Input 2 3 2 4 3 2" xfId="11409" xr:uid="{3175A1A9-ECF0-4EB0-B6BE-53CEDEF5A39B}"/>
    <cellStyle name="Input 2 3 2 4 3 3" xfId="14818" xr:uid="{72CA58CF-8EB4-465D-93B8-43F61ABC4F9D}"/>
    <cellStyle name="Input 2 3 2 4 3 4" xfId="19373" xr:uid="{D8297576-D24D-4417-AA55-79DA6ED11C2F}"/>
    <cellStyle name="Input 2 3 2 4 3 5" xfId="23664" xr:uid="{B70FE269-C2FA-42E1-BE7B-FDFDAC9AFEB9}"/>
    <cellStyle name="Input 2 3 2 4 3 6" xfId="29119" xr:uid="{120AAE41-B319-4135-934A-C6115206BF31}"/>
    <cellStyle name="Input 2 3 2 4 4" xfId="8812" xr:uid="{6BF1AA70-A21E-4DE8-AF89-6F1F2461E044}"/>
    <cellStyle name="Input 2 3 2 4 4 2" xfId="13442" xr:uid="{7A05DBFF-BC1E-4C4F-8107-1EF38DB78DBB}"/>
    <cellStyle name="Input 2 3 2 4 4 3" xfId="16851" xr:uid="{4F2DDF54-D407-46F8-B5D0-5737BB95F02F}"/>
    <cellStyle name="Input 2 3 2 4 4 4" xfId="21408" xr:uid="{45D47F41-9E6A-45A7-B284-E969B4083760}"/>
    <cellStyle name="Input 2 3 2 4 4 5" xfId="25697" xr:uid="{3926D0E4-FD59-4332-868A-A1B5BE95E2D1}"/>
    <cellStyle name="Input 2 3 2 4 4 6" xfId="31152" xr:uid="{3285BCF8-39F7-4E71-AFF6-BB333DB6E74A}"/>
    <cellStyle name="Input 2 3 2 4 5" xfId="10480" xr:uid="{F5D85A22-D9F2-4D18-907C-A09E8E0FE2A8}"/>
    <cellStyle name="Input 2 3 2 4 6" xfId="10466" xr:uid="{675EB8FF-EB06-44DA-AC8D-781421577E42}"/>
    <cellStyle name="Input 2 3 2 4 7" xfId="18441" xr:uid="{10725D44-538B-4457-BD56-BF887EAD55B1}"/>
    <cellStyle name="Input 2 3 2 4 8" xfId="18616" xr:uid="{AEA3EE8B-BA39-4ED1-9EB4-C5F9C0FC0542}"/>
    <cellStyle name="Input 2 3 2 4 9" xfId="28343" xr:uid="{4526B25A-791F-4764-9987-FCFF349EF02C}"/>
    <cellStyle name="Input 2 3 2 5" xfId="6327" xr:uid="{C0A31269-2834-4F77-AE0D-5504866D2D68}"/>
    <cellStyle name="Input 2 3 2 5 2" xfId="7588" xr:uid="{EF0E71D5-C27E-4372-851E-99320E17EBA6}"/>
    <cellStyle name="Input 2 3 2 5 2 2" xfId="12220" xr:uid="{FFF1EAF4-72D0-4640-B3A5-FFE9C529486C}"/>
    <cellStyle name="Input 2 3 2 5 2 3" xfId="15629" xr:uid="{1762A141-2615-4790-82FE-C99BA67BB14E}"/>
    <cellStyle name="Input 2 3 2 5 2 4" xfId="20186" xr:uid="{D9196345-9034-4759-A450-CE0A121D493C}"/>
    <cellStyle name="Input 2 3 2 5 2 5" xfId="24475" xr:uid="{777EFC29-C95B-42FA-8AC6-95CD8A429CB3}"/>
    <cellStyle name="Input 2 3 2 5 2 6" xfId="29930" xr:uid="{E2CB6D8E-31E0-42AF-B757-F9B4EDD8913B}"/>
    <cellStyle name="Input 2 3 2 5 3" xfId="8127" xr:uid="{BF458C0A-6947-4AEB-89A0-19C6728EA8F9}"/>
    <cellStyle name="Input 2 3 2 5 3 2" xfId="12759" xr:uid="{8BB4CBDA-759F-4E5F-8F70-56101226EACE}"/>
    <cellStyle name="Input 2 3 2 5 3 3" xfId="16168" xr:uid="{5F34B319-CBDB-4D6D-AD14-C787A04324E5}"/>
    <cellStyle name="Input 2 3 2 5 3 4" xfId="20725" xr:uid="{02981AC5-8D0D-4351-A383-B0383DDFCB90}"/>
    <cellStyle name="Input 2 3 2 5 3 5" xfId="25014" xr:uid="{6867900C-851C-4D06-8D6E-AEF2F964B0D1}"/>
    <cellStyle name="Input 2 3 2 5 3 6" xfId="30469" xr:uid="{3C0D0598-B913-4887-871C-BB61676FDC2C}"/>
    <cellStyle name="Input 2 3 2 5 4" xfId="9150" xr:uid="{5AEE3EBD-881A-4756-9E0F-ACC07E9A5EE0}"/>
    <cellStyle name="Input 2 3 2 5 4 2" xfId="13780" xr:uid="{7AA12897-BBEB-411A-9E06-1D3202BBE8FA}"/>
    <cellStyle name="Input 2 3 2 5 4 3" xfId="17189" xr:uid="{E52175D0-5C53-49C5-B714-1ACB63BF6854}"/>
    <cellStyle name="Input 2 3 2 5 4 4" xfId="21746" xr:uid="{16B55F3A-ADD0-4FCB-B008-2084CCEC7827}"/>
    <cellStyle name="Input 2 3 2 5 4 5" xfId="26035" xr:uid="{499F24D4-DA34-4FB7-A820-D438F158F5AD}"/>
    <cellStyle name="Input 2 3 2 5 4 6" xfId="31490" xr:uid="{A828FB18-A6D4-4DDA-AE48-F1EFAF5BCF03}"/>
    <cellStyle name="Input 2 3 2 5 5" xfId="10970" xr:uid="{47912B71-F605-4CC8-B8D4-DF1E61E0D9E7}"/>
    <cellStyle name="Input 2 3 2 5 6" xfId="14379" xr:uid="{D249932F-B6FA-446B-818E-C7A6CA9B7BCA}"/>
    <cellStyle name="Input 2 3 2 5 7" xfId="18934" xr:uid="{713BA525-60C2-425A-99C5-66A26A4252D7}"/>
    <cellStyle name="Input 2 3 2 5 8" xfId="23225" xr:uid="{8FDA97A2-D766-4E10-944F-265A1963DB83}"/>
    <cellStyle name="Input 2 3 2 5 9" xfId="28680" xr:uid="{8868F2DA-736B-41DB-97DB-D71677B00913}"/>
    <cellStyle name="Input 2 3 2 6" xfId="6725" xr:uid="{C381D072-5287-4E3B-A73F-BC11DE7E1E22}"/>
    <cellStyle name="Input 2 3 2 6 2" xfId="11366" xr:uid="{0061927B-698D-4AAB-B0ED-2A863845C9B4}"/>
    <cellStyle name="Input 2 3 2 6 3" xfId="14775" xr:uid="{70D0EC34-240C-4EB6-92CC-409B14334CE3}"/>
    <cellStyle name="Input 2 3 2 6 4" xfId="19330" xr:uid="{2531329B-886C-4FD0-B38A-34BF2324E233}"/>
    <cellStyle name="Input 2 3 2 6 5" xfId="23621" xr:uid="{1655D7AF-D17E-4A60-9FA8-36C1DED3362C}"/>
    <cellStyle name="Input 2 3 2 6 6" xfId="29076" xr:uid="{77106DC2-CD61-4FF3-A197-281753B221E5}"/>
    <cellStyle name="Input 2 3 2 7" xfId="8477" xr:uid="{641EDE7D-121B-4A08-9E26-2098B2026E48}"/>
    <cellStyle name="Input 2 3 2 7 2" xfId="13109" xr:uid="{0C61E5A0-7C18-4B19-AB0C-DE6A71E8B341}"/>
    <cellStyle name="Input 2 3 2 7 3" xfId="16518" xr:uid="{F745CDEE-D629-4340-818A-941BCDA51D45}"/>
    <cellStyle name="Input 2 3 2 7 4" xfId="21075" xr:uid="{08C2A9E3-8387-4079-98F8-C9C5B9B35428}"/>
    <cellStyle name="Input 2 3 2 7 5" xfId="25364" xr:uid="{B34C973C-5248-4AB1-8330-02662D2F0AA1}"/>
    <cellStyle name="Input 2 3 2 7 6" xfId="30819" xr:uid="{1A5BB0AF-9E02-48A6-8730-2D38A7A77CB2}"/>
    <cellStyle name="Input 2 3 2 8" xfId="9897" xr:uid="{F7E223F3-B6F0-4C7F-AD77-9C2A0193AAFD}"/>
    <cellStyle name="Input 2 3 2 9" xfId="10093" xr:uid="{9B88B480-B89B-4567-AAC3-01646FF1DCE9}"/>
    <cellStyle name="Input 2 3 3" xfId="2498" xr:uid="{C8448583-1A45-4C8C-890A-6480606854C5}"/>
    <cellStyle name="Input 2 3 3 10" xfId="17885" xr:uid="{577002B5-A769-4B85-A1FC-C82DDF3BF7EC}"/>
    <cellStyle name="Input 2 3 3 11" xfId="18043" xr:uid="{2AC3FC15-0492-4A93-98C8-8C7712DD603B}"/>
    <cellStyle name="Input 2 3 3 12" xfId="28039" xr:uid="{A3C8DF97-FE86-4E4F-84E9-920DD2D024B3}"/>
    <cellStyle name="Input 2 3 3 2" xfId="3650" xr:uid="{A527D83E-084E-4820-B037-009D7A545294}"/>
    <cellStyle name="Input 2 3 3 2 10" xfId="18433" xr:uid="{9AABC77A-13C2-4483-A921-513C154C0825}"/>
    <cellStyle name="Input 2 3 3 2 11" xfId="28133" xr:uid="{86C1938A-FDA8-47CB-AC0A-52B93DEAFF36}"/>
    <cellStyle name="Input 2 3 3 2 2" xfId="4006" xr:uid="{2922E7A4-D708-44E3-B0DF-9727F90C9AE3}"/>
    <cellStyle name="Input 2 3 3 2 2 10" xfId="28278" xr:uid="{42844EBB-375B-4951-BA86-CC2DA4F5D752}"/>
    <cellStyle name="Input 2 3 3 2 2 2" xfId="6236" xr:uid="{05877390-5E0A-4213-A1DE-580CF9E34DE9}"/>
    <cellStyle name="Input 2 3 3 2 2 2 2" xfId="7516" xr:uid="{35F523A1-F7A1-4EA7-8A48-A9CDAE1EDFA9}"/>
    <cellStyle name="Input 2 3 3 2 2 2 2 2" xfId="12148" xr:uid="{64636632-286D-49DC-807C-B03ABDE5DEE7}"/>
    <cellStyle name="Input 2 3 3 2 2 2 2 3" xfId="15557" xr:uid="{CF76AAAA-6807-4ADE-AFFF-2FA41CC81CD0}"/>
    <cellStyle name="Input 2 3 3 2 2 2 2 4" xfId="20114" xr:uid="{37257143-F802-4711-B3E1-228336422769}"/>
    <cellStyle name="Input 2 3 3 2 2 2 2 5" xfId="24403" xr:uid="{E5A4EC1B-E183-478F-9AEC-291FD69BB28C}"/>
    <cellStyle name="Input 2 3 3 2 2 2 2 6" xfId="29858" xr:uid="{B549F279-A36A-40CA-866A-F2CED06A6178}"/>
    <cellStyle name="Input 2 3 3 2 2 2 3" xfId="8058" xr:uid="{93947768-7020-4676-9213-0677A428DF3D}"/>
    <cellStyle name="Input 2 3 3 2 2 2 3 2" xfId="12690" xr:uid="{627C7A3C-75E3-489F-85E0-BD1BD7C7A241}"/>
    <cellStyle name="Input 2 3 3 2 2 2 3 3" xfId="16099" xr:uid="{CAB3AEBB-366B-4891-81D1-5D9784027826}"/>
    <cellStyle name="Input 2 3 3 2 2 2 3 4" xfId="20656" xr:uid="{C4CE8266-7E9F-40C6-9AC6-E2F833535D40}"/>
    <cellStyle name="Input 2 3 3 2 2 2 3 5" xfId="24945" xr:uid="{C3DB5A51-98C9-4427-854C-08061773B94B}"/>
    <cellStyle name="Input 2 3 3 2 2 2 3 6" xfId="30400" xr:uid="{582ABC48-855B-4BA7-AD94-A073AE667BA7}"/>
    <cellStyle name="Input 2 3 3 2 2 2 4" xfId="9081" xr:uid="{A823F476-7955-41FA-BDDA-3C734BACC347}"/>
    <cellStyle name="Input 2 3 3 2 2 2 4 2" xfId="13711" xr:uid="{76A2C176-9CBF-419C-B0AD-DF8FC588FBD2}"/>
    <cellStyle name="Input 2 3 3 2 2 2 4 3" xfId="17120" xr:uid="{04FCDC9F-E08C-4D9E-8134-03D1A2E83974}"/>
    <cellStyle name="Input 2 3 3 2 2 2 4 4" xfId="21677" xr:uid="{3BD5DF2B-D862-4B16-90D9-7B7020626317}"/>
    <cellStyle name="Input 2 3 3 2 2 2 4 5" xfId="25966" xr:uid="{6BC90782-E448-4547-9B3F-3D91681F7871}"/>
    <cellStyle name="Input 2 3 3 2 2 2 4 6" xfId="31421" xr:uid="{2A2C3BE9-30AF-4958-95BD-7EC7ECAB820B}"/>
    <cellStyle name="Input 2 3 3 2 2 2 5" xfId="10900" xr:uid="{F16E5791-313B-4E9D-A295-E2ED7685B636}"/>
    <cellStyle name="Input 2 3 3 2 2 2 6" xfId="14311" xr:uid="{7C424292-F538-497F-A1B1-01E7272E513F}"/>
    <cellStyle name="Input 2 3 3 2 2 2 7" xfId="18864" xr:uid="{8EF7506C-6B19-4F5E-8519-CC138296B06F}"/>
    <cellStyle name="Input 2 3 3 2 2 2 8" xfId="23157" xr:uid="{849D18AF-6971-48F4-823E-4C3619C8ABA6}"/>
    <cellStyle name="Input 2 3 3 2 2 2 9" xfId="28612" xr:uid="{3C67C74E-B03E-4DCC-AB21-64DCA6CFAC9F}"/>
    <cellStyle name="Input 2 3 3 2 2 3" xfId="6605" xr:uid="{573C4910-1E97-451D-971D-F6626B39FCDB}"/>
    <cellStyle name="Input 2 3 3 2 2 3 2" xfId="7866" xr:uid="{3A01667C-3DD9-4517-916D-9DABB5A37377}"/>
    <cellStyle name="Input 2 3 3 2 2 3 2 2" xfId="12498" xr:uid="{EC44C0C9-E0F1-4969-B838-1F6B0FCA0F0F}"/>
    <cellStyle name="Input 2 3 3 2 2 3 2 3" xfId="15907" xr:uid="{997A7595-2E64-48C9-B4F6-9FDCFA3CF24F}"/>
    <cellStyle name="Input 2 3 3 2 2 3 2 4" xfId="20464" xr:uid="{487569A0-47C1-4DD1-919C-922A67DEAACE}"/>
    <cellStyle name="Input 2 3 3 2 2 3 2 5" xfId="24753" xr:uid="{062F555F-40F8-4069-BED0-B448870CDCF3}"/>
    <cellStyle name="Input 2 3 3 2 2 3 2 6" xfId="30208" xr:uid="{AE903432-B08B-4A4C-B259-D0BB19581048}"/>
    <cellStyle name="Input 2 3 3 2 2 3 3" xfId="8405" xr:uid="{A1904E67-E957-4870-8016-F2DFABD1D35F}"/>
    <cellStyle name="Input 2 3 3 2 2 3 3 2" xfId="13037" xr:uid="{35FB948F-0DE6-426A-83D9-CD17C910619D}"/>
    <cellStyle name="Input 2 3 3 2 2 3 3 3" xfId="16446" xr:uid="{A602162C-8FD5-4A60-A1A3-5371034DAE2A}"/>
    <cellStyle name="Input 2 3 3 2 2 3 3 4" xfId="21003" xr:uid="{5DFA0966-99C6-4028-832C-2AF0D49B96FE}"/>
    <cellStyle name="Input 2 3 3 2 2 3 3 5" xfId="25292" xr:uid="{E6A932D8-E67C-4D74-9C09-1FD561DF893C}"/>
    <cellStyle name="Input 2 3 3 2 2 3 3 6" xfId="30747" xr:uid="{D5E4F72B-05AE-474E-9C7F-766E32BF265B}"/>
    <cellStyle name="Input 2 3 3 2 2 3 4" xfId="9428" xr:uid="{169797CB-5D78-4B74-BE64-15625AE2B36D}"/>
    <cellStyle name="Input 2 3 3 2 2 3 4 2" xfId="14058" xr:uid="{B8C45579-B88E-410B-8951-8B4714E266AC}"/>
    <cellStyle name="Input 2 3 3 2 2 3 4 3" xfId="17467" xr:uid="{F8D589F4-56F9-4EC2-BE5E-950A85412C90}"/>
    <cellStyle name="Input 2 3 3 2 2 3 4 4" xfId="22024" xr:uid="{805CE770-5700-499F-9E8A-61220B8FC01C}"/>
    <cellStyle name="Input 2 3 3 2 2 3 4 5" xfId="26313" xr:uid="{AE693416-AA19-4956-9BB2-5757BDDD1129}"/>
    <cellStyle name="Input 2 3 3 2 2 3 4 6" xfId="31768" xr:uid="{C304E6D8-A081-47C1-8DFD-EDA088E281BD}"/>
    <cellStyle name="Input 2 3 3 2 2 3 5" xfId="11248" xr:uid="{E1C1400A-7924-49F8-B26F-D722C1AF2EDE}"/>
    <cellStyle name="Input 2 3 3 2 2 3 6" xfId="14657" xr:uid="{BE11C6B8-F352-42CF-91E2-7297A07270D8}"/>
    <cellStyle name="Input 2 3 3 2 2 3 7" xfId="19212" xr:uid="{CE03448A-BB49-4379-BBC8-9F5B11095F50}"/>
    <cellStyle name="Input 2 3 3 2 2 3 8" xfId="23503" xr:uid="{8672C93F-D53D-4F1E-AB16-FAC416366873}"/>
    <cellStyle name="Input 2 3 3 2 2 3 9" xfId="28958" xr:uid="{6E278A63-FB04-4E2A-873B-688F67483430}"/>
    <cellStyle name="Input 2 3 3 2 2 4" xfId="6991" xr:uid="{387141D0-2A27-4260-8B0B-0E253B1A5353}"/>
    <cellStyle name="Input 2 3 3 2 2 4 2" xfId="11624" xr:uid="{78CF41E0-08CE-4EB9-83EC-59F747E6A1F6}"/>
    <cellStyle name="Input 2 3 3 2 2 4 3" xfId="15033" xr:uid="{FF363D19-9C34-4686-9C20-68B0B7F2DC2B}"/>
    <cellStyle name="Input 2 3 3 2 2 4 4" xfId="19590" xr:uid="{4EB12FF6-E537-4388-80B2-F224B11DDB67}"/>
    <cellStyle name="Input 2 3 3 2 2 4 5" xfId="23879" xr:uid="{AA07BDF6-8BEC-4A54-ABDD-1E2E060F6A9A}"/>
    <cellStyle name="Input 2 3 3 2 2 4 6" xfId="29334" xr:uid="{C1EBD99C-1A5A-411B-A74E-D249FD4AD034}"/>
    <cellStyle name="Input 2 3 3 2 2 5" xfId="8746" xr:uid="{F3C74D03-D886-4B2E-A3CE-C168F626D8E5}"/>
    <cellStyle name="Input 2 3 3 2 2 5 2" xfId="13377" xr:uid="{A629275A-CB95-4839-BD55-BCE61A429CD7}"/>
    <cellStyle name="Input 2 3 3 2 2 5 3" xfId="16786" xr:uid="{4A9B98AC-7C50-486C-860B-CE042F3AC47B}"/>
    <cellStyle name="Input 2 3 3 2 2 5 4" xfId="21343" xr:uid="{322C7BD5-E04A-4369-9111-AD35DC08CBFA}"/>
    <cellStyle name="Input 2 3 3 2 2 5 5" xfId="25632" xr:uid="{960F949F-D1D8-439E-A4DB-5AFA982D6851}"/>
    <cellStyle name="Input 2 3 3 2 2 5 6" xfId="31087" xr:uid="{AA1D8DB4-1716-4F98-A3DE-8A024807F0D8}"/>
    <cellStyle name="Input 2 3 3 2 2 6" xfId="10322" xr:uid="{C53238FD-0A1C-42A1-95C7-E369AA01D258}"/>
    <cellStyle name="Input 2 3 3 2 2 7" xfId="10467" xr:uid="{3CAE58DD-2D18-4E1D-8D3D-9975D5598FC7}"/>
    <cellStyle name="Input 2 3 3 2 2 8" xfId="18282" xr:uid="{976275FA-6E29-49C6-99E1-277C126DF8FA}"/>
    <cellStyle name="Input 2 3 3 2 2 9" xfId="17646" xr:uid="{1F29ECBC-986E-4A68-88ED-39BF1996518B}"/>
    <cellStyle name="Input 2 3 3 2 3" xfId="5880" xr:uid="{0666A00A-EC60-4ECE-99AF-624BABFD4DFE}"/>
    <cellStyle name="Input 2 3 3 2 3 2" xfId="7350" xr:uid="{1181F040-7931-470C-93F8-8C984541825F}"/>
    <cellStyle name="Input 2 3 3 2 3 2 2" xfId="11982" xr:uid="{F605CDAC-885A-4E88-A29E-A1D76C101F48}"/>
    <cellStyle name="Input 2 3 3 2 3 2 3" xfId="15391" xr:uid="{00D8C8EA-B52A-4D90-8541-31A2888C3AC3}"/>
    <cellStyle name="Input 2 3 3 2 3 2 4" xfId="19948" xr:uid="{CEA6372D-8E43-4D40-8C4B-0737941B3DE8}"/>
    <cellStyle name="Input 2 3 3 2 3 2 5" xfId="24237" xr:uid="{C32243C9-453D-4DE9-BD21-890B6390AD57}"/>
    <cellStyle name="Input 2 3 3 2 3 2 6" xfId="29692" xr:uid="{315EA4F9-0BAC-460F-A71F-9F1EBD4DFB68}"/>
    <cellStyle name="Input 2 3 3 2 3 3" xfId="6720" xr:uid="{2EACB193-B22B-4473-A145-0703A29014B7}"/>
    <cellStyle name="Input 2 3 3 2 3 3 2" xfId="11362" xr:uid="{9EEA142F-EB7D-4142-A7B5-C8F22C659FF4}"/>
    <cellStyle name="Input 2 3 3 2 3 3 3" xfId="14771" xr:uid="{C5F6894A-1494-493E-AEBE-5611F6AD4477}"/>
    <cellStyle name="Input 2 3 3 2 3 3 4" xfId="19326" xr:uid="{8B1D9C23-8A1F-41CF-8AAE-8A44C52CDBAD}"/>
    <cellStyle name="Input 2 3 3 2 3 3 5" xfId="23617" xr:uid="{C59A31EC-D53D-45CA-B06A-FE70959EC986}"/>
    <cellStyle name="Input 2 3 3 2 3 3 6" xfId="29072" xr:uid="{ED05DF41-359B-4F90-961E-096B3AFAE878}"/>
    <cellStyle name="Input 2 3 3 2 3 4" xfId="8936" xr:uid="{F83B8FF4-6D56-45B5-8C83-F9133F733439}"/>
    <cellStyle name="Input 2 3 3 2 3 4 2" xfId="13566" xr:uid="{1D999F9B-A2AE-43A7-9FE9-92859BBDD424}"/>
    <cellStyle name="Input 2 3 3 2 3 4 3" xfId="16975" xr:uid="{187B32F4-ABCE-473C-9809-41E3C90C00E1}"/>
    <cellStyle name="Input 2 3 3 2 3 4 4" xfId="21532" xr:uid="{FF4DE5EB-827A-41AC-B9AC-3B458CF868CB}"/>
    <cellStyle name="Input 2 3 3 2 3 4 5" xfId="25821" xr:uid="{5DACBBB0-C1CB-4D20-AC6C-23A9C84B791C}"/>
    <cellStyle name="Input 2 3 3 2 3 4 6" xfId="31276" xr:uid="{D75B9CD2-3D0A-4B86-A246-FE29F7908641}"/>
    <cellStyle name="Input 2 3 3 2 3 5" xfId="10729" xr:uid="{831365F1-1133-42CB-AF5C-C5C20926A463}"/>
    <cellStyle name="Input 2 3 3 2 3 6" xfId="14166" xr:uid="{9E61258A-774C-42DD-AC3E-FD550C3A89DB}"/>
    <cellStyle name="Input 2 3 3 2 3 7" xfId="18692" xr:uid="{A3D0ED4E-EADA-47DA-A1B7-FFDEA6B2AF0A}"/>
    <cellStyle name="Input 2 3 3 2 3 8" xfId="23012" xr:uid="{235E84A1-2143-4540-83BC-F3F189622801}"/>
    <cellStyle name="Input 2 3 3 2 3 9" xfId="28467" xr:uid="{D9E668F3-55F3-44A4-B86D-36EAE449462F}"/>
    <cellStyle name="Input 2 3 3 2 4" xfId="6457" xr:uid="{3FA615CE-C164-4B69-B6F2-209AB8A2F49D}"/>
    <cellStyle name="Input 2 3 3 2 4 2" xfId="7718" xr:uid="{6848ECBA-CB45-4B0E-A6DC-0555F3DC98CD}"/>
    <cellStyle name="Input 2 3 3 2 4 2 2" xfId="12350" xr:uid="{38EDD6BE-3D7A-4681-9733-43524AFDD677}"/>
    <cellStyle name="Input 2 3 3 2 4 2 3" xfId="15759" xr:uid="{6E81C42C-DC45-41A5-B856-0DEC2D39FA31}"/>
    <cellStyle name="Input 2 3 3 2 4 2 4" xfId="20316" xr:uid="{54534DEA-D6C6-464C-891A-020863F386E1}"/>
    <cellStyle name="Input 2 3 3 2 4 2 5" xfId="24605" xr:uid="{01C5D0A0-75EF-4F7C-A1B4-E93EDF95984C}"/>
    <cellStyle name="Input 2 3 3 2 4 2 6" xfId="30060" xr:uid="{BDF9F244-27D4-4940-A188-BBC57D8F841E}"/>
    <cellStyle name="Input 2 3 3 2 4 3" xfId="8257" xr:uid="{50258410-99B2-40EB-893E-E80075AC19FB}"/>
    <cellStyle name="Input 2 3 3 2 4 3 2" xfId="12889" xr:uid="{8A3CE7C3-73F3-4A0B-A555-051F8E4CFD07}"/>
    <cellStyle name="Input 2 3 3 2 4 3 3" xfId="16298" xr:uid="{2AC82D1B-713F-4698-9B0E-C5DD84406A1A}"/>
    <cellStyle name="Input 2 3 3 2 4 3 4" xfId="20855" xr:uid="{72861664-3733-4E25-A173-5F74BD5861F9}"/>
    <cellStyle name="Input 2 3 3 2 4 3 5" xfId="25144" xr:uid="{638A191C-1BAA-42E9-9EBE-925A47ADB71B}"/>
    <cellStyle name="Input 2 3 3 2 4 3 6" xfId="30599" xr:uid="{B60E65B0-8B09-4F62-9FEF-DC4FC46AEC48}"/>
    <cellStyle name="Input 2 3 3 2 4 4" xfId="9280" xr:uid="{977C4276-AFE4-4A2C-A8CF-C88FFB7D48B2}"/>
    <cellStyle name="Input 2 3 3 2 4 4 2" xfId="13910" xr:uid="{DD149BBF-8AE1-4A0D-810C-916707021474}"/>
    <cellStyle name="Input 2 3 3 2 4 4 3" xfId="17319" xr:uid="{953C4233-0D40-4383-B6C0-AEF9F5BE0606}"/>
    <cellStyle name="Input 2 3 3 2 4 4 4" xfId="21876" xr:uid="{BA38D69E-B41E-4573-83C5-28E5F878AE4D}"/>
    <cellStyle name="Input 2 3 3 2 4 4 5" xfId="26165" xr:uid="{879E7A6D-4B22-4E9E-8F9A-475437427B4F}"/>
    <cellStyle name="Input 2 3 3 2 4 4 6" xfId="31620" xr:uid="{CAE66189-F437-46CF-B7D6-8946D22D6008}"/>
    <cellStyle name="Input 2 3 3 2 4 5" xfId="11100" xr:uid="{5B7BF6B2-79BA-4958-A37A-ABAC554747A3}"/>
    <cellStyle name="Input 2 3 3 2 4 6" xfId="14509" xr:uid="{77EB62A5-BA2A-4B99-8839-9ED7E7A165A4}"/>
    <cellStyle name="Input 2 3 3 2 4 7" xfId="19064" xr:uid="{7638CCCB-7C2D-44B9-A72B-734955310CE3}"/>
    <cellStyle name="Input 2 3 3 2 4 8" xfId="23355" xr:uid="{6C1C7441-CD72-4CEB-A7B8-6826ED7F63B7}"/>
    <cellStyle name="Input 2 3 3 2 4 9" xfId="28810" xr:uid="{AB9CB554-F89B-4BDA-96BC-2A56D725C3DE}"/>
    <cellStyle name="Input 2 3 3 2 5" xfId="7259" xr:uid="{DB47B5D0-DBF2-4534-901F-2BFFF88A20AD}"/>
    <cellStyle name="Input 2 3 3 2 5 2" xfId="11892" xr:uid="{967594F4-03A9-47C9-BD98-C1ABF31C903E}"/>
    <cellStyle name="Input 2 3 3 2 5 3" xfId="15301" xr:uid="{C5C79550-B06F-4952-BC6A-4919EEE8DD81}"/>
    <cellStyle name="Input 2 3 3 2 5 4" xfId="19858" xr:uid="{198F4D4A-5B6F-4567-A7DA-D427C983DFA7}"/>
    <cellStyle name="Input 2 3 3 2 5 5" xfId="24147" xr:uid="{12218371-7BD4-4AC4-ADE7-F6CAE285B8A4}"/>
    <cellStyle name="Input 2 3 3 2 5 6" xfId="29602" xr:uid="{74058A46-9028-4C01-858B-744528AAA70B}"/>
    <cellStyle name="Input 2 3 3 2 6" xfId="8601" xr:uid="{2DA26126-D810-430C-9741-0404635032BB}"/>
    <cellStyle name="Input 2 3 3 2 6 2" xfId="13232" xr:uid="{45519D67-17CC-497F-BD17-C3042DBB0E58}"/>
    <cellStyle name="Input 2 3 3 2 6 3" xfId="16641" xr:uid="{97522078-F74E-48DD-ABB5-A2C56ECEE8EE}"/>
    <cellStyle name="Input 2 3 3 2 6 4" xfId="21198" xr:uid="{7E33E5B2-5207-4347-BAAD-D12DB0165140}"/>
    <cellStyle name="Input 2 3 3 2 6 5" xfId="25487" xr:uid="{67158C65-7A7D-46CC-A7DC-7BC6D8FD1D2D}"/>
    <cellStyle name="Input 2 3 3 2 6 6" xfId="30942" xr:uid="{9DC34945-F8AC-4F8F-B4B4-664DD635749D}"/>
    <cellStyle name="Input 2 3 3 2 7" xfId="10150" xr:uid="{201A2B17-19B6-4272-A0F3-1C99C3FEF2A1}"/>
    <cellStyle name="Input 2 3 3 2 8" xfId="9970" xr:uid="{95867688-C9BB-43D4-B12E-8C2AB3D1B2DA}"/>
    <cellStyle name="Input 2 3 3 2 9" xfId="18112" xr:uid="{3EC31E8D-34E5-4E74-9F40-5622DDC11E68}"/>
    <cellStyle name="Input 2 3 3 3" xfId="3913" xr:uid="{50352C49-E807-469A-8A9B-8D51C282763B}"/>
    <cellStyle name="Input 2 3 3 3 10" xfId="28185" xr:uid="{E9583EC9-EA57-47C6-990D-0AB8E3A9DDF4}"/>
    <cellStyle name="Input 2 3 3 3 2" xfId="6143" xr:uid="{CD1C06B5-CB5F-4250-9A70-82DA4B8A1654}"/>
    <cellStyle name="Input 2 3 3 3 2 2" xfId="7423" xr:uid="{452F1DA3-E667-4A8E-AE15-E3C11CFDA06E}"/>
    <cellStyle name="Input 2 3 3 3 2 2 2" xfId="12055" xr:uid="{0022B7BD-8EB0-45F3-B1BC-F47AE7102A72}"/>
    <cellStyle name="Input 2 3 3 3 2 2 3" xfId="15464" xr:uid="{64E63C1F-1676-4309-BA90-3FC42DDCD650}"/>
    <cellStyle name="Input 2 3 3 3 2 2 4" xfId="20021" xr:uid="{8EAEB059-D820-4C2E-97AB-EE7D7822B7DE}"/>
    <cellStyle name="Input 2 3 3 3 2 2 5" xfId="24310" xr:uid="{90931E85-EFE6-4CD5-AB60-1524E1327999}"/>
    <cellStyle name="Input 2 3 3 3 2 2 6" xfId="29765" xr:uid="{B5D108A4-E39A-46B0-8160-197E574EA78E}"/>
    <cellStyle name="Input 2 3 3 3 2 3" xfId="7965" xr:uid="{A3A866AC-5AA8-4268-BDD8-8FB2AE79AC14}"/>
    <cellStyle name="Input 2 3 3 3 2 3 2" xfId="12597" xr:uid="{06DB86B3-D62D-49E7-9A83-1C9974423D11}"/>
    <cellStyle name="Input 2 3 3 3 2 3 3" xfId="16006" xr:uid="{D245B6E2-80F1-4BB2-85AF-86F4533843B1}"/>
    <cellStyle name="Input 2 3 3 3 2 3 4" xfId="20563" xr:uid="{121D3B18-CCAB-4F27-A823-BA5F2EEE8979}"/>
    <cellStyle name="Input 2 3 3 3 2 3 5" xfId="24852" xr:uid="{7BBBD13E-3EE1-4470-834C-44A60A726392}"/>
    <cellStyle name="Input 2 3 3 3 2 3 6" xfId="30307" xr:uid="{D5AF5CAE-FD97-446C-8588-BCA2EB497DB4}"/>
    <cellStyle name="Input 2 3 3 3 2 4" xfId="8988" xr:uid="{8FFFE711-4F58-4CEE-A848-C7D2B0332972}"/>
    <cellStyle name="Input 2 3 3 3 2 4 2" xfId="13618" xr:uid="{60BAEA29-FC16-4484-9776-9E73D017DB21}"/>
    <cellStyle name="Input 2 3 3 3 2 4 3" xfId="17027" xr:uid="{724C0D28-592E-4ADB-9FC9-F0A053DBB085}"/>
    <cellStyle name="Input 2 3 3 3 2 4 4" xfId="21584" xr:uid="{DEEC00A2-50FD-440C-B223-5751FEE91561}"/>
    <cellStyle name="Input 2 3 3 3 2 4 5" xfId="25873" xr:uid="{28EF79C0-3040-4B14-A61D-7BD936C7903D}"/>
    <cellStyle name="Input 2 3 3 3 2 4 6" xfId="31328" xr:uid="{A6D11EB4-69C7-4AC7-B613-62717B8F675E}"/>
    <cellStyle name="Input 2 3 3 3 2 5" xfId="10807" xr:uid="{A8C73738-9937-4894-8286-853650F3BBC4}"/>
    <cellStyle name="Input 2 3 3 3 2 6" xfId="14218" xr:uid="{AC77701B-4EBA-4AAC-8339-26B591A66CB3}"/>
    <cellStyle name="Input 2 3 3 3 2 7" xfId="18771" xr:uid="{AB2C1DE7-4F71-423E-9503-F6F125549385}"/>
    <cellStyle name="Input 2 3 3 3 2 8" xfId="23064" xr:uid="{9849D520-9131-4546-814C-16DD1E98F9E8}"/>
    <cellStyle name="Input 2 3 3 3 2 9" xfId="28519" xr:uid="{096B40C5-B142-453D-932A-E510949A4ECF}"/>
    <cellStyle name="Input 2 3 3 3 3" xfId="6512" xr:uid="{36071FD6-6EB4-4D30-B899-589B8CEFDFF5}"/>
    <cellStyle name="Input 2 3 3 3 3 2" xfId="7773" xr:uid="{F845F3A4-2550-4C0D-B94B-774F8483CC20}"/>
    <cellStyle name="Input 2 3 3 3 3 2 2" xfId="12405" xr:uid="{CF43E4ED-228C-4188-A0AD-3FA533BCED7E}"/>
    <cellStyle name="Input 2 3 3 3 3 2 3" xfId="15814" xr:uid="{DBF26EAC-8545-4A68-9888-D2BE4627E0DA}"/>
    <cellStyle name="Input 2 3 3 3 3 2 4" xfId="20371" xr:uid="{84F7AFF7-F0B8-4585-9072-5A189FBBF421}"/>
    <cellStyle name="Input 2 3 3 3 3 2 5" xfId="24660" xr:uid="{EF4B5665-4069-4038-B9E1-FBDD97D54DAB}"/>
    <cellStyle name="Input 2 3 3 3 3 2 6" xfId="30115" xr:uid="{87CF2754-0331-414A-8F31-CC256D519086}"/>
    <cellStyle name="Input 2 3 3 3 3 3" xfId="8312" xr:uid="{43D254D3-7C42-4B52-BEE8-952B9AD5A4BE}"/>
    <cellStyle name="Input 2 3 3 3 3 3 2" xfId="12944" xr:uid="{A255BEB0-5F5F-4281-A35D-1FF2BF1D5828}"/>
    <cellStyle name="Input 2 3 3 3 3 3 3" xfId="16353" xr:uid="{C5BAEFE6-D72C-47DB-9D9F-A3F6056F9EE2}"/>
    <cellStyle name="Input 2 3 3 3 3 3 4" xfId="20910" xr:uid="{C9E3CE1F-1DE5-4A0C-8D37-AAE277CA7C1D}"/>
    <cellStyle name="Input 2 3 3 3 3 3 5" xfId="25199" xr:uid="{557A167F-316E-4C70-AE08-4AE844D95019}"/>
    <cellStyle name="Input 2 3 3 3 3 3 6" xfId="30654" xr:uid="{9E529B27-6C24-4DB7-8243-B683257CE894}"/>
    <cellStyle name="Input 2 3 3 3 3 4" xfId="9335" xr:uid="{2C56874B-15DE-470D-B2F2-ADA3BF535C6B}"/>
    <cellStyle name="Input 2 3 3 3 3 4 2" xfId="13965" xr:uid="{C6173176-8AE6-43BD-B4EB-5401A3D5607E}"/>
    <cellStyle name="Input 2 3 3 3 3 4 3" xfId="17374" xr:uid="{AD80E71B-0599-44F3-9C99-3B46CDF65F07}"/>
    <cellStyle name="Input 2 3 3 3 3 4 4" xfId="21931" xr:uid="{A5B618E9-AE53-4FF5-86FD-C3B18C408157}"/>
    <cellStyle name="Input 2 3 3 3 3 4 5" xfId="26220" xr:uid="{97DAE980-385C-4796-8F3F-EA959DEAFDAE}"/>
    <cellStyle name="Input 2 3 3 3 3 4 6" xfId="31675" xr:uid="{0CA998C9-9616-47B9-BFED-D361DCF795C0}"/>
    <cellStyle name="Input 2 3 3 3 3 5" xfId="11155" xr:uid="{82234305-E014-4B48-A6B8-83D898F518EB}"/>
    <cellStyle name="Input 2 3 3 3 3 6" xfId="14564" xr:uid="{3D223655-D3F7-4407-BB52-332FC12AC24A}"/>
    <cellStyle name="Input 2 3 3 3 3 7" xfId="19119" xr:uid="{1D6F545F-31BD-4CF2-9263-26AB7D48C48D}"/>
    <cellStyle name="Input 2 3 3 3 3 8" xfId="23410" xr:uid="{C1BA5E65-5E3E-4913-9FC9-F7CFA2F9211B}"/>
    <cellStyle name="Input 2 3 3 3 3 9" xfId="28865" xr:uid="{AD1940A9-BF78-4C2F-9E01-A0D96C9F2DF2}"/>
    <cellStyle name="Input 2 3 3 3 4" xfId="7021" xr:uid="{52FFEA7B-6C34-40B0-B8A7-B99D405AEF27}"/>
    <cellStyle name="Input 2 3 3 3 4 2" xfId="11654" xr:uid="{E4A9B92A-74FE-4BB6-B345-BD95639D6B0C}"/>
    <cellStyle name="Input 2 3 3 3 4 3" xfId="15063" xr:uid="{E169BB3D-EFC0-441C-BE56-C1886C719ED1}"/>
    <cellStyle name="Input 2 3 3 3 4 4" xfId="19620" xr:uid="{06567F46-8549-4C86-8DF9-A48E6ADCD725}"/>
    <cellStyle name="Input 2 3 3 3 4 5" xfId="23909" xr:uid="{24D3D31E-CA84-456C-A975-0F7EF7A7010F}"/>
    <cellStyle name="Input 2 3 3 3 4 6" xfId="29364" xr:uid="{AAA8FEEA-F1F2-4BFC-A672-75943C9BFF93}"/>
    <cellStyle name="Input 2 3 3 3 5" xfId="8653" xr:uid="{17D44D32-7B47-4E2F-9F6C-5EAA32061EBC}"/>
    <cellStyle name="Input 2 3 3 3 5 2" xfId="13284" xr:uid="{C35E632A-AE43-4E21-AEAA-7536C38FAA7A}"/>
    <cellStyle name="Input 2 3 3 3 5 3" xfId="16693" xr:uid="{18F57564-5378-4ED2-802C-4E88553C7C43}"/>
    <cellStyle name="Input 2 3 3 3 5 4" xfId="21250" xr:uid="{819DA550-884C-4350-8F08-DD9855606A7D}"/>
    <cellStyle name="Input 2 3 3 3 5 5" xfId="25539" xr:uid="{169D5FE6-531F-4811-B195-659376291016}"/>
    <cellStyle name="Input 2 3 3 3 5 6" xfId="30994" xr:uid="{CB365772-7D08-4AE5-B1D7-52382666506B}"/>
    <cellStyle name="Input 2 3 3 3 6" xfId="10229" xr:uid="{E7D9BB27-63B9-4E9B-87B9-11C4CCF810ED}"/>
    <cellStyle name="Input 2 3 3 3 7" xfId="10749" xr:uid="{1CE045DC-A065-46CA-9DD4-5A5E327B45E4}"/>
    <cellStyle name="Input 2 3 3 3 8" xfId="18189" xr:uid="{F2FB529F-0AE5-4219-919F-E4BA57894BF8}"/>
    <cellStyle name="Input 2 3 3 3 9" xfId="18317" xr:uid="{49E60FDC-A421-4027-80AE-F83E9CA22B64}"/>
    <cellStyle name="Input 2 3 3 4" xfId="4836" xr:uid="{E242CAB7-47DF-425C-9BF1-2371B52EE043}"/>
    <cellStyle name="Input 2 3 3 4 2" xfId="7130" xr:uid="{0FC0F0D2-76F6-4B92-A10B-FF79CEA0FE22}"/>
    <cellStyle name="Input 2 3 3 4 2 2" xfId="11763" xr:uid="{7E21960B-8D3B-4741-B1E7-882B23B4CC44}"/>
    <cellStyle name="Input 2 3 3 4 2 3" xfId="15172" xr:uid="{28525AA9-557A-4ED4-9C0D-D7D99E344802}"/>
    <cellStyle name="Input 2 3 3 4 2 4" xfId="19729" xr:uid="{BC6EB152-F34F-48C8-BFC5-6524534B4178}"/>
    <cellStyle name="Input 2 3 3 4 2 5" xfId="24018" xr:uid="{19A18FC3-9E9A-4E37-9774-994E44A240E8}"/>
    <cellStyle name="Input 2 3 3 4 2 6" xfId="29473" xr:uid="{1062946C-3138-46DB-A724-5C5E860D698B}"/>
    <cellStyle name="Input 2 3 3 4 3" xfId="6852" xr:uid="{7E77CD42-D568-42DB-AEC6-CA7CBF06CEF3}"/>
    <cellStyle name="Input 2 3 3 4 3 2" xfId="11490" xr:uid="{2EBB9ADB-3ADF-4EF5-A916-8D701D910654}"/>
    <cellStyle name="Input 2 3 3 4 3 3" xfId="14899" xr:uid="{87B08048-9632-4CFC-8638-734EC948FBAB}"/>
    <cellStyle name="Input 2 3 3 4 3 4" xfId="19454" xr:uid="{59F05D89-A093-4466-BABA-662107FE75DF}"/>
    <cellStyle name="Input 2 3 3 4 3 5" xfId="23745" xr:uid="{410097B2-78CE-412F-BD77-E9492478C98D}"/>
    <cellStyle name="Input 2 3 3 4 3 6" xfId="29200" xr:uid="{7578FBF1-BED1-404D-A837-44B31EE6FA30}"/>
    <cellStyle name="Input 2 3 3 4 4" xfId="8838" xr:uid="{62BB0C24-F3AC-4E62-AB7E-103D61A85B6E}"/>
    <cellStyle name="Input 2 3 3 4 4 2" xfId="13468" xr:uid="{E83A13C7-EBBF-4664-BCCD-44844081560D}"/>
    <cellStyle name="Input 2 3 3 4 4 3" xfId="16877" xr:uid="{576A7616-8413-4188-80E8-9D5B7869A388}"/>
    <cellStyle name="Input 2 3 3 4 4 4" xfId="21434" xr:uid="{EF567794-7780-47FE-B2EF-23998C56CF5C}"/>
    <cellStyle name="Input 2 3 3 4 4 5" xfId="25723" xr:uid="{7A104F06-32E2-488A-86EB-A125C9CC63E8}"/>
    <cellStyle name="Input 2 3 3 4 4 6" xfId="31178" xr:uid="{8AF2EA8F-893D-4136-9196-F007C8FE9AB8}"/>
    <cellStyle name="Input 2 3 3 4 5" xfId="10508" xr:uid="{4351033D-379C-4FC9-9C12-3FD3B5B3D3A0}"/>
    <cellStyle name="Input 2 3 3 4 6" xfId="9858" xr:uid="{82851818-5CAC-40CD-A6F3-097B80B04E05}"/>
    <cellStyle name="Input 2 3 3 4 7" xfId="18467" xr:uid="{F95FD72F-8081-4E14-8A63-EBF49B0EAE90}"/>
    <cellStyle name="Input 2 3 3 4 8" xfId="18496" xr:uid="{1F667B6A-71CA-4C72-8E13-2ED86839170D}"/>
    <cellStyle name="Input 2 3 3 4 9" xfId="28369" xr:uid="{A7352477-BDF5-45A5-AC6B-06FFB69981D4}"/>
    <cellStyle name="Input 2 3 3 5" xfId="6353" xr:uid="{72B53E93-75E8-4CFF-8378-BB44338FF96F}"/>
    <cellStyle name="Input 2 3 3 5 2" xfId="7614" xr:uid="{78446910-C6B1-40A9-8B07-E6212C4090F4}"/>
    <cellStyle name="Input 2 3 3 5 2 2" xfId="12246" xr:uid="{3EAA0239-40FA-4222-9026-9216546DAC80}"/>
    <cellStyle name="Input 2 3 3 5 2 3" xfId="15655" xr:uid="{DF23953D-7E5D-47F7-91CD-9C5F44D3D75F}"/>
    <cellStyle name="Input 2 3 3 5 2 4" xfId="20212" xr:uid="{7610198D-6B9D-46A7-938A-EEEF0CA4934E}"/>
    <cellStyle name="Input 2 3 3 5 2 5" xfId="24501" xr:uid="{A37F700F-FDE8-4333-9B55-6092EE9C87F6}"/>
    <cellStyle name="Input 2 3 3 5 2 6" xfId="29956" xr:uid="{BA65DFD9-5463-4F81-8C48-CA8217AF490D}"/>
    <cellStyle name="Input 2 3 3 5 3" xfId="8153" xr:uid="{79F1597F-1C83-464F-830D-7ABF68E7F867}"/>
    <cellStyle name="Input 2 3 3 5 3 2" xfId="12785" xr:uid="{8F89DDB7-0D1B-4D10-8C03-D635796D7EC8}"/>
    <cellStyle name="Input 2 3 3 5 3 3" xfId="16194" xr:uid="{E6C17F09-9A81-466B-91E7-90DB66C09EA1}"/>
    <cellStyle name="Input 2 3 3 5 3 4" xfId="20751" xr:uid="{B2655728-1B73-47EF-B7EF-7A2E48F1C70E}"/>
    <cellStyle name="Input 2 3 3 5 3 5" xfId="25040" xr:uid="{4A289C74-36FC-46FC-8620-F1C8E03829A1}"/>
    <cellStyle name="Input 2 3 3 5 3 6" xfId="30495" xr:uid="{32DC0A68-953E-49A6-B875-F8895A274A6C}"/>
    <cellStyle name="Input 2 3 3 5 4" xfId="9176" xr:uid="{BF88DF9D-4EEE-4CC8-B47C-225E3A417A8B}"/>
    <cellStyle name="Input 2 3 3 5 4 2" xfId="13806" xr:uid="{67EA4512-5C57-4415-9653-5E6CC6BE3DC5}"/>
    <cellStyle name="Input 2 3 3 5 4 3" xfId="17215" xr:uid="{28692AD7-D2CD-4C22-94E2-A805FADAE901}"/>
    <cellStyle name="Input 2 3 3 5 4 4" xfId="21772" xr:uid="{873AFE51-2ADB-4D9E-9EC3-DD1178AD8B15}"/>
    <cellStyle name="Input 2 3 3 5 4 5" xfId="26061" xr:uid="{6C4F2115-FF77-42C0-B394-D15C3C434502}"/>
    <cellStyle name="Input 2 3 3 5 4 6" xfId="31516" xr:uid="{DBCB20D1-DAEC-493A-9B24-AB7D37D52211}"/>
    <cellStyle name="Input 2 3 3 5 5" xfId="10996" xr:uid="{440720C9-F11D-4D59-97EA-03ED181ABBBD}"/>
    <cellStyle name="Input 2 3 3 5 6" xfId="14405" xr:uid="{CD221C5A-8FA1-4156-947E-E1D7316B8D7A}"/>
    <cellStyle name="Input 2 3 3 5 7" xfId="18960" xr:uid="{9AC0723D-A983-4F56-ADBC-40A4B81F2DD1}"/>
    <cellStyle name="Input 2 3 3 5 8" xfId="23251" xr:uid="{85EF901F-8D54-4AC4-95BA-38119E618856}"/>
    <cellStyle name="Input 2 3 3 5 9" xfId="28706" xr:uid="{CD948714-3C36-40D3-8AD3-59606A14EBE9}"/>
    <cellStyle name="Input 2 3 3 6" xfId="7314" xr:uid="{05001239-C474-4923-BD55-2B5EE3639A06}"/>
    <cellStyle name="Input 2 3 3 6 2" xfId="11946" xr:uid="{F7DC7B64-8D31-44A6-A9EE-D085C1FCD90E}"/>
    <cellStyle name="Input 2 3 3 6 3" xfId="15355" xr:uid="{1D488D7B-E1E1-4E8D-84BB-3283EA6C5E1B}"/>
    <cellStyle name="Input 2 3 3 6 4" xfId="19912" xr:uid="{1BF6E4D9-219F-48D9-9F8E-D751B14623DC}"/>
    <cellStyle name="Input 2 3 3 6 5" xfId="24201" xr:uid="{0745CB29-7D21-4060-B764-BF633306AE6F}"/>
    <cellStyle name="Input 2 3 3 6 6" xfId="29656" xr:uid="{80718B83-9FBE-4296-8FCA-D9DD040925CA}"/>
    <cellStyle name="Input 2 3 3 7" xfId="8504" xr:uid="{167ED96D-AF09-4565-BD87-7C490D005AEA}"/>
    <cellStyle name="Input 2 3 3 7 2" xfId="13136" xr:uid="{13B54462-C308-4BFA-B9D7-0DBBF0D803C7}"/>
    <cellStyle name="Input 2 3 3 7 3" xfId="16545" xr:uid="{58BB1ACD-1E32-42D4-909A-0BCAB2EA1B13}"/>
    <cellStyle name="Input 2 3 3 7 4" xfId="21102" xr:uid="{9D579142-B8F8-4FB8-8C8F-42E4DEBE954D}"/>
    <cellStyle name="Input 2 3 3 7 5" xfId="25391" xr:uid="{D781DD71-BA74-4147-A005-7704B9DE4452}"/>
    <cellStyle name="Input 2 3 3 7 6" xfId="30846" xr:uid="{213317AC-2DB3-4020-B0B3-B11B1ACCFE71}"/>
    <cellStyle name="Input 2 3 3 8" xfId="9925" xr:uid="{3ED93556-ACB0-4520-AE7E-4A1A6E405BE2}"/>
    <cellStyle name="Input 2 3 3 9" xfId="10026" xr:uid="{3A5D5A3C-FA18-4BFF-9519-EFC989EB2804}"/>
    <cellStyle name="Input 2 3 4" xfId="2907" xr:uid="{C2C059CB-54A9-4DBC-9058-5E19226B7D98}"/>
    <cellStyle name="Input 2 3 4 10" xfId="18434" xr:uid="{00431DB9-9B0B-463D-90D6-EB93A65C751B}"/>
    <cellStyle name="Input 2 3 4 11" xfId="28063" xr:uid="{0FD3F0D0-3887-446E-B1AE-085CB24225A7}"/>
    <cellStyle name="Input 2 3 4 2" xfId="3936" xr:uid="{B943DE16-2B2A-4789-A5B2-B39131FE07CC}"/>
    <cellStyle name="Input 2 3 4 2 10" xfId="28208" xr:uid="{C9E53A94-F40B-4072-8E7B-690E2EAF7C4E}"/>
    <cellStyle name="Input 2 3 4 2 2" xfId="6166" xr:uid="{F05D2147-8067-48BD-96C1-02DF10ED38D7}"/>
    <cellStyle name="Input 2 3 4 2 2 2" xfId="7446" xr:uid="{BDD5D763-F5A6-413A-B5D8-7E9A03AC8E8D}"/>
    <cellStyle name="Input 2 3 4 2 2 2 2" xfId="12078" xr:uid="{4ABB1937-2C29-4196-91A7-956CF20956B5}"/>
    <cellStyle name="Input 2 3 4 2 2 2 3" xfId="15487" xr:uid="{9BB71CD6-3C11-4661-AC61-FA74271D7C58}"/>
    <cellStyle name="Input 2 3 4 2 2 2 4" xfId="20044" xr:uid="{C8DC5C6A-2AC7-435F-9533-14785F8217AC}"/>
    <cellStyle name="Input 2 3 4 2 2 2 5" xfId="24333" xr:uid="{92CE6FE2-049E-4ADF-B735-B31410C4B55B}"/>
    <cellStyle name="Input 2 3 4 2 2 2 6" xfId="29788" xr:uid="{ACBAC47F-8C0B-4338-8F3A-E5C6D76F8B24}"/>
    <cellStyle name="Input 2 3 4 2 2 3" xfId="7988" xr:uid="{269A34C6-3154-4DEF-9594-329345C31CD2}"/>
    <cellStyle name="Input 2 3 4 2 2 3 2" xfId="12620" xr:uid="{CA9B0DE7-28D0-4944-BB9A-2E48A7691338}"/>
    <cellStyle name="Input 2 3 4 2 2 3 3" xfId="16029" xr:uid="{22DF5A97-E6D0-4460-A698-FFDD3DE0D670}"/>
    <cellStyle name="Input 2 3 4 2 2 3 4" xfId="20586" xr:uid="{C0DB654B-0AD1-4E86-A064-6B04B42BB943}"/>
    <cellStyle name="Input 2 3 4 2 2 3 5" xfId="24875" xr:uid="{3EF49F36-0342-4201-BE53-19D0599512DD}"/>
    <cellStyle name="Input 2 3 4 2 2 3 6" xfId="30330" xr:uid="{4456B2B5-3742-4208-B02D-C93B826AD0DF}"/>
    <cellStyle name="Input 2 3 4 2 2 4" xfId="9011" xr:uid="{135CC23F-DEE1-41E6-A2A4-4F3A3132CB86}"/>
    <cellStyle name="Input 2 3 4 2 2 4 2" xfId="13641" xr:uid="{6EC46673-1B44-40CB-A623-3400BA8593FA}"/>
    <cellStyle name="Input 2 3 4 2 2 4 3" xfId="17050" xr:uid="{973527CD-4D90-4028-8A72-38B0388EE72A}"/>
    <cellStyle name="Input 2 3 4 2 2 4 4" xfId="21607" xr:uid="{DBC5628A-3F65-4508-91A2-E74BFA795FCE}"/>
    <cellStyle name="Input 2 3 4 2 2 4 5" xfId="25896" xr:uid="{E89BC837-0BFC-4B8C-9D5D-8C60D2298510}"/>
    <cellStyle name="Input 2 3 4 2 2 4 6" xfId="31351" xr:uid="{F4CDBEEB-0E8D-49B6-9D03-272A3CBD40FB}"/>
    <cellStyle name="Input 2 3 4 2 2 5" xfId="10830" xr:uid="{220C9861-46CC-41B0-A2B1-87EC50D64225}"/>
    <cellStyle name="Input 2 3 4 2 2 6" xfId="14241" xr:uid="{A7B59079-D87A-4CDC-AF5D-F0B5342F4EF3}"/>
    <cellStyle name="Input 2 3 4 2 2 7" xfId="18794" xr:uid="{52A23A2B-61B1-433E-B8AD-AC9EFC411C8B}"/>
    <cellStyle name="Input 2 3 4 2 2 8" xfId="23087" xr:uid="{52B1CFCD-567A-4D27-9C6A-9D266A22E5E9}"/>
    <cellStyle name="Input 2 3 4 2 2 9" xfId="28542" xr:uid="{83EB3CC1-467E-4EDF-A490-577825FEF86E}"/>
    <cellStyle name="Input 2 3 4 2 3" xfId="6535" xr:uid="{0F883181-EFDA-4829-9D30-EBB1880A40CC}"/>
    <cellStyle name="Input 2 3 4 2 3 2" xfId="7796" xr:uid="{4AE013F4-E72F-4A2A-9534-3F3D7AC19A83}"/>
    <cellStyle name="Input 2 3 4 2 3 2 2" xfId="12428" xr:uid="{6B266018-C154-4944-ADA2-B795FE3C3E1B}"/>
    <cellStyle name="Input 2 3 4 2 3 2 3" xfId="15837" xr:uid="{3A66623D-ADD8-4A85-BBF4-1FCEC7540C54}"/>
    <cellStyle name="Input 2 3 4 2 3 2 4" xfId="20394" xr:uid="{1AF965F7-0FAC-4603-A2AB-7EAA6C1EC28B}"/>
    <cellStyle name="Input 2 3 4 2 3 2 5" xfId="24683" xr:uid="{2C69CBBA-87F9-466D-9067-EB1773C4D0D7}"/>
    <cellStyle name="Input 2 3 4 2 3 2 6" xfId="30138" xr:uid="{098C64A9-70E2-413D-A8FE-5137AE22BA8F}"/>
    <cellStyle name="Input 2 3 4 2 3 3" xfId="8335" xr:uid="{1BC594A0-5B80-49F3-A3BC-782F833E84B5}"/>
    <cellStyle name="Input 2 3 4 2 3 3 2" xfId="12967" xr:uid="{F7CA7B26-00B9-4309-B6D3-287AA8EF05BB}"/>
    <cellStyle name="Input 2 3 4 2 3 3 3" xfId="16376" xr:uid="{B50277EB-C4E8-4904-A2E7-365944A91925}"/>
    <cellStyle name="Input 2 3 4 2 3 3 4" xfId="20933" xr:uid="{756D7C0A-5B9F-4D86-A6C1-C530CF2C7EA8}"/>
    <cellStyle name="Input 2 3 4 2 3 3 5" xfId="25222" xr:uid="{322B8696-17C2-4F7F-B7A5-E7339B57C84F}"/>
    <cellStyle name="Input 2 3 4 2 3 3 6" xfId="30677" xr:uid="{1CF47D3D-281F-4D9D-8E80-802849DCBE47}"/>
    <cellStyle name="Input 2 3 4 2 3 4" xfId="9358" xr:uid="{78EB7376-513B-44D9-9E13-139372448B05}"/>
    <cellStyle name="Input 2 3 4 2 3 4 2" xfId="13988" xr:uid="{A54CB545-BDF5-4CC6-A7B4-FCD519C0434B}"/>
    <cellStyle name="Input 2 3 4 2 3 4 3" xfId="17397" xr:uid="{FC93F4CA-16AF-440F-B160-1453980EB237}"/>
    <cellStyle name="Input 2 3 4 2 3 4 4" xfId="21954" xr:uid="{C13F52D6-4669-4EAF-9D70-12609FD58513}"/>
    <cellStyle name="Input 2 3 4 2 3 4 5" xfId="26243" xr:uid="{CA25441C-A4F3-45B1-91D2-EFA837B03AAF}"/>
    <cellStyle name="Input 2 3 4 2 3 4 6" xfId="31698" xr:uid="{645C1419-8B82-4F34-A3B2-76FC73E2737C}"/>
    <cellStyle name="Input 2 3 4 2 3 5" xfId="11178" xr:uid="{D08EC7E2-D096-4BD7-8043-4B806F425423}"/>
    <cellStyle name="Input 2 3 4 2 3 6" xfId="14587" xr:uid="{FD13802F-F3C2-48AB-80A8-C166BAA24CD5}"/>
    <cellStyle name="Input 2 3 4 2 3 7" xfId="19142" xr:uid="{B05CE29A-4E80-4F32-9BDB-C7838E3A2FF3}"/>
    <cellStyle name="Input 2 3 4 2 3 8" xfId="23433" xr:uid="{2464B492-4D8A-4E50-9F86-CE3BCD1BB148}"/>
    <cellStyle name="Input 2 3 4 2 3 9" xfId="28888" xr:uid="{A11EDAFB-D3DA-4AAF-8350-36EDD337312C}"/>
    <cellStyle name="Input 2 3 4 2 4" xfId="7200" xr:uid="{4B5F160D-6FBF-41F2-A7E2-2B4DFEC9C5F4}"/>
    <cellStyle name="Input 2 3 4 2 4 2" xfId="11833" xr:uid="{B4322867-4B09-4BAA-86AC-C412F93BBAF6}"/>
    <cellStyle name="Input 2 3 4 2 4 3" xfId="15242" xr:uid="{FAD77B8A-F6CC-4F9D-A65B-9DED42C9CFDE}"/>
    <cellStyle name="Input 2 3 4 2 4 4" xfId="19799" xr:uid="{C424287D-3962-48D7-BA46-5EAACCD9E631}"/>
    <cellStyle name="Input 2 3 4 2 4 5" xfId="24088" xr:uid="{67E18FB1-CF74-46D7-9177-F791ADDCFCAD}"/>
    <cellStyle name="Input 2 3 4 2 4 6" xfId="29543" xr:uid="{22AACBA4-1023-4F82-A3C3-94A061195BB0}"/>
    <cellStyle name="Input 2 3 4 2 5" xfId="8676" xr:uid="{8DCFDB76-C6BD-4234-9C45-8A63DB895106}"/>
    <cellStyle name="Input 2 3 4 2 5 2" xfId="13307" xr:uid="{86487984-0F17-411D-89F1-B9BA8916FC87}"/>
    <cellStyle name="Input 2 3 4 2 5 3" xfId="16716" xr:uid="{D12323D3-9D79-4BEF-AA8A-DC30910CF4C2}"/>
    <cellStyle name="Input 2 3 4 2 5 4" xfId="21273" xr:uid="{585E419D-9204-4C81-AE08-0F6CA07F8B9E}"/>
    <cellStyle name="Input 2 3 4 2 5 5" xfId="25562" xr:uid="{B4388260-042E-44C9-B63E-B6DFBA6E8192}"/>
    <cellStyle name="Input 2 3 4 2 5 6" xfId="31017" xr:uid="{2D7A461D-5BB3-4A68-806A-F14B033C8ADF}"/>
    <cellStyle name="Input 2 3 4 2 6" xfId="10252" xr:uid="{A111839F-5094-4608-A969-E3FD55CA088B}"/>
    <cellStyle name="Input 2 3 4 2 7" xfId="10356" xr:uid="{8E8F0674-1DE3-4637-88F2-1437D0084AFD}"/>
    <cellStyle name="Input 2 3 4 2 8" xfId="18212" xr:uid="{9E15170A-6787-4425-99DF-46AAAD59AD74}"/>
    <cellStyle name="Input 2 3 4 2 9" xfId="17811" xr:uid="{3330670F-7429-417F-B593-2AB0FE5C134D}"/>
    <cellStyle name="Input 2 3 4 3" xfId="5173" xr:uid="{71674E55-C485-4F55-8817-AC7A7D79A20A}"/>
    <cellStyle name="Input 2 3 4 3 2" xfId="7195" xr:uid="{F49A8877-395A-4BD5-ADF1-F033C63FA3CC}"/>
    <cellStyle name="Input 2 3 4 3 2 2" xfId="11828" xr:uid="{DB2C4957-BE80-4408-AD16-5F77CCDC5844}"/>
    <cellStyle name="Input 2 3 4 3 2 3" xfId="15237" xr:uid="{C80D4E36-AD60-4315-AA27-27D50C164BBC}"/>
    <cellStyle name="Input 2 3 4 3 2 4" xfId="19794" xr:uid="{D21F687B-6274-4438-A618-09920F483245}"/>
    <cellStyle name="Input 2 3 4 3 2 5" xfId="24083" xr:uid="{8AE3ABC1-24EE-4C48-B746-66812378766F}"/>
    <cellStyle name="Input 2 3 4 3 2 6" xfId="29538" xr:uid="{0713614A-5BAF-444B-A93F-3AA95BF4BA7F}"/>
    <cellStyle name="Input 2 3 4 3 3" xfId="6871" xr:uid="{5A1B04E8-2F7A-4696-93A2-664156B43016}"/>
    <cellStyle name="Input 2 3 4 3 3 2" xfId="11508" xr:uid="{A1C5244F-BD44-4A2A-B3F1-6701D919E026}"/>
    <cellStyle name="Input 2 3 4 3 3 3" xfId="14917" xr:uid="{5BEBCB4E-3A83-4CBC-AE1C-6347B11A7FFC}"/>
    <cellStyle name="Input 2 3 4 3 3 4" xfId="19472" xr:uid="{47E6335C-31F0-4123-A6B4-D363EC854B57}"/>
    <cellStyle name="Input 2 3 4 3 3 5" xfId="23763" xr:uid="{1204F40F-C045-4138-838C-110BD9CCCA07}"/>
    <cellStyle name="Input 2 3 4 3 3 6" xfId="29218" xr:uid="{F6579A95-7D93-43CC-80FB-A84650E5FEE5}"/>
    <cellStyle name="Input 2 3 4 3 4" xfId="8865" xr:uid="{20D818F5-76C1-41D9-B0D8-E6F2EA26F296}"/>
    <cellStyle name="Input 2 3 4 3 4 2" xfId="13495" xr:uid="{DAB84E9C-DFD6-41EC-B825-CD8365FDF832}"/>
    <cellStyle name="Input 2 3 4 3 4 3" xfId="16904" xr:uid="{4B2F5C7A-8D60-4181-8FC9-745080EA3610}"/>
    <cellStyle name="Input 2 3 4 3 4 4" xfId="21461" xr:uid="{C480433F-43D9-4033-9558-2979AE710454}"/>
    <cellStyle name="Input 2 3 4 3 4 5" xfId="25750" xr:uid="{D5862A25-07B8-4A08-BC7B-65B44E7AE182}"/>
    <cellStyle name="Input 2 3 4 3 4 6" xfId="31205" xr:uid="{970ECED9-ACFB-417C-830C-55A71CF94C47}"/>
    <cellStyle name="Input 2 3 4 3 5" xfId="10576" xr:uid="{081FD115-8A2E-43C6-B7AD-27A580F1B30A}"/>
    <cellStyle name="Input 2 3 4 3 6" xfId="9598" xr:uid="{566FE038-EFF5-4593-B96E-55D5B4FB7E7C}"/>
    <cellStyle name="Input 2 3 4 3 7" xfId="18538" xr:uid="{3FA57DD5-442F-4A16-A301-EF55D5D3CEE6}"/>
    <cellStyle name="Input 2 3 4 3 8" xfId="17621" xr:uid="{E0A1EF5D-0120-4461-9EA4-CEB9E8DB6280}"/>
    <cellStyle name="Input 2 3 4 3 9" xfId="28396" xr:uid="{6668F9E8-D139-43C0-86B2-0CA5B1FFB785}"/>
    <cellStyle name="Input 2 3 4 4" xfId="6381" xr:uid="{6B86A133-CA59-4381-B5CA-8A259AC9266B}"/>
    <cellStyle name="Input 2 3 4 4 2" xfId="7642" xr:uid="{2AAEE2E4-2851-4DE4-80F1-DB3176678BDE}"/>
    <cellStyle name="Input 2 3 4 4 2 2" xfId="12274" xr:uid="{EF089993-A7D9-4A50-B52B-C883F9E4EF42}"/>
    <cellStyle name="Input 2 3 4 4 2 3" xfId="15683" xr:uid="{D65C77C8-8A42-4035-A119-3A3276A1196D}"/>
    <cellStyle name="Input 2 3 4 4 2 4" xfId="20240" xr:uid="{58936838-0C4A-4813-8524-9204AE9B1EB0}"/>
    <cellStyle name="Input 2 3 4 4 2 5" xfId="24529" xr:uid="{17479468-C9E9-49D3-B1F3-185C71053846}"/>
    <cellStyle name="Input 2 3 4 4 2 6" xfId="29984" xr:uid="{739B7553-C24D-46F5-AF2E-80F9B88F644E}"/>
    <cellStyle name="Input 2 3 4 4 3" xfId="8181" xr:uid="{60FAD596-8D3D-456D-8A9D-971CCEECA7C8}"/>
    <cellStyle name="Input 2 3 4 4 3 2" xfId="12813" xr:uid="{EE7025C6-6565-41CC-8990-0BE8AE9C5606}"/>
    <cellStyle name="Input 2 3 4 4 3 3" xfId="16222" xr:uid="{D27C92A2-A8D9-4375-9E20-804C695B4AE0}"/>
    <cellStyle name="Input 2 3 4 4 3 4" xfId="20779" xr:uid="{138C7E58-AAC9-4B0D-B8EA-CE12F70B33A8}"/>
    <cellStyle name="Input 2 3 4 4 3 5" xfId="25068" xr:uid="{4006138F-D787-48A5-A082-8B214F3E8F74}"/>
    <cellStyle name="Input 2 3 4 4 3 6" xfId="30523" xr:uid="{554E10DE-5306-4756-8E0A-F1850E438C9D}"/>
    <cellStyle name="Input 2 3 4 4 4" xfId="9204" xr:uid="{583274B6-8C41-4888-900E-C933842465BA}"/>
    <cellStyle name="Input 2 3 4 4 4 2" xfId="13834" xr:uid="{7BDDBC47-8D1B-41FE-9717-E220136878FB}"/>
    <cellStyle name="Input 2 3 4 4 4 3" xfId="17243" xr:uid="{8E9E6BA4-F9B3-44F7-8AFB-1594D8E26BFD}"/>
    <cellStyle name="Input 2 3 4 4 4 4" xfId="21800" xr:uid="{AA55ABE8-9D97-4C29-BA64-87CFD819F18D}"/>
    <cellStyle name="Input 2 3 4 4 4 5" xfId="26089" xr:uid="{514D6F59-A0C2-41CB-ADF6-A245F0FB7065}"/>
    <cellStyle name="Input 2 3 4 4 4 6" xfId="31544" xr:uid="{A4911F36-0B25-481A-9635-39F630350F62}"/>
    <cellStyle name="Input 2 3 4 4 5" xfId="11024" xr:uid="{363E6B4B-CDA7-4624-8EA9-6C67926195ED}"/>
    <cellStyle name="Input 2 3 4 4 6" xfId="14433" xr:uid="{9374DBF7-F2AB-421F-BFA0-30733F2E152C}"/>
    <cellStyle name="Input 2 3 4 4 7" xfId="18988" xr:uid="{42745E48-5706-4EC4-B0D2-51EB2DF1BA4F}"/>
    <cellStyle name="Input 2 3 4 4 8" xfId="23279" xr:uid="{D84E3ACC-C86B-4459-B839-8C4ED7221DF9}"/>
    <cellStyle name="Input 2 3 4 4 9" xfId="28734" xr:uid="{573EECA5-4D7D-4159-959B-3A7839E95296}"/>
    <cellStyle name="Input 2 3 4 5" xfId="6884" xr:uid="{0EAF53C9-3FB2-48E8-BED8-7BA5EE447112}"/>
    <cellStyle name="Input 2 3 4 5 2" xfId="11521" xr:uid="{84BDE63E-2DF9-4A3D-BF8D-2701C88C3136}"/>
    <cellStyle name="Input 2 3 4 5 3" xfId="14930" xr:uid="{5CFC3363-D7E7-4A28-83D5-ACD3E84D199E}"/>
    <cellStyle name="Input 2 3 4 5 4" xfId="19485" xr:uid="{EEE7DA5C-7D85-4C75-BB4C-C16672287D72}"/>
    <cellStyle name="Input 2 3 4 5 5" xfId="23776" xr:uid="{122BD309-C883-4B9C-B233-E5406B07B303}"/>
    <cellStyle name="Input 2 3 4 5 6" xfId="29231" xr:uid="{E9B377B4-11FF-48E4-BE1C-28D59741A56F}"/>
    <cellStyle name="Input 2 3 4 6" xfId="8528" xr:uid="{752F141A-D197-4E4A-A26E-AD49E6C6DBC3}"/>
    <cellStyle name="Input 2 3 4 6 2" xfId="13159" xr:uid="{F32F94DB-9857-4B97-8064-69AAA53F86B4}"/>
    <cellStyle name="Input 2 3 4 6 3" xfId="16568" xr:uid="{FC7FC9C3-8F07-469C-864A-FAD0223F124F}"/>
    <cellStyle name="Input 2 3 4 6 4" xfId="21125" xr:uid="{8FEF7548-4F67-48B9-AB2B-BA4C189BB6D4}"/>
    <cellStyle name="Input 2 3 4 6 5" xfId="25414" xr:uid="{73B8DB9F-D3C4-41D3-AC4B-B7D434F66BA5}"/>
    <cellStyle name="Input 2 3 4 6 6" xfId="30869" xr:uid="{91F99350-79BD-43FF-B012-A1E4F027D2A6}"/>
    <cellStyle name="Input 2 3 4 7" xfId="9992" xr:uid="{D9BD68A7-698A-4B76-B455-36345D0B32E8}"/>
    <cellStyle name="Input 2 3 4 8" xfId="10404" xr:uid="{53003903-7DC2-463A-BA55-23A90E855449}"/>
    <cellStyle name="Input 2 3 4 9" xfId="17951" xr:uid="{FB8B6F6D-A5A0-436E-9D5C-4BC828BBF9BD}"/>
    <cellStyle name="Input 2 3 5" xfId="4416" xr:uid="{BBFCA58F-EB87-4A82-BA89-E0E0ECC6F664}"/>
    <cellStyle name="Input 2 3 5 2" xfId="7031" xr:uid="{2520BFED-D8A6-4B43-AF33-9FBFC821308C}"/>
    <cellStyle name="Input 2 3 5 2 2" xfId="11664" xr:uid="{A8B54B69-9A7F-4CAD-959B-5FA3CC0C5D85}"/>
    <cellStyle name="Input 2 3 5 2 3" xfId="15073" xr:uid="{95DED9AB-D352-4875-8099-364785E232A6}"/>
    <cellStyle name="Input 2 3 5 2 4" xfId="19630" xr:uid="{78D01496-F358-4710-BFCD-45BE19A6EB03}"/>
    <cellStyle name="Input 2 3 5 2 5" xfId="23919" xr:uid="{6210F5A4-F413-481C-A415-7E0293676C18}"/>
    <cellStyle name="Input 2 3 5 2 6" xfId="29374" xr:uid="{CAE7750C-9E79-4DDF-BCA7-394A97D3424C}"/>
    <cellStyle name="Input 2 3 5 3" xfId="6978" xr:uid="{3769D591-49F0-4CCA-8660-047CFD38D08A}"/>
    <cellStyle name="Input 2 3 5 3 2" xfId="11611" xr:uid="{8C76D572-823B-4338-A8D4-C885F0FA6185}"/>
    <cellStyle name="Input 2 3 5 3 3" xfId="15020" xr:uid="{72ECD0FC-3C0C-4553-8401-A6A48082907D}"/>
    <cellStyle name="Input 2 3 5 3 4" xfId="19577" xr:uid="{DC7A7115-804F-4BAD-A069-CC4C3552E606}"/>
    <cellStyle name="Input 2 3 5 3 5" xfId="23866" xr:uid="{DAC2DB97-870D-4554-B8EB-B0EA5608C3E7}"/>
    <cellStyle name="Input 2 3 5 3 6" xfId="29321" xr:uid="{E058C69F-43BE-4C71-8FB5-8C1859395DB0}"/>
    <cellStyle name="Input 2 3 5 4" xfId="8786" xr:uid="{58C23F3D-9581-4280-8181-95A2BC366EFF}"/>
    <cellStyle name="Input 2 3 5 4 2" xfId="13416" xr:uid="{6C87193F-EB5D-40C3-9387-AC4102195FEC}"/>
    <cellStyle name="Input 2 3 5 4 3" xfId="16825" xr:uid="{18B5E6EC-1DFB-412D-9181-881E7A69AEF4}"/>
    <cellStyle name="Input 2 3 5 4 4" xfId="21382" xr:uid="{4F41E87F-444C-4460-9B50-0D2D74DAC87C}"/>
    <cellStyle name="Input 2 3 5 4 5" xfId="25671" xr:uid="{331CCD7A-5748-40F8-A73C-AE60F194D3BE}"/>
    <cellStyle name="Input 2 3 5 4 6" xfId="31126" xr:uid="{FD0055BC-8188-462A-A88B-09FE24E8AC4F}"/>
    <cellStyle name="Input 2 3 5 5" xfId="10413" xr:uid="{CBC5C1B7-32C4-4194-A14F-4AAADACA0D5D}"/>
    <cellStyle name="Input 2 3 5 6" xfId="10405" xr:uid="{386AE5FE-0E82-4520-93D1-52EB0CE80305}"/>
    <cellStyle name="Input 2 3 5 7" xfId="18371" xr:uid="{438289BF-AF6E-4150-913E-BF39245636EC}"/>
    <cellStyle name="Input 2 3 5 8" xfId="18327" xr:uid="{4F175D37-0FFE-49AA-B63E-102D53C56332}"/>
    <cellStyle name="Input 2 3 5 9" xfId="28317" xr:uid="{AE830CFF-4AD0-4A0A-9723-E94795393E1B}"/>
    <cellStyle name="Input 2 3 6" xfId="6297" xr:uid="{B93669EA-3D72-4FDB-8DFC-5A7F3098F531}"/>
    <cellStyle name="Input 2 3 6 2" xfId="7558" xr:uid="{291F03C1-459B-4CA3-B064-B6832BF2614A}"/>
    <cellStyle name="Input 2 3 6 2 2" xfId="12190" xr:uid="{3510819D-15D0-4C8E-A96D-641A745A0393}"/>
    <cellStyle name="Input 2 3 6 2 3" xfId="15599" xr:uid="{791620AC-FD35-49FD-9AE2-468577A90F75}"/>
    <cellStyle name="Input 2 3 6 2 4" xfId="20156" xr:uid="{A0C45914-0C74-459D-AB48-1799487C6AE9}"/>
    <cellStyle name="Input 2 3 6 2 5" xfId="24445" xr:uid="{7A567A1F-C8D1-4890-8C1A-4CC4F1DDADD3}"/>
    <cellStyle name="Input 2 3 6 2 6" xfId="29900" xr:uid="{CFAEB4B8-816A-4CE0-8688-C14BB46873BE}"/>
    <cellStyle name="Input 2 3 6 3" xfId="8097" xr:uid="{E7AF140E-47E3-4960-A693-1325E6108F39}"/>
    <cellStyle name="Input 2 3 6 3 2" xfId="12729" xr:uid="{5C5DAF1B-6804-4EA8-83D3-4D63E17801DB}"/>
    <cellStyle name="Input 2 3 6 3 3" xfId="16138" xr:uid="{548C74F8-4D5D-48EF-9F6D-0F96EB57BDCA}"/>
    <cellStyle name="Input 2 3 6 3 4" xfId="20695" xr:uid="{1ED84BD1-98F5-4EE8-A5DB-BA04F4855A91}"/>
    <cellStyle name="Input 2 3 6 3 5" xfId="24984" xr:uid="{47A11536-F1C2-4A19-BFB8-3509EA30102D}"/>
    <cellStyle name="Input 2 3 6 3 6" xfId="30439" xr:uid="{D340A342-B1D9-4B0C-81EF-2F10F60655F2}"/>
    <cellStyle name="Input 2 3 6 4" xfId="9120" xr:uid="{ACD94BF7-BB2C-4BE0-A10C-16D454EAF411}"/>
    <cellStyle name="Input 2 3 6 4 2" xfId="13750" xr:uid="{A1CE1A71-236D-4A6B-BE39-14348F2C603A}"/>
    <cellStyle name="Input 2 3 6 4 3" xfId="17159" xr:uid="{11103D72-5B31-464E-995C-BA4472341DF2}"/>
    <cellStyle name="Input 2 3 6 4 4" xfId="21716" xr:uid="{9F710717-D81B-41C0-8A4B-60609F5A56CC}"/>
    <cellStyle name="Input 2 3 6 4 5" xfId="26005" xr:uid="{A921B7CC-66DE-407B-BF51-20B196EA96C0}"/>
    <cellStyle name="Input 2 3 6 4 6" xfId="31460" xr:uid="{9D92C44B-1263-4170-892F-E38405ADA205}"/>
    <cellStyle name="Input 2 3 6 5" xfId="10940" xr:uid="{125E8345-C925-4ABE-8EC6-2CB17E91CAA0}"/>
    <cellStyle name="Input 2 3 6 6" xfId="14349" xr:uid="{3C385F38-638D-45DC-B268-A54A23864ABC}"/>
    <cellStyle name="Input 2 3 6 7" xfId="18904" xr:uid="{FF67C504-2EA7-4976-BA7E-7E58F6F1BB55}"/>
    <cellStyle name="Input 2 3 6 8" xfId="23195" xr:uid="{2451CD5A-898B-40A9-ADE9-F31E81F64345}"/>
    <cellStyle name="Input 2 3 6 9" xfId="28650" xr:uid="{F04174C8-0D01-45D4-B492-BCAAF9529A8A}"/>
    <cellStyle name="Input 2 3 7" xfId="2076" xr:uid="{27A8D41E-15ED-4F6B-870D-3C264A28B434}"/>
    <cellStyle name="Input 2 3 7 2" xfId="9830" xr:uid="{33A709DA-3CB3-42B6-9E21-D79F0FA1F5D9}"/>
    <cellStyle name="Input 2 3 7 3" xfId="9773" xr:uid="{BE2161EC-D77C-44A3-9575-ECA995AF5510}"/>
    <cellStyle name="Input 2 3 7 4" xfId="17792" xr:uid="{DD12D622-1040-4C2D-A601-97C728D67533}"/>
    <cellStyle name="Input 2 3 7 5" xfId="18501" xr:uid="{61B7405E-36D1-4061-8185-6379D016FB79}"/>
    <cellStyle name="Input 2 3 7 6" xfId="27987" xr:uid="{4F73E898-FBAB-44C9-8717-391C7D5B52D2}"/>
    <cellStyle name="Input 2 3 8" xfId="7254" xr:uid="{DDC2735A-0D50-40B3-8509-5BEE6FF613BD}"/>
    <cellStyle name="Input 2 3 8 2" xfId="11887" xr:uid="{C326A51D-391B-4EB0-9FB6-0241F9E39995}"/>
    <cellStyle name="Input 2 3 8 3" xfId="15296" xr:uid="{840A4CD7-934B-4D60-A6AB-79CD3D4C0736}"/>
    <cellStyle name="Input 2 3 8 4" xfId="19853" xr:uid="{097A616C-D638-4E66-B552-814B8682F4E5}"/>
    <cellStyle name="Input 2 3 8 5" xfId="24142" xr:uid="{2C7B924B-48C8-40D6-8792-0F34566C27C2}"/>
    <cellStyle name="Input 2 3 8 6" xfId="29597" xr:uid="{95AF26F6-208F-4647-86A6-1314B00FE73F}"/>
    <cellStyle name="Input 2 3 9" xfId="6941" xr:uid="{15A28A41-4660-4167-9B78-18EDB2124008}"/>
    <cellStyle name="Input 2 3 9 2" xfId="11575" xr:uid="{CB36A450-6459-421F-AF47-4C70FF996F50}"/>
    <cellStyle name="Input 2 3 9 3" xfId="14984" xr:uid="{CF9FC46E-44BE-4947-8849-D69E017CCFC4}"/>
    <cellStyle name="Input 2 3 9 4" xfId="19541" xr:uid="{EA1D83E3-AB3F-42A1-8B4C-0400C295DE76}"/>
    <cellStyle name="Input 2 3 9 5" xfId="23830" xr:uid="{4BF2396F-2923-4A0D-8091-0B56FD09E7A4}"/>
    <cellStyle name="Input 2 3 9 6" xfId="29285" xr:uid="{8A3057D2-4524-478E-A358-541DFA259038}"/>
    <cellStyle name="Input 2 4" xfId="1108" xr:uid="{EF06D549-1183-42B3-A97F-019BF25BE020}"/>
    <cellStyle name="Input 2 4 10" xfId="9684" xr:uid="{B52F64D4-CF87-40F7-8FC1-04F757DADABE}"/>
    <cellStyle name="Input 2 4 11" xfId="10010" xr:uid="{0AFF35AC-4BC9-45F7-B5AA-90D084867DF7}"/>
    <cellStyle name="Input 2 4 12" xfId="17671" xr:uid="{F899354B-0E1C-4F39-B389-A88140CCB7CC}"/>
    <cellStyle name="Input 2 4 13" xfId="18525" xr:uid="{BA5FBC94-67B6-4265-B135-47591030C24E}"/>
    <cellStyle name="Input 2 4 14" xfId="27915" xr:uid="{EAC46001-88EA-4845-B564-3C27F8B57D94}"/>
    <cellStyle name="Input 2 4 2" xfId="3477" xr:uid="{8CDF78B6-4FD5-4B93-B14E-24F7D9742B18}"/>
    <cellStyle name="Input 2 4 2 10" xfId="18720" xr:uid="{5911CB6D-8AC7-4904-8268-B351382E998E}"/>
    <cellStyle name="Input 2 4 2 11" xfId="28099" xr:uid="{FF36B94D-3AC2-44DB-A1CB-83F72970914A}"/>
    <cellStyle name="Input 2 4 2 2" xfId="3972" xr:uid="{BACB3494-37F4-4EE7-9EC5-1C12F47F9009}"/>
    <cellStyle name="Input 2 4 2 2 10" xfId="28244" xr:uid="{EAADD5D5-504A-42B0-B31C-D93D074FAE38}"/>
    <cellStyle name="Input 2 4 2 2 2" xfId="6202" xr:uid="{1CB8F1B0-E6A2-48D3-B148-95B59E239A81}"/>
    <cellStyle name="Input 2 4 2 2 2 2" xfId="7482" xr:uid="{70597264-0420-40FD-AC45-1D60C1CE56C0}"/>
    <cellStyle name="Input 2 4 2 2 2 2 2" xfId="12114" xr:uid="{52310CC2-35BE-4E39-8324-CC4BE5EDC64E}"/>
    <cellStyle name="Input 2 4 2 2 2 2 3" xfId="15523" xr:uid="{87A2CEFC-26EC-448E-8D7D-936F5EE7C54F}"/>
    <cellStyle name="Input 2 4 2 2 2 2 4" xfId="20080" xr:uid="{2F05D14F-8E21-4488-804A-EC558EF30BD0}"/>
    <cellStyle name="Input 2 4 2 2 2 2 5" xfId="24369" xr:uid="{2980DECB-5893-4078-A768-EFCB33DDE46A}"/>
    <cellStyle name="Input 2 4 2 2 2 2 6" xfId="29824" xr:uid="{4EC651CA-B29A-4E7E-A5F7-C29936E85137}"/>
    <cellStyle name="Input 2 4 2 2 2 3" xfId="8024" xr:uid="{F5B005B8-DBB9-4FC0-AF38-7352E82788D5}"/>
    <cellStyle name="Input 2 4 2 2 2 3 2" xfId="12656" xr:uid="{C4DDB8E5-09F3-458B-AB8B-C2A3C08AFC89}"/>
    <cellStyle name="Input 2 4 2 2 2 3 3" xfId="16065" xr:uid="{AB159EB7-A9E1-4A4D-9C77-0E6F2A387D38}"/>
    <cellStyle name="Input 2 4 2 2 2 3 4" xfId="20622" xr:uid="{3ADA4591-1286-435F-8979-F5B29CB5F0BD}"/>
    <cellStyle name="Input 2 4 2 2 2 3 5" xfId="24911" xr:uid="{BEDD313A-4A66-48F4-9734-5B9F07490A61}"/>
    <cellStyle name="Input 2 4 2 2 2 3 6" xfId="30366" xr:uid="{611391FF-32AD-4F3F-A627-3B74B7E3229D}"/>
    <cellStyle name="Input 2 4 2 2 2 4" xfId="9047" xr:uid="{202081BC-1AE1-4703-89E7-F75136A741A4}"/>
    <cellStyle name="Input 2 4 2 2 2 4 2" xfId="13677" xr:uid="{87E864D8-847A-4296-8AE3-5EB11707A184}"/>
    <cellStyle name="Input 2 4 2 2 2 4 3" xfId="17086" xr:uid="{A2AC6442-844F-480B-9496-E368E9C43E69}"/>
    <cellStyle name="Input 2 4 2 2 2 4 4" xfId="21643" xr:uid="{433C50C5-323E-499D-949F-99D86EB2B5AB}"/>
    <cellStyle name="Input 2 4 2 2 2 4 5" xfId="25932" xr:uid="{4078486E-0B59-4B72-9D78-A84EE88A48DC}"/>
    <cellStyle name="Input 2 4 2 2 2 4 6" xfId="31387" xr:uid="{AF66B8E3-DB61-4A38-AF10-160528111465}"/>
    <cellStyle name="Input 2 4 2 2 2 5" xfId="10866" xr:uid="{936F0EDE-ABE2-46ED-9C30-07EC4E082557}"/>
    <cellStyle name="Input 2 4 2 2 2 6" xfId="14277" xr:uid="{0D10756B-C703-47B6-A7BF-A6F2B99D2420}"/>
    <cellStyle name="Input 2 4 2 2 2 7" xfId="18830" xr:uid="{DF01F33E-53F0-4C62-9AD1-081B0904C6F3}"/>
    <cellStyle name="Input 2 4 2 2 2 8" xfId="23123" xr:uid="{47A1580B-C749-4FB6-A5CE-F776531948C8}"/>
    <cellStyle name="Input 2 4 2 2 2 9" xfId="28578" xr:uid="{E3871315-6F48-44E7-BE54-E552D6319C2E}"/>
    <cellStyle name="Input 2 4 2 2 3" xfId="6571" xr:uid="{BB46C1CE-7561-47F5-9FF9-F0CB575D988B}"/>
    <cellStyle name="Input 2 4 2 2 3 2" xfId="7832" xr:uid="{CB5EB81C-2EC6-424C-905A-9F4DD7739D29}"/>
    <cellStyle name="Input 2 4 2 2 3 2 2" xfId="12464" xr:uid="{AD393D57-F907-4DB6-9DB8-BFACFDA7684A}"/>
    <cellStyle name="Input 2 4 2 2 3 2 3" xfId="15873" xr:uid="{AE1F5864-0A78-4B05-83D3-CD2A5683C342}"/>
    <cellStyle name="Input 2 4 2 2 3 2 4" xfId="20430" xr:uid="{0BF2A114-56B0-4304-BFB0-0B2973C3643E}"/>
    <cellStyle name="Input 2 4 2 2 3 2 5" xfId="24719" xr:uid="{F436E534-F97E-4EFE-8C7E-E5283FE8379F}"/>
    <cellStyle name="Input 2 4 2 2 3 2 6" xfId="30174" xr:uid="{6A4AA4B9-06E4-42AC-B7AF-62AD9EC1A1AD}"/>
    <cellStyle name="Input 2 4 2 2 3 3" xfId="8371" xr:uid="{E21D3CE0-E316-4BFE-A183-9B375EE274BA}"/>
    <cellStyle name="Input 2 4 2 2 3 3 2" xfId="13003" xr:uid="{296B0053-6426-4AD9-AF91-CD31060DF3A5}"/>
    <cellStyle name="Input 2 4 2 2 3 3 3" xfId="16412" xr:uid="{517EBB37-3C7F-4D15-99E5-3BED0F8E05D4}"/>
    <cellStyle name="Input 2 4 2 2 3 3 4" xfId="20969" xr:uid="{77984C25-8069-46CB-B5C7-EC5C6EA2E611}"/>
    <cellStyle name="Input 2 4 2 2 3 3 5" xfId="25258" xr:uid="{3BA63000-AB57-426D-BF2A-8B3109210D2A}"/>
    <cellStyle name="Input 2 4 2 2 3 3 6" xfId="30713" xr:uid="{365F7BCC-9EB0-4022-9D93-0434158F03F1}"/>
    <cellStyle name="Input 2 4 2 2 3 4" xfId="9394" xr:uid="{2F98BA2C-D468-469F-9BD9-13AD9A47E3EB}"/>
    <cellStyle name="Input 2 4 2 2 3 4 2" xfId="14024" xr:uid="{82974A09-383A-47A1-BBE8-D8F0E986C853}"/>
    <cellStyle name="Input 2 4 2 2 3 4 3" xfId="17433" xr:uid="{43A029F0-DE74-4AF2-948F-F2055A75E287}"/>
    <cellStyle name="Input 2 4 2 2 3 4 4" xfId="21990" xr:uid="{15EACF3E-3E18-4A37-B419-20C475F83A7A}"/>
    <cellStyle name="Input 2 4 2 2 3 4 5" xfId="26279" xr:uid="{BEC8F0F5-F161-4ED6-8471-B7F6BF7F5E36}"/>
    <cellStyle name="Input 2 4 2 2 3 4 6" xfId="31734" xr:uid="{13C06D09-0DE5-48EB-9249-64E8AA21AAEF}"/>
    <cellStyle name="Input 2 4 2 2 3 5" xfId="11214" xr:uid="{E66B4874-B006-4B22-A6BA-B74312F20AFC}"/>
    <cellStyle name="Input 2 4 2 2 3 6" xfId="14623" xr:uid="{C718ED64-CE72-447A-BC23-9E2573554D55}"/>
    <cellStyle name="Input 2 4 2 2 3 7" xfId="19178" xr:uid="{43D1893D-BA89-48C9-ADB3-28FD65D81673}"/>
    <cellStyle name="Input 2 4 2 2 3 8" xfId="23469" xr:uid="{4873A54E-925A-4E5E-BD5B-EEFD7044EC77}"/>
    <cellStyle name="Input 2 4 2 2 3 9" xfId="28924" xr:uid="{547303A9-BEDA-4518-9A2C-34A9C777C562}"/>
    <cellStyle name="Input 2 4 2 2 4" xfId="7164" xr:uid="{EC38A047-AE8F-4494-ACFF-210A7EB9574C}"/>
    <cellStyle name="Input 2 4 2 2 4 2" xfId="11797" xr:uid="{CDDB1A80-9B2D-4101-A4AF-19493197A89F}"/>
    <cellStyle name="Input 2 4 2 2 4 3" xfId="15206" xr:uid="{C89365F5-892D-44F8-8DA1-BE6986BC4023}"/>
    <cellStyle name="Input 2 4 2 2 4 4" xfId="19763" xr:uid="{5D7C92FD-997E-40F4-9306-FD2B1029C25F}"/>
    <cellStyle name="Input 2 4 2 2 4 5" xfId="24052" xr:uid="{A91667DD-C1A4-471B-A725-20CAF91EDF33}"/>
    <cellStyle name="Input 2 4 2 2 4 6" xfId="29507" xr:uid="{97A01355-F2BF-418F-A2C4-3070137D0CE0}"/>
    <cellStyle name="Input 2 4 2 2 5" xfId="8712" xr:uid="{AD91C26E-62FD-4AFD-81B7-B6FB3FCACD41}"/>
    <cellStyle name="Input 2 4 2 2 5 2" xfId="13343" xr:uid="{B0F4E045-ED8C-4735-B415-422369B2FD1D}"/>
    <cellStyle name="Input 2 4 2 2 5 3" xfId="16752" xr:uid="{FFA7B4C0-8F9F-4EDC-B459-DEBFDDD0F27A}"/>
    <cellStyle name="Input 2 4 2 2 5 4" xfId="21309" xr:uid="{74E7BE61-A4EC-446B-B805-C1E3C5814A1B}"/>
    <cellStyle name="Input 2 4 2 2 5 5" xfId="25598" xr:uid="{DBFB7289-5BE6-4462-B715-C1EF2A9DC199}"/>
    <cellStyle name="Input 2 4 2 2 5 6" xfId="31053" xr:uid="{101551FA-8B65-4ECE-A3A5-1BEF9EBBDEFB}"/>
    <cellStyle name="Input 2 4 2 2 6" xfId="10288" xr:uid="{9A41EAA0-A0E5-4771-9612-59FDFF57EAA2}"/>
    <cellStyle name="Input 2 4 2 2 7" xfId="10007" xr:uid="{42DF9694-BF91-4E0E-B09A-1C9B9C8952EF}"/>
    <cellStyle name="Input 2 4 2 2 8" xfId="18248" xr:uid="{697DA52C-80C5-41A8-A3D9-56442042FBDB}"/>
    <cellStyle name="Input 2 4 2 2 9" xfId="17828" xr:uid="{20212184-8313-419D-BED1-B51DC9606BF6}"/>
    <cellStyle name="Input 2 4 2 3" xfId="5707" xr:uid="{00C4C9D6-540E-4D24-AEA4-61372A3420FC}"/>
    <cellStyle name="Input 2 4 2 3 2" xfId="7298" xr:uid="{B248E246-392F-44AE-A1A1-986E11EF15DD}"/>
    <cellStyle name="Input 2 4 2 3 2 2" xfId="11930" xr:uid="{A6C79BCA-A883-4E7E-B1F8-D8001524E4B8}"/>
    <cellStyle name="Input 2 4 2 3 2 3" xfId="15339" xr:uid="{F024CB5A-0F5B-4E45-A8A5-89906606F062}"/>
    <cellStyle name="Input 2 4 2 3 2 4" xfId="19896" xr:uid="{D4E48B43-2B77-463B-938D-4D1A61E02286}"/>
    <cellStyle name="Input 2 4 2 3 2 5" xfId="24185" xr:uid="{117CB9F3-6690-4687-B63D-D0FF01893E5C}"/>
    <cellStyle name="Input 2 4 2 3 2 6" xfId="29640" xr:uid="{47A6B4B0-8232-42A8-B3AB-EF2394755611}"/>
    <cellStyle name="Input 2 4 2 3 3" xfId="6931" xr:uid="{3C461497-3746-4B3B-AA4A-CD68310D9179}"/>
    <cellStyle name="Input 2 4 2 3 3 2" xfId="11565" xr:uid="{444CC030-125D-4F2A-AB16-B0DD22563818}"/>
    <cellStyle name="Input 2 4 2 3 3 3" xfId="14974" xr:uid="{6AA7CBCE-3B17-4737-9981-E9C1B603C917}"/>
    <cellStyle name="Input 2 4 2 3 3 4" xfId="19531" xr:uid="{F0D03B76-FF8F-4B43-9328-D4FAC64E5992}"/>
    <cellStyle name="Input 2 4 2 3 3 5" xfId="23820" xr:uid="{C838E57A-198E-4EE3-823D-D76D2F90231A}"/>
    <cellStyle name="Input 2 4 2 3 3 6" xfId="29275" xr:uid="{933EFFE9-0DCC-4EF2-A984-9073F8EA00DC}"/>
    <cellStyle name="Input 2 4 2 3 4" xfId="8902" xr:uid="{31A87C8A-DE85-4533-ABF9-789BBE26DE83}"/>
    <cellStyle name="Input 2 4 2 3 4 2" xfId="13532" xr:uid="{CF902352-94CE-4054-89FC-C9E0FA704F96}"/>
    <cellStyle name="Input 2 4 2 3 4 3" xfId="16941" xr:uid="{5B24525D-0626-4A96-91C4-788C13064624}"/>
    <cellStyle name="Input 2 4 2 3 4 4" xfId="21498" xr:uid="{42FFE10C-9EEC-4333-9839-9EFFC42918C4}"/>
    <cellStyle name="Input 2 4 2 3 4 5" xfId="25787" xr:uid="{4E62C1EE-7A2D-4FFE-B8C1-73B382C0C258}"/>
    <cellStyle name="Input 2 4 2 3 4 6" xfId="31242" xr:uid="{7C3D6B29-26CF-4129-95A3-214BB1F3D03F}"/>
    <cellStyle name="Input 2 4 2 3 5" xfId="10680" xr:uid="{CCD07C00-F8F4-4E20-91AB-58BAB04A15E7}"/>
    <cellStyle name="Input 2 4 2 3 6" xfId="14132" xr:uid="{38605A85-3491-4B61-8C34-36F85DF2A45C}"/>
    <cellStyle name="Input 2 4 2 3 7" xfId="18642" xr:uid="{7E155BE2-1479-4A4F-B8F7-C0F591444061}"/>
    <cellStyle name="Input 2 4 2 3 8" xfId="22978" xr:uid="{F1E5F79A-EAA3-4BBD-BFDE-32A389945B07}"/>
    <cellStyle name="Input 2 4 2 3 9" xfId="28433" xr:uid="{C36F4EA6-4084-467C-9F48-D39D0B2942DB}"/>
    <cellStyle name="Input 2 4 2 4" xfId="6422" xr:uid="{EE5D9B31-9772-4E95-ADF1-3CE4E91D55A3}"/>
    <cellStyle name="Input 2 4 2 4 2" xfId="7683" xr:uid="{3F37233F-EB5A-49DF-B73B-3DC3197525D6}"/>
    <cellStyle name="Input 2 4 2 4 2 2" xfId="12315" xr:uid="{D67B0518-6A54-4EF9-A07C-3AF6FFFF9759}"/>
    <cellStyle name="Input 2 4 2 4 2 3" xfId="15724" xr:uid="{F134D144-16BD-4CE3-AC37-9D62A34147F4}"/>
    <cellStyle name="Input 2 4 2 4 2 4" xfId="20281" xr:uid="{F53670BB-9321-41DE-B271-A00E4A0376BF}"/>
    <cellStyle name="Input 2 4 2 4 2 5" xfId="24570" xr:uid="{F5491D1B-3DCA-46DA-ABAF-4B9FF5DF4E82}"/>
    <cellStyle name="Input 2 4 2 4 2 6" xfId="30025" xr:uid="{A1FE5E97-F04D-498F-B05A-050F38B8CB31}"/>
    <cellStyle name="Input 2 4 2 4 3" xfId="8222" xr:uid="{B4AFA3B3-CCD8-43A4-9480-E40230F486B2}"/>
    <cellStyle name="Input 2 4 2 4 3 2" xfId="12854" xr:uid="{7A4006BE-ED95-4BB9-AC29-49E600894E58}"/>
    <cellStyle name="Input 2 4 2 4 3 3" xfId="16263" xr:uid="{56E100B0-D194-4993-9E8E-AE783F2D6E12}"/>
    <cellStyle name="Input 2 4 2 4 3 4" xfId="20820" xr:uid="{0042BF15-054B-499C-8AEC-76CC31DD4957}"/>
    <cellStyle name="Input 2 4 2 4 3 5" xfId="25109" xr:uid="{5EB41072-30CE-4FE8-BBFB-29DA371EB71C}"/>
    <cellStyle name="Input 2 4 2 4 3 6" xfId="30564" xr:uid="{85BFE000-AB68-4D8F-82B0-6B85554B1069}"/>
    <cellStyle name="Input 2 4 2 4 4" xfId="9245" xr:uid="{EBB5E5F4-77F4-4EDB-BE98-1142A5D6A05C}"/>
    <cellStyle name="Input 2 4 2 4 4 2" xfId="13875" xr:uid="{0BDAFBE7-D574-4067-A3E6-B60D530967E9}"/>
    <cellStyle name="Input 2 4 2 4 4 3" xfId="17284" xr:uid="{F8297CE2-4761-45FD-B102-D588B75B1A4C}"/>
    <cellStyle name="Input 2 4 2 4 4 4" xfId="21841" xr:uid="{711DE05B-F52E-42F9-928B-2EEB8FDBCDD1}"/>
    <cellStyle name="Input 2 4 2 4 4 5" xfId="26130" xr:uid="{D67B080B-77D8-424E-9C56-097582CC5468}"/>
    <cellStyle name="Input 2 4 2 4 4 6" xfId="31585" xr:uid="{D02500CD-2299-4FF8-BA9D-8A4B1BCA7025}"/>
    <cellStyle name="Input 2 4 2 4 5" xfId="11065" xr:uid="{7BCE6E26-F158-4273-93E9-889FB9DB48D1}"/>
    <cellStyle name="Input 2 4 2 4 6" xfId="14474" xr:uid="{6CEB0EF7-7840-40B3-BBB4-4830DF3DA868}"/>
    <cellStyle name="Input 2 4 2 4 7" xfId="19029" xr:uid="{1247D4F4-F672-4329-BFCC-B12DA310FFCE}"/>
    <cellStyle name="Input 2 4 2 4 8" xfId="23320" xr:uid="{E140816B-629E-4A20-B094-AC3FDC2F8EC7}"/>
    <cellStyle name="Input 2 4 2 4 9" xfId="28775" xr:uid="{A714EB04-B225-4E98-B3E6-9B7C8802EB87}"/>
    <cellStyle name="Input 2 4 2 5" xfId="7147" xr:uid="{53BFAC04-C271-41C5-BFCE-4E8EF8941CD1}"/>
    <cellStyle name="Input 2 4 2 5 2" xfId="11780" xr:uid="{173367AA-908B-4C3D-8D04-405022D43873}"/>
    <cellStyle name="Input 2 4 2 5 3" xfId="15189" xr:uid="{485ED789-3522-42D4-95D5-448F3A86C10F}"/>
    <cellStyle name="Input 2 4 2 5 4" xfId="19746" xr:uid="{FC0438A2-D107-413A-9F2B-9A9623AC3926}"/>
    <cellStyle name="Input 2 4 2 5 5" xfId="24035" xr:uid="{4E4B96E4-E6CE-4618-80D2-A00E61276CE1}"/>
    <cellStyle name="Input 2 4 2 5 6" xfId="29490" xr:uid="{86E26EA1-A36D-424C-AF2F-B3065FF3F954}"/>
    <cellStyle name="Input 2 4 2 6" xfId="8567" xr:uid="{F6A9A525-918E-4E54-9113-E615D4D9F66B}"/>
    <cellStyle name="Input 2 4 2 6 2" xfId="13198" xr:uid="{BCFFCB8B-6EFA-43C3-A5BF-B0C78BC172A9}"/>
    <cellStyle name="Input 2 4 2 6 3" xfId="16607" xr:uid="{374ED72F-67E1-4135-8042-C2D1A06CC8E0}"/>
    <cellStyle name="Input 2 4 2 6 4" xfId="21164" xr:uid="{19837749-9956-4C47-8773-9AFEE41E4A56}"/>
    <cellStyle name="Input 2 4 2 6 5" xfId="25453" xr:uid="{53853E5E-4874-4A9D-B9CE-EF458BA1CF9A}"/>
    <cellStyle name="Input 2 4 2 6 6" xfId="30908" xr:uid="{4C01858C-9F04-46FD-AB6A-4123FE33518E}"/>
    <cellStyle name="Input 2 4 2 7" xfId="10101" xr:uid="{9A5FE3C6-4B23-43A1-8A26-3D932F23BDFA}"/>
    <cellStyle name="Input 2 4 2 8" xfId="10765" xr:uid="{BE21E661-9CFF-4AEE-81A2-A8A24DD89FB7}"/>
    <cellStyle name="Input 2 4 2 9" xfId="18062" xr:uid="{98C1193A-4507-489E-8A2D-3ED31AD841CC}"/>
    <cellStyle name="Input 2 4 3" xfId="3026" xr:uid="{5436915E-7FEC-4C96-9B67-C35BC8A05AC9}"/>
    <cellStyle name="Input 2 4 3 10" xfId="18390" xr:uid="{636174BF-6152-45A2-B108-70B51F34E33B}"/>
    <cellStyle name="Input 2 4 3 11" xfId="28074" xr:uid="{7D180C1C-51F8-41CA-BC9D-402D490CC2E5}"/>
    <cellStyle name="Input 2 4 3 2" xfId="3947" xr:uid="{CEE002C9-5545-40E3-8B32-AA7724B764F5}"/>
    <cellStyle name="Input 2 4 3 2 10" xfId="28219" xr:uid="{97AD98AB-A91E-46C1-9824-173B850D3584}"/>
    <cellStyle name="Input 2 4 3 2 2" xfId="6177" xr:uid="{55C95D1A-53EE-4F85-90A5-0728D85B2483}"/>
    <cellStyle name="Input 2 4 3 2 2 2" xfId="7457" xr:uid="{CC51B062-DCBB-4877-A230-A70B1A76D150}"/>
    <cellStyle name="Input 2 4 3 2 2 2 2" xfId="12089" xr:uid="{AA7D5C62-6FCE-431C-829D-396E735697A4}"/>
    <cellStyle name="Input 2 4 3 2 2 2 3" xfId="15498" xr:uid="{7C091E83-609A-4A49-B6CD-987DBD16C624}"/>
    <cellStyle name="Input 2 4 3 2 2 2 4" xfId="20055" xr:uid="{93FE9035-E7F4-4B73-9C66-AD99A072A4E7}"/>
    <cellStyle name="Input 2 4 3 2 2 2 5" xfId="24344" xr:uid="{AA21A720-2FA4-42C5-976C-CF1D4B1D02B5}"/>
    <cellStyle name="Input 2 4 3 2 2 2 6" xfId="29799" xr:uid="{B14FA961-E9C1-4BB0-BA1D-DFCDCF20CF8A}"/>
    <cellStyle name="Input 2 4 3 2 2 3" xfId="7999" xr:uid="{A354F1CD-80E9-4FDD-AA07-3639226A77E7}"/>
    <cellStyle name="Input 2 4 3 2 2 3 2" xfId="12631" xr:uid="{7BDC095D-9557-4FCC-BD96-8CCDE513C616}"/>
    <cellStyle name="Input 2 4 3 2 2 3 3" xfId="16040" xr:uid="{DD3EA94B-5D98-41E5-B4E2-D43F0E2D85E0}"/>
    <cellStyle name="Input 2 4 3 2 2 3 4" xfId="20597" xr:uid="{0BBBA7B8-E764-447C-8701-71E4AD853215}"/>
    <cellStyle name="Input 2 4 3 2 2 3 5" xfId="24886" xr:uid="{B035C46E-6C9D-46DD-A666-070984A8B598}"/>
    <cellStyle name="Input 2 4 3 2 2 3 6" xfId="30341" xr:uid="{FF6D2F23-046C-475D-8B75-A1C5F813EBD6}"/>
    <cellStyle name="Input 2 4 3 2 2 4" xfId="9022" xr:uid="{70928576-5A5D-4D5F-A3BE-20B9BCC16751}"/>
    <cellStyle name="Input 2 4 3 2 2 4 2" xfId="13652" xr:uid="{98207469-D96A-4316-B26E-EEC1BD0295D2}"/>
    <cellStyle name="Input 2 4 3 2 2 4 3" xfId="17061" xr:uid="{489156ED-A781-46CF-99DB-2BF8E168DE71}"/>
    <cellStyle name="Input 2 4 3 2 2 4 4" xfId="21618" xr:uid="{AE32AD16-0F80-4571-804A-B0A3932A90DA}"/>
    <cellStyle name="Input 2 4 3 2 2 4 5" xfId="25907" xr:uid="{D6C1F9A0-C674-4270-87FA-25AA614CF232}"/>
    <cellStyle name="Input 2 4 3 2 2 4 6" xfId="31362" xr:uid="{2F09CE5F-7EB8-4C53-9EA4-73703C71A4F0}"/>
    <cellStyle name="Input 2 4 3 2 2 5" xfId="10841" xr:uid="{72AF9D1C-D40E-4671-BA52-BED25B71FC5A}"/>
    <cellStyle name="Input 2 4 3 2 2 6" xfId="14252" xr:uid="{0633D37E-8B03-429B-BE77-670C5E5C144B}"/>
    <cellStyle name="Input 2 4 3 2 2 7" xfId="18805" xr:uid="{9D48AB5C-DB25-4435-9C35-24C69C9C732E}"/>
    <cellStyle name="Input 2 4 3 2 2 8" xfId="23098" xr:uid="{5DC47F4A-8CB0-40D1-B78C-EA45F97347FA}"/>
    <cellStyle name="Input 2 4 3 2 2 9" xfId="28553" xr:uid="{C6BC20AA-2764-45F2-8AAE-A779BD6E0E87}"/>
    <cellStyle name="Input 2 4 3 2 3" xfId="6546" xr:uid="{B73E4059-4154-423F-A693-4D01DF9B3FE6}"/>
    <cellStyle name="Input 2 4 3 2 3 2" xfId="7807" xr:uid="{9967094D-237B-4F04-B32D-770D39BA7886}"/>
    <cellStyle name="Input 2 4 3 2 3 2 2" xfId="12439" xr:uid="{96FB76E6-31A0-41A0-8B5F-A088C8B2105F}"/>
    <cellStyle name="Input 2 4 3 2 3 2 3" xfId="15848" xr:uid="{DBBD28FF-8767-4009-BC1D-F132680ECBB3}"/>
    <cellStyle name="Input 2 4 3 2 3 2 4" xfId="20405" xr:uid="{7A22B741-0B02-4C15-BE1B-5AB0760FD590}"/>
    <cellStyle name="Input 2 4 3 2 3 2 5" xfId="24694" xr:uid="{5F1291BE-1CD8-46CC-B180-0A38DFEB5504}"/>
    <cellStyle name="Input 2 4 3 2 3 2 6" xfId="30149" xr:uid="{CEBEDEF8-C0E2-4770-A56A-08ECEF853A9B}"/>
    <cellStyle name="Input 2 4 3 2 3 3" xfId="8346" xr:uid="{FA522043-0C8F-4212-AC74-77237979BAF0}"/>
    <cellStyle name="Input 2 4 3 2 3 3 2" xfId="12978" xr:uid="{B43AAFB2-711F-4F57-86D4-084F8B9F2429}"/>
    <cellStyle name="Input 2 4 3 2 3 3 3" xfId="16387" xr:uid="{9A21C058-8594-482D-97D5-55766E7B7FC2}"/>
    <cellStyle name="Input 2 4 3 2 3 3 4" xfId="20944" xr:uid="{6745DF6F-A0F1-41E7-A713-E245E30CFD5B}"/>
    <cellStyle name="Input 2 4 3 2 3 3 5" xfId="25233" xr:uid="{BA1D5999-5009-47AE-B699-5A2D369137D7}"/>
    <cellStyle name="Input 2 4 3 2 3 3 6" xfId="30688" xr:uid="{BA78D0CC-BC0C-4671-9038-E59786DCF5D7}"/>
    <cellStyle name="Input 2 4 3 2 3 4" xfId="9369" xr:uid="{1C55C495-4515-4819-A513-26E3F77C8C42}"/>
    <cellStyle name="Input 2 4 3 2 3 4 2" xfId="13999" xr:uid="{AF5D1E8A-903D-47F6-B098-4CABC8285490}"/>
    <cellStyle name="Input 2 4 3 2 3 4 3" xfId="17408" xr:uid="{0F0FC4BB-E2D6-49E2-84BC-ABC9FA201029}"/>
    <cellStyle name="Input 2 4 3 2 3 4 4" xfId="21965" xr:uid="{E749D533-20AC-4531-BC1F-2C62F25CDC57}"/>
    <cellStyle name="Input 2 4 3 2 3 4 5" xfId="26254" xr:uid="{BE2F0783-358E-43CA-B203-072B40D5D561}"/>
    <cellStyle name="Input 2 4 3 2 3 4 6" xfId="31709" xr:uid="{F4E3AAAA-4147-49E9-BA69-B93F6F9119B2}"/>
    <cellStyle name="Input 2 4 3 2 3 5" xfId="11189" xr:uid="{36E00F4A-012C-4996-A1AD-E3F14BA0CE75}"/>
    <cellStyle name="Input 2 4 3 2 3 6" xfId="14598" xr:uid="{25E8528B-5762-44C4-B6CE-EEF2B9F86FC4}"/>
    <cellStyle name="Input 2 4 3 2 3 7" xfId="19153" xr:uid="{19E360C1-2835-42B6-99BB-F2BFCC4EB503}"/>
    <cellStyle name="Input 2 4 3 2 3 8" xfId="23444" xr:uid="{EB8AEE07-BF36-4ACD-B2EB-42E9F801E2A0}"/>
    <cellStyle name="Input 2 4 3 2 3 9" xfId="28899" xr:uid="{C6A39726-E1EA-4E79-B36B-272F7B74D856}"/>
    <cellStyle name="Input 2 4 3 2 4" xfId="6819" xr:uid="{1CBDAFC4-4648-41A3-9E95-8BCAD8280E30}"/>
    <cellStyle name="Input 2 4 3 2 4 2" xfId="11458" xr:uid="{61A96641-0D9E-4BFC-85F8-CEF832E236A8}"/>
    <cellStyle name="Input 2 4 3 2 4 3" xfId="14867" xr:uid="{7D5A2438-E96A-4715-B4A7-C3340AE8BA80}"/>
    <cellStyle name="Input 2 4 3 2 4 4" xfId="19422" xr:uid="{DC39C8B3-A702-4BEA-B840-5D753AD36E2D}"/>
    <cellStyle name="Input 2 4 3 2 4 5" xfId="23713" xr:uid="{BB281F89-BD6D-466D-B504-E8A5C53D692F}"/>
    <cellStyle name="Input 2 4 3 2 4 6" xfId="29168" xr:uid="{8D09C2C7-E373-4F00-B1CD-29390FE29648}"/>
    <cellStyle name="Input 2 4 3 2 5" xfId="8687" xr:uid="{A2318E97-1176-4310-8C43-87AF402061E3}"/>
    <cellStyle name="Input 2 4 3 2 5 2" xfId="13318" xr:uid="{1797AB4C-856A-4A31-AD40-540C874B89B5}"/>
    <cellStyle name="Input 2 4 3 2 5 3" xfId="16727" xr:uid="{C3CC9C03-B651-4199-A779-5AE3D74C94FD}"/>
    <cellStyle name="Input 2 4 3 2 5 4" xfId="21284" xr:uid="{772F7C60-4670-4567-A121-B2D2DF0D6EB5}"/>
    <cellStyle name="Input 2 4 3 2 5 5" xfId="25573" xr:uid="{CE6F0FD5-E3F0-41A2-91C1-CE2AD2012E82}"/>
    <cellStyle name="Input 2 4 3 2 5 6" xfId="31028" xr:uid="{23E1A626-5450-4CEE-8882-438A997E67E8}"/>
    <cellStyle name="Input 2 4 3 2 6" xfId="10263" xr:uid="{183E9CE3-000D-4147-996A-68CFA4E4DDF1}"/>
    <cellStyle name="Input 2 4 3 2 7" xfId="10383" xr:uid="{A95C8292-9605-47D6-AAD7-921B76EC2E4B}"/>
    <cellStyle name="Input 2 4 3 2 8" xfId="18223" xr:uid="{47C0E6E3-3E46-47B9-BC9C-4667328276DC}"/>
    <cellStyle name="Input 2 4 3 2 9" xfId="18402" xr:uid="{EABE651B-9FFF-49F2-8115-D03C1BE45837}"/>
    <cellStyle name="Input 2 4 3 3" xfId="5278" xr:uid="{E2A5FA1A-94E2-4CBE-8009-2E6780098360}"/>
    <cellStyle name="Input 2 4 3 3 2" xfId="7217" xr:uid="{E0E9F132-333E-44AD-941F-85C5D60FA2D8}"/>
    <cellStyle name="Input 2 4 3 3 2 2" xfId="11850" xr:uid="{A4255990-FA32-46EA-A9E3-E9192723DC0B}"/>
    <cellStyle name="Input 2 4 3 3 2 3" xfId="15259" xr:uid="{E77DB331-22E5-4C7E-90DF-BEF592A77E83}"/>
    <cellStyle name="Input 2 4 3 3 2 4" xfId="19816" xr:uid="{3A688EDD-D01D-49B8-AFA5-85F9A049C5BA}"/>
    <cellStyle name="Input 2 4 3 3 2 5" xfId="24105" xr:uid="{8C02C66B-022A-407E-AB47-B1FFA9C6AC33}"/>
    <cellStyle name="Input 2 4 3 3 2 6" xfId="29560" xr:uid="{DEA6F21A-EE06-4BB2-9B2E-D24096377187}"/>
    <cellStyle name="Input 2 4 3 3 3" xfId="7068" xr:uid="{8A9E705C-E716-4F28-AC3A-72DB97901E89}"/>
    <cellStyle name="Input 2 4 3 3 3 2" xfId="11701" xr:uid="{BB964514-24F9-4E83-8949-8DD3AE71FC6D}"/>
    <cellStyle name="Input 2 4 3 3 3 3" xfId="15110" xr:uid="{A87B43BD-B9B5-4E86-A3E8-BEF7DF71AD33}"/>
    <cellStyle name="Input 2 4 3 3 3 4" xfId="19667" xr:uid="{AF50267A-3D69-43CB-A6E0-618E4F44C292}"/>
    <cellStyle name="Input 2 4 3 3 3 5" xfId="23956" xr:uid="{B86AF9BB-F7CA-4BCE-A451-F7F1EBADC539}"/>
    <cellStyle name="Input 2 4 3 3 3 6" xfId="29411" xr:uid="{A8219BB8-866A-4544-BF76-DAE004DC3FE4}"/>
    <cellStyle name="Input 2 4 3 3 4" xfId="8876" xr:uid="{C8D444AA-70EF-4FC7-9ACB-33879B00574D}"/>
    <cellStyle name="Input 2 4 3 3 4 2" xfId="13506" xr:uid="{11A76BF5-1E7D-41DB-A158-C103DF903422}"/>
    <cellStyle name="Input 2 4 3 3 4 3" xfId="16915" xr:uid="{F9FE4DF1-4E38-4564-AB02-A5FFD58D75F7}"/>
    <cellStyle name="Input 2 4 3 3 4 4" xfId="21472" xr:uid="{571F8F69-4682-40CE-869C-65BBB4B6F4F9}"/>
    <cellStyle name="Input 2 4 3 3 4 5" xfId="25761" xr:uid="{AD08FEA7-52CC-4F59-9A7B-026F258A5691}"/>
    <cellStyle name="Input 2 4 3 3 4 6" xfId="31216" xr:uid="{364B30EF-534E-48A1-AE1E-B2D5FBCBA041}"/>
    <cellStyle name="Input 2 4 3 3 5" xfId="10600" xr:uid="{CCCD7825-4EBE-431A-BC5D-0B4F82E6654F}"/>
    <cellStyle name="Input 2 4 3 3 6" xfId="9588" xr:uid="{7B5E4E7A-382E-4B47-A4E6-21C3707350ED}"/>
    <cellStyle name="Input 2 4 3 3 7" xfId="18561" xr:uid="{D30701C9-A3D6-4D17-A050-8565B8356A38}"/>
    <cellStyle name="Input 2 4 3 3 8" xfId="17612" xr:uid="{8CB2DCA6-C102-4535-8D89-66B2F73C3AD9}"/>
    <cellStyle name="Input 2 4 3 3 9" xfId="28407" xr:uid="{BEC52398-3375-4E69-B770-9E15F5E8C8AA}"/>
    <cellStyle name="Input 2 4 3 4" xfId="6392" xr:uid="{773CBCB5-1BA0-4BDD-9576-56A45734E32B}"/>
    <cellStyle name="Input 2 4 3 4 2" xfId="7653" xr:uid="{A41F94BA-E06D-4494-A551-82477F9E0C6F}"/>
    <cellStyle name="Input 2 4 3 4 2 2" xfId="12285" xr:uid="{0738B258-5270-4BA8-9424-671AF7F24D86}"/>
    <cellStyle name="Input 2 4 3 4 2 3" xfId="15694" xr:uid="{E150E73A-1E1A-47A6-A645-247EAA06960B}"/>
    <cellStyle name="Input 2 4 3 4 2 4" xfId="20251" xr:uid="{9484DF00-D6F7-42DA-84E1-FF79DDA7DCCA}"/>
    <cellStyle name="Input 2 4 3 4 2 5" xfId="24540" xr:uid="{C25CF215-C044-414E-8B75-0174FC93D7E7}"/>
    <cellStyle name="Input 2 4 3 4 2 6" xfId="29995" xr:uid="{05B3DD4B-A76E-4C01-B2D9-0982A826BCBB}"/>
    <cellStyle name="Input 2 4 3 4 3" xfId="8192" xr:uid="{CE2E9F73-8DAA-442D-94CD-AE7D296376DB}"/>
    <cellStyle name="Input 2 4 3 4 3 2" xfId="12824" xr:uid="{C7F865FE-D790-4EB6-8B0E-A48FD2E771FA}"/>
    <cellStyle name="Input 2 4 3 4 3 3" xfId="16233" xr:uid="{936B5572-6171-4359-A80F-54998D8A7E7B}"/>
    <cellStyle name="Input 2 4 3 4 3 4" xfId="20790" xr:uid="{45B22C77-69A9-41A6-8133-17DFDCD940DF}"/>
    <cellStyle name="Input 2 4 3 4 3 5" xfId="25079" xr:uid="{4DE7B788-FBA2-42EF-9481-E521DF591806}"/>
    <cellStyle name="Input 2 4 3 4 3 6" xfId="30534" xr:uid="{C05CB97D-1BE6-47A0-B28B-4E20E59540B1}"/>
    <cellStyle name="Input 2 4 3 4 4" xfId="9215" xr:uid="{6E2A9AC9-37A8-4DF8-94C9-373DBDBD066E}"/>
    <cellStyle name="Input 2 4 3 4 4 2" xfId="13845" xr:uid="{20AA5FAC-421E-4526-A16C-78C5BB1B9B24}"/>
    <cellStyle name="Input 2 4 3 4 4 3" xfId="17254" xr:uid="{D1AFC9F2-7C8E-4BA9-8D81-6BECA50F5EC9}"/>
    <cellStyle name="Input 2 4 3 4 4 4" xfId="21811" xr:uid="{ED35CDA5-1948-4A0A-9EEC-C87720479377}"/>
    <cellStyle name="Input 2 4 3 4 4 5" xfId="26100" xr:uid="{FBABD424-D058-4725-A5BA-CF8877E1D901}"/>
    <cellStyle name="Input 2 4 3 4 4 6" xfId="31555" xr:uid="{2687DFEF-1807-4079-8C6E-E2DF60AEC536}"/>
    <cellStyle name="Input 2 4 3 4 5" xfId="11035" xr:uid="{C7840F18-E640-474D-9410-7F5B9758FD9D}"/>
    <cellStyle name="Input 2 4 3 4 6" xfId="14444" xr:uid="{14ED458B-3A69-4FB1-91EE-E43DE03E6B3A}"/>
    <cellStyle name="Input 2 4 3 4 7" xfId="18999" xr:uid="{FBD8F9C6-F0C0-4BB8-A0DE-B126A7A5C449}"/>
    <cellStyle name="Input 2 4 3 4 8" xfId="23290" xr:uid="{230ADFE0-E479-4A5A-A99A-B40B44E6E761}"/>
    <cellStyle name="Input 2 4 3 4 9" xfId="28745" xr:uid="{74FCFC21-BFFD-40F4-9F4F-CDB70CC24E5F}"/>
    <cellStyle name="Input 2 4 3 5" xfId="7045" xr:uid="{A8A7B281-7055-4D82-9055-9945A07419E2}"/>
    <cellStyle name="Input 2 4 3 5 2" xfId="11678" xr:uid="{4ADBCDFA-5F7C-4F00-9086-11325E7E97D7}"/>
    <cellStyle name="Input 2 4 3 5 3" xfId="15087" xr:uid="{F1F9E3F2-4D22-4327-802C-C64CA3C687D3}"/>
    <cellStyle name="Input 2 4 3 5 4" xfId="19644" xr:uid="{CEC51EDC-A8C3-4C9F-BF55-4816F5F90195}"/>
    <cellStyle name="Input 2 4 3 5 5" xfId="23933" xr:uid="{E282DB39-3A6F-4395-A801-6477F7C4F86C}"/>
    <cellStyle name="Input 2 4 3 5 6" xfId="29388" xr:uid="{763BBDA3-E140-48AA-90C5-3408E3A0CABE}"/>
    <cellStyle name="Input 2 4 3 6" xfId="8541" xr:uid="{877B8AD2-34D3-4EB3-A40C-CED1A436E266}"/>
    <cellStyle name="Input 2 4 3 6 2" xfId="13172" xr:uid="{3F6D2F36-B648-4834-90EE-D80F78EBDDE1}"/>
    <cellStyle name="Input 2 4 3 6 3" xfId="16581" xr:uid="{EDAD3FF7-74BE-4D4A-AED5-D7900D69ABD2}"/>
    <cellStyle name="Input 2 4 3 6 4" xfId="21138" xr:uid="{F1125EA3-73A5-4A82-B4C1-1686ECA8C070}"/>
    <cellStyle name="Input 2 4 3 6 5" xfId="25427" xr:uid="{29F364C3-31B3-4D2C-A9C5-C06A87C0EC82}"/>
    <cellStyle name="Input 2 4 3 6 6" xfId="30882" xr:uid="{2398A50D-290D-4E23-A52F-1C5D3BC97318}"/>
    <cellStyle name="Input 2 4 3 7" xfId="10016" xr:uid="{F1EDF13F-2CEA-400B-A38E-105700ED4965}"/>
    <cellStyle name="Input 2 4 3 8" xfId="10550" xr:uid="{92BB2B75-2BF7-4B45-A0A9-561D91C1B38B}"/>
    <cellStyle name="Input 2 4 3 9" xfId="17976" xr:uid="{5CBBE343-77A1-4EA4-AF3B-4BC0284A1667}"/>
    <cellStyle name="Input 2 4 4" xfId="3876" xr:uid="{A213EFA4-06ED-4ABC-8439-6BBA33A4B87A}"/>
    <cellStyle name="Input 2 4 4 10" xfId="28148" xr:uid="{A9B1500C-C31C-48E2-AC10-8F222CE9D051}"/>
    <cellStyle name="Input 2 4 4 2" xfId="6106" xr:uid="{ACD6EE9F-A825-4714-82BF-022597631B9C}"/>
    <cellStyle name="Input 2 4 4 2 2" xfId="7386" xr:uid="{7B688945-9278-4C37-8A66-B666F51F8A39}"/>
    <cellStyle name="Input 2 4 4 2 2 2" xfId="12018" xr:uid="{DA62B17B-700C-4ADC-BAA1-FC3FA37A2AF5}"/>
    <cellStyle name="Input 2 4 4 2 2 3" xfId="15427" xr:uid="{C6B54E47-C56D-48AD-A2B3-FC175A95CE17}"/>
    <cellStyle name="Input 2 4 4 2 2 4" xfId="19984" xr:uid="{9DD4874F-6808-402B-9CD1-398F159956D7}"/>
    <cellStyle name="Input 2 4 4 2 2 5" xfId="24273" xr:uid="{83E76F39-F054-4A1E-875D-F6E1ECDF4B3B}"/>
    <cellStyle name="Input 2 4 4 2 2 6" xfId="29728" xr:uid="{74AF250E-58A2-42C5-A942-D750EE983FD3}"/>
    <cellStyle name="Input 2 4 4 2 3" xfId="7928" xr:uid="{ADC0B62C-92F9-484A-A2AE-2B6352845DA7}"/>
    <cellStyle name="Input 2 4 4 2 3 2" xfId="12560" xr:uid="{CFCB779F-96D2-41D4-9528-99518967DD72}"/>
    <cellStyle name="Input 2 4 4 2 3 3" xfId="15969" xr:uid="{F284FAA7-C8CE-4FE7-8C43-56DFD50A4BE1}"/>
    <cellStyle name="Input 2 4 4 2 3 4" xfId="20526" xr:uid="{19A13D71-A075-4413-A3D1-A9478214EEF5}"/>
    <cellStyle name="Input 2 4 4 2 3 5" xfId="24815" xr:uid="{752F87FB-521D-4FF5-894B-1E3FA0D06FEF}"/>
    <cellStyle name="Input 2 4 4 2 3 6" xfId="30270" xr:uid="{2A2CA5FF-2BE9-45C3-B9E7-30E0CC25CA31}"/>
    <cellStyle name="Input 2 4 4 2 4" xfId="8951" xr:uid="{31AB79B9-FCEB-4EC1-A448-0426316245BE}"/>
    <cellStyle name="Input 2 4 4 2 4 2" xfId="13581" xr:uid="{9D6DCD43-8C58-49C4-B952-D8F1097021F7}"/>
    <cellStyle name="Input 2 4 4 2 4 3" xfId="16990" xr:uid="{96CE9C99-A87F-445A-B6E6-514B8356D038}"/>
    <cellStyle name="Input 2 4 4 2 4 4" xfId="21547" xr:uid="{1EEE1D57-CB9F-4E55-94A6-F4B6E5803B4A}"/>
    <cellStyle name="Input 2 4 4 2 4 5" xfId="25836" xr:uid="{2AF2487E-F9CC-42C7-BCCD-F51F4EF7094D}"/>
    <cellStyle name="Input 2 4 4 2 4 6" xfId="31291" xr:uid="{5F545A7E-6238-4CD0-B2B8-36CD9F65C2E4}"/>
    <cellStyle name="Input 2 4 4 2 5" xfId="10770" xr:uid="{E73BF79B-25BB-4D9E-BE1D-2E4588A6168B}"/>
    <cellStyle name="Input 2 4 4 2 6" xfId="14181" xr:uid="{2F17C443-D46C-41C6-9046-A678C9FDCBDD}"/>
    <cellStyle name="Input 2 4 4 2 7" xfId="18734" xr:uid="{110565B8-4AFC-45E3-92E6-D9C95DBF6676}"/>
    <cellStyle name="Input 2 4 4 2 8" xfId="23027" xr:uid="{DCC66E39-7AEC-427D-9A6C-1AACFA134AE9}"/>
    <cellStyle name="Input 2 4 4 2 9" xfId="28482" xr:uid="{6D9D70C9-4E1C-4B89-9FCF-0478ED6B41A1}"/>
    <cellStyle name="Input 2 4 4 3" xfId="6475" xr:uid="{24F92D0E-C414-4CD5-948B-FE08C023BA74}"/>
    <cellStyle name="Input 2 4 4 3 2" xfId="7736" xr:uid="{9CA30EF6-B4C8-4513-87FA-DC9F9E461CB3}"/>
    <cellStyle name="Input 2 4 4 3 2 2" xfId="12368" xr:uid="{EBDD03A0-AA56-4BAA-A361-0BAC92F71709}"/>
    <cellStyle name="Input 2 4 4 3 2 3" xfId="15777" xr:uid="{5C888B3D-E31E-443C-99BA-FD3EBB340C55}"/>
    <cellStyle name="Input 2 4 4 3 2 4" xfId="20334" xr:uid="{528F9039-1152-48D9-9C05-55E0C6E6152B}"/>
    <cellStyle name="Input 2 4 4 3 2 5" xfId="24623" xr:uid="{C5B75289-AF7D-46B3-9B22-C5C21335A221}"/>
    <cellStyle name="Input 2 4 4 3 2 6" xfId="30078" xr:uid="{7F06CD4B-E7C9-4A73-8975-6CBB3B58ACCA}"/>
    <cellStyle name="Input 2 4 4 3 3" xfId="8275" xr:uid="{0C7ECC57-5F0E-4F47-A784-A73BBE369A21}"/>
    <cellStyle name="Input 2 4 4 3 3 2" xfId="12907" xr:uid="{982B31B5-82E0-41C8-B338-82810B99F0D7}"/>
    <cellStyle name="Input 2 4 4 3 3 3" xfId="16316" xr:uid="{0B0037BA-58EF-4713-A909-E04A535A6309}"/>
    <cellStyle name="Input 2 4 4 3 3 4" xfId="20873" xr:uid="{892DF6CE-309A-4C11-A3AB-35C9D8BFA09D}"/>
    <cellStyle name="Input 2 4 4 3 3 5" xfId="25162" xr:uid="{C17A0E21-C0BD-45C6-BA58-C300C2DD5AF3}"/>
    <cellStyle name="Input 2 4 4 3 3 6" xfId="30617" xr:uid="{24B9FCB5-40E1-48CE-A6CD-638854BFF531}"/>
    <cellStyle name="Input 2 4 4 3 4" xfId="9298" xr:uid="{B4C4F089-5FC2-4C1B-9567-B031B21B3972}"/>
    <cellStyle name="Input 2 4 4 3 4 2" xfId="13928" xr:uid="{B8531241-8734-4BB2-9EBB-E3537015819F}"/>
    <cellStyle name="Input 2 4 4 3 4 3" xfId="17337" xr:uid="{A7338854-AC13-4CD8-BB34-5CE2473A2C6F}"/>
    <cellStyle name="Input 2 4 4 3 4 4" xfId="21894" xr:uid="{9CD37291-4ED4-4A6B-9C27-60892161A3B2}"/>
    <cellStyle name="Input 2 4 4 3 4 5" xfId="26183" xr:uid="{6EEBFADA-30A9-4CB1-8489-347E1620912C}"/>
    <cellStyle name="Input 2 4 4 3 4 6" xfId="31638" xr:uid="{5A4ED095-58A2-4DA4-BD64-3C530A8409A5}"/>
    <cellStyle name="Input 2 4 4 3 5" xfId="11118" xr:uid="{741C187A-0A6D-4C31-A22D-6CB061ADFD52}"/>
    <cellStyle name="Input 2 4 4 3 6" xfId="14527" xr:uid="{922E6369-E929-4C7D-8A60-8771C3CA9C0C}"/>
    <cellStyle name="Input 2 4 4 3 7" xfId="19082" xr:uid="{31EC30B3-8971-48B0-8B3D-FAF3F12633AD}"/>
    <cellStyle name="Input 2 4 4 3 8" xfId="23373" xr:uid="{4C710BDE-2501-4765-B2F5-7D41BBBFCDD6}"/>
    <cellStyle name="Input 2 4 4 3 9" xfId="28828" xr:uid="{ADC3EC4F-74F6-4EA6-85D8-A463768F5086}"/>
    <cellStyle name="Input 2 4 4 4" xfId="6684" xr:uid="{252DB2E0-CE60-4DA2-9E1D-4FD3A579F220}"/>
    <cellStyle name="Input 2 4 4 4 2" xfId="11326" xr:uid="{8D65A188-4483-4D0C-BE48-6E1E9AFEAAAB}"/>
    <cellStyle name="Input 2 4 4 4 3" xfId="14735" xr:uid="{018FFF29-25D0-4287-BAFF-85E4DE528D01}"/>
    <cellStyle name="Input 2 4 4 4 4" xfId="19290" xr:uid="{C489F750-9BFD-4423-A367-1EBDC54112B2}"/>
    <cellStyle name="Input 2 4 4 4 5" xfId="23581" xr:uid="{40D7487B-7192-4908-A9B7-80728B55BDD0}"/>
    <cellStyle name="Input 2 4 4 4 6" xfId="29036" xr:uid="{F60ABA72-544E-4B43-B2A8-79CB439EA03F}"/>
    <cellStyle name="Input 2 4 4 5" xfId="8616" xr:uid="{BD3BC6E1-CBE6-43D8-B836-FE4482350BC6}"/>
    <cellStyle name="Input 2 4 4 5 2" xfId="13247" xr:uid="{D718F743-D92C-4879-8082-62E7FCA645DB}"/>
    <cellStyle name="Input 2 4 4 5 3" xfId="16656" xr:uid="{F2291ADA-5358-4BAF-9576-DF9B9A41D426}"/>
    <cellStyle name="Input 2 4 4 5 4" xfId="21213" xr:uid="{23AF2AA4-9312-40C4-83AF-360085E00F0E}"/>
    <cellStyle name="Input 2 4 4 5 5" xfId="25502" xr:uid="{6932B2FA-EC03-42B0-911C-2D8E2F12BF54}"/>
    <cellStyle name="Input 2 4 4 5 6" xfId="30957" xr:uid="{5EC5F2AD-70A9-4395-855C-90B4873A1273}"/>
    <cellStyle name="Input 2 4 4 6" xfId="10192" xr:uid="{56DEFBCE-8048-4310-81C7-7877B93787AA}"/>
    <cellStyle name="Input 2 4 4 7" xfId="10410" xr:uid="{059CB6DE-78E8-4DA7-BE17-27B46B863ED9}"/>
    <cellStyle name="Input 2 4 4 8" xfId="18152" xr:uid="{590E6DA1-1025-45F4-B4D8-767D967FECC5}"/>
    <cellStyle name="Input 2 4 4 9" xfId="18633" xr:uid="{6B1A29B4-D236-45BD-8EB0-EC7F5FF0E864}"/>
    <cellStyle name="Input 2 4 5" xfId="4660" xr:uid="{DD544378-BF30-4F70-9BD8-FBD9EB3B59B8}"/>
    <cellStyle name="Input 2 4 5 2" xfId="7075" xr:uid="{7E1B5C2A-8953-460A-8527-93BB556611F1}"/>
    <cellStyle name="Input 2 4 5 2 2" xfId="11708" xr:uid="{D83D287B-59FB-408A-86B4-608B0A37C912}"/>
    <cellStyle name="Input 2 4 5 2 3" xfId="15117" xr:uid="{1D04DD3C-9A59-4C8B-A3CA-0287B6C68579}"/>
    <cellStyle name="Input 2 4 5 2 4" xfId="19674" xr:uid="{762C0107-CADF-4601-9847-E745DE6792F2}"/>
    <cellStyle name="Input 2 4 5 2 5" xfId="23963" xr:uid="{30DA2DB3-6571-49C3-B8AB-8B692E6A55C7}"/>
    <cellStyle name="Input 2 4 5 2 6" xfId="29418" xr:uid="{5B349771-6D6E-4982-9952-9D637AD55912}"/>
    <cellStyle name="Input 2 4 5 3" xfId="6874" xr:uid="{24DBB83E-6569-4A9B-8084-02D230198725}"/>
    <cellStyle name="Input 2 4 5 3 2" xfId="11511" xr:uid="{2DDAC68D-FDFB-485B-A371-08958D57CCB2}"/>
    <cellStyle name="Input 2 4 5 3 3" xfId="14920" xr:uid="{800931F4-D24F-4BD7-A59A-E332281DC149}"/>
    <cellStyle name="Input 2 4 5 3 4" xfId="19475" xr:uid="{5AA8A70A-9EAD-4582-989A-A5C04941B99E}"/>
    <cellStyle name="Input 2 4 5 3 5" xfId="23766" xr:uid="{EA92ED5C-8A65-490B-9995-333199C487AF}"/>
    <cellStyle name="Input 2 4 5 3 6" xfId="29221" xr:uid="{62238234-A68C-4999-A46C-4ACF833B43AD}"/>
    <cellStyle name="Input 2 4 5 4" xfId="8801" xr:uid="{B9BE645D-3483-46B3-8526-72843AB2DA75}"/>
    <cellStyle name="Input 2 4 5 4 2" xfId="13431" xr:uid="{601478EC-DF82-4375-BEAE-31E1EA903C76}"/>
    <cellStyle name="Input 2 4 5 4 3" xfId="16840" xr:uid="{D08929E9-1E8B-444E-AB45-2B562F2B6449}"/>
    <cellStyle name="Input 2 4 5 4 4" xfId="21397" xr:uid="{CA36B104-9F8A-44AC-85A6-68B7DF6CD4DD}"/>
    <cellStyle name="Input 2 4 5 4 5" xfId="25686" xr:uid="{334DE3F9-9129-4988-8C62-F2B2455AFE37}"/>
    <cellStyle name="Input 2 4 5 4 6" xfId="31141" xr:uid="{C22E6B2A-6E40-430A-A1DB-198600BA7AB6}"/>
    <cellStyle name="Input 2 4 5 5" xfId="10457" xr:uid="{C1315A08-2A6F-4AD5-A620-7AA6ADD768DC}"/>
    <cellStyle name="Input 2 4 5 6" xfId="10382" xr:uid="{4420F785-823C-4EC7-A53E-3335CDEB9445}"/>
    <cellStyle name="Input 2 4 5 7" xfId="18414" xr:uid="{1BE0CF6D-D560-4350-B187-5EBE3555741F}"/>
    <cellStyle name="Input 2 4 5 8" xfId="18127" xr:uid="{2142D730-6F5C-458F-ACFB-78A946B1C41D}"/>
    <cellStyle name="Input 2 4 5 9" xfId="28332" xr:uid="{4D7A3419-D599-44FE-B82E-7EE4F9E9E078}"/>
    <cellStyle name="Input 2 4 6" xfId="6315" xr:uid="{7C8AA00A-EF7E-4D9A-AED8-9554D5174626}"/>
    <cellStyle name="Input 2 4 6 2" xfId="7576" xr:uid="{6C976780-BB2B-465E-80E8-92ADAB274EF1}"/>
    <cellStyle name="Input 2 4 6 2 2" xfId="12208" xr:uid="{50ED3DF2-C42A-4E86-9880-946BA5BE115B}"/>
    <cellStyle name="Input 2 4 6 2 3" xfId="15617" xr:uid="{21440F52-090F-4AAF-903B-19D4452C2CFA}"/>
    <cellStyle name="Input 2 4 6 2 4" xfId="20174" xr:uid="{5A2E77FB-6187-4919-9553-5C270F1E45D2}"/>
    <cellStyle name="Input 2 4 6 2 5" xfId="24463" xr:uid="{551FD2A2-276A-49E6-B026-19596EF5D714}"/>
    <cellStyle name="Input 2 4 6 2 6" xfId="29918" xr:uid="{CCA86ACA-C73E-4F26-BC1E-84C9EA74D721}"/>
    <cellStyle name="Input 2 4 6 3" xfId="8115" xr:uid="{5D8A7F44-10E2-425D-B53D-008290E40118}"/>
    <cellStyle name="Input 2 4 6 3 2" xfId="12747" xr:uid="{10224565-BBD5-47CE-BE12-2BEF427A91C1}"/>
    <cellStyle name="Input 2 4 6 3 3" xfId="16156" xr:uid="{6B6C8908-EB5B-4C34-A32D-C542AFCD8C38}"/>
    <cellStyle name="Input 2 4 6 3 4" xfId="20713" xr:uid="{B44B31E3-F29A-46B8-8790-9CBD4685E42F}"/>
    <cellStyle name="Input 2 4 6 3 5" xfId="25002" xr:uid="{8614219E-C3EE-4C0F-A246-F5BC54E6739D}"/>
    <cellStyle name="Input 2 4 6 3 6" xfId="30457" xr:uid="{A788BB04-81FC-4FF1-9C2A-9E7CE0960C97}"/>
    <cellStyle name="Input 2 4 6 4" xfId="9138" xr:uid="{DCE35B85-1534-4992-AEDB-097136794C4F}"/>
    <cellStyle name="Input 2 4 6 4 2" xfId="13768" xr:uid="{204651A1-1781-4090-8042-5335E6705390}"/>
    <cellStyle name="Input 2 4 6 4 3" xfId="17177" xr:uid="{694FECD7-A69B-42C6-9BA1-CC02C5E0DCE8}"/>
    <cellStyle name="Input 2 4 6 4 4" xfId="21734" xr:uid="{0B01CF18-B145-4A1C-BEBE-400CF493E98E}"/>
    <cellStyle name="Input 2 4 6 4 5" xfId="26023" xr:uid="{6ACB4E5D-DA27-4299-AB1C-347221E5ADEB}"/>
    <cellStyle name="Input 2 4 6 4 6" xfId="31478" xr:uid="{DDBF790D-AC3A-4564-B504-2EB91B998428}"/>
    <cellStyle name="Input 2 4 6 5" xfId="10958" xr:uid="{AFCB718A-7E81-422E-B13E-26F5024BA47C}"/>
    <cellStyle name="Input 2 4 6 6" xfId="14367" xr:uid="{E7E24230-8CAF-4B6A-8C0C-BE36FCE2EB97}"/>
    <cellStyle name="Input 2 4 6 7" xfId="18922" xr:uid="{EF8DA0E3-D7EC-4398-91B1-0CC0CAEB612E}"/>
    <cellStyle name="Input 2 4 6 8" xfId="23213" xr:uid="{4F4400EB-423F-483E-BCDF-34F69FAB101E}"/>
    <cellStyle name="Input 2 4 6 9" xfId="28668" xr:uid="{159A3C1C-76C8-482C-B943-4BD254A6847C}"/>
    <cellStyle name="Input 2 4 7" xfId="2322" xr:uid="{8D72D512-3240-4A42-A481-2850D68B767C}"/>
    <cellStyle name="Input 2 4 7 2" xfId="9874" xr:uid="{BAE9145E-38E0-4C02-BDD2-B3D8A81D9F29}"/>
    <cellStyle name="Input 2 4 7 3" xfId="9816" xr:uid="{9BE226F5-1D4E-4986-B5DF-C4BF607DEE20}"/>
    <cellStyle name="Input 2 4 7 4" xfId="17831" xr:uid="{7629BA34-A14E-4D5F-9259-1A8A55A50622}"/>
    <cellStyle name="Input 2 4 7 5" xfId="17790" xr:uid="{1CFC1A08-8C10-4070-AF7E-D3E209C88EED}"/>
    <cellStyle name="Input 2 4 7 6" xfId="28002" xr:uid="{8F609AC4-B372-43E6-BBF0-56A17C9BAE76}"/>
    <cellStyle name="Input 2 4 8" xfId="6788" xr:uid="{B693D96C-BD13-4250-B038-041C5CA19E59}"/>
    <cellStyle name="Input 2 4 8 2" xfId="11427" xr:uid="{E3E2C977-45B6-41EE-8A60-6D29FC917FBF}"/>
    <cellStyle name="Input 2 4 8 3" xfId="14836" xr:uid="{60F033FD-A64A-4161-950E-1AC43A9637B0}"/>
    <cellStyle name="Input 2 4 8 4" xfId="19391" xr:uid="{DECFF9BC-05F1-4FFC-984C-70E57CDBB4AA}"/>
    <cellStyle name="Input 2 4 8 5" xfId="23682" xr:uid="{FB636902-1AB1-4769-8C0E-B530081D9E4E}"/>
    <cellStyle name="Input 2 4 8 6" xfId="29137" xr:uid="{D0AAEB1B-363A-44D8-B327-55F7C366E336}"/>
    <cellStyle name="Input 2 4 9" xfId="8466" xr:uid="{C668FAD7-B38C-4BA0-A584-071CFA6DE48E}"/>
    <cellStyle name="Input 2 4 9 2" xfId="13098" xr:uid="{A306F371-B491-4BB4-877A-B09A45342C90}"/>
    <cellStyle name="Input 2 4 9 3" xfId="16507" xr:uid="{7452C0C2-5441-4A69-8282-06EA4876D807}"/>
    <cellStyle name="Input 2 4 9 4" xfId="21064" xr:uid="{A93F9F90-03B8-4439-BF3F-E9F29963D793}"/>
    <cellStyle name="Input 2 4 9 5" xfId="25353" xr:uid="{AEE9EDE8-8B61-4E65-9CCF-5B937061B4D7}"/>
    <cellStyle name="Input 2 4 9 6" xfId="30808" xr:uid="{0D429562-6C88-488A-8C55-5C4036076158}"/>
    <cellStyle name="Input 2 5" xfId="1109" xr:uid="{C5991B46-DD20-4893-BF47-1CB9D4755A7C}"/>
    <cellStyle name="Input 2 5 10" xfId="9685" xr:uid="{31A51158-1B0D-44DB-B972-45CC10F0E8A1}"/>
    <cellStyle name="Input 2 5 11" xfId="10427" xr:uid="{34A6D3D7-2903-4361-9E10-BECBB2C2AE87}"/>
    <cellStyle name="Input 2 5 12" xfId="17672" xr:uid="{E8EEAFD2-161B-4E64-A2D8-A7D98B201938}"/>
    <cellStyle name="Input 2 5 13" xfId="17932" xr:uid="{18BEFA42-0EA3-4443-947A-A97F03063DD2}"/>
    <cellStyle name="Input 2 5 14" xfId="27916" xr:uid="{63391D42-081C-40D3-8FAC-32CDF42B3B4B}"/>
    <cellStyle name="Input 2 5 2" xfId="3639" xr:uid="{7132153E-9437-46D7-A7F6-7AC1C1FB6CCB}"/>
    <cellStyle name="Input 2 5 2 10" xfId="18487" xr:uid="{75FDAA9C-5EAF-457B-9981-3C625D754407}"/>
    <cellStyle name="Input 2 5 2 11" xfId="28122" xr:uid="{48FCAB69-0494-43B4-AED9-B637A8A748C9}"/>
    <cellStyle name="Input 2 5 2 2" xfId="3995" xr:uid="{D128DEB0-5034-4538-A590-D980EC6740D1}"/>
    <cellStyle name="Input 2 5 2 2 10" xfId="28267" xr:uid="{6A2D72CE-0E0B-42CA-B0C7-AEE3A7538C1A}"/>
    <cellStyle name="Input 2 5 2 2 2" xfId="6225" xr:uid="{85DC3B80-B1C2-4078-A94F-871F746DEC67}"/>
    <cellStyle name="Input 2 5 2 2 2 2" xfId="7505" xr:uid="{5B569B5B-334B-419C-AB64-BFAA205751B9}"/>
    <cellStyle name="Input 2 5 2 2 2 2 2" xfId="12137" xr:uid="{D8ABEFD6-BDCB-4659-BEFE-0954B2BF99F8}"/>
    <cellStyle name="Input 2 5 2 2 2 2 3" xfId="15546" xr:uid="{620B8A22-7011-4BED-95CF-ABD8F6595C8F}"/>
    <cellStyle name="Input 2 5 2 2 2 2 4" xfId="20103" xr:uid="{A3AFB80D-99B6-4F87-89FE-083B84B29D4B}"/>
    <cellStyle name="Input 2 5 2 2 2 2 5" xfId="24392" xr:uid="{2C99C6B8-A3C5-4532-BEFE-2387CB7CB7E1}"/>
    <cellStyle name="Input 2 5 2 2 2 2 6" xfId="29847" xr:uid="{10850995-FC0F-4A54-8170-0AC2E74C317C}"/>
    <cellStyle name="Input 2 5 2 2 2 3" xfId="8047" xr:uid="{C8B6D0FC-A8AB-469E-ACDE-7F9580AADAF1}"/>
    <cellStyle name="Input 2 5 2 2 2 3 2" xfId="12679" xr:uid="{497DE505-3EC4-4720-803E-214EB00435A6}"/>
    <cellStyle name="Input 2 5 2 2 2 3 3" xfId="16088" xr:uid="{22C4F22C-809C-4E32-BD39-95179286B915}"/>
    <cellStyle name="Input 2 5 2 2 2 3 4" xfId="20645" xr:uid="{1022A934-0F55-461A-956C-2965A8CCABAF}"/>
    <cellStyle name="Input 2 5 2 2 2 3 5" xfId="24934" xr:uid="{53F2AED9-4FC2-4E5E-AF12-1C6A7E8E74EB}"/>
    <cellStyle name="Input 2 5 2 2 2 3 6" xfId="30389" xr:uid="{5C39E9E8-F2B7-42F1-B18D-C86E1047A874}"/>
    <cellStyle name="Input 2 5 2 2 2 4" xfId="9070" xr:uid="{AF9EA538-4931-4804-92BE-52F448CF9F53}"/>
    <cellStyle name="Input 2 5 2 2 2 4 2" xfId="13700" xr:uid="{BCCF11D8-09C0-47D5-B5F6-332CB26B8DEE}"/>
    <cellStyle name="Input 2 5 2 2 2 4 3" xfId="17109" xr:uid="{583E9D04-CB21-40D2-A467-50338FE88B00}"/>
    <cellStyle name="Input 2 5 2 2 2 4 4" xfId="21666" xr:uid="{6EA7FF2C-7398-42C3-A4FB-C74BCB5C20D4}"/>
    <cellStyle name="Input 2 5 2 2 2 4 5" xfId="25955" xr:uid="{F9C4F076-8B3C-41B9-8A70-8D0628B43B84}"/>
    <cellStyle name="Input 2 5 2 2 2 4 6" xfId="31410" xr:uid="{F5E91CD5-1886-45C1-9EAE-EF0E3EA6A112}"/>
    <cellStyle name="Input 2 5 2 2 2 5" xfId="10889" xr:uid="{56C1A9B3-CF7F-47FA-8A6B-D92D82DB075D}"/>
    <cellStyle name="Input 2 5 2 2 2 6" xfId="14300" xr:uid="{50C5BF6C-DEC0-4CD2-B6B7-AB364DA5FDE8}"/>
    <cellStyle name="Input 2 5 2 2 2 7" xfId="18853" xr:uid="{9C7E2CD7-7204-42AF-9556-8357BEE8454B}"/>
    <cellStyle name="Input 2 5 2 2 2 8" xfId="23146" xr:uid="{CDAC09D6-7EC2-4F23-B6BE-9DE6FB112E22}"/>
    <cellStyle name="Input 2 5 2 2 2 9" xfId="28601" xr:uid="{395DEE0F-B5AF-4288-A401-EC52B0D0DDA0}"/>
    <cellStyle name="Input 2 5 2 2 3" xfId="6594" xr:uid="{9DFE6A3B-AB90-421D-818F-35BDB97C915B}"/>
    <cellStyle name="Input 2 5 2 2 3 2" xfId="7855" xr:uid="{7C741B89-276A-4234-BEBE-0A8F1B396295}"/>
    <cellStyle name="Input 2 5 2 2 3 2 2" xfId="12487" xr:uid="{5788F1BE-CF06-4DE7-B0A6-A73CC24CBA2F}"/>
    <cellStyle name="Input 2 5 2 2 3 2 3" xfId="15896" xr:uid="{BC925DAD-1D57-4C51-9F59-B5C3E81A4B52}"/>
    <cellStyle name="Input 2 5 2 2 3 2 4" xfId="20453" xr:uid="{4BADA3F1-28A0-4D4B-A6F0-CA7148F4E62C}"/>
    <cellStyle name="Input 2 5 2 2 3 2 5" xfId="24742" xr:uid="{669DF7F8-EF0A-467E-8890-5DFDF0863F8B}"/>
    <cellStyle name="Input 2 5 2 2 3 2 6" xfId="30197" xr:uid="{CC4D9C49-84E1-4E11-A8AA-ECD514C5D4ED}"/>
    <cellStyle name="Input 2 5 2 2 3 3" xfId="8394" xr:uid="{A802B1AC-0180-4F43-9D47-88F466D8ABF5}"/>
    <cellStyle name="Input 2 5 2 2 3 3 2" xfId="13026" xr:uid="{85D466E4-B6DA-49F0-BCFE-95DF7944E5A9}"/>
    <cellStyle name="Input 2 5 2 2 3 3 3" xfId="16435" xr:uid="{9E98192B-AC44-4A2C-BDAE-1F91696EA902}"/>
    <cellStyle name="Input 2 5 2 2 3 3 4" xfId="20992" xr:uid="{F9BCD9BA-0090-4733-B31C-6F329D504373}"/>
    <cellStyle name="Input 2 5 2 2 3 3 5" xfId="25281" xr:uid="{B1009903-2AB1-48C0-993C-3F3875B988EA}"/>
    <cellStyle name="Input 2 5 2 2 3 3 6" xfId="30736" xr:uid="{3DBE99BB-C830-4062-A09C-6680C9221A32}"/>
    <cellStyle name="Input 2 5 2 2 3 4" xfId="9417" xr:uid="{5AF32676-CA70-4A7D-A2DF-26825BA9B85D}"/>
    <cellStyle name="Input 2 5 2 2 3 4 2" xfId="14047" xr:uid="{BA31F54B-45FF-442F-8A57-D4F1A92144F0}"/>
    <cellStyle name="Input 2 5 2 2 3 4 3" xfId="17456" xr:uid="{DBFA78E9-8BDA-4492-8869-0C6E2ED7B036}"/>
    <cellStyle name="Input 2 5 2 2 3 4 4" xfId="22013" xr:uid="{186A18FB-D5F0-4BB0-9E67-176C38725DFF}"/>
    <cellStyle name="Input 2 5 2 2 3 4 5" xfId="26302" xr:uid="{D43CB917-C7FD-48F7-A9FA-3FE16B9E63DD}"/>
    <cellStyle name="Input 2 5 2 2 3 4 6" xfId="31757" xr:uid="{6461AD46-2E39-445A-BDA9-D0DF8D34EC9F}"/>
    <cellStyle name="Input 2 5 2 2 3 5" xfId="11237" xr:uid="{1196D399-D4CD-4566-843B-89E09713B256}"/>
    <cellStyle name="Input 2 5 2 2 3 6" xfId="14646" xr:uid="{A1CFD857-7B26-4D35-9E9E-4C307ADD0153}"/>
    <cellStyle name="Input 2 5 2 2 3 7" xfId="19201" xr:uid="{994AA45D-B7CF-480E-8414-A5BED0568DFF}"/>
    <cellStyle name="Input 2 5 2 2 3 8" xfId="23492" xr:uid="{D5D3D5E7-67C0-4ACF-94C1-E1A1E9E9E2AB}"/>
    <cellStyle name="Input 2 5 2 2 3 9" xfId="28947" xr:uid="{A9255E1D-CBA7-41F6-970A-81EFD4AEE292}"/>
    <cellStyle name="Input 2 5 2 2 4" xfId="7229" xr:uid="{F9936974-1970-4BF2-86D9-933385DFC831}"/>
    <cellStyle name="Input 2 5 2 2 4 2" xfId="11862" xr:uid="{91DD3996-2586-4A92-8E62-128DCE4401D9}"/>
    <cellStyle name="Input 2 5 2 2 4 3" xfId="15271" xr:uid="{6516B2D5-1B22-4E0F-9CD9-5A09DA2DD9B3}"/>
    <cellStyle name="Input 2 5 2 2 4 4" xfId="19828" xr:uid="{2D0A1E32-BC77-4FF1-A2AA-7644ABE485E8}"/>
    <cellStyle name="Input 2 5 2 2 4 5" xfId="24117" xr:uid="{FBD65CDB-C55C-4109-98E8-72796C97D95B}"/>
    <cellStyle name="Input 2 5 2 2 4 6" xfId="29572" xr:uid="{186C5A4F-67FD-4DF2-9C58-A019EDEA4910}"/>
    <cellStyle name="Input 2 5 2 2 5" xfId="8735" xr:uid="{F7E56771-C327-400E-89FC-2CA237DBAB79}"/>
    <cellStyle name="Input 2 5 2 2 5 2" xfId="13366" xr:uid="{E4FB41F9-FE3B-428D-9241-2715FE9F737C}"/>
    <cellStyle name="Input 2 5 2 2 5 3" xfId="16775" xr:uid="{034AD47B-0C54-4630-9049-966B75E5529E}"/>
    <cellStyle name="Input 2 5 2 2 5 4" xfId="21332" xr:uid="{67AC83D9-C3AE-4D9A-B88E-86AFD2C9733C}"/>
    <cellStyle name="Input 2 5 2 2 5 5" xfId="25621" xr:uid="{86D56E1A-1B2B-4286-B999-224478DEB53B}"/>
    <cellStyle name="Input 2 5 2 2 5 6" xfId="31076" xr:uid="{1EF72457-8126-4016-A4C9-AB9D66A94A3F}"/>
    <cellStyle name="Input 2 5 2 2 6" xfId="10311" xr:uid="{759368D5-08C3-4B62-97D2-C88D29B72098}"/>
    <cellStyle name="Input 2 5 2 2 7" xfId="10533" xr:uid="{0FE85B42-5778-4CEF-8A7D-D0B26CC9D037}"/>
    <cellStyle name="Input 2 5 2 2 8" xfId="18271" xr:uid="{0C4B422F-10FC-4F08-A896-571C1AFE93B5}"/>
    <cellStyle name="Input 2 5 2 2 9" xfId="18629" xr:uid="{FB2C22CD-FF2D-4C0E-B57A-A4CB5A3DAF08}"/>
    <cellStyle name="Input 2 5 2 3" xfId="5869" xr:uid="{65F79BC2-60BA-42C1-B3BE-423898C12BF2}"/>
    <cellStyle name="Input 2 5 2 3 2" xfId="7339" xr:uid="{41C6F3B1-D62F-4A67-9C63-FA4D2E3C54DC}"/>
    <cellStyle name="Input 2 5 2 3 2 2" xfId="11971" xr:uid="{67CEC4B2-6341-4D8C-A046-7FE48E0C82E6}"/>
    <cellStyle name="Input 2 5 2 3 2 3" xfId="15380" xr:uid="{827F88A4-0B27-417B-BD99-AFAC2D2352CB}"/>
    <cellStyle name="Input 2 5 2 3 2 4" xfId="19937" xr:uid="{94BA6687-DAAC-44AF-A6D0-2FC63731EFD5}"/>
    <cellStyle name="Input 2 5 2 3 2 5" xfId="24226" xr:uid="{1246295D-7717-4B13-B3CA-A571322B2264}"/>
    <cellStyle name="Input 2 5 2 3 2 6" xfId="29681" xr:uid="{48BEC482-E791-47E8-A5A1-281266FFBC47}"/>
    <cellStyle name="Input 2 5 2 3 3" xfId="6721" xr:uid="{7684E241-C954-44A7-A121-3D7A033AF3E2}"/>
    <cellStyle name="Input 2 5 2 3 3 2" xfId="11363" xr:uid="{71F0DFD3-38D8-4986-8B5A-4B2EEF533C5D}"/>
    <cellStyle name="Input 2 5 2 3 3 3" xfId="14772" xr:uid="{55B29B87-4390-4B58-B8C8-CD081F0866EC}"/>
    <cellStyle name="Input 2 5 2 3 3 4" xfId="19327" xr:uid="{FF4D9E2D-D4BC-4EBC-A1F4-352EF22B5D12}"/>
    <cellStyle name="Input 2 5 2 3 3 5" xfId="23618" xr:uid="{3822EEBC-B7B4-4DBE-AE0A-AD8CC6D20207}"/>
    <cellStyle name="Input 2 5 2 3 3 6" xfId="29073" xr:uid="{DC734BA6-BE35-4D56-8DBE-C39A8EC56243}"/>
    <cellStyle name="Input 2 5 2 3 4" xfId="8925" xr:uid="{F70A9570-539B-4B96-823E-3E38AF81482F}"/>
    <cellStyle name="Input 2 5 2 3 4 2" xfId="13555" xr:uid="{83733F67-21B8-4B90-8E79-7F6B322DD609}"/>
    <cellStyle name="Input 2 5 2 3 4 3" xfId="16964" xr:uid="{D7E7BB2D-0D2A-41A0-89EC-0C7F5E9F1799}"/>
    <cellStyle name="Input 2 5 2 3 4 4" xfId="21521" xr:uid="{430D5DF5-7F20-402B-97B5-D5B329CD8470}"/>
    <cellStyle name="Input 2 5 2 3 4 5" xfId="25810" xr:uid="{B40CDE29-4CEB-4AC2-A75B-2BED728E2CC6}"/>
    <cellStyle name="Input 2 5 2 3 4 6" xfId="31265" xr:uid="{4077CEBE-BCF8-40CA-85AE-3A05F201648F}"/>
    <cellStyle name="Input 2 5 2 3 5" xfId="10718" xr:uid="{BEBAB5BF-D772-4DE7-9F64-678381359235}"/>
    <cellStyle name="Input 2 5 2 3 6" xfId="14155" xr:uid="{D8F51934-A39F-4E09-AAF5-59D7A1A28702}"/>
    <cellStyle name="Input 2 5 2 3 7" xfId="18681" xr:uid="{27ACA146-5EF5-4FFA-B21B-5D8AB2374347}"/>
    <cellStyle name="Input 2 5 2 3 8" xfId="23001" xr:uid="{559EB7F9-14B9-4EEC-9BDB-5006F7A69E53}"/>
    <cellStyle name="Input 2 5 2 3 9" xfId="28456" xr:uid="{70285B19-042A-41B1-89C5-B5FED28BA8B7}"/>
    <cellStyle name="Input 2 5 2 4" xfId="6446" xr:uid="{8A43C640-BCFB-4F19-8BCF-6BA5791452E5}"/>
    <cellStyle name="Input 2 5 2 4 2" xfId="7707" xr:uid="{8C907E08-F72D-45BB-A0AA-C777BE22F9F5}"/>
    <cellStyle name="Input 2 5 2 4 2 2" xfId="12339" xr:uid="{2E0C6108-62A5-427D-A38A-DD2598C430D7}"/>
    <cellStyle name="Input 2 5 2 4 2 3" xfId="15748" xr:uid="{11B91C15-6A14-4311-B910-66B77B8D5529}"/>
    <cellStyle name="Input 2 5 2 4 2 4" xfId="20305" xr:uid="{4B3AE382-5C04-4E77-86B9-FCEE8B25D05C}"/>
    <cellStyle name="Input 2 5 2 4 2 5" xfId="24594" xr:uid="{439A6D4D-C948-42F2-A28A-BB677E873B51}"/>
    <cellStyle name="Input 2 5 2 4 2 6" xfId="30049" xr:uid="{120A2B93-349D-4611-AC85-B2B9E6A4B8AE}"/>
    <cellStyle name="Input 2 5 2 4 3" xfId="8246" xr:uid="{B3AE926E-901C-4830-BE94-730311A25569}"/>
    <cellStyle name="Input 2 5 2 4 3 2" xfId="12878" xr:uid="{EA2B6706-47C0-4B34-9D15-E0CF3055F7BB}"/>
    <cellStyle name="Input 2 5 2 4 3 3" xfId="16287" xr:uid="{A697C6A8-85F8-444E-B450-91EDA5D5DD4A}"/>
    <cellStyle name="Input 2 5 2 4 3 4" xfId="20844" xr:uid="{071ACC2E-8B4D-4F25-A8F1-F3400D9BFED6}"/>
    <cellStyle name="Input 2 5 2 4 3 5" xfId="25133" xr:uid="{1DBBF2F0-B9D6-4896-9469-E559FD6876CB}"/>
    <cellStyle name="Input 2 5 2 4 3 6" xfId="30588" xr:uid="{C95C0502-BAB6-4D63-83CD-E3FEEFD30A09}"/>
    <cellStyle name="Input 2 5 2 4 4" xfId="9269" xr:uid="{9F3906BA-5616-481F-9ED6-6B3549B57FDC}"/>
    <cellStyle name="Input 2 5 2 4 4 2" xfId="13899" xr:uid="{B5D69F6F-E1FB-410F-B822-6710F631592A}"/>
    <cellStyle name="Input 2 5 2 4 4 3" xfId="17308" xr:uid="{367507A1-5D82-4098-8314-85F721F951D1}"/>
    <cellStyle name="Input 2 5 2 4 4 4" xfId="21865" xr:uid="{D903C195-ABBE-4372-929C-14547EE84ED5}"/>
    <cellStyle name="Input 2 5 2 4 4 5" xfId="26154" xr:uid="{E471EBAA-357B-4422-8E29-EF6E521B5661}"/>
    <cellStyle name="Input 2 5 2 4 4 6" xfId="31609" xr:uid="{7624BE48-B5F4-434D-9AEE-DD73EB883B81}"/>
    <cellStyle name="Input 2 5 2 4 5" xfId="11089" xr:uid="{3DCF3F8B-F4A4-4C51-B035-9310992257EF}"/>
    <cellStyle name="Input 2 5 2 4 6" xfId="14498" xr:uid="{3B7E60D9-C5B8-4C6F-B3F7-839058FD90E0}"/>
    <cellStyle name="Input 2 5 2 4 7" xfId="19053" xr:uid="{6CF2700F-4350-48B3-A8EA-4D6DAD4C24B4}"/>
    <cellStyle name="Input 2 5 2 4 8" xfId="23344" xr:uid="{62044CA9-5A6A-4BB3-869C-649893F2638D}"/>
    <cellStyle name="Input 2 5 2 4 9" xfId="28799" xr:uid="{E782D16F-BD71-4D6D-819F-F3E3E76B0A4E}"/>
    <cellStyle name="Input 2 5 2 5" xfId="7064" xr:uid="{EA2754B5-A33D-45E0-9183-6A8811203693}"/>
    <cellStyle name="Input 2 5 2 5 2" xfId="11697" xr:uid="{2984A13B-4E6A-4BD9-BDB0-5696C1607A3D}"/>
    <cellStyle name="Input 2 5 2 5 3" xfId="15106" xr:uid="{4F8C1D60-815F-44EA-B167-FE8630A87C61}"/>
    <cellStyle name="Input 2 5 2 5 4" xfId="19663" xr:uid="{C5DA3BF2-DE8E-4F96-9906-D9BC4EAF5737}"/>
    <cellStyle name="Input 2 5 2 5 5" xfId="23952" xr:uid="{A4D5112A-6EBB-499E-B31B-6C44E4202FFF}"/>
    <cellStyle name="Input 2 5 2 5 6" xfId="29407" xr:uid="{6203108D-13EA-4CF8-B645-5878E70ACC81}"/>
    <cellStyle name="Input 2 5 2 6" xfId="8590" xr:uid="{CB4C316B-D585-4178-8981-B6F580E214FD}"/>
    <cellStyle name="Input 2 5 2 6 2" xfId="13221" xr:uid="{D307A329-1467-421F-8C01-5554F6304124}"/>
    <cellStyle name="Input 2 5 2 6 3" xfId="16630" xr:uid="{8356A167-647D-4CE1-BBD1-5081664B619C}"/>
    <cellStyle name="Input 2 5 2 6 4" xfId="21187" xr:uid="{6C3373F9-352B-42CA-8C0C-EDFFD5937151}"/>
    <cellStyle name="Input 2 5 2 6 5" xfId="25476" xr:uid="{E81203B4-82B8-4D3D-BA33-FB416F543A39}"/>
    <cellStyle name="Input 2 5 2 6 6" xfId="30931" xr:uid="{E8D0FCD5-9C4C-4244-A477-FDA673CE0FFE}"/>
    <cellStyle name="Input 2 5 2 7" xfId="10139" xr:uid="{F66A6A1A-6D6B-45B3-AE12-E8E45B8BA031}"/>
    <cellStyle name="Input 2 5 2 8" xfId="10761" xr:uid="{A61912DD-8942-46D7-9935-42FA57A5B636}"/>
    <cellStyle name="Input 2 5 2 9" xfId="18101" xr:uid="{8485B726-912E-4253-9499-0090250EF9B1}"/>
    <cellStyle name="Input 2 5 3" xfId="2958" xr:uid="{00ECB793-A51A-4D76-9E6F-EB1937877EEF}"/>
    <cellStyle name="Input 2 5 3 10" xfId="17956" xr:uid="{CD080B34-81A1-46B9-AA35-6423551DB7E8}"/>
    <cellStyle name="Input 2 5 3 11" xfId="28071" xr:uid="{5786B65E-CE82-4018-AFF0-D8497D05745A}"/>
    <cellStyle name="Input 2 5 3 2" xfId="3944" xr:uid="{4293D7DA-EEBE-45C5-81F1-5101AF2E75F1}"/>
    <cellStyle name="Input 2 5 3 2 10" xfId="28216" xr:uid="{D7C64A28-AAC1-4630-BCB4-A9C27B3D4A7E}"/>
    <cellStyle name="Input 2 5 3 2 2" xfId="6174" xr:uid="{F8638824-8F6C-48EA-B776-25F3C7AE83CC}"/>
    <cellStyle name="Input 2 5 3 2 2 2" xfId="7454" xr:uid="{4711A6B3-C97D-4338-88AE-249DCBB6E768}"/>
    <cellStyle name="Input 2 5 3 2 2 2 2" xfId="12086" xr:uid="{B2D0784A-5B80-48FC-8884-9D44035830DD}"/>
    <cellStyle name="Input 2 5 3 2 2 2 3" xfId="15495" xr:uid="{4C4DD23C-0ED2-4192-BA95-984C47241C20}"/>
    <cellStyle name="Input 2 5 3 2 2 2 4" xfId="20052" xr:uid="{8ADDEE27-C088-4CB1-A4D5-ED616B558561}"/>
    <cellStyle name="Input 2 5 3 2 2 2 5" xfId="24341" xr:uid="{BFDDACF1-631F-4046-A5D4-27D7818BADCF}"/>
    <cellStyle name="Input 2 5 3 2 2 2 6" xfId="29796" xr:uid="{5C606DBA-98DC-4290-846E-14D439A6D102}"/>
    <cellStyle name="Input 2 5 3 2 2 3" xfId="7996" xr:uid="{B940D3B6-CDCC-4BD1-A78C-BCF73DA7BC97}"/>
    <cellStyle name="Input 2 5 3 2 2 3 2" xfId="12628" xr:uid="{63BE7281-7D06-4EFE-8477-B84754643766}"/>
    <cellStyle name="Input 2 5 3 2 2 3 3" xfId="16037" xr:uid="{598F3457-2051-4EE5-BD50-11DAFDA14143}"/>
    <cellStyle name="Input 2 5 3 2 2 3 4" xfId="20594" xr:uid="{8D1E7D64-9174-4AB2-885E-A8DA48299467}"/>
    <cellStyle name="Input 2 5 3 2 2 3 5" xfId="24883" xr:uid="{EA9BDB0C-9200-4081-ABC7-E4196E55A25E}"/>
    <cellStyle name="Input 2 5 3 2 2 3 6" xfId="30338" xr:uid="{187D2E24-25F0-4F20-96CF-8176BACBC9B2}"/>
    <cellStyle name="Input 2 5 3 2 2 4" xfId="9019" xr:uid="{4D1EA0F8-7340-4654-AC2D-3AD6CF740864}"/>
    <cellStyle name="Input 2 5 3 2 2 4 2" xfId="13649" xr:uid="{F9EF3E0E-CF92-4543-8BE3-BD2D9FF3EB94}"/>
    <cellStyle name="Input 2 5 3 2 2 4 3" xfId="17058" xr:uid="{C614CD6F-17E5-4E4F-ACAE-9AE9B5FD199E}"/>
    <cellStyle name="Input 2 5 3 2 2 4 4" xfId="21615" xr:uid="{4120D3FB-DC2F-4D4A-8F6B-BB5327B47725}"/>
    <cellStyle name="Input 2 5 3 2 2 4 5" xfId="25904" xr:uid="{001FF30D-914D-4F8B-B09F-F14A66E40D16}"/>
    <cellStyle name="Input 2 5 3 2 2 4 6" xfId="31359" xr:uid="{9CCE489F-DFEF-4D3B-A5BA-505F202E606F}"/>
    <cellStyle name="Input 2 5 3 2 2 5" xfId="10838" xr:uid="{26771F1A-9F2C-4299-91B5-CEFFA8A5176F}"/>
    <cellStyle name="Input 2 5 3 2 2 6" xfId="14249" xr:uid="{A54BA3F3-44A0-4FA4-8D46-BE61C3B68C83}"/>
    <cellStyle name="Input 2 5 3 2 2 7" xfId="18802" xr:uid="{DF3BC176-E569-44CF-A605-E46CB8254B7F}"/>
    <cellStyle name="Input 2 5 3 2 2 8" xfId="23095" xr:uid="{F7B3FFFD-A047-41D8-93D2-0406BB6D3023}"/>
    <cellStyle name="Input 2 5 3 2 2 9" xfId="28550" xr:uid="{F775AE55-9041-4210-A5F6-CAAE984FD6EC}"/>
    <cellStyle name="Input 2 5 3 2 3" xfId="6543" xr:uid="{4A390C7C-754C-4375-A5A3-8B148AA91702}"/>
    <cellStyle name="Input 2 5 3 2 3 2" xfId="7804" xr:uid="{0185DB0A-466C-485A-8E52-03D8D8FE55EB}"/>
    <cellStyle name="Input 2 5 3 2 3 2 2" xfId="12436" xr:uid="{D4DDEF9E-6F17-4A87-853C-ED2E6B75B63F}"/>
    <cellStyle name="Input 2 5 3 2 3 2 3" xfId="15845" xr:uid="{E19DECB4-DEED-43B1-B08B-0952FD34DB33}"/>
    <cellStyle name="Input 2 5 3 2 3 2 4" xfId="20402" xr:uid="{91FB3421-B683-4B61-B635-85A3FBA56D41}"/>
    <cellStyle name="Input 2 5 3 2 3 2 5" xfId="24691" xr:uid="{54CCA5BB-A852-4393-98D9-F3E99C5A0477}"/>
    <cellStyle name="Input 2 5 3 2 3 2 6" xfId="30146" xr:uid="{CD5ADA96-8AF4-48CD-8A32-19E47D94CCEC}"/>
    <cellStyle name="Input 2 5 3 2 3 3" xfId="8343" xr:uid="{B8312A63-3593-497E-BC9B-DF821012A7D1}"/>
    <cellStyle name="Input 2 5 3 2 3 3 2" xfId="12975" xr:uid="{D53EB128-B616-4392-89AB-6D3D230D3A93}"/>
    <cellStyle name="Input 2 5 3 2 3 3 3" xfId="16384" xr:uid="{C78DE738-97CD-48DE-8A27-CAC9AB5145C9}"/>
    <cellStyle name="Input 2 5 3 2 3 3 4" xfId="20941" xr:uid="{D4C2B50A-4E6C-429E-8C26-96420DC8756E}"/>
    <cellStyle name="Input 2 5 3 2 3 3 5" xfId="25230" xr:uid="{51F81BD1-D9DF-4D94-9A13-F6A38FAB408F}"/>
    <cellStyle name="Input 2 5 3 2 3 3 6" xfId="30685" xr:uid="{29DEE0FF-F4B3-4595-A282-F40156E49AB3}"/>
    <cellStyle name="Input 2 5 3 2 3 4" xfId="9366" xr:uid="{CD9EB5CB-56F3-4C05-9384-B3C00BAF6BD5}"/>
    <cellStyle name="Input 2 5 3 2 3 4 2" xfId="13996" xr:uid="{2C4B0656-CA43-49F4-864D-9F0353729FF0}"/>
    <cellStyle name="Input 2 5 3 2 3 4 3" xfId="17405" xr:uid="{9AB7C06F-C5DB-469B-8ECE-D695F7E0FA07}"/>
    <cellStyle name="Input 2 5 3 2 3 4 4" xfId="21962" xr:uid="{E5EBE505-EA14-40DB-B9C2-FFF902522B79}"/>
    <cellStyle name="Input 2 5 3 2 3 4 5" xfId="26251" xr:uid="{B6DE27DA-F3F1-4C6A-8271-CF496A724B4F}"/>
    <cellStyle name="Input 2 5 3 2 3 4 6" xfId="31706" xr:uid="{4EF8E2F8-ED3E-4759-A67A-CD90ECF8F972}"/>
    <cellStyle name="Input 2 5 3 2 3 5" xfId="11186" xr:uid="{50266F22-DDBB-4D3E-A27A-0669315F2502}"/>
    <cellStyle name="Input 2 5 3 2 3 6" xfId="14595" xr:uid="{79C7229C-657D-41AC-BDF7-6F265D942DA2}"/>
    <cellStyle name="Input 2 5 3 2 3 7" xfId="19150" xr:uid="{DFABC874-AB68-4712-9A25-5DDF2000126F}"/>
    <cellStyle name="Input 2 5 3 2 3 8" xfId="23441" xr:uid="{436062DB-602E-4016-A93D-6842BA25BB9D}"/>
    <cellStyle name="Input 2 5 3 2 3 9" xfId="28896" xr:uid="{56B19B6D-C57D-4FD8-804E-E36E86D61AA7}"/>
    <cellStyle name="Input 2 5 3 2 4" xfId="7176" xr:uid="{AAD1B07C-076B-4464-A80F-BA9EF36DC12A}"/>
    <cellStyle name="Input 2 5 3 2 4 2" xfId="11809" xr:uid="{FFE32361-94FF-467F-8D1F-CEC74C621DFF}"/>
    <cellStyle name="Input 2 5 3 2 4 3" xfId="15218" xr:uid="{29612614-44F2-464B-B87A-EBF5BBC04968}"/>
    <cellStyle name="Input 2 5 3 2 4 4" xfId="19775" xr:uid="{BE8F3977-83F1-45FA-8CEF-72D4069A64F3}"/>
    <cellStyle name="Input 2 5 3 2 4 5" xfId="24064" xr:uid="{6B78EEF7-AA7F-4699-9E7E-02D958976C01}"/>
    <cellStyle name="Input 2 5 3 2 4 6" xfId="29519" xr:uid="{42458ED1-FB42-44B4-A36D-D59469E3BE31}"/>
    <cellStyle name="Input 2 5 3 2 5" xfId="8684" xr:uid="{720C1364-8F21-4E72-B685-5D9A2D81D9B6}"/>
    <cellStyle name="Input 2 5 3 2 5 2" xfId="13315" xr:uid="{0A5E5606-AE48-4D69-BB9D-4CB530E11634}"/>
    <cellStyle name="Input 2 5 3 2 5 3" xfId="16724" xr:uid="{9CF317BA-9004-43E1-85FE-8123A3BF85E9}"/>
    <cellStyle name="Input 2 5 3 2 5 4" xfId="21281" xr:uid="{F0A998A4-9B83-4D01-A591-A1BF74AF2B28}"/>
    <cellStyle name="Input 2 5 3 2 5 5" xfId="25570" xr:uid="{A07DDD24-DB54-4E71-A22B-1A2997CCB1F9}"/>
    <cellStyle name="Input 2 5 3 2 5 6" xfId="31025" xr:uid="{2DDA3167-4138-44BD-87D2-64277927D822}"/>
    <cellStyle name="Input 2 5 3 2 6" xfId="10260" xr:uid="{85A00FD9-9903-46E2-B71B-0E8512846399}"/>
    <cellStyle name="Input 2 5 3 2 7" xfId="10656" xr:uid="{1339CBB5-21EB-4A85-B05D-E1251CD072B1}"/>
    <cellStyle name="Input 2 5 3 2 8" xfId="18220" xr:uid="{896558C1-78B4-466B-B322-62AF3297227B}"/>
    <cellStyle name="Input 2 5 3 2 9" xfId="18721" xr:uid="{EF43AF0A-322D-47DA-BA50-53FA843E7834}"/>
    <cellStyle name="Input 2 5 3 3" xfId="5216" xr:uid="{E44262B4-21BF-477B-9847-8635ADE4CB24}"/>
    <cellStyle name="Input 2 5 3 3 2" xfId="7209" xr:uid="{69DEC269-E680-4790-900E-9FB93C9A0D34}"/>
    <cellStyle name="Input 2 5 3 3 2 2" xfId="11842" xr:uid="{FF4E2583-C268-46F3-B614-D27BC327FF8D}"/>
    <cellStyle name="Input 2 5 3 3 2 3" xfId="15251" xr:uid="{D5081F84-F1AB-44E6-8EA2-A77A3C4BD1A7}"/>
    <cellStyle name="Input 2 5 3 3 2 4" xfId="19808" xr:uid="{3F05A098-91E6-47BE-8496-7D1C44E46EF3}"/>
    <cellStyle name="Input 2 5 3 3 2 5" xfId="24097" xr:uid="{A032DA08-6B2C-481A-AD21-7FE7D8E21495}"/>
    <cellStyle name="Input 2 5 3 3 2 6" xfId="29552" xr:uid="{465AF7FC-9A18-44FC-8E82-CA011F9F80C7}"/>
    <cellStyle name="Input 2 5 3 3 3" xfId="7163" xr:uid="{9EEDA275-9945-498C-A2A3-2183331A0F1D}"/>
    <cellStyle name="Input 2 5 3 3 3 2" xfId="11796" xr:uid="{1163D78A-ACF6-43D0-8401-3C9A4007C7CD}"/>
    <cellStyle name="Input 2 5 3 3 3 3" xfId="15205" xr:uid="{283492C6-363B-4145-B788-233481E1E169}"/>
    <cellStyle name="Input 2 5 3 3 3 4" xfId="19762" xr:uid="{E25DC6E4-F7F0-4ABA-A081-4AD10FEFA68D}"/>
    <cellStyle name="Input 2 5 3 3 3 5" xfId="24051" xr:uid="{8FCCB214-24A7-4162-94E5-65CC24DF0950}"/>
    <cellStyle name="Input 2 5 3 3 3 6" xfId="29506" xr:uid="{2A91FB60-DD19-4CBA-B59C-99B14C5A2959}"/>
    <cellStyle name="Input 2 5 3 3 4" xfId="8873" xr:uid="{45E2B6FE-B686-472D-9D38-872CB52885B9}"/>
    <cellStyle name="Input 2 5 3 3 4 2" xfId="13503" xr:uid="{D67FF2D4-2C88-4F14-9B3C-7FC9D206F043}"/>
    <cellStyle name="Input 2 5 3 3 4 3" xfId="16912" xr:uid="{C57F7665-A402-41F7-AEE2-03427001A194}"/>
    <cellStyle name="Input 2 5 3 3 4 4" xfId="21469" xr:uid="{90C4966B-0862-4B0E-8B56-D88992FF024B}"/>
    <cellStyle name="Input 2 5 3 3 4 5" xfId="25758" xr:uid="{104BA127-056F-47F7-8176-CEB4E9503867}"/>
    <cellStyle name="Input 2 5 3 3 4 6" xfId="31213" xr:uid="{42E96ED1-EA46-47FE-BF1B-3E22A2541412}"/>
    <cellStyle name="Input 2 5 3 3 5" xfId="10588" xr:uid="{9B95EB34-98ED-463D-A178-650F320702AE}"/>
    <cellStyle name="Input 2 5 3 3 6" xfId="9591" xr:uid="{47ACBB02-F88C-4730-9432-2B4B34A075AA}"/>
    <cellStyle name="Input 2 5 3 3 7" xfId="18549" xr:uid="{34E64A73-21FD-4A1B-8528-97BFB0DAA286}"/>
    <cellStyle name="Input 2 5 3 3 8" xfId="17583" xr:uid="{F5E50CF4-14F9-4634-B3EB-7DB18B7FCF46}"/>
    <cellStyle name="Input 2 5 3 3 9" xfId="28404" xr:uid="{D25D540B-3121-433F-B1A4-BD749D2E1692}"/>
    <cellStyle name="Input 2 5 3 4" xfId="6389" xr:uid="{B7486C0B-BA2F-4EA4-9847-0E978488FF83}"/>
    <cellStyle name="Input 2 5 3 4 2" xfId="7650" xr:uid="{AE4FF7E7-D692-4EB8-BED9-5FDFD095ED5B}"/>
    <cellStyle name="Input 2 5 3 4 2 2" xfId="12282" xr:uid="{E5036A85-E62E-4841-A8AB-E5E23B063BC7}"/>
    <cellStyle name="Input 2 5 3 4 2 3" xfId="15691" xr:uid="{3066AB75-051C-4576-BAC7-42DB6F2A7E1F}"/>
    <cellStyle name="Input 2 5 3 4 2 4" xfId="20248" xr:uid="{FC359A1A-0586-4F06-BD5D-4E945EDA1656}"/>
    <cellStyle name="Input 2 5 3 4 2 5" xfId="24537" xr:uid="{2C37951C-0061-4973-BB56-9466B9D2BFD4}"/>
    <cellStyle name="Input 2 5 3 4 2 6" xfId="29992" xr:uid="{E1B699F5-5CC5-477E-9CC6-843476DDEC03}"/>
    <cellStyle name="Input 2 5 3 4 3" xfId="8189" xr:uid="{EB6E98EE-42DB-4BEF-A5E5-3B32F5A787A2}"/>
    <cellStyle name="Input 2 5 3 4 3 2" xfId="12821" xr:uid="{62FD56C6-D1CC-41F7-9851-511965CF49C4}"/>
    <cellStyle name="Input 2 5 3 4 3 3" xfId="16230" xr:uid="{BE728862-1462-497D-9596-01E0E48EAFDC}"/>
    <cellStyle name="Input 2 5 3 4 3 4" xfId="20787" xr:uid="{315E3916-DB30-4AAA-87DB-BC428069F696}"/>
    <cellStyle name="Input 2 5 3 4 3 5" xfId="25076" xr:uid="{2F146461-F377-474E-B06B-3377F347FEDD}"/>
    <cellStyle name="Input 2 5 3 4 3 6" xfId="30531" xr:uid="{FCF7789C-0DF5-461A-8FB8-BC913CA2BDDA}"/>
    <cellStyle name="Input 2 5 3 4 4" xfId="9212" xr:uid="{8FE91B03-ED76-4377-9257-EEB98C3EBB1B}"/>
    <cellStyle name="Input 2 5 3 4 4 2" xfId="13842" xr:uid="{89C28511-8BB3-4D7C-A889-F35F3BEECA15}"/>
    <cellStyle name="Input 2 5 3 4 4 3" xfId="17251" xr:uid="{CD07E61B-1C1A-429C-B3C0-505334080EA6}"/>
    <cellStyle name="Input 2 5 3 4 4 4" xfId="21808" xr:uid="{0C14F0BB-C332-44BB-B90F-577924A0954B}"/>
    <cellStyle name="Input 2 5 3 4 4 5" xfId="26097" xr:uid="{C6907B85-8715-428C-9EDE-9737EDA36BF0}"/>
    <cellStyle name="Input 2 5 3 4 4 6" xfId="31552" xr:uid="{7D98FBEA-0AA1-4F4F-8252-DFC2764870D4}"/>
    <cellStyle name="Input 2 5 3 4 5" xfId="11032" xr:uid="{C10BD4CD-943D-471B-9CDA-3E4A7135367B}"/>
    <cellStyle name="Input 2 5 3 4 6" xfId="14441" xr:uid="{96D3952B-B66E-4C4A-A8A4-27A9BA50DFDF}"/>
    <cellStyle name="Input 2 5 3 4 7" xfId="18996" xr:uid="{FA476DBD-F289-4D7F-9478-587BC3DCC31D}"/>
    <cellStyle name="Input 2 5 3 4 8" xfId="23287" xr:uid="{4DD03AC3-6C24-40E6-87C9-0576BFD4D832}"/>
    <cellStyle name="Input 2 5 3 4 9" xfId="28742" xr:uid="{F9B6E6F7-6B2F-4FE6-A4EA-B16A5F6D2C7A}"/>
    <cellStyle name="Input 2 5 3 5" xfId="6671" xr:uid="{3F263677-0C39-4A67-B038-C7561B2BCB75}"/>
    <cellStyle name="Input 2 5 3 5 2" xfId="11313" xr:uid="{5A291A24-EBF2-4BF8-A046-C95515B6FDF5}"/>
    <cellStyle name="Input 2 5 3 5 3" xfId="14722" xr:uid="{AC361DD9-712A-42A2-8AC7-D2C2333DD8F8}"/>
    <cellStyle name="Input 2 5 3 5 4" xfId="19277" xr:uid="{A518DA57-8C85-44F4-A316-68962CB3994D}"/>
    <cellStyle name="Input 2 5 3 5 5" xfId="23568" xr:uid="{E731967C-5832-4F61-B001-E9A6BDE9C9D2}"/>
    <cellStyle name="Input 2 5 3 5 6" xfId="29023" xr:uid="{D8802E58-AAED-42DB-9B7E-20891BE8B2B6}"/>
    <cellStyle name="Input 2 5 3 6" xfId="8538" xr:uid="{EFA24E1E-7DBA-4F56-8266-23717A7B6CE4}"/>
    <cellStyle name="Input 2 5 3 6 2" xfId="13169" xr:uid="{6BD4B974-B918-4433-9E20-9484D22F0098}"/>
    <cellStyle name="Input 2 5 3 6 3" xfId="16578" xr:uid="{1A265BFF-3314-41C9-BDC3-7A7E99342DB0}"/>
    <cellStyle name="Input 2 5 3 6 4" xfId="21135" xr:uid="{7A339104-1546-4F29-98FE-3E37B411F7C6}"/>
    <cellStyle name="Input 2 5 3 6 5" xfId="25424" xr:uid="{0596BE2F-06C8-428C-9414-7C690EC4749C}"/>
    <cellStyle name="Input 2 5 3 6 6" xfId="30879" xr:uid="{D998044E-3CAD-4A17-9442-60336D5B9C78}"/>
    <cellStyle name="Input 2 5 3 7" xfId="10005" xr:uid="{32D6CAD9-24AD-47CB-BF62-721157B89817}"/>
    <cellStyle name="Input 2 5 3 8" xfId="10361" xr:uid="{550D7953-031D-463E-8E10-022EB3030A51}"/>
    <cellStyle name="Input 2 5 3 9" xfId="17965" xr:uid="{C6759E4B-D4C5-45B2-A375-17ABFBCD9380}"/>
    <cellStyle name="Input 2 5 4" xfId="3902" xr:uid="{FBC893ED-8460-4B01-98CC-C59A0DAC64E3}"/>
    <cellStyle name="Input 2 5 4 10" xfId="28174" xr:uid="{220B3D35-B781-49CE-841E-155DD3E0DE14}"/>
    <cellStyle name="Input 2 5 4 2" xfId="6132" xr:uid="{7EB26110-06F6-4DC4-928D-8852699C5E2F}"/>
    <cellStyle name="Input 2 5 4 2 2" xfId="7412" xr:uid="{94AEAA34-623C-4DFD-B369-17693B72C17D}"/>
    <cellStyle name="Input 2 5 4 2 2 2" xfId="12044" xr:uid="{84DBB65F-01F6-4451-A202-DE6B65C09E80}"/>
    <cellStyle name="Input 2 5 4 2 2 3" xfId="15453" xr:uid="{A5554BFE-DC27-405B-9623-97C971CCABB0}"/>
    <cellStyle name="Input 2 5 4 2 2 4" xfId="20010" xr:uid="{3E29E959-AC8F-4E87-9682-F3F18C94A581}"/>
    <cellStyle name="Input 2 5 4 2 2 5" xfId="24299" xr:uid="{DC623B6A-5242-4EB2-88F9-630DA3BA16BA}"/>
    <cellStyle name="Input 2 5 4 2 2 6" xfId="29754" xr:uid="{722AA21A-6C0C-4A45-8B7C-162E132B72FE}"/>
    <cellStyle name="Input 2 5 4 2 3" xfId="7954" xr:uid="{09B53015-A090-4EA9-A222-265025F2E108}"/>
    <cellStyle name="Input 2 5 4 2 3 2" xfId="12586" xr:uid="{3E583ACC-C345-4541-AF88-9A79C30DA46C}"/>
    <cellStyle name="Input 2 5 4 2 3 3" xfId="15995" xr:uid="{A7F16F69-EF0C-4AC8-B088-90EFB8860088}"/>
    <cellStyle name="Input 2 5 4 2 3 4" xfId="20552" xr:uid="{31086242-58AE-47B1-8625-5C3013289CA8}"/>
    <cellStyle name="Input 2 5 4 2 3 5" xfId="24841" xr:uid="{6DFD22A6-FD67-4B4B-9EBF-D01E750EF45E}"/>
    <cellStyle name="Input 2 5 4 2 3 6" xfId="30296" xr:uid="{303ADCE5-3B39-477C-8E87-5D902D61CFC5}"/>
    <cellStyle name="Input 2 5 4 2 4" xfId="8977" xr:uid="{F8D27646-B3E5-4685-A4DD-EC6AAAC63408}"/>
    <cellStyle name="Input 2 5 4 2 4 2" xfId="13607" xr:uid="{3FD0F510-BF89-4ED5-BFF5-E59BA456BD0F}"/>
    <cellStyle name="Input 2 5 4 2 4 3" xfId="17016" xr:uid="{F167BDDA-D1C1-4B43-B5E4-D1870E55934A}"/>
    <cellStyle name="Input 2 5 4 2 4 4" xfId="21573" xr:uid="{47B449D0-0A44-4141-9948-9F918744BA5D}"/>
    <cellStyle name="Input 2 5 4 2 4 5" xfId="25862" xr:uid="{6EAA7D13-1A74-4F40-BEEB-3CB4FCF8AE61}"/>
    <cellStyle name="Input 2 5 4 2 4 6" xfId="31317" xr:uid="{F42643BC-AF18-466C-9F8B-3B531EC40DD5}"/>
    <cellStyle name="Input 2 5 4 2 5" xfId="10796" xr:uid="{3D648D91-DD2B-49E9-9014-9BE805CBCEE3}"/>
    <cellStyle name="Input 2 5 4 2 6" xfId="14207" xr:uid="{38F90EC7-D7F6-406C-A8EE-F115568ADCFA}"/>
    <cellStyle name="Input 2 5 4 2 7" xfId="18760" xr:uid="{C8409F69-087E-4455-8A24-1147838134FA}"/>
    <cellStyle name="Input 2 5 4 2 8" xfId="23053" xr:uid="{36212272-1713-4E72-847C-920B09642043}"/>
    <cellStyle name="Input 2 5 4 2 9" xfId="28508" xr:uid="{7B651645-E68E-4545-88C5-936F807A4BFD}"/>
    <cellStyle name="Input 2 5 4 3" xfId="6501" xr:uid="{C9E44DC6-D8D8-4965-99EE-F9FA57957C91}"/>
    <cellStyle name="Input 2 5 4 3 2" xfId="7762" xr:uid="{70AF6206-B309-4E88-BE80-E9301A1BCF30}"/>
    <cellStyle name="Input 2 5 4 3 2 2" xfId="12394" xr:uid="{A3D27324-3A53-4608-9AF3-1455B3FE4F6C}"/>
    <cellStyle name="Input 2 5 4 3 2 3" xfId="15803" xr:uid="{4F86021A-420E-44B3-B55D-3D882C6C67F1}"/>
    <cellStyle name="Input 2 5 4 3 2 4" xfId="20360" xr:uid="{05845EEF-9DA2-4AED-BABA-4C322EB34D50}"/>
    <cellStyle name="Input 2 5 4 3 2 5" xfId="24649" xr:uid="{2AF2A66A-75B9-4570-AF26-96F0FEE97257}"/>
    <cellStyle name="Input 2 5 4 3 2 6" xfId="30104" xr:uid="{9ECB3809-C84F-4A19-84FC-10CA6D407C8A}"/>
    <cellStyle name="Input 2 5 4 3 3" xfId="8301" xr:uid="{1E06ADCE-B838-45F5-ACA9-70728D15A160}"/>
    <cellStyle name="Input 2 5 4 3 3 2" xfId="12933" xr:uid="{DED2C7EE-0D77-4576-920F-AB7B1738A73C}"/>
    <cellStyle name="Input 2 5 4 3 3 3" xfId="16342" xr:uid="{DE24C39F-8D2A-4177-BE3D-528E72000E46}"/>
    <cellStyle name="Input 2 5 4 3 3 4" xfId="20899" xr:uid="{433DA9CB-B74D-4C00-B4BD-E4D360C01614}"/>
    <cellStyle name="Input 2 5 4 3 3 5" xfId="25188" xr:uid="{8639F68D-09FF-445C-82F7-1991FA03129F}"/>
    <cellStyle name="Input 2 5 4 3 3 6" xfId="30643" xr:uid="{D7BC4DAF-0F66-4404-885E-ADAB231EBF97}"/>
    <cellStyle name="Input 2 5 4 3 4" xfId="9324" xr:uid="{AC6F9DA3-9760-47F0-87B5-870F1C4322B1}"/>
    <cellStyle name="Input 2 5 4 3 4 2" xfId="13954" xr:uid="{8DD960FA-E3C6-402B-B19D-D6101481D8AE}"/>
    <cellStyle name="Input 2 5 4 3 4 3" xfId="17363" xr:uid="{D5869753-411A-414B-86FC-415A3901E154}"/>
    <cellStyle name="Input 2 5 4 3 4 4" xfId="21920" xr:uid="{A018E603-5F5F-4CE6-8BF2-7E9BD975824A}"/>
    <cellStyle name="Input 2 5 4 3 4 5" xfId="26209" xr:uid="{2AAC3E08-5B79-4AF0-AF34-B5DC64DDD102}"/>
    <cellStyle name="Input 2 5 4 3 4 6" xfId="31664" xr:uid="{F40EC341-D62B-466D-B6FD-23E5E44870F8}"/>
    <cellStyle name="Input 2 5 4 3 5" xfId="11144" xr:uid="{B072811B-3CEE-4D93-BD91-5F616866846D}"/>
    <cellStyle name="Input 2 5 4 3 6" xfId="14553" xr:uid="{3D9D9989-AE77-4F04-A5EC-561EB5F21446}"/>
    <cellStyle name="Input 2 5 4 3 7" xfId="19108" xr:uid="{27558D25-0865-4FA6-BE9C-57DE5052227F}"/>
    <cellStyle name="Input 2 5 4 3 8" xfId="23399" xr:uid="{6860A5B6-00D2-4F0C-88D6-7DED6DCD2858}"/>
    <cellStyle name="Input 2 5 4 3 9" xfId="28854" xr:uid="{2B45C2F2-FF06-454D-AD8D-DDD2BC0A7A1E}"/>
    <cellStyle name="Input 2 5 4 4" xfId="7337" xr:uid="{CA740F9A-6746-4597-953D-6BFE7F3F378B}"/>
    <cellStyle name="Input 2 5 4 4 2" xfId="11969" xr:uid="{C67DBDD1-C045-46B3-988F-2A266516EBDE}"/>
    <cellStyle name="Input 2 5 4 4 3" xfId="15378" xr:uid="{D61433F0-262B-4C89-BDE1-2F3620B6406C}"/>
    <cellStyle name="Input 2 5 4 4 4" xfId="19935" xr:uid="{FEF1AADB-077E-495B-9275-AD384A2301AB}"/>
    <cellStyle name="Input 2 5 4 4 5" xfId="24224" xr:uid="{68364D00-A5DA-4701-A3E6-D2ECD6D143FE}"/>
    <cellStyle name="Input 2 5 4 4 6" xfId="29679" xr:uid="{A6E7299A-F369-4D72-96CA-9FED26442924}"/>
    <cellStyle name="Input 2 5 4 5" xfId="8642" xr:uid="{9B45C919-B9B2-4A55-931A-27ABCA55E868}"/>
    <cellStyle name="Input 2 5 4 5 2" xfId="13273" xr:uid="{2C96B9F7-ADB3-4DC0-AA0A-83D9F773FBF8}"/>
    <cellStyle name="Input 2 5 4 5 3" xfId="16682" xr:uid="{76DA2201-023E-4453-9FCC-FBCC067C4C41}"/>
    <cellStyle name="Input 2 5 4 5 4" xfId="21239" xr:uid="{37F2158D-ED2B-41E0-A135-0FE845076127}"/>
    <cellStyle name="Input 2 5 4 5 5" xfId="25528" xr:uid="{F4F01497-CF41-44ED-BDCF-25F9729210BF}"/>
    <cellStyle name="Input 2 5 4 5 6" xfId="30983" xr:uid="{7CDC220A-A6DC-4E79-901C-2CB4496F71D5}"/>
    <cellStyle name="Input 2 5 4 6" xfId="10218" xr:uid="{2ED48EE0-CAF3-4711-BD25-A43D4554E6E9}"/>
    <cellStyle name="Input 2 5 4 7" xfId="10035" xr:uid="{30E1E82A-7A7F-4E86-938F-76DA2D4D3272}"/>
    <cellStyle name="Input 2 5 4 8" xfId="18178" xr:uid="{A7FEA47C-ACCB-4988-880F-EE19AAB4A25F}"/>
    <cellStyle name="Input 2 5 4 9" xfId="17789" xr:uid="{34C053D3-8491-4270-8A94-098B32AE273F}"/>
    <cellStyle name="Input 2 5 5" xfId="4825" xr:uid="{39CA840F-CF21-4EE6-B81F-D8F4A82FDBCE}"/>
    <cellStyle name="Input 2 5 5 2" xfId="7119" xr:uid="{E612A361-0859-4C03-9CEB-4CA52C3694E7}"/>
    <cellStyle name="Input 2 5 5 2 2" xfId="11752" xr:uid="{1587E9DA-8A1C-4D2D-8983-A960A7347688}"/>
    <cellStyle name="Input 2 5 5 2 3" xfId="15161" xr:uid="{371E1101-4855-4BCA-A277-0B72981A26D0}"/>
    <cellStyle name="Input 2 5 5 2 4" xfId="19718" xr:uid="{B3C9E78A-D717-476C-B168-EFAC541C636A}"/>
    <cellStyle name="Input 2 5 5 2 5" xfId="24007" xr:uid="{E94D396B-6C6E-4D27-95A3-415ECC3F258A}"/>
    <cellStyle name="Input 2 5 5 2 6" xfId="29462" xr:uid="{83FF8132-C38E-4665-A2D8-376E5FC95219}"/>
    <cellStyle name="Input 2 5 5 3" xfId="6703" xr:uid="{B1AC6723-5CC9-4A04-B0A8-6FF6E2452847}"/>
    <cellStyle name="Input 2 5 5 3 2" xfId="11345" xr:uid="{A177BF06-60D6-4A42-ADA0-2DABFEB8B62F}"/>
    <cellStyle name="Input 2 5 5 3 3" xfId="14754" xr:uid="{C7F39C72-38DB-4E51-8264-800F35789B59}"/>
    <cellStyle name="Input 2 5 5 3 4" xfId="19309" xr:uid="{8FB99098-916A-4EED-BF19-409BB54F0B91}"/>
    <cellStyle name="Input 2 5 5 3 5" xfId="23600" xr:uid="{35AC37D6-2D16-4139-AC59-F983CD289532}"/>
    <cellStyle name="Input 2 5 5 3 6" xfId="29055" xr:uid="{3AE177BF-DAAD-46F3-9B02-602417961D45}"/>
    <cellStyle name="Input 2 5 5 4" xfId="8827" xr:uid="{3A1B97C9-79CF-4E6B-B196-A42D90E01F36}"/>
    <cellStyle name="Input 2 5 5 4 2" xfId="13457" xr:uid="{CD53533E-8663-4600-B1E0-55CF5A3E710F}"/>
    <cellStyle name="Input 2 5 5 4 3" xfId="16866" xr:uid="{6DE8DC62-0858-4295-B7AD-00110C6672A5}"/>
    <cellStyle name="Input 2 5 5 4 4" xfId="21423" xr:uid="{6D4DFAB5-6DEA-4290-82DF-BA7A40D5CA3E}"/>
    <cellStyle name="Input 2 5 5 4 5" xfId="25712" xr:uid="{4CCF5ED2-85B8-47F6-8981-7514A998E647}"/>
    <cellStyle name="Input 2 5 5 4 6" xfId="31167" xr:uid="{F8707CA4-509A-424F-8654-5320A2823B5B}"/>
    <cellStyle name="Input 2 5 5 5" xfId="10497" xr:uid="{941F042F-96AE-4AEB-97AB-3F1A2B05C562}"/>
    <cellStyle name="Input 2 5 5 6" xfId="9818" xr:uid="{2D137518-8710-466F-A10B-73E7D95FC384}"/>
    <cellStyle name="Input 2 5 5 7" xfId="18456" xr:uid="{E1EAF410-3818-4FF8-AE84-30725FABE1CA}"/>
    <cellStyle name="Input 2 5 5 8" xfId="18358" xr:uid="{72FFE3C7-B427-409A-9061-E2784C490622}"/>
    <cellStyle name="Input 2 5 5 9" xfId="28358" xr:uid="{B29393A6-2864-485C-A7B9-FAFF8C61E51A}"/>
    <cellStyle name="Input 2 5 6" xfId="6342" xr:uid="{79A6F59D-7B80-4946-932F-B14F97CF237D}"/>
    <cellStyle name="Input 2 5 6 2" xfId="7603" xr:uid="{71826ED5-7BFE-4528-AB54-0DC0B1EB56DC}"/>
    <cellStyle name="Input 2 5 6 2 2" xfId="12235" xr:uid="{81117A67-0F5A-470C-8A89-BD5713DB2BE5}"/>
    <cellStyle name="Input 2 5 6 2 3" xfId="15644" xr:uid="{AD378009-42D0-4113-BC6A-857090EADB18}"/>
    <cellStyle name="Input 2 5 6 2 4" xfId="20201" xr:uid="{126536B8-141C-4BD1-8865-0628D0A197FB}"/>
    <cellStyle name="Input 2 5 6 2 5" xfId="24490" xr:uid="{E2709C09-6722-4936-A80C-D92F8004CAD4}"/>
    <cellStyle name="Input 2 5 6 2 6" xfId="29945" xr:uid="{829535A7-0EFB-4294-9031-A2A6D8E694AA}"/>
    <cellStyle name="Input 2 5 6 3" xfId="8142" xr:uid="{901C1101-B727-4386-B1C3-AD2F4332854A}"/>
    <cellStyle name="Input 2 5 6 3 2" xfId="12774" xr:uid="{838AB505-E659-4CAB-AC64-6C4A9455FDEC}"/>
    <cellStyle name="Input 2 5 6 3 3" xfId="16183" xr:uid="{6DC37081-E9AD-43A7-989C-4784859E0EF6}"/>
    <cellStyle name="Input 2 5 6 3 4" xfId="20740" xr:uid="{9B4A25C1-5535-4B91-A8CC-F5391620DD5B}"/>
    <cellStyle name="Input 2 5 6 3 5" xfId="25029" xr:uid="{AD441C29-AD1A-482B-90B8-F81327DABB48}"/>
    <cellStyle name="Input 2 5 6 3 6" xfId="30484" xr:uid="{3837B5A3-CB48-442C-8F5B-C63422AFD942}"/>
    <cellStyle name="Input 2 5 6 4" xfId="9165" xr:uid="{95D1DFBB-1C3F-40AA-805B-B7D6D0D4DF22}"/>
    <cellStyle name="Input 2 5 6 4 2" xfId="13795" xr:uid="{8EB8A813-8B10-4E1D-8FB3-2D2839D91118}"/>
    <cellStyle name="Input 2 5 6 4 3" xfId="17204" xr:uid="{AFF2F405-3DEB-437A-A8F5-B2D811E4FA8B}"/>
    <cellStyle name="Input 2 5 6 4 4" xfId="21761" xr:uid="{E7B74C91-3C82-4A5F-9793-857F2CE53F96}"/>
    <cellStyle name="Input 2 5 6 4 5" xfId="26050" xr:uid="{ECB5BAE0-4558-4ED1-8B5F-5AD78B414BE3}"/>
    <cellStyle name="Input 2 5 6 4 6" xfId="31505" xr:uid="{CF2E7804-9AE8-4803-BC38-A5C0B08E73EB}"/>
    <cellStyle name="Input 2 5 6 5" xfId="10985" xr:uid="{A05E2D98-0922-4E40-9983-4CA9C0F061E0}"/>
    <cellStyle name="Input 2 5 6 6" xfId="14394" xr:uid="{7599BE36-D6BE-487F-93EC-B3AC32EA1E37}"/>
    <cellStyle name="Input 2 5 6 7" xfId="18949" xr:uid="{BE1A04F2-C12C-421A-ABAD-C50AF8F34F7F}"/>
    <cellStyle name="Input 2 5 6 8" xfId="23240" xr:uid="{3B45950B-39C4-4714-8925-F77FD35A0F84}"/>
    <cellStyle name="Input 2 5 6 9" xfId="28695" xr:uid="{F880A8C0-703B-4AA6-B010-78200F8712DC}"/>
    <cellStyle name="Input 2 5 7" xfId="2487" xr:uid="{C8504208-4BEC-4687-B6D9-DC758CC6E613}"/>
    <cellStyle name="Input 2 5 7 2" xfId="9914" xr:uid="{D37AC097-12B7-4509-B7A5-9EA81889158E}"/>
    <cellStyle name="Input 2 5 7 3" xfId="9971" xr:uid="{CB54DA0A-6193-48FF-9682-B3A60BA27A9A}"/>
    <cellStyle name="Input 2 5 7 4" xfId="17874" xr:uid="{35E6D2B4-B83F-419F-8321-255FA63894F1}"/>
    <cellStyle name="Input 2 5 7 5" xfId="17742" xr:uid="{A6D6B428-3D88-44F0-B408-9AF07A3C7B01}"/>
    <cellStyle name="Input 2 5 7 6" xfId="28028" xr:uid="{10B72AEB-5D3C-437B-8C10-577ABD0344AB}"/>
    <cellStyle name="Input 2 5 8" xfId="7249" xr:uid="{88FD7DD2-13B4-4576-A4E0-45A9917A683B}"/>
    <cellStyle name="Input 2 5 8 2" xfId="11882" xr:uid="{BBE41CE2-9857-41AA-B3AF-E46C8D17F288}"/>
    <cellStyle name="Input 2 5 8 3" xfId="15291" xr:uid="{93504E17-4263-4715-BD83-EF665B82FC24}"/>
    <cellStyle name="Input 2 5 8 4" xfId="19848" xr:uid="{317F86B7-3E84-4641-A1E4-F55B7F6AAB5D}"/>
    <cellStyle name="Input 2 5 8 5" xfId="24137" xr:uid="{C71765CA-5F87-4689-8B0F-F5E284D01E6F}"/>
    <cellStyle name="Input 2 5 8 6" xfId="29592" xr:uid="{7D74BC47-F941-4C84-B819-4BCF8AAE8647}"/>
    <cellStyle name="Input 2 5 9" xfId="8493" xr:uid="{DB6AFA14-D07A-41E4-9998-3FB2D29529F4}"/>
    <cellStyle name="Input 2 5 9 2" xfId="13125" xr:uid="{D06350EC-3BCA-4CE0-8440-533C64630B67}"/>
    <cellStyle name="Input 2 5 9 3" xfId="16534" xr:uid="{53D861D3-7299-4750-A170-4FA09F02D37B}"/>
    <cellStyle name="Input 2 5 9 4" xfId="21091" xr:uid="{4E7DE9A1-BC25-4B9E-A465-E35B3ED1205C}"/>
    <cellStyle name="Input 2 5 9 5" xfId="25380" xr:uid="{960150B8-168C-4933-9AC7-2684444D199D}"/>
    <cellStyle name="Input 2 5 9 6" xfId="30835" xr:uid="{C6D74DA0-D12A-43AE-AA3A-1491F8BFF4A8}"/>
    <cellStyle name="Input 2 6" xfId="1110" xr:uid="{316840F8-2495-4557-AEB2-37552CA205C6}"/>
    <cellStyle name="Input 2 6 10" xfId="10650" xr:uid="{91FC4B27-55DB-43AA-83B6-8B5A22670492}"/>
    <cellStyle name="Input 2 6 11" xfId="17673" xr:uid="{D244B625-FCB2-40F2-9953-0EA9057E50A9}"/>
    <cellStyle name="Input 2 6 12" xfId="18579" xr:uid="{3364060F-DC09-4BD4-AB51-F0D125CD2CBF}"/>
    <cellStyle name="Input 2 6 13" xfId="27917" xr:uid="{742450A8-B88D-4CA5-A6DA-59737980CD00}"/>
    <cellStyle name="Input 2 6 2" xfId="6260" xr:uid="{E46EA15B-10DF-4B2A-9F67-57A7F4D7C7C5}"/>
    <cellStyle name="Input 2 6 2 2" xfId="7532" xr:uid="{92434F82-2F1A-4F7D-B5B1-D33A1F85D280}"/>
    <cellStyle name="Input 2 6 2 2 2" xfId="12164" xr:uid="{4FAA22F6-D2B6-4046-AA15-CB2E42A7E7E8}"/>
    <cellStyle name="Input 2 6 2 2 3" xfId="15573" xr:uid="{C4E633CC-CBAE-4D02-9888-6BA53FBC5B7E}"/>
    <cellStyle name="Input 2 6 2 2 4" xfId="20130" xr:uid="{EA476187-D4D2-49EA-ABC5-F035A40F98D6}"/>
    <cellStyle name="Input 2 6 2 2 5" xfId="24419" xr:uid="{EC59BB41-5BEB-440E-80A4-98494DE3668F}"/>
    <cellStyle name="Input 2 6 2 2 6" xfId="29874" xr:uid="{2522FA52-E54D-4074-B419-339A62BA3A83}"/>
    <cellStyle name="Input 2 6 2 3" xfId="8074" xr:uid="{19964AB1-0A30-44A1-BAAD-85F61C507A37}"/>
    <cellStyle name="Input 2 6 2 3 2" xfId="12706" xr:uid="{5C67C36B-06B4-4261-93A6-D0CA2ACA4E09}"/>
    <cellStyle name="Input 2 6 2 3 3" xfId="16115" xr:uid="{CB061887-DE07-477F-909E-78A36327E7FE}"/>
    <cellStyle name="Input 2 6 2 3 4" xfId="20672" xr:uid="{C8FE4031-CE9D-447F-A092-FD2AE8D785F3}"/>
    <cellStyle name="Input 2 6 2 3 5" xfId="24961" xr:uid="{1ECA164F-0013-41B4-A69F-E3A27BE132AA}"/>
    <cellStyle name="Input 2 6 2 3 6" xfId="30416" xr:uid="{65AD3EA8-E2E0-4779-ADF1-216DBBB82C90}"/>
    <cellStyle name="Input 2 6 2 4" xfId="9096" xr:uid="{DB064EC4-CD95-4C4D-9A3E-2F728CD899FE}"/>
    <cellStyle name="Input 2 6 2 4 2" xfId="13726" xr:uid="{BD5C62EC-31A7-4C0D-B9BB-0B0B86519DD7}"/>
    <cellStyle name="Input 2 6 2 4 3" xfId="17135" xr:uid="{3C2BEA96-9791-41AE-BB90-0D3CC42431F8}"/>
    <cellStyle name="Input 2 6 2 4 4" xfId="21692" xr:uid="{46F120E3-4F0E-46ED-B6AA-84C2BF1EB3BB}"/>
    <cellStyle name="Input 2 6 2 4 5" xfId="25981" xr:uid="{0D6BFBEB-698B-4277-97B7-74EE721063A9}"/>
    <cellStyle name="Input 2 6 2 4 6" xfId="31436" xr:uid="{66C58FA6-5868-4977-8261-EC11A26C2AD4}"/>
    <cellStyle name="Input 2 6 2 5" xfId="10916" xr:uid="{408ACC7F-BD28-46E6-B2C8-868B5378A9CE}"/>
    <cellStyle name="Input 2 6 2 6" xfId="14326" xr:uid="{F8E7A834-8199-4056-8589-DE0D791D1C89}"/>
    <cellStyle name="Input 2 6 2 7" xfId="18880" xr:uid="{F3BFFB69-292A-48E9-9C22-9BBAC9517A07}"/>
    <cellStyle name="Input 2 6 2 8" xfId="23172" xr:uid="{E00EB804-9901-4735-96D4-02235BEF4E94}"/>
    <cellStyle name="Input 2 6 2 9" xfId="28627" xr:uid="{8FB72EB3-DB4D-40FE-BBFC-3B73222F2C96}"/>
    <cellStyle name="Input 2 6 3" xfId="6620" xr:uid="{A3907D74-C54A-4D8F-B361-7ED2FC66C703}"/>
    <cellStyle name="Input 2 6 3 2" xfId="7881" xr:uid="{D20EDC3A-321B-406A-AEE1-F6AFE46D07B8}"/>
    <cellStyle name="Input 2 6 3 2 2" xfId="12513" xr:uid="{3F061125-0388-402D-84EB-5BD8E1A8E123}"/>
    <cellStyle name="Input 2 6 3 2 3" xfId="15922" xr:uid="{FEAE9239-9FDB-47C8-9A64-7C5FC2350387}"/>
    <cellStyle name="Input 2 6 3 2 4" xfId="20479" xr:uid="{AC71403E-1198-4A71-9703-ADAD331DB678}"/>
    <cellStyle name="Input 2 6 3 2 5" xfId="24768" xr:uid="{BF8CEBE6-4723-4A77-9E19-82FF33522286}"/>
    <cellStyle name="Input 2 6 3 2 6" xfId="30223" xr:uid="{FEC13982-C4D7-4488-8AD1-A699187ABD74}"/>
    <cellStyle name="Input 2 6 3 3" xfId="8420" xr:uid="{86122722-32C3-47BF-993B-F53309A00332}"/>
    <cellStyle name="Input 2 6 3 3 2" xfId="13052" xr:uid="{F714D6E1-7CC0-48F0-9D05-FFEF05E49684}"/>
    <cellStyle name="Input 2 6 3 3 3" xfId="16461" xr:uid="{D431D52C-5E3B-4234-9917-0A2D464357E6}"/>
    <cellStyle name="Input 2 6 3 3 4" xfId="21018" xr:uid="{28F2E469-204A-4B87-83A0-C486C059669B}"/>
    <cellStyle name="Input 2 6 3 3 5" xfId="25307" xr:uid="{86B33CE1-3B50-405D-95C0-5ADED02F45EA}"/>
    <cellStyle name="Input 2 6 3 3 6" xfId="30762" xr:uid="{62D31A04-0323-4460-8F0D-FCE9615433FE}"/>
    <cellStyle name="Input 2 6 3 4" xfId="9443" xr:uid="{B987A18D-AE43-473A-8DA3-0DF6FFFC7A01}"/>
    <cellStyle name="Input 2 6 3 4 2" xfId="14073" xr:uid="{70CCA512-3251-4A05-9EF9-61FE240B1874}"/>
    <cellStyle name="Input 2 6 3 4 3" xfId="17482" xr:uid="{CA3E04AD-3BA8-4B53-A20D-53281A5EA0D3}"/>
    <cellStyle name="Input 2 6 3 4 4" xfId="22039" xr:uid="{39A1BB4B-30CE-41F0-98A1-06F1819EE37D}"/>
    <cellStyle name="Input 2 6 3 4 5" xfId="26328" xr:uid="{65C78F5F-C9DB-4CD7-B1FA-8A8A27A8CDFA}"/>
    <cellStyle name="Input 2 6 3 4 6" xfId="31783" xr:uid="{6B4EEF7E-4ED1-4D6C-9326-CD4744A07199}"/>
    <cellStyle name="Input 2 6 3 5" xfId="11263" xr:uid="{25315C3A-C926-4907-BAE3-917A20995DC8}"/>
    <cellStyle name="Input 2 6 3 6" xfId="14672" xr:uid="{30DE182A-E1C9-48C5-9823-3F6EB09CFB05}"/>
    <cellStyle name="Input 2 6 3 7" xfId="19227" xr:uid="{D7BAFEA1-AEE8-4886-83C4-76280CAF5EDF}"/>
    <cellStyle name="Input 2 6 3 8" xfId="23518" xr:uid="{54DEA6CE-C7B2-45D4-820A-5BEEC93214F7}"/>
    <cellStyle name="Input 2 6 3 9" xfId="28973" xr:uid="{D01DA2B3-49BD-470F-AB2D-CDDBB0D469DF}"/>
    <cellStyle name="Input 2 6 4" xfId="6655" xr:uid="{FB57771C-8BD3-4BFD-BFB5-CD79675976D6}"/>
    <cellStyle name="Input 2 6 4 2" xfId="7916" xr:uid="{E13FEFB8-965F-41FC-8BB0-BFBA1C6D71AE}"/>
    <cellStyle name="Input 2 6 4 2 2" xfId="12548" xr:uid="{E158CFBE-12D3-41B0-8191-3F90B811E245}"/>
    <cellStyle name="Input 2 6 4 2 3" xfId="15957" xr:uid="{D44D7EB4-467A-4E28-A190-20E2A5F5F16D}"/>
    <cellStyle name="Input 2 6 4 2 4" xfId="20514" xr:uid="{79849307-9383-4D45-B167-2264ED7AB89E}"/>
    <cellStyle name="Input 2 6 4 2 5" xfId="24803" xr:uid="{498F7A1B-1DC1-4FC7-8C0C-CABD0ADA07D3}"/>
    <cellStyle name="Input 2 6 4 2 6" xfId="30258" xr:uid="{3C49DC85-9404-4E87-95A9-322B22ADF436}"/>
    <cellStyle name="Input 2 6 4 3" xfId="8455" xr:uid="{ADA52C85-B603-4AAD-8BE7-631427D3753A}"/>
    <cellStyle name="Input 2 6 4 3 2" xfId="13087" xr:uid="{451F361D-51D1-4BD1-A8F2-B33DA8763693}"/>
    <cellStyle name="Input 2 6 4 3 3" xfId="16496" xr:uid="{9C7B7E44-56C9-4EB7-940F-9B6961E48C02}"/>
    <cellStyle name="Input 2 6 4 3 4" xfId="21053" xr:uid="{ECC33B66-D76D-4270-981A-7B2EC7ADA694}"/>
    <cellStyle name="Input 2 6 4 3 5" xfId="25342" xr:uid="{A074F6C1-7228-49FF-9846-3F306C53847C}"/>
    <cellStyle name="Input 2 6 4 3 6" xfId="30797" xr:uid="{99B69064-1020-4966-BF81-1CB2AB83C2AE}"/>
    <cellStyle name="Input 2 6 4 4" xfId="9478" xr:uid="{2BFA27C7-63B7-42F6-ADE3-E27DAB0795BF}"/>
    <cellStyle name="Input 2 6 4 4 2" xfId="14108" xr:uid="{AD7F9299-E1EF-4D3D-83E6-BC1A2F6930AB}"/>
    <cellStyle name="Input 2 6 4 4 3" xfId="17517" xr:uid="{C6A2FB4E-2E63-463A-A635-CD044AB6D85D}"/>
    <cellStyle name="Input 2 6 4 4 4" xfId="22074" xr:uid="{5779519F-F8CC-42AB-8448-0819F2EACC68}"/>
    <cellStyle name="Input 2 6 4 4 5" xfId="26363" xr:uid="{3BDBD4AF-6CCB-4DE7-8DC4-C3065D5CE235}"/>
    <cellStyle name="Input 2 6 4 4 6" xfId="31818" xr:uid="{1591AAFB-3E21-4FF6-B5D4-09C635C7FE57}"/>
    <cellStyle name="Input 2 6 4 5" xfId="11298" xr:uid="{0CE94616-38AF-4043-A5E6-5D5B8C453DFC}"/>
    <cellStyle name="Input 2 6 4 6" xfId="14707" xr:uid="{9DBAB59B-D6C3-409D-B3D7-C8B9AE5F2AD9}"/>
    <cellStyle name="Input 2 6 4 7" xfId="19262" xr:uid="{CDACE32B-9739-4DED-BB5A-FBF3D0814747}"/>
    <cellStyle name="Input 2 6 4 8" xfId="23553" xr:uid="{8651CEF6-9757-49B5-B7F9-8A12729A57C6}"/>
    <cellStyle name="Input 2 6 4 9" xfId="29008" xr:uid="{74DB36FC-A2D3-49D1-9DFF-1E0570CCA3FF}"/>
    <cellStyle name="Input 2 6 5" xfId="4030" xr:uid="{473905CF-A584-429D-BAEF-A6CA461BCACA}"/>
    <cellStyle name="Input 2 6 5 2" xfId="10339" xr:uid="{30B627CD-353A-4076-AEC9-ADF24BE39741}"/>
    <cellStyle name="Input 2 6 5 3" xfId="9866" xr:uid="{2458B82B-81F6-4DD2-97B7-2ACD1ACC8E11}"/>
    <cellStyle name="Input 2 6 5 4" xfId="18299" xr:uid="{7BF1E3CA-4890-4035-87D5-A44881A04947}"/>
    <cellStyle name="Input 2 6 5 5" xfId="18010" xr:uid="{10FD773A-2036-4363-88C6-68432E191BC0}"/>
    <cellStyle name="Input 2 6 5 6" xfId="28293" xr:uid="{C308531B-D5FC-457B-9DCA-4591CF30F603}"/>
    <cellStyle name="Input 2 6 6" xfId="6954" xr:uid="{5587301F-2604-444A-971E-868AE379B0AE}"/>
    <cellStyle name="Input 2 6 6 2" xfId="11587" xr:uid="{5E8CDB28-3220-4AF8-AF4A-EE81106BB992}"/>
    <cellStyle name="Input 2 6 6 3" xfId="14996" xr:uid="{7B5C0CFA-14DC-481C-8227-D7952181D22E}"/>
    <cellStyle name="Input 2 6 6 4" xfId="19553" xr:uid="{E5E6237E-F8AB-4DBB-8C56-00ADF54FD568}"/>
    <cellStyle name="Input 2 6 6 5" xfId="23842" xr:uid="{80864CCC-746E-4232-9AFF-5206497EBB09}"/>
    <cellStyle name="Input 2 6 6 6" xfId="29297" xr:uid="{4E4DFDAA-8F83-4856-8B8F-810E2CBB85D0}"/>
    <cellStyle name="Input 2 6 7" xfId="6986" xr:uid="{790D48AC-285A-4D01-8BEF-A90744BEA9A6}"/>
    <cellStyle name="Input 2 6 7 2" xfId="11619" xr:uid="{2875DDF9-938E-4C0F-AC16-2A13A9E0660F}"/>
    <cellStyle name="Input 2 6 7 3" xfId="15028" xr:uid="{877B2157-76C4-43FB-B5DF-0D09D2C59DE3}"/>
    <cellStyle name="Input 2 6 7 4" xfId="19585" xr:uid="{4FB6888C-0DF0-42DA-9F67-19A1A569EF45}"/>
    <cellStyle name="Input 2 6 7 5" xfId="23874" xr:uid="{6A2C198D-D702-424C-B8AF-A2EC58A2C10D}"/>
    <cellStyle name="Input 2 6 7 6" xfId="29329" xr:uid="{54E082C5-E528-45FD-BD66-508C1C669BD4}"/>
    <cellStyle name="Input 2 6 8" xfId="8761" xr:uid="{DFDA7A92-1550-44AF-AEA8-999070CE032F}"/>
    <cellStyle name="Input 2 6 8 2" xfId="13392" xr:uid="{E9DD2160-8551-430B-86ED-B95BF6A8BAAB}"/>
    <cellStyle name="Input 2 6 8 3" xfId="16801" xr:uid="{62938FD0-E7FD-4349-9F26-26B72CC40142}"/>
    <cellStyle name="Input 2 6 8 4" xfId="21358" xr:uid="{39FE8015-3935-43B2-AD44-70D8B8972E9E}"/>
    <cellStyle name="Input 2 6 8 5" xfId="25647" xr:uid="{7B1E7C8B-468D-4A91-8844-7E8F4553D7BF}"/>
    <cellStyle name="Input 2 6 8 6" xfId="31102" xr:uid="{68A34CC4-2AED-4F0F-85F6-20928D7BDB29}"/>
    <cellStyle name="Input 2 6 9" xfId="9686" xr:uid="{941A8264-D1A3-42F9-B7B4-604A3255F81E}"/>
    <cellStyle name="Input 2 7" xfId="1105" xr:uid="{BD622229-0DDD-47BC-B977-0EB3F5C15352}"/>
    <cellStyle name="Input 2 7 10" xfId="27912" xr:uid="{0D17FD34-A98D-4C3A-86C4-157E353A11A3}"/>
    <cellStyle name="Input 2 7 2" xfId="4310" xr:uid="{31C32CBD-F20D-45E4-B308-AC46E40FF046}"/>
    <cellStyle name="Input 2 7 2 2" xfId="10387" xr:uid="{502050D8-D77D-4C76-86A8-3A3D7057186F}"/>
    <cellStyle name="Input 2 7 2 3" xfId="10614" xr:uid="{A8210F4E-8F81-4DC1-927C-6BB3E28ECBE1}"/>
    <cellStyle name="Input 2 7 2 4" xfId="18343" xr:uid="{9E776F04-3DFD-4646-9732-15B459F55159}"/>
    <cellStyle name="Input 2 7 2 5" xfId="18081" xr:uid="{598E6926-2B56-40AF-A355-E4F80287DDA8}"/>
    <cellStyle name="Input 2 7 2 6" xfId="28305" xr:uid="{3ECC8C70-F3B3-42D9-A8C9-8D5CFC87851E}"/>
    <cellStyle name="Input 2 7 3" xfId="7004" xr:uid="{C50CAA62-DC00-4D76-9627-26C6C100C304}"/>
    <cellStyle name="Input 2 7 3 2" xfId="11637" xr:uid="{6D202779-8351-4A7E-9050-FC6450C4F553}"/>
    <cellStyle name="Input 2 7 3 3" xfId="15046" xr:uid="{F0D82AFC-92C0-4BEF-97D4-F81D1DDAE03F}"/>
    <cellStyle name="Input 2 7 3 4" xfId="19603" xr:uid="{F25AB10B-9A1C-49C6-9D4A-DEE63C6EA647}"/>
    <cellStyle name="Input 2 7 3 5" xfId="23892" xr:uid="{8C54D03C-FA41-4285-830A-3118A7696D99}"/>
    <cellStyle name="Input 2 7 3 6" xfId="29347" xr:uid="{A02C045A-5A74-4D09-9F7D-19242AAA0507}"/>
    <cellStyle name="Input 2 7 4" xfId="7177" xr:uid="{889290A6-5FCE-4373-8545-1D6286A382AC}"/>
    <cellStyle name="Input 2 7 4 2" xfId="11810" xr:uid="{60E247BD-ADF7-4EF1-9137-55D85E272518}"/>
    <cellStyle name="Input 2 7 4 3" xfId="15219" xr:uid="{6FFA15FE-43CA-4078-AC26-2FD10D354F1D}"/>
    <cellStyle name="Input 2 7 4 4" xfId="19776" xr:uid="{5B5448AF-3E3D-473A-A0B5-3EF89DC40173}"/>
    <cellStyle name="Input 2 7 4 5" xfId="24065" xr:uid="{29C0CCF0-3A0A-4E94-98A4-EAF6F840A59A}"/>
    <cellStyle name="Input 2 7 4 6" xfId="29520" xr:uid="{AB4E328A-4611-4CD7-8B89-CB10FE9CA997}"/>
    <cellStyle name="Input 2 7 5" xfId="8774" xr:uid="{29C84DFF-F62A-47DE-92C5-55F163194D69}"/>
    <cellStyle name="Input 2 7 5 2" xfId="13404" xr:uid="{DA0FC930-B94B-41E4-91BA-A312E9D672FB}"/>
    <cellStyle name="Input 2 7 5 3" xfId="16813" xr:uid="{1FBEEA7D-3B70-4776-A619-89C2BDD6BA34}"/>
    <cellStyle name="Input 2 7 5 4" xfId="21370" xr:uid="{DBE095A8-4BCD-457E-8F10-E95E167DE939}"/>
    <cellStyle name="Input 2 7 5 5" xfId="25659" xr:uid="{41F3082D-1AA4-4131-9FAE-19A33D7B47F1}"/>
    <cellStyle name="Input 2 7 5 6" xfId="31114" xr:uid="{57AE93A0-95FE-470D-9600-2C330FFB925C}"/>
    <cellStyle name="Input 2 7 6" xfId="9681" xr:uid="{64F35CF4-3D0C-4C2B-906A-08E89BDC32C4}"/>
    <cellStyle name="Input 2 7 7" xfId="10350" xr:uid="{2DA24251-231E-416C-9DCC-6423DE2989DE}"/>
    <cellStyle name="Input 2 7 8" xfId="17668" xr:uid="{B39C6767-45BF-47AB-9FAC-212D74E74469}"/>
    <cellStyle name="Input 2 7 9" xfId="17850" xr:uid="{2A54E076-86EE-49A3-AA13-8BBF85ADF48F}"/>
    <cellStyle name="Input 2 8" xfId="6285" xr:uid="{416A0FFE-B0EB-4292-819A-343610A02E32}"/>
    <cellStyle name="Input 2 8 2" xfId="7546" xr:uid="{7D80786D-5E3D-4A1A-B886-8EE37058B32A}"/>
    <cellStyle name="Input 2 8 2 2" xfId="12178" xr:uid="{34FA1FE9-4062-4D4B-8CE8-250DF3CBA6D6}"/>
    <cellStyle name="Input 2 8 2 3" xfId="15587" xr:uid="{206F45A5-DDE4-4897-A77E-FB907CEFFE4F}"/>
    <cellStyle name="Input 2 8 2 4" xfId="20144" xr:uid="{0CCC0709-C67A-4F53-B0C5-66132C776686}"/>
    <cellStyle name="Input 2 8 2 5" xfId="24433" xr:uid="{5DF4E52D-3C45-4075-B41B-B6831378FBEB}"/>
    <cellStyle name="Input 2 8 2 6" xfId="29888" xr:uid="{4DA9C423-FAB4-40F4-A4B1-833D0A35E786}"/>
    <cellStyle name="Input 2 8 3" xfId="8085" xr:uid="{CBA9B0EE-E18F-4120-9693-584CC1A8B231}"/>
    <cellStyle name="Input 2 8 3 2" xfId="12717" xr:uid="{291399D3-192F-4E86-A48C-C58B27F76774}"/>
    <cellStyle name="Input 2 8 3 3" xfId="16126" xr:uid="{273A79EF-48E0-4E08-AC7C-76EBAFB143EB}"/>
    <cellStyle name="Input 2 8 3 4" xfId="20683" xr:uid="{718A64AB-6361-45BD-9C4B-616394EC76F7}"/>
    <cellStyle name="Input 2 8 3 5" xfId="24972" xr:uid="{57C0C9DD-4152-4BC3-A868-83612A4DEE4D}"/>
    <cellStyle name="Input 2 8 3 6" xfId="30427" xr:uid="{D2DAF0C7-3E47-4CCA-8DE2-497796813C23}"/>
    <cellStyle name="Input 2 8 4" xfId="9108" xr:uid="{E64E533C-83C0-42F2-8213-063AC7A578C2}"/>
    <cellStyle name="Input 2 8 4 2" xfId="13738" xr:uid="{185A597F-40E8-49B4-B546-C648BC6CF54F}"/>
    <cellStyle name="Input 2 8 4 3" xfId="17147" xr:uid="{F5CE4B6E-86EF-4033-B39A-37D7C62D46F5}"/>
    <cellStyle name="Input 2 8 4 4" xfId="21704" xr:uid="{7F54230A-7970-4DC1-8D3C-5F4D3070A972}"/>
    <cellStyle name="Input 2 8 4 5" xfId="25993" xr:uid="{017E6EBB-F5B8-4731-939C-11AC1EB07C38}"/>
    <cellStyle name="Input 2 8 4 6" xfId="31448" xr:uid="{C75E942C-1B00-4355-A5B0-05C6C8BD4F61}"/>
    <cellStyle name="Input 2 8 5" xfId="10928" xr:uid="{BA6E7B83-8425-4A46-B2B0-6CF77B4FCBC5}"/>
    <cellStyle name="Input 2 8 6" xfId="14337" xr:uid="{5EBA2346-E952-4AD6-BCF4-904DC55CFB45}"/>
    <cellStyle name="Input 2 8 7" xfId="18892" xr:uid="{D575BB90-8C4D-4D64-811A-B7DE5A428B8C}"/>
    <cellStyle name="Input 2 8 8" xfId="23183" xr:uid="{28928169-3AF5-488C-BF51-2302078B7D2A}"/>
    <cellStyle name="Input 2 8 9" xfId="28638" xr:uid="{085ACA35-05F2-4208-A5A7-71860AC6001A}"/>
    <cellStyle name="Input 2 9" xfId="1958" xr:uid="{D8064BD9-3B6B-40BA-8360-9CF5B350553C}"/>
    <cellStyle name="Input 2 9 2" xfId="9801" xr:uid="{C88775B8-98BD-4DB2-A665-431E33C38A00}"/>
    <cellStyle name="Input 2 9 3" xfId="9973" xr:uid="{75186F43-451D-4CDF-827E-5A623621F780}"/>
    <cellStyle name="Input 2 9 4" xfId="17762" xr:uid="{F3D62DA7-8620-4CDE-AE1B-CE0D7CAEF68D}"/>
    <cellStyle name="Input 2 9 5" xfId="18505" xr:uid="{4802C816-D523-4BD2-9DEE-49209FCBC860}"/>
    <cellStyle name="Input 2 9 6" xfId="27974" xr:uid="{DBB986AA-7794-4C0A-9304-D4088B34B014}"/>
    <cellStyle name="Input 3" xfId="1111" xr:uid="{2E7C7788-F7FF-4703-A6E3-CDB2D4B5E31E}"/>
    <cellStyle name="Input 3 10" xfId="17996" xr:uid="{1C1FAD3D-4C25-4AB4-A755-51D9E87DC27D}"/>
    <cellStyle name="Input 3 11" xfId="27918" xr:uid="{03AA3864-C3B8-4451-8DAE-E03BA6AD738E}"/>
    <cellStyle name="Input 3 2" xfId="1112" xr:uid="{33D0BB1B-3E39-40C7-9F6D-9A73B9CF4F62}"/>
    <cellStyle name="Input 3 2 2" xfId="9688" xr:uid="{9C568148-E5D4-4520-8B9C-AEDB7D1383F4}"/>
    <cellStyle name="Input 3 2 3" xfId="9844" xr:uid="{E48FA899-C8A3-4949-A3DA-F38DE248E2C7}"/>
    <cellStyle name="Input 3 2 4" xfId="17675" xr:uid="{2718AB0A-7588-42AF-8FEE-DB1E2558DD4C}"/>
    <cellStyle name="Input 3 2 5" xfId="18503" xr:uid="{E75D9604-2A20-4A54-A826-491477C8C399}"/>
    <cellStyle name="Input 3 2 6" xfId="27919" xr:uid="{3FB12F8F-BB5B-4DD7-AA1E-D27B809168E5}"/>
    <cellStyle name="Input 3 3" xfId="1113" xr:uid="{DF6093D9-C259-4916-9443-D84F23F5714B}"/>
    <cellStyle name="Input 3 3 2" xfId="9689" xr:uid="{626CDFA9-906D-4927-8328-868997F0D7AA}"/>
    <cellStyle name="Input 3 3 3" xfId="10351" xr:uid="{7497CBFE-C19F-40CB-9424-2F92587E6D3C}"/>
    <cellStyle name="Input 3 3 4" xfId="17676" xr:uid="{455211D3-3D3D-4B19-8511-4BD8862AEEDF}"/>
    <cellStyle name="Input 3 3 5" xfId="18725" xr:uid="{8F32CD00-0692-4E91-A748-D681E22210B4}"/>
    <cellStyle name="Input 3 3 6" xfId="27920" xr:uid="{1927EBC8-36D9-4F2C-A08C-F7EDA0A0ECF4}"/>
    <cellStyle name="Input 3 4" xfId="1114" xr:uid="{2691E581-732F-46E4-8F45-A58933435DA1}"/>
    <cellStyle name="Input 3 4 2" xfId="9690" xr:uid="{7A056971-D59A-473C-B4CE-60D0AD20CCB5}"/>
    <cellStyle name="Input 3 4 3" xfId="10579" xr:uid="{C364B210-8B05-4A7D-A019-7478C6BAE262}"/>
    <cellStyle name="Input 3 4 4" xfId="17677" xr:uid="{ECB84E75-1E56-4622-9563-0835950401A7}"/>
    <cellStyle name="Input 3 4 5" xfId="18144" xr:uid="{5AD0AA1B-8D4E-4C7B-8D67-4BBA12A0AAAC}"/>
    <cellStyle name="Input 3 4 6" xfId="27921" xr:uid="{7C13F425-E77D-4979-9E9A-CDE6ADA31C7B}"/>
    <cellStyle name="Input 3 5" xfId="1115" xr:uid="{4AA19703-2A64-4788-9EC1-89EA473FC51C}"/>
    <cellStyle name="Input 3 5 2" xfId="9691" xr:uid="{C518943E-7FF6-47D2-B596-84D8C6C08D34}"/>
    <cellStyle name="Input 3 5 3" xfId="9996" xr:uid="{E8AD4131-62A9-45E0-BFB2-ED462013B8CB}"/>
    <cellStyle name="Input 3 5 4" xfId="17678" xr:uid="{EE70DB1F-7FD3-43DA-8240-C1C9BDADC9C8}"/>
    <cellStyle name="Input 3 5 5" xfId="17913" xr:uid="{1455C1A9-CB18-46B2-A382-F653C86994D2}"/>
    <cellStyle name="Input 3 5 6" xfId="27922" xr:uid="{7F63C28C-74F2-4A4D-8A02-86A72E4111BD}"/>
    <cellStyle name="Input 3 6" xfId="1116" xr:uid="{DFF2F164-2836-47A9-AFD1-532879BB4BBC}"/>
    <cellStyle name="Input 3 6 2" xfId="9692" xr:uid="{9C6B49EA-A3DB-4590-9B80-9B03C263EB7E}"/>
    <cellStyle name="Input 3 6 3" xfId="10429" xr:uid="{B8169092-01A0-4201-AE32-69AA423ADE3B}"/>
    <cellStyle name="Input 3 6 4" xfId="17679" xr:uid="{488E2DF7-2EB7-4478-92A7-1641985C9902}"/>
    <cellStyle name="Input 3 6 5" xfId="18407" xr:uid="{2B1BB97B-F38E-4F05-B57C-39905A1DF347}"/>
    <cellStyle name="Input 3 6 6" xfId="27923" xr:uid="{82E1104F-44FE-4990-9EE7-BA23CE755B07}"/>
    <cellStyle name="Input 3 7" xfId="9687" xr:uid="{2ECA534B-30A0-41AA-AD24-4DD5DCA73026}"/>
    <cellStyle name="Input 3 8" xfId="10068" xr:uid="{A858B1DD-CC83-47FB-8DB4-8605CAD01EB0}"/>
    <cellStyle name="Input 3 9" xfId="17674" xr:uid="{CA61256E-DC63-4E50-847A-D1238C4389EB}"/>
    <cellStyle name="Input 4" xfId="1117" xr:uid="{B2842AFA-25AD-495F-8DD7-519B5AC74E1E}"/>
    <cellStyle name="Input 4 2" xfId="9693" xr:uid="{386654DA-1D83-4089-8D63-FE6F58A216AB}"/>
    <cellStyle name="Input 4 3" xfId="10651" xr:uid="{EE495E25-7CEF-4BFD-8B46-9B46B3C0ED67}"/>
    <cellStyle name="Input 4 4" xfId="17680" xr:uid="{A92ACAF3-67EC-45C4-A62C-9C69641E6F43}"/>
    <cellStyle name="Input 4 5" xfId="18635" xr:uid="{98CBCABF-6C68-4C1D-AA94-3500D6EE1BB6}"/>
    <cellStyle name="Input 4 6" xfId="27924" xr:uid="{D1F2CCC5-42EC-4566-8515-3B7D00C8B1F8}"/>
    <cellStyle name="Input 5" xfId="1118" xr:uid="{EB0A4C5B-6354-4BDD-BE1A-9DC3508319B8}"/>
    <cellStyle name="Input 5 2" xfId="9694" xr:uid="{9FD2AE15-E539-4A0D-9DDF-15A86516F965}"/>
    <cellStyle name="Input 5 3" xfId="10069" xr:uid="{5A956D4A-BFA0-4496-B5C3-346238CBC70E}"/>
    <cellStyle name="Input 5 4" xfId="17681" xr:uid="{D0976368-3068-4DBF-8A27-51B8F1B2F84F}"/>
    <cellStyle name="Input 5 5" xfId="18056" xr:uid="{0F2245EA-3D33-4498-8E26-7CA11E0BFD38}"/>
    <cellStyle name="Input 5 6" xfId="27925" xr:uid="{CB80CE62-B952-403D-91DE-3E290D253950}"/>
    <cellStyle name="Input Cells" xfId="1119" xr:uid="{0B2DE61B-64A5-4D4D-AA8D-9D4470873B07}"/>
    <cellStyle name="International" xfId="1120" xr:uid="{75993064-7E0F-421B-9388-AEBF3DD0D382}"/>
    <cellStyle name="Labels - Style3" xfId="1121" xr:uid="{6785615D-EF13-457D-8436-94233259AFCC}"/>
    <cellStyle name="Labels - Style3 2" xfId="9695" xr:uid="{235F3BA2-0E3E-435D-B33B-5630B7262A65}"/>
    <cellStyle name="Labels - Style3 3" xfId="9794" xr:uid="{5A5F866B-71C2-4CA9-A2D6-7BF0F7DB1AF7}"/>
    <cellStyle name="Labels - Style3 4" xfId="18603" xr:uid="{F0726413-9B64-43A5-A7C9-08EB0410D899}"/>
    <cellStyle name="Link Currency (0)" xfId="1122" xr:uid="{E2C851D0-C68C-4652-B06F-27B6E4F66D97}"/>
    <cellStyle name="Link Currency (0) 2" xfId="1123" xr:uid="{6B0E9821-6C8D-4450-B23D-C576F5CAA058}"/>
    <cellStyle name="Link Currency (2)" xfId="1124" xr:uid="{A0A301A4-B1DE-4F66-B1D9-DF37C39F2820}"/>
    <cellStyle name="Link Currency (2) 2" xfId="1125" xr:uid="{D37F5010-DF37-4A05-97B4-558F813257E4}"/>
    <cellStyle name="Link Units (0)" xfId="1126" xr:uid="{646C17C1-E0F0-4CED-8255-828C6EB31E77}"/>
    <cellStyle name="Link Units (0) 2" xfId="1127" xr:uid="{7D0F7AEA-EDEF-45DB-9C99-EC283894648B}"/>
    <cellStyle name="Link Units (1)" xfId="1128" xr:uid="{4B0AAB42-A955-4D39-9BB0-57D41490E259}"/>
    <cellStyle name="Link Units (1) 2" xfId="1129" xr:uid="{06AF7383-744A-4CAB-B5FC-773D3438A8BF}"/>
    <cellStyle name="Link Units (2)" xfId="1130" xr:uid="{4088EFCF-E415-409B-A9FC-1F7CA96C6680}"/>
    <cellStyle name="Link Units (2) 2" xfId="1131" xr:uid="{B45D27B1-F34A-457D-9099-4E7F3913F92B}"/>
    <cellStyle name="Linked Cell" xfId="17548" builtinId="24" customBuiltin="1"/>
    <cellStyle name="Linked Cell 2" xfId="208" xr:uid="{4A96E60A-FF48-44DB-B20A-F49619130BBC}"/>
    <cellStyle name="Linked Cell 2 2" xfId="1132" xr:uid="{06754D07-0D6E-4343-A0F4-89CE28BB870B}"/>
    <cellStyle name="Linked Cell 3" xfId="1133" xr:uid="{4B1AF6B9-84B0-4D1B-B3E0-576B1CE613DE}"/>
    <cellStyle name="Linked Cell 4" xfId="1134" xr:uid="{57A0FE10-BB5F-428D-ADEC-ED12238C0834}"/>
    <cellStyle name="Linked Cell 5" xfId="1135" xr:uid="{A3B87C92-FE16-4148-8AC3-DEF58D2AA7C2}"/>
    <cellStyle name="Linked Cells" xfId="1136" xr:uid="{87BF8718-F7E5-4701-8B9B-CDF73BA62498}"/>
    <cellStyle name="ll AWPs - RCSB-cw.xls]EE" xfId="1137" xr:uid="{65C457BD-3D0A-439D-93D6-05571EBFF333}"/>
    <cellStyle name="ll AWPs - RCSB-cw.xls]EE 2" xfId="1138" xr:uid="{FC469C2B-DE6E-4783-AA03-966A6D65F76F}"/>
    <cellStyle name="merge" xfId="1139" xr:uid="{4D6ABF6A-65F7-4CF7-BC6C-AEFD0203089E}"/>
    <cellStyle name="Milliers [0]_!!!GO" xfId="1140" xr:uid="{02491309-FB23-411A-A78E-C7F662525AC5}"/>
    <cellStyle name="Milliers_!!!GO" xfId="1141" xr:uid="{84822B6C-BAF9-4D2B-B025-64F5BD586898}"/>
    <cellStyle name="Model" xfId="1142" xr:uid="{E1F275FA-2C33-4B26-A881-5708185A45E5}"/>
    <cellStyle name="Monetaire [0]_!!!GO" xfId="1143" xr:uid="{C48083CF-4ADF-4660-912D-1A4F405FA9E9}"/>
    <cellStyle name="Monétaire [0]_!!!GO" xfId="1144" xr:uid="{6A7588D3-4A16-4E26-8A64-B7572035B8D7}"/>
    <cellStyle name="Monetaire [0]_!!!GO 2" xfId="1145" xr:uid="{1CFABC08-754F-4F4F-AAFF-3CFC99EB2CC1}"/>
    <cellStyle name="Monétaire [0]_!!!GO 2" xfId="1146" xr:uid="{935DCE39-5A77-4333-A649-F5D823D28CBF}"/>
    <cellStyle name="Monetaire_!!!GO" xfId="1147" xr:uid="{83550537-F718-4E2F-B18C-C54A3EFBD1C6}"/>
    <cellStyle name="Monétaire_!!!GO" xfId="1148" xr:uid="{C3D04EDB-8169-478A-83A7-5E27E88E64D9}"/>
    <cellStyle name="Monetaire_!!!GO 2" xfId="1149" xr:uid="{E22A4A2C-C797-4926-996B-08AD6B50D1A4}"/>
    <cellStyle name="Monétaire_!!!GO 2" xfId="1150" xr:uid="{196DE340-9EDF-4802-AEB4-AB90CF6F3C50}"/>
    <cellStyle name="n" xfId="1151" xr:uid="{6010B309-FAFB-494F-8059-B4955EBB3421}"/>
    <cellStyle name="ƞ" xfId="1152" xr:uid="{08F87705-FECF-486F-980B-622771EE96A4}"/>
    <cellStyle name="ƞ 2" xfId="1153" xr:uid="{F3F6231F-5A07-470D-8E2E-C4FCE818CC3C}"/>
    <cellStyle name="Neutral 2" xfId="209" xr:uid="{32A7E0E2-1817-4FF5-AC65-2B47CA062715}"/>
    <cellStyle name="Neutral 2 2" xfId="1155" xr:uid="{AC19F444-3D99-4B02-A478-E539FD34ED02}"/>
    <cellStyle name="Neutral 2 3" xfId="1156" xr:uid="{94D9CC1C-3AFC-4621-8222-50C0BD90D2EC}"/>
    <cellStyle name="Neutral 2 4" xfId="1157" xr:uid="{60DB8ED6-2128-42B6-BA6B-F5BCB9B01B89}"/>
    <cellStyle name="Neutral 2 5" xfId="1158" xr:uid="{32469917-0587-436B-A970-09D858BDD6E3}"/>
    <cellStyle name="Neutral 2 6" xfId="1159" xr:uid="{6C3A58CC-7A1E-4608-B22C-73BF9DBB238F}"/>
    <cellStyle name="Neutral 2 7" xfId="1154" xr:uid="{C30E2325-423B-4CD3-B1A0-B4B7F3F7E1DE}"/>
    <cellStyle name="Neutral 3" xfId="1160" xr:uid="{FA3CD89B-56C8-4931-89D0-0C80E41D63C9}"/>
    <cellStyle name="Neutral 3 2" xfId="1161" xr:uid="{EC66391B-6784-4216-9ABB-B871C602F450}"/>
    <cellStyle name="Neutral 3 3" xfId="1162" xr:uid="{22435E2C-161C-403F-8242-9681CB273398}"/>
    <cellStyle name="Neutral 3 4" xfId="1163" xr:uid="{80557370-2EBF-441B-9FB0-771D2389AC84}"/>
    <cellStyle name="Neutral 3 5" xfId="1164" xr:uid="{888EB048-D475-476C-A424-92A63061290B}"/>
    <cellStyle name="Neutral 3 6" xfId="1165" xr:uid="{1DE9B4AD-02DF-44F4-BF96-AFB6A6AFC455}"/>
    <cellStyle name="Neutral 3 7" xfId="26421" xr:uid="{4BD575A4-DD45-4A6A-AC3D-BD19A1378234}"/>
    <cellStyle name="Neutral 4" xfId="1166" xr:uid="{229D304A-F1C2-4FDD-8E59-CBF1BD044C7C}"/>
    <cellStyle name="Neutral 5" xfId="1167" xr:uid="{0A9CA28A-C861-45F0-952D-EA13FAFD367F}"/>
    <cellStyle name="Neutral 6" xfId="22146" xr:uid="{7FC2EBE7-B471-46DC-9FA8-885968312DF0}"/>
    <cellStyle name="New Times Roman" xfId="1168" xr:uid="{60310F0C-A2C2-438F-BF66-E20F1CE1C94D}"/>
    <cellStyle name="no dec" xfId="1169" xr:uid="{A1E1B416-94A9-4E7A-A78F-4482192947AC}"/>
    <cellStyle name="no dec 2" xfId="1170" xr:uid="{C530EC6F-9F6B-4FA5-919E-C49EDB4807A4}"/>
    <cellStyle name="no dec 2 2" xfId="1171" xr:uid="{B36B5C73-F350-4D2F-8F01-6B71B6A10C7C}"/>
    <cellStyle name="no dec 2 3" xfId="1172" xr:uid="{6502F8DC-4E28-4515-8364-D301D636AC44}"/>
    <cellStyle name="no dec 2 4" xfId="1173" xr:uid="{E85151CB-5A38-4021-9194-B8C3A473CC3B}"/>
    <cellStyle name="no dec 2 5" xfId="1174" xr:uid="{FE48DD00-8B7A-45E6-86CF-F91963AACF5B}"/>
    <cellStyle name="no dec 2 6" xfId="1175" xr:uid="{2BC18346-7DE8-44B9-8E2C-570CED57BD00}"/>
    <cellStyle name="no dec 3" xfId="1176" xr:uid="{22A20558-09E9-4E78-8E9B-780DC0A2074C}"/>
    <cellStyle name="no dec 4" xfId="1177" xr:uid="{494D1928-B366-42D2-8E91-121CED648A1F}"/>
    <cellStyle name="no dec 5" xfId="1178" xr:uid="{551DD05C-70B3-4A7B-BEE4-09D136B730DE}"/>
    <cellStyle name="no dec 6" xfId="1179" xr:uid="{4349D02D-3677-46EE-AD0F-4C68C64DC881}"/>
    <cellStyle name="no dec 7" xfId="1180" xr:uid="{0F078981-9194-40D4-8035-70E439339094}"/>
    <cellStyle name="no dec 8" xfId="1181" xr:uid="{0AC05035-60FB-40C6-A331-AF7B6A860145}"/>
    <cellStyle name="no dec 9" xfId="1182" xr:uid="{8D04C65B-11BA-4DDD-8EE4-ACA6B7DF1469}"/>
    <cellStyle name="NorLal_laroux_pldt" xfId="1183" xr:uid="{75BD76EE-B900-4DD8-8BD2-07BB6ECE668D}"/>
    <cellStyle name="Norma - Style1" xfId="1184" xr:uid="{C76039C0-143E-462A-A781-E15759FE2A0E}"/>
    <cellStyle name="Norma - Style2" xfId="1185" xr:uid="{0311D962-6415-4729-8E7F-E8F99F5D79E4}"/>
    <cellStyle name="Norma - Style3" xfId="1186" xr:uid="{71BA84E2-3C70-439D-87AE-6EDA300DCA9E}"/>
    <cellStyle name="Normal" xfId="0" builtinId="0"/>
    <cellStyle name="Normal - Style1" xfId="1187" xr:uid="{B5BA02D1-CB09-421A-8737-F69275BA37B2}"/>
    <cellStyle name="Normal - Style1 2" xfId="1188" xr:uid="{FB09E10E-E3B9-4240-97A9-10E862BD7051}"/>
    <cellStyle name="Normal - Style1 3" xfId="1189" xr:uid="{A04C3002-641D-4D0C-89AC-4EDEF4B25F70}"/>
    <cellStyle name="Normal - Style1 4" xfId="1190" xr:uid="{30E8C174-039B-4C98-BB98-412C3473565E}"/>
    <cellStyle name="Normal - Style1 5" xfId="1191" xr:uid="{70307610-05CC-4C5A-82F8-677ADF4C7618}"/>
    <cellStyle name="Normal - Style2" xfId="1192" xr:uid="{6D93CEA4-3CAF-41DB-BCED-20F3226A4942}"/>
    <cellStyle name="Normal - Style3" xfId="1193" xr:uid="{12FE1814-04BB-42CC-A5C8-495C19BA5D3B}"/>
    <cellStyle name="Normal - Style4" xfId="1194" xr:uid="{49797B37-CFB9-4BFE-83BA-AE9A8974AD28}"/>
    <cellStyle name="Normal - Style5" xfId="1195" xr:uid="{A7E77611-0F65-4501-BF05-D21730FDDA51}"/>
    <cellStyle name="Normal - Style6" xfId="1196" xr:uid="{AB6940CE-ABEC-46A7-9578-18554416E55D}"/>
    <cellStyle name="Normal - Style7" xfId="1197" xr:uid="{567487DC-0A89-4080-BE84-260BAFB6F9D5}"/>
    <cellStyle name="Normal - Style8" xfId="1198" xr:uid="{5DA4CE74-F37C-473A-A26B-97AAB30A4F36}"/>
    <cellStyle name="Normal 10" xfId="134" xr:uid="{26BBA08F-7EF7-4142-AC61-0903235032D9}"/>
    <cellStyle name="Normal 10 2" xfId="135" xr:uid="{93A3AEEA-6374-492B-AA53-9EBA47E66EA7}"/>
    <cellStyle name="Normal 10 2 2" xfId="47" xr:uid="{BE2AE695-837B-4D82-B895-C01CD05D2F81}"/>
    <cellStyle name="Normal 10 2 3" xfId="1199" xr:uid="{5264650F-0CEE-437A-BD4F-F8B2972690D8}"/>
    <cellStyle name="Normal 10 2 3 2" xfId="35" xr:uid="{D620D78D-7F2C-4F0E-A502-CAF18EB3FE5C}"/>
    <cellStyle name="Normal 10 3" xfId="9" xr:uid="{B0CC0F2E-5CDF-4B4B-90AF-044EA47E4A26}"/>
    <cellStyle name="Normal 10 3 2" xfId="258" xr:uid="{C5770B68-B9AC-4AC3-805C-552E38D3A1BD}"/>
    <cellStyle name="Normal 10 3 2 2" xfId="2881" xr:uid="{1F23854A-0645-4A1B-A1B4-9E1FD0B6D55C}"/>
    <cellStyle name="Normal 10 3 3" xfId="22435" xr:uid="{5B952E34-3888-4C51-B5D4-9A41CBB92156}"/>
    <cellStyle name="Normal 10 3 4" xfId="22292" xr:uid="{1FA1CCA6-8E41-4B85-B8BE-D8526CE8DE10}"/>
    <cellStyle name="Normal 10 3 9" xfId="1883" xr:uid="{AB703FF1-14D0-45D1-9AD6-AD862A8EAF7E}"/>
    <cellStyle name="Normal 10 4" xfId="1942" xr:uid="{C6DC0B21-F528-4AF3-B956-088826D705AF}"/>
    <cellStyle name="Normal 10 4 2" xfId="3146" xr:uid="{E9AAD502-3263-4EEE-A7EC-49D554C03707}"/>
    <cellStyle name="Normal 10 4 3" xfId="2875" xr:uid="{681765CD-4776-4889-807A-857483259B5D}"/>
    <cellStyle name="Normal 10 5" xfId="86" xr:uid="{4E3530BA-77E7-40E8-92B0-F3B866FD3A30}"/>
    <cellStyle name="Normal 10 5 2" xfId="2873" xr:uid="{61EB87AC-E56E-4912-96CD-2BFEAEE43426}"/>
    <cellStyle name="Normal 10 6" xfId="22199" xr:uid="{CE3E49AA-AE14-4E09-A34F-36BFCA0ED872}"/>
    <cellStyle name="Normal 106" xfId="22226" xr:uid="{6B138205-46BD-45FD-A3F1-707C29E85505}"/>
    <cellStyle name="Normal 11" xfId="45" xr:uid="{23843091-49B2-4CCD-89D4-565CD4986B14}"/>
    <cellStyle name="Normal 11 2" xfId="49" xr:uid="{CEE8DBAD-A5C3-461A-A313-A277BD5AB8F0}"/>
    <cellStyle name="Normal 11 2 2" xfId="259" xr:uid="{5B80543A-24F0-444B-BB0F-EBB591B6720D}"/>
    <cellStyle name="Normal 11 2 3" xfId="22442" xr:uid="{12B11739-3AE5-4598-981B-8931C84CB7D1}"/>
    <cellStyle name="Normal 11 2 4" xfId="22293" xr:uid="{A0E93750-C100-411B-BD62-4C2EB3E84B05}"/>
    <cellStyle name="Normal 11 3" xfId="136" xr:uid="{82F9645F-DB14-4011-832B-D0EF60A01F3B}"/>
    <cellStyle name="Normal 11 3 2" xfId="3147" xr:uid="{232866E1-52F2-4BC7-8C6A-4E37EA0E747F}"/>
    <cellStyle name="Normal 11 3 3" xfId="2841" xr:uid="{6D649D75-DCAF-44BA-9B75-18E083B2A50F}"/>
    <cellStyle name="Normal 11 4" xfId="1200" xr:uid="{99240DC3-1C7F-487A-B338-710055CD0E4D}"/>
    <cellStyle name="Normal 11 5" xfId="2423" xr:uid="{DE04174E-A594-4355-93FE-48FF31D387F1}"/>
    <cellStyle name="Normal 12" xfId="76" xr:uid="{83A1343A-A78C-4581-81C3-5426BB92D06E}"/>
    <cellStyle name="Normal 12 2" xfId="260" xr:uid="{A446C79C-641E-4F82-85B9-D058DEC2A750}"/>
    <cellStyle name="Normal 12 2 2" xfId="1985" xr:uid="{5BD459CD-86EA-472C-AC67-98F66492C0F4}"/>
    <cellStyle name="Normal 12 2 3" xfId="1634" xr:uid="{DFE9A290-03EA-439B-8889-A712419BBE2F}"/>
    <cellStyle name="Normal 12 2 4" xfId="3023" xr:uid="{ACD0D369-BACC-4712-BEFC-7EA3C52ECB15}"/>
    <cellStyle name="Normal 12 2 5" xfId="1669" xr:uid="{4F548AD4-1DC0-49DB-B5C0-C6F0D2AF546C}"/>
    <cellStyle name="Normal 12 3" xfId="137" xr:uid="{8E4397BB-514A-445F-A7D6-B350D517E139}"/>
    <cellStyle name="Normal 12 3 2" xfId="1890" xr:uid="{792FFAB5-3B0A-44EB-88DB-6387465A6FCC}"/>
    <cellStyle name="Normal 12 4" xfId="1943" xr:uid="{BB2DE7FA-4EE9-4A52-942F-E6FBCB7D3A38}"/>
    <cellStyle name="Normal 12 5" xfId="2859" xr:uid="{5FAA5EC7-B92D-422B-A0AD-F3DC395FE829}"/>
    <cellStyle name="Normal 12 6" xfId="3018" xr:uid="{790B4D56-EF9D-47A6-8175-2814134B4AA5}"/>
    <cellStyle name="Normal 12 7" xfId="1740" xr:uid="{0E1D1D41-D6C2-4065-9301-ECED35FD465B}"/>
    <cellStyle name="Normal 13" xfId="138" xr:uid="{F10A75BA-4460-41CB-B8D2-36626B6FEE0D}"/>
    <cellStyle name="Normal 13 2" xfId="261" xr:uid="{A01017D0-8936-4F72-9B80-2B517B6B5AD4}"/>
    <cellStyle name="Normal 13 3" xfId="2866" xr:uid="{29947C17-3FA5-46D6-B547-5AD535739741}"/>
    <cellStyle name="Normal 14" xfId="93" xr:uid="{040F36A5-58F7-4716-B358-A7EF58A60959}"/>
    <cellStyle name="Normal 14 2" xfId="262" xr:uid="{46B6E59B-31FD-4014-AEDB-0FB8754AB13E}"/>
    <cellStyle name="Normal 14 3" xfId="139" xr:uid="{725F1114-F599-43B5-961A-E60D3EDA55C6}"/>
    <cellStyle name="Normal 14 3 2" xfId="3148" xr:uid="{CAB8AB79-ABDB-49B9-AF26-2F78FE43E6BF}"/>
    <cellStyle name="Normal 14 3 3" xfId="2803" xr:uid="{B67BCD74-07E3-400E-90E0-40E1E578E307}"/>
    <cellStyle name="Normal 15" xfId="101" xr:uid="{CFC67775-F686-4555-99A1-79D94D607AE4}"/>
    <cellStyle name="Normal 15 2" xfId="263" xr:uid="{55CFF38F-0198-4D08-892C-AB6405777961}"/>
    <cellStyle name="Normal 15 3" xfId="2802" xr:uid="{23C03EF9-0E3C-4295-86FA-167E01F41CEB}"/>
    <cellStyle name="Normal 16" xfId="90" xr:uid="{8B2B562F-22C1-4286-BDEC-D8438A743A33}"/>
    <cellStyle name="Normal 16 2" xfId="264" xr:uid="{D2212E62-B224-4814-9DDA-CD517A6EFDC6}"/>
    <cellStyle name="Normal 16 3" xfId="1201" xr:uid="{2967BCBC-124C-4C3F-89A7-2DF7514CA390}"/>
    <cellStyle name="Normal 16 6" xfId="22218" xr:uid="{8B5DBC27-4FCF-4C5F-8A18-8E113B8EDED9}"/>
    <cellStyle name="Normal 167" xfId="2835" xr:uid="{75F81F82-9233-4F79-A079-B4FDDC7C82B6}"/>
    <cellStyle name="Normal 17" xfId="140" xr:uid="{5C8D9D0E-F00B-4671-AFD8-438F966F61C8}"/>
    <cellStyle name="Normal 17 2" xfId="78" xr:uid="{0C2B7FD9-121F-41C3-BDC7-CC73CF8D88DF}"/>
    <cellStyle name="Normal 18" xfId="141" xr:uid="{C98B0CFE-8F5D-4293-9847-14576C099FF9}"/>
    <cellStyle name="Normal 18 2" xfId="79" xr:uid="{65AEB9BB-8271-40F0-8ACB-E7AB4A8D5405}"/>
    <cellStyle name="Normal 19" xfId="1202" xr:uid="{718E17EB-B27E-48AD-A1BB-394F527A4B42}"/>
    <cellStyle name="Normal 19 2" xfId="2824" xr:uid="{3A643FB4-E7C8-4F6B-8A68-780D573FD632}"/>
    <cellStyle name="Normal 19 3" xfId="2856" xr:uid="{A95D7451-8242-4D80-B73B-94A7312AB17D}"/>
    <cellStyle name="Normal 19 4" xfId="1748" xr:uid="{2BC3F679-73CC-4EB8-902D-382C804A060F}"/>
    <cellStyle name="Normal 2" xfId="21" xr:uid="{0872BF33-517B-4495-AF13-761D358DFC5D}"/>
    <cellStyle name="Normal 2 10" xfId="1203" xr:uid="{A55891E3-CCB6-4DB0-AF6E-CA8D407A57C2}"/>
    <cellStyle name="Normal 2 10 2" xfId="2073" xr:uid="{548280D0-A839-4C3E-9167-A9C23B8EFE7B}"/>
    <cellStyle name="Normal 2 2" xfId="27" xr:uid="{A1ED6A2F-8106-4C80-9650-0F23F230306E}"/>
    <cellStyle name="Normal 2 2 2" xfId="3" xr:uid="{7D39FD86-28EA-4006-BDEC-6E07773963A3}"/>
    <cellStyle name="Normal 2 2 2 2" xfId="1206" xr:uid="{7AF2726F-2382-4C52-BB96-41FCB6C3D442}"/>
    <cellStyle name="Normal 2 2 2 2 2" xfId="1207" xr:uid="{BB6C2C29-E477-4D4E-9945-487BE1E5F69F}"/>
    <cellStyle name="Normal 2 2 2 3" xfId="1208" xr:uid="{A40C571B-593B-4B24-81F7-F535CDD97CE0}"/>
    <cellStyle name="Normal 2 2 2 4" xfId="1209" xr:uid="{991CC91B-031E-452B-8B8B-60983102AE1B}"/>
    <cellStyle name="Normal 2 2 2 5" xfId="1210" xr:uid="{1396990C-E48D-47A2-9891-0C08E1766FD5}"/>
    <cellStyle name="Normal 2 2 2 6" xfId="1205" xr:uid="{8D1701DA-3E6F-4D5C-B36A-0D4FA19C3640}"/>
    <cellStyle name="Normal 2 2 3" xfId="75" xr:uid="{76D3E018-109A-4882-B3AB-A2B5F81CF260}"/>
    <cellStyle name="Normal 2 2 3 2" xfId="1211" xr:uid="{9DD26114-C428-48C3-80E7-AD9928AA7593}"/>
    <cellStyle name="Normal 2 2 3 3" xfId="1892" xr:uid="{EF86F136-C14E-41D0-9D3A-B10EF14ECCF3}"/>
    <cellStyle name="Normal 2 2 4" xfId="1212" xr:uid="{0EC9E010-E73E-4949-A782-A7B88F2D3952}"/>
    <cellStyle name="Normal 2 2 5" xfId="1213" xr:uid="{3BDD6CC9-7CD1-46D3-B228-85A105C0939F}"/>
    <cellStyle name="Normal 2 2 5 2" xfId="1692" xr:uid="{8FB21E47-0DA1-4770-A135-967869A67D6D}"/>
    <cellStyle name="Normal 2 2 6" xfId="1204" xr:uid="{D7A7D186-4888-4D85-AB96-3239B7C19FB7}"/>
    <cellStyle name="Normal 2 2_WP(BS)-System" xfId="1214" xr:uid="{4D61FA80-399D-4B34-BA1E-F57E299C1BED}"/>
    <cellStyle name="Normal 2 3" xfId="2" xr:uid="{7C2C1770-1CFE-43FB-BBD5-C8EA143D95E4}"/>
    <cellStyle name="Normal 2 3 2" xfId="142" xr:uid="{4DAF29F4-F01E-442C-8D8D-BB8F5A22E23A}"/>
    <cellStyle name="Normal 2 3 2 2" xfId="2895" xr:uid="{E0FE57FC-22E0-4826-B939-30E63C92B382}"/>
    <cellStyle name="Normal 2 3 2 3" xfId="1747" xr:uid="{65C96677-091C-4170-A917-7A28D458CFDC}"/>
    <cellStyle name="Normal 2 3 2 3 2" xfId="22398" xr:uid="{273310DC-FCBF-4C64-90F5-7E3FBA86FCC7}"/>
    <cellStyle name="Normal 2 3 2 4" xfId="22162" xr:uid="{CEBBDE78-1490-430C-AC0F-36F9B74968B9}"/>
    <cellStyle name="Normal 2 3 3" xfId="1215" xr:uid="{642B6883-B3E6-40B5-81EA-2246C40B8BE5}"/>
    <cellStyle name="Normal 2 3 3 2" xfId="1945" xr:uid="{BF6E7935-FBCA-42AD-8929-1926D7357749}"/>
    <cellStyle name="Normal 2 3 3 3" xfId="22423" xr:uid="{CA4336D4-9C80-4B42-A347-ED9213A6A8A9}"/>
    <cellStyle name="Normal 2 3 4" xfId="3044" xr:uid="{521FB26F-3400-46F0-92A7-8A8746B2FE6D}"/>
    <cellStyle name="Normal 2 3 4 2" xfId="22259" xr:uid="{9AE71A7C-056F-4886-83B9-6719CF9DD3CD}"/>
    <cellStyle name="Normal 2 3 5" xfId="53" xr:uid="{DD6BE10D-B754-4810-9710-752178B2A6D7}"/>
    <cellStyle name="Normal 2 4" xfId="1216" xr:uid="{3AA01FAA-2418-41FD-8073-B64E088BC6F1}"/>
    <cellStyle name="Normal 2 4 2" xfId="3080" xr:uid="{278DB3F7-9FA9-4E48-8254-FFF16ED71B80}"/>
    <cellStyle name="Normal 2 4 3" xfId="2816" xr:uid="{E031E962-3098-4BC3-8616-633F957902D0}"/>
    <cellStyle name="Normal 2 4 4" xfId="1710" xr:uid="{2908117A-2CD8-4E41-9393-866D3271140B}"/>
    <cellStyle name="Normal 2 5" xfId="1217" xr:uid="{2C4A9F91-38D1-4294-9834-85CD134CDDEE}"/>
    <cellStyle name="Normal 2 5 2" xfId="1715" xr:uid="{7E74F591-CD6B-40AB-AC4C-CE049B8D10F9}"/>
    <cellStyle name="Normal 2 6" xfId="1218" xr:uid="{A29E4655-1C3C-4814-9458-5492C5E7A9E2}"/>
    <cellStyle name="Normal 2 6 2" xfId="2723" xr:uid="{D50E852A-1184-476D-8E19-6D41F27AD859}"/>
    <cellStyle name="Normal 2 6 3" xfId="22236" xr:uid="{E4F5A603-F064-4B46-945D-07C3F86A1FC3}"/>
    <cellStyle name="Normal 2 7" xfId="1219" xr:uid="{A701C7E5-9357-4293-9FA6-A27E55EC6A31}"/>
    <cellStyle name="Normal 2 8" xfId="1220" xr:uid="{C6A92482-0FCD-4CF2-901C-0D8E10B471AD}"/>
    <cellStyle name="Normal 2 9" xfId="1221" xr:uid="{39590F2F-E486-44EE-B3F9-5C1A3DCBCD1D}"/>
    <cellStyle name="Normal 2 9 2" xfId="95" xr:uid="{4612980E-707E-465D-B4E7-8DBD661F0AEA}"/>
    <cellStyle name="Normal 2_BB VPP Q3'52" xfId="1222" xr:uid="{C6CBEA9A-8F03-4A7C-B0DE-124A15217CB3}"/>
    <cellStyle name="Normal 20" xfId="91" xr:uid="{4C8EC58D-C60F-4952-805B-43553F0B2AC7}"/>
    <cellStyle name="Normal 20 2" xfId="22323" xr:uid="{4D0DB8D7-F3DA-49BD-AF70-FFAEFBCF9997}"/>
    <cellStyle name="Normal 21" xfId="1223" xr:uid="{B1C4E708-5D76-4C9D-A391-11F17F56FEC2}"/>
    <cellStyle name="Normal 21 2" xfId="2950" xr:uid="{4C768B2A-FFF3-4F99-BF2A-5C4DE9654123}"/>
    <cellStyle name="Normal 21 3" xfId="2787" xr:uid="{5E53C025-46BC-4F26-8DC6-B40326A11C67}"/>
    <cellStyle name="Normal 21 4" xfId="1680" xr:uid="{0692E180-6CAC-4DFF-B207-4ED85FED5AB6}"/>
    <cellStyle name="Normal 22" xfId="62" xr:uid="{F2853B4C-7EFE-4B48-9109-2F636119B7BF}"/>
    <cellStyle name="Normal 22 2" xfId="2446" xr:uid="{97200543-6485-43AD-B7F1-ED355D792EFD}"/>
    <cellStyle name="Normal 223" xfId="2836" xr:uid="{8BB2F859-2BF8-4ABF-B412-00528BFC12FA}"/>
    <cellStyle name="Normal 23" xfId="1266" xr:uid="{AFFE071C-8587-46E4-8DE6-07A6937CBA05}"/>
    <cellStyle name="Normal 23 2" xfId="1648" xr:uid="{BDEC2C01-B9E9-4340-B7D5-4C459678E229}"/>
    <cellStyle name="Normal 23 3" xfId="22397" xr:uid="{E66F3C0A-2796-4827-87F5-FED21C2E44F5}"/>
    <cellStyle name="Normal 24" xfId="152" xr:uid="{F5D1CC1D-0887-4F35-A63A-BC326F985818}"/>
    <cellStyle name="Normal 24 2" xfId="77" xr:uid="{51A7BEC4-5495-4E06-872F-17C439142A05}"/>
    <cellStyle name="Normal 24 3" xfId="2012" xr:uid="{F48FA8DF-0811-4F5A-99BE-32A16443D91D}"/>
    <cellStyle name="Normal 24 4" xfId="22964" xr:uid="{1483E348-5051-4DD9-8239-B9D6732E45F7}"/>
    <cellStyle name="Normal 25" xfId="1630" xr:uid="{2EA3BE1C-5E48-45F9-8C5D-6CE1217ED2DA}"/>
    <cellStyle name="Normal 25 2" xfId="6280" xr:uid="{405D4FE2-E8B6-4BD4-A283-048111AD798F}"/>
    <cellStyle name="Normal 25 3" xfId="4050" xr:uid="{4D489FF0-D3E5-42A8-9E2E-35452D7A07F3}"/>
    <cellStyle name="Normal 26" xfId="153" xr:uid="{C2C81EF1-7C1F-46AB-A6D4-2AF8EADA245B}"/>
    <cellStyle name="Normal 27" xfId="2842" xr:uid="{F540CD94-6114-427F-87F5-F64BF29A247C}"/>
    <cellStyle name="Normal 27 2" xfId="22425" xr:uid="{4264CD27-FF22-4E37-9D89-0BBE118D541B}"/>
    <cellStyle name="Normal 28" xfId="2855" xr:uid="{C1F500A1-E4EF-49B7-8377-831F4EEE82A6}"/>
    <cellStyle name="Normal 28 2" xfId="22598" xr:uid="{F57C7406-E89D-432C-BF92-8FF6AC0B5BEF}"/>
    <cellStyle name="Normal 29" xfId="2861" xr:uid="{06B9EAC8-BB52-428C-9F0A-EFB5B19CD2AB}"/>
    <cellStyle name="Normal 29 2" xfId="22202" xr:uid="{D405237C-FB21-4922-AD7E-C1A59290B3AF}"/>
    <cellStyle name="Normal 3" xfId="22" xr:uid="{B0A60B8E-F213-4BC1-BB2F-8FCDFBB30780}"/>
    <cellStyle name="Normal 3 18 2 2 2 2" xfId="22399" xr:uid="{74806AB5-3302-49AD-8223-EE4B4593AB95}"/>
    <cellStyle name="Normal 3 2" xfId="23" xr:uid="{071E8BB0-EDCB-4FD6-92FF-2B508DBC41D4}"/>
    <cellStyle name="Normal 3 2 2" xfId="265" xr:uid="{F0749AFB-6AA9-4990-A257-6C95F4E2DE91}"/>
    <cellStyle name="Normal 3 2 2 2" xfId="2911" xr:uid="{546C2A27-17B1-46A7-81AE-43A3353B6D74}"/>
    <cellStyle name="Normal 3 2 2 3" xfId="2998" xr:uid="{DFA4F496-ACE1-4E8D-BCE8-FD82BC1484B3}"/>
    <cellStyle name="Normal 3 2 2 4" xfId="2788" xr:uid="{0130F247-212B-4CD4-84CE-649F5E732534}"/>
    <cellStyle name="Normal 3 2 2 5" xfId="1745" xr:uid="{04E7865B-1E32-4EFF-831B-70354C428CC9}"/>
    <cellStyle name="Normal 3 2 3" xfId="1225" xr:uid="{36F02751-7EA3-48BE-9AF1-08698EA8EE3A}"/>
    <cellStyle name="Normal 3 2 3 2" xfId="1986" xr:uid="{65A7E970-4B96-47DC-9420-48C8B7E169B9}"/>
    <cellStyle name="Normal 3 2 3 3" xfId="22433" xr:uid="{D13DE82E-CACB-4C50-A7B8-C249306FC2D6}"/>
    <cellStyle name="Normal 3 2 4" xfId="2072" xr:uid="{1DAF3807-E27E-4633-9F9C-0DC130F8D84C}"/>
    <cellStyle name="Normal 3 2 4 2" xfId="22294" xr:uid="{05825B00-187B-4A74-95E7-BBDAC1E28DF6}"/>
    <cellStyle name="Normal 3 3" xfId="30" xr:uid="{25E55148-FC8E-4FF0-9D07-C85168EFA0EE}"/>
    <cellStyle name="Normal 3 3 2" xfId="1226" xr:uid="{453B1FB8-AE80-4E41-9521-46CDF4D417C7}"/>
    <cellStyle name="Normal 3 3 2 2" xfId="2879" xr:uid="{0388A3DC-8CE2-4688-852E-B64F948571ED}"/>
    <cellStyle name="Normal 3 3 2 3" xfId="22206" xr:uid="{1C92161A-055A-459A-97BE-FE2768BED8A3}"/>
    <cellStyle name="Normal 3 3 3" xfId="22449" xr:uid="{1CFC9A70-65BC-4C52-B7BA-8C15A786C6D0}"/>
    <cellStyle name="Normal 3 4" xfId="56" xr:uid="{A0A3356A-1879-432F-83AF-2BB0EAE7B271}"/>
    <cellStyle name="Normal 3 4 2" xfId="63" xr:uid="{E93F2AD9-0C5D-43F5-9DB7-7D0D2E7B9C54}"/>
    <cellStyle name="Normal 3 4 2 2" xfId="3027" xr:uid="{AEE54175-9246-41E0-99AE-6EE84DED4BBB}"/>
    <cellStyle name="Normal 3 4 3" xfId="1227" xr:uid="{BBDB4B89-5A19-4AE6-96D7-8E2A9E66CCD8}"/>
    <cellStyle name="Normal 3 4 3 2" xfId="2896" xr:uid="{8F3E9052-219E-47FD-948D-B80E81DAF198}"/>
    <cellStyle name="Normal 3 5" xfId="143" xr:uid="{E1BA8EFC-BA81-4E79-9FD0-EEA0116789A3}"/>
    <cellStyle name="Normal 3 5 2" xfId="22432" xr:uid="{67605EE9-1D85-4C07-BED3-99B7F3C0A24C}"/>
    <cellStyle name="Normal 3 6" xfId="1228" xr:uid="{466C10BA-F0C6-4AFD-BAA1-04B05FB0DC43}"/>
    <cellStyle name="Normal 3 7" xfId="1229" xr:uid="{D2D053B1-495E-4DCE-AB6A-66BCB6FB8327}"/>
    <cellStyle name="Normal 3 8" xfId="1230" xr:uid="{AC102011-2FCD-444E-9717-48FD6BE834AA}"/>
    <cellStyle name="Normal 3 9" xfId="1224" xr:uid="{731E6FC5-EB87-4A98-A646-B31BE3CE7252}"/>
    <cellStyle name="Normal 3_cassie" xfId="1231" xr:uid="{178AB7A7-58E4-4684-9536-1BA52FB7643E}"/>
    <cellStyle name="Normal 30" xfId="6771" xr:uid="{88EBE5F7-4033-45ED-989A-4C90C359510B}"/>
    <cellStyle name="Normal 31" xfId="6867" xr:uid="{8CDFF7AA-0342-4F03-99C5-F74CF6570710}"/>
    <cellStyle name="Normal 32" xfId="2096" xr:uid="{26187646-7730-4EDC-9F22-F026A2AA23C2}"/>
    <cellStyle name="Normal 33" xfId="2097" xr:uid="{089BF12C-B4EA-4040-B826-9708F8B53809}"/>
    <cellStyle name="Normal 34" xfId="1952" xr:uid="{E62DE29A-EA7E-47E8-8DE5-4CA59DBB2A32}"/>
    <cellStyle name="Normal 35" xfId="6731" xr:uid="{C90C28EB-E46B-4F35-A38F-617EE92A5A5C}"/>
    <cellStyle name="Normal 36" xfId="8771" xr:uid="{30D99E82-00B7-4B2F-86A9-F00386B753A7}"/>
    <cellStyle name="Normal 37" xfId="9488" xr:uid="{D42B57AE-E2CB-4AE1-9B56-21BAC1603AE9}"/>
    <cellStyle name="Normal 38" xfId="2837" xr:uid="{910C191C-A994-498A-A73A-22B9F85A8E78}"/>
    <cellStyle name="Normal 39" xfId="22136" xr:uid="{81C144D5-D86B-4224-B626-983B52EAB3CB}"/>
    <cellStyle name="Normal 4" xfId="37" xr:uid="{7BBA5304-FF47-4ABB-ACEF-89F772E61111}"/>
    <cellStyle name="Normal 4 10" xfId="1233" xr:uid="{404DCEAD-1DB1-43C5-85A9-7D00D5B28272}"/>
    <cellStyle name="Normal 4 11" xfId="1234" xr:uid="{8C667FCD-582E-4D68-B3E0-F45FC3375930}"/>
    <cellStyle name="Normal 4 12" xfId="1235" xr:uid="{C8C69984-B22C-4FE7-B325-B790135571BC}"/>
    <cellStyle name="Normal 4 13" xfId="1232" xr:uid="{559E741B-4FCF-4C7C-81FE-B9F8E5A6C37D}"/>
    <cellStyle name="Normal 4 14" xfId="26409" xr:uid="{C5325EB8-AF8A-48E2-9FB3-A754726CB7BC}"/>
    <cellStyle name="Normal 4 2" xfId="266" xr:uid="{4E199E91-7D50-4205-9D09-921AC213127E}"/>
    <cellStyle name="Normal 4 2 2" xfId="1237" xr:uid="{5BF7B9CF-A638-4839-9500-C0DFE7242315}"/>
    <cellStyle name="Normal 4 2 2 2" xfId="1895" xr:uid="{52373A82-65EA-4553-894A-D203DA9976D8}"/>
    <cellStyle name="Normal 4 2 2 3" xfId="22295" xr:uid="{8DFACF57-93B0-4288-B76B-04112F112FE0}"/>
    <cellStyle name="Normal 4 2 3" xfId="1238" xr:uid="{DC3BE4EC-0EB8-4B25-B7CF-515D64ACF189}"/>
    <cellStyle name="Normal 4 2 3 2" xfId="1987" xr:uid="{F419306F-B88A-4A4A-BDDE-71BE5409B1D4}"/>
    <cellStyle name="Normal 4 2 4" xfId="1239" xr:uid="{92764C4A-035D-4F97-A244-DD757076F7D6}"/>
    <cellStyle name="Normal 4 2 4 2" xfId="3043" xr:uid="{816FC7F6-44A7-4957-B5CA-CB8567186E47}"/>
    <cellStyle name="Normal 4 2 5" xfId="1240" xr:uid="{6983512B-B5BD-4ABA-A9CE-FA73579429E0}"/>
    <cellStyle name="Normal 4 2 6" xfId="1241" xr:uid="{0AC30863-0EF0-40F7-B5E4-170E821A86A5}"/>
    <cellStyle name="Normal 4 2 7" xfId="1236" xr:uid="{6B56C327-03DB-428D-B095-875FE75816D1}"/>
    <cellStyle name="Normal 4 2 8" xfId="1695" xr:uid="{6B81C622-E544-46D6-8082-BD1F3392BA8C}"/>
    <cellStyle name="Normal 4 3" xfId="144" xr:uid="{A8FD1E08-9833-4AD2-A571-6406E2CD0FD5}"/>
    <cellStyle name="Normal 4 3 2" xfId="1242" xr:uid="{CC4FEDCB-2B25-48C5-923B-4C29AE502771}"/>
    <cellStyle name="Normal 4 4" xfId="1243" xr:uid="{510FF70B-D269-4FC8-87E7-D8F4DF1F65B4}"/>
    <cellStyle name="Normal 4 4 2" xfId="2913" xr:uid="{F12B3296-40AF-437D-B72D-291C8A150895}"/>
    <cellStyle name="Normal 4 4 3" xfId="2796" xr:uid="{12B07B1B-6CA3-403A-9D5D-843E80822F7B}"/>
    <cellStyle name="Normal 4 5" xfId="92" xr:uid="{4BD958C6-1EB5-452C-AF7F-35475905BB8F}"/>
    <cellStyle name="Normal 4 5 2" xfId="1244" xr:uid="{27E54A97-86B6-480F-9D17-1AAC16BC9A9E}"/>
    <cellStyle name="Normal 4 5 2 2" xfId="22213" xr:uid="{F0AD752E-3018-43C3-B000-B4E1221589DE}"/>
    <cellStyle name="Normal 4 6" xfId="1245" xr:uid="{96CC4FE1-A39F-43D1-B85A-8FB31433057B}"/>
    <cellStyle name="Normal 4 6 2" xfId="2876" xr:uid="{AB11173A-A608-4A6E-8CDD-201EC2E79151}"/>
    <cellStyle name="Normal 4 7" xfId="1246" xr:uid="{8995F2B0-0E16-4264-B8DB-2FF1EE704F39}"/>
    <cellStyle name="Normal 4 7 2" xfId="2728" xr:uid="{ACEDD818-E813-42BB-9773-AD59C4219ACE}"/>
    <cellStyle name="Normal 4 8" xfId="1247" xr:uid="{7CD88EF5-FB8C-4E2A-8CE8-6C6532B57156}"/>
    <cellStyle name="Normal 4 9" xfId="1248" xr:uid="{131BD872-C98F-4896-AC98-0F9F56384BCF}"/>
    <cellStyle name="Normal 4 9 2" xfId="1675" xr:uid="{9DE386A7-0559-4ED8-A7BF-4D225204EBE7}"/>
    <cellStyle name="Normal 4_OLST Petroleum_Workings07" xfId="1249" xr:uid="{39B3FEC1-3072-48A8-B898-9AB02631B30D}"/>
    <cellStyle name="Normal 40" xfId="27194" xr:uid="{5335255B-1C03-496B-8B34-6BEDEE432CBE}"/>
    <cellStyle name="Normal 41" xfId="27239" xr:uid="{3F8A5A37-5980-4335-B297-728FC802AC36}"/>
    <cellStyle name="Normal 42" xfId="27235" xr:uid="{AAE19542-03C3-4AB0-84AF-29CC182C2E42}"/>
    <cellStyle name="Normal 5" xfId="32" xr:uid="{6643C5DA-F052-4E74-B77C-1F08938AA772}"/>
    <cellStyle name="Normal 5 12" xfId="4" xr:uid="{44049192-C0CD-433A-961C-33865B02288C}"/>
    <cellStyle name="Normal 5 2" xfId="98" xr:uid="{601FC54B-BCB8-4BFF-BEE3-B839C2EF4E6C}"/>
    <cellStyle name="Normal 5 2 2" xfId="99" xr:uid="{980DB9C3-C7A3-470F-BFCF-0AAADA71B999}"/>
    <cellStyle name="Normal 5 2 2 2" xfId="1251" xr:uid="{1794BAD9-3769-438D-98C9-F5F623FDBD93}"/>
    <cellStyle name="Normal 5 2 3" xfId="267" xr:uid="{8ED90ACB-89A3-49F3-AB7E-1B256B99368D}"/>
    <cellStyle name="Normal 5 2 3 2" xfId="3123" xr:uid="{D43B5889-BB79-4F60-A71F-8A2FA818AC7D}"/>
    <cellStyle name="Normal 5 2 4" xfId="1252" xr:uid="{96C47B0C-1CD7-4533-B78E-E9601B91A836}"/>
    <cellStyle name="Normal 5 2 5" xfId="1253" xr:uid="{0EFB55E7-87E5-45DD-B1E4-D56B8FBB4300}"/>
    <cellStyle name="Normal 5 2 6" xfId="1254" xr:uid="{7833E46D-2AB9-4304-A942-9310C44CB50F}"/>
    <cellStyle name="Normal 5 2 7" xfId="1250" xr:uid="{B5BDF2A0-8157-4A95-B61B-F6D885043480}"/>
    <cellStyle name="Normal 5 3" xfId="145" xr:uid="{ED7850D4-EC16-4BA6-BF81-78E2ED56BD86}"/>
    <cellStyle name="Normal 5 4" xfId="1255" xr:uid="{A1332BAB-592A-455D-B03D-200E081FBF72}"/>
    <cellStyle name="Normal 5 4 2" xfId="2799" xr:uid="{E22C68D8-FB9B-4071-A16B-36DFC56016EB}"/>
    <cellStyle name="Normal 5 4 3" xfId="22441" xr:uid="{07218A3B-5D27-49FB-8D3A-DC5FE3B30FAB}"/>
    <cellStyle name="Normal 5 5" xfId="1256" xr:uid="{5ADF5DAE-124F-4219-991F-8D70905BD129}"/>
    <cellStyle name="Normal 5 5 2" xfId="2822" xr:uid="{8BEBEF14-9F18-442A-8CDF-934F29C29A2C}"/>
    <cellStyle name="Normal 5 6" xfId="1257" xr:uid="{585D4EC0-6F28-45B2-8F9F-44254D67908D}"/>
    <cellStyle name="Normal 5 6 2" xfId="2730" xr:uid="{7B04AAE2-E580-4F08-A444-C8964E69CF13}"/>
    <cellStyle name="Normal 5 7" xfId="1258" xr:uid="{F6A9D7DF-348F-4DF1-BE7A-B7F9B68069F1}"/>
    <cellStyle name="Normal 5 8" xfId="1259" xr:uid="{9BE77179-F55D-4726-9DEF-F8786AAF86B3}"/>
    <cellStyle name="Normal 5 9" xfId="1260" xr:uid="{51631C14-3E3F-4365-883C-1FC298A18E0C}"/>
    <cellStyle name="Normal 5_OLST Petroleum_Workings07" xfId="1261" xr:uid="{9A35B789-617A-471E-A836-3249B3FB6422}"/>
    <cellStyle name="Normal 6" xfId="146" xr:uid="{166972A3-9362-4FF9-B266-5E80AAED8FFD}"/>
    <cellStyle name="Normal 6 2" xfId="268" xr:uid="{7E552A3C-1B76-454F-89FE-CD28E7D5AEE7}"/>
    <cellStyle name="Normal 6 2 2" xfId="1263" xr:uid="{4BF235A8-6005-47EB-A1C9-A539F6837797}"/>
    <cellStyle name="Normal 6 2 2 2" xfId="3160" xr:uid="{87652C9D-8652-446D-85ED-DDB4C83E5259}"/>
    <cellStyle name="Normal 6 2 2 3" xfId="2829" xr:uid="{2AD222AE-448A-487C-AF38-2AF3B411A4AF}"/>
    <cellStyle name="Normal 6 2 2 4" xfId="1989" xr:uid="{F5ACDD53-79AA-4F1E-8000-9B8FD07D2264}"/>
    <cellStyle name="Normal 6 2 3" xfId="1888" xr:uid="{B1E8DD0A-EABF-4424-9F4D-C3C9F94434F4}"/>
    <cellStyle name="Normal 6 3" xfId="1262" xr:uid="{8C495350-CFBB-4398-A834-FB799D03A86E}"/>
    <cellStyle name="Normal 6 3 2" xfId="3115" xr:uid="{A88F9950-F4DE-4F84-B8A4-83AF2D315806}"/>
    <cellStyle name="Normal 6 3 3" xfId="2821" xr:uid="{DC773F78-441E-4B9B-A144-BB1A77B22AD8}"/>
    <cellStyle name="Normal 6 3 4" xfId="1896" xr:uid="{07268CCB-1F5E-4B66-A1FE-783FC04FF045}"/>
    <cellStyle name="Normal 6 3 5" xfId="22260" xr:uid="{BAAE213B-0241-41B7-9A74-250965E3B13D}"/>
    <cellStyle name="Normal 6 4" xfId="1946" xr:uid="{FC436A0F-1420-4297-9271-AC16EEDEC2A7}"/>
    <cellStyle name="Normal 6 4 2" xfId="22222" xr:uid="{54E9D7FE-56A1-44F0-BA1C-78EE8210AC23}"/>
    <cellStyle name="Normal 6 5" xfId="1706" xr:uid="{60F415E4-981C-496C-9079-311F5C778F14}"/>
    <cellStyle name="Normal 6 6" xfId="4075" xr:uid="{AB82B49F-6C01-4A47-8778-7A595BA958F6}"/>
    <cellStyle name="Normal 6 7" xfId="1657" xr:uid="{8148D15B-7280-41B9-A6F9-0220230BD035}"/>
    <cellStyle name="Normal 61" xfId="2801" xr:uid="{047E7D70-A0BC-4C28-A0AF-361C4BB87ABD}"/>
    <cellStyle name="Normal 7" xfId="147" xr:uid="{F85B1F6B-B1DD-4CB2-A490-1FAB871450BF}"/>
    <cellStyle name="Normal 7 2" xfId="14" xr:uid="{D4A84D70-E5CC-4EC8-B0F2-D22A7B60134E}"/>
    <cellStyle name="Normal 7 2 2" xfId="1882" xr:uid="{1E98E0BC-4CCA-4EA7-A794-8205EFE909D0}"/>
    <cellStyle name="Normal 7 2 3" xfId="1990" xr:uid="{02DB5D2D-84BC-4814-ABF9-AE2E18377693}"/>
    <cellStyle name="Normal 7 2 4" xfId="1880" xr:uid="{FA21F3DB-D21D-4A1E-ABAA-659A9D875707}"/>
    <cellStyle name="Normal 7 2 5" xfId="269" xr:uid="{650B53B4-5256-4ABC-8DFA-10F16D765DEF}"/>
    <cellStyle name="Normal 7 3" xfId="1264" xr:uid="{30625D9F-DC7E-49C9-A6E4-4B121772A40A}"/>
    <cellStyle name="Normal 7 3 2" xfId="1893" xr:uid="{E958EBA4-4A32-4D94-939C-59A297130C18}"/>
    <cellStyle name="Normal 7 3 3" xfId="22261" xr:uid="{BDEEFC8F-F1D8-4FDC-9CB2-BBF4BFCFC4E6}"/>
    <cellStyle name="Normal 7 4" xfId="1947" xr:uid="{17241F86-0ED5-43D7-8644-D5858949C309}"/>
    <cellStyle name="Normal 7 4 2" xfId="22209" xr:uid="{24582740-5F8B-4C38-8D2F-0A1507447623}"/>
    <cellStyle name="Normal 7 5" xfId="3002" xr:uid="{44118716-5754-4CBE-8C68-FB8A70AA9FA9}"/>
    <cellStyle name="Normal 7 6" xfId="1708" xr:uid="{FA9556EC-A1E2-41E1-8441-6C277D1342AC}"/>
    <cellStyle name="Normal 75" xfId="1886" xr:uid="{B32FE93A-D527-4889-89F7-3D989FF98B7A}"/>
    <cellStyle name="Normal 8" xfId="148" xr:uid="{029DF12E-2A3A-4AE6-81F5-F401B2C0A1F8}"/>
    <cellStyle name="Normal 8 2" xfId="270" xr:uid="{41EB4E17-3BAF-40FA-AA4F-DC9B85B6E3A0}"/>
    <cellStyle name="Normal 8 2 2" xfId="22296" xr:uid="{89DFA5EA-63F7-4B08-9EB0-AEEEE79DDD58}"/>
    <cellStyle name="Normal 8 2 3" xfId="22192" xr:uid="{E22F8E86-3420-418C-B687-ABAB4F04256E}"/>
    <cellStyle name="Normal 8 3" xfId="1948" xr:uid="{014BC5DF-8233-4EA9-B180-E750CFFFEEE5}"/>
    <cellStyle name="Normal 8 3 2" xfId="3149" xr:uid="{F26E5F25-2CD7-4ECC-9F24-0D9957D53095}"/>
    <cellStyle name="Normal 8 3 3" xfId="2874" xr:uid="{923B9909-9096-47E3-80D5-25D5D3D5074C}"/>
    <cellStyle name="Normal 8 4" xfId="3049" xr:uid="{6C793973-1DF6-44A7-BE14-3F207524E89E}"/>
    <cellStyle name="Normal 8 5" xfId="1720" xr:uid="{CE52FC12-D656-4FC0-8C01-DB9D0EB0F1EF}"/>
    <cellStyle name="Normal 8 6" xfId="22150" xr:uid="{0C7614F6-F783-4688-93B1-FFF2899DCCFC}"/>
    <cellStyle name="Normal 9" xfId="84" xr:uid="{D2C32C1B-05B3-4E60-8ECA-43A89474B076}"/>
    <cellStyle name="Normal 9 2" xfId="271" xr:uid="{8413D844-8C2D-4306-A972-80BDE4BCE309}"/>
    <cellStyle name="Normal 9 2 2" xfId="1991" xr:uid="{0D422734-DCCF-4810-A0D0-3BD8C7F04901}"/>
    <cellStyle name="Normal 9 2 2 2" xfId="3161" xr:uid="{5984F429-C463-4CD7-9CF2-EC4D73CEFF20}"/>
    <cellStyle name="Normal 9 2 2 3" xfId="2870" xr:uid="{FF84319F-368C-487C-9AF6-0595C108E884}"/>
    <cellStyle name="Normal 9 2 3" xfId="2843" xr:uid="{BD8EA148-8B82-473B-BB59-AAE4BD3BF951}"/>
    <cellStyle name="Normal 9 2 4" xfId="1678" xr:uid="{F74313D6-CFE0-4C8B-BB81-23449D0F9763}"/>
    <cellStyle name="Normal 9 3" xfId="149" xr:uid="{E062A84A-D674-4B11-BE54-1843A93C84E8}"/>
    <cellStyle name="Normal 9 3 2" xfId="3125" xr:uid="{52CD3FA6-A37D-4089-9381-3A794E52D391}"/>
    <cellStyle name="Normal 9 3 3" xfId="2839" xr:uid="{31C6DCAF-365E-44DF-AA74-9AB2D59625A1}"/>
    <cellStyle name="Normal 9 3 4" xfId="1911" xr:uid="{4E3F16DE-7354-4923-AEE9-8FBC3C81D9EE}"/>
    <cellStyle name="Normal 9 4" xfId="85" xr:uid="{9D5D4F93-7899-4079-BDC8-FFA728B8C25D}"/>
    <cellStyle name="Normal 9 4 2" xfId="2871" xr:uid="{2897A4F1-7AA4-4F7E-89A9-BFA0A9A0EE3A}"/>
    <cellStyle name="Normal 9 5" xfId="2858" xr:uid="{B42CA6F1-856C-4308-83E2-00B25896C95C}"/>
    <cellStyle name="Normal 9 5 2" xfId="3150" xr:uid="{0969CD9C-5CA0-48C8-996E-6F4A4036EE0E}"/>
    <cellStyle name="Normal 9 5 3" xfId="2869" xr:uid="{272BADC1-A243-49EA-9658-601F05C3F165}"/>
    <cellStyle name="Normal 95" xfId="22219" xr:uid="{2DC4EC1E-2DBF-4C99-8830-3CED5EE0CCCA}"/>
    <cellStyle name="Normal 97" xfId="87" xr:uid="{38390663-CB5F-4381-9AB2-C6C1561C0765}"/>
    <cellStyle name="Normal_CM Q3'07" xfId="12" xr:uid="{21BBD973-D4B9-44E9-BA1A-6AD8EBB506AB}"/>
    <cellStyle name="Note" xfId="17551" builtinId="10" customBuiltin="1"/>
    <cellStyle name="Note 2" xfId="210" xr:uid="{4F05A54D-187B-456D-A2A7-EC66764C65F3}"/>
    <cellStyle name="Note 2 10" xfId="1959" xr:uid="{9D036D94-B29F-4939-85A5-3FFA9B9C33B5}"/>
    <cellStyle name="Note 2 10 2" xfId="9802" xr:uid="{11CEAF12-CC1B-49A3-A38A-DE57CFA0EE61}"/>
    <cellStyle name="Note 2 10 3" xfId="10522" xr:uid="{64094FA4-5BD4-45E5-B1E0-9BE3E91A5708}"/>
    <cellStyle name="Note 2 10 4" xfId="17763" xr:uid="{86FA08D1-3DF9-4015-9ED9-5419CDD99E40}"/>
    <cellStyle name="Note 2 10 5" xfId="18728" xr:uid="{C6E62E60-2E5F-4791-B51A-C05A17F7F8E4}"/>
    <cellStyle name="Note 2 10 6" xfId="27975" xr:uid="{C4CFBE12-604A-4D47-9ACA-9EDF4ABD4F0D}"/>
    <cellStyle name="Note 2 11" xfId="6700" xr:uid="{CBA25797-166B-4AA6-919E-93359187ED1C}"/>
    <cellStyle name="Note 2 11 2" xfId="11342" xr:uid="{D8A6FD11-165A-4214-8B25-E71D5642E3C2}"/>
    <cellStyle name="Note 2 11 3" xfId="14751" xr:uid="{6D4558AC-24D6-4688-B744-A87729CA0E10}"/>
    <cellStyle name="Note 2 11 4" xfId="19306" xr:uid="{E648ED02-482B-47F9-837F-5575AD020905}"/>
    <cellStyle name="Note 2 11 5" xfId="23597" xr:uid="{19DED736-F902-4CC3-87B8-BBE2A967098C}"/>
    <cellStyle name="Note 2 11 6" xfId="29052" xr:uid="{ED06C56A-FC09-4BF4-BE3E-162CA1223254}"/>
    <cellStyle name="Note 2 12" xfId="7240" xr:uid="{2F5FD052-09F5-4847-8B8F-98A20667A3D4}"/>
    <cellStyle name="Note 2 12 2" xfId="11873" xr:uid="{D4136361-11AB-4749-824C-07C94CC4483C}"/>
    <cellStyle name="Note 2 12 3" xfId="15282" xr:uid="{1FC77CBD-C5D8-46E8-8D66-2DFBCE5BE073}"/>
    <cellStyle name="Note 2 12 4" xfId="19839" xr:uid="{D9FA1D63-5920-4A8A-B7D8-E631790B868D}"/>
    <cellStyle name="Note 2 12 5" xfId="24128" xr:uid="{2673B247-D2E5-4C3B-9095-AE2BF0182B85}"/>
    <cellStyle name="Note 2 12 6" xfId="29583" xr:uid="{636F223F-CF95-4F78-A3B0-CB60C79DCC5C}"/>
    <cellStyle name="Note 2 13" xfId="8529" xr:uid="{0D300002-C63E-4EA3-AFCE-D89D58DEE990}"/>
    <cellStyle name="Note 2 13 2" xfId="13160" xr:uid="{E5033427-22D5-4FE5-9F2A-5680062CB6B0}"/>
    <cellStyle name="Note 2 13 3" xfId="16569" xr:uid="{F72212ED-EDED-437F-89F0-5C22BBB1BB35}"/>
    <cellStyle name="Note 2 13 4" xfId="21126" xr:uid="{A06803B3-2ABB-4BC2-A2B9-6A0E26F09E80}"/>
    <cellStyle name="Note 2 13 5" xfId="25415" xr:uid="{58054C73-73A9-483D-9150-351606225DA1}"/>
    <cellStyle name="Note 2 13 6" xfId="30870" xr:uid="{398C93F7-96C0-4EBB-A86D-65C78A6FD87E}"/>
    <cellStyle name="Note 2 14" xfId="9513" xr:uid="{57544CEE-3F65-458A-9A3A-1C01754D9645}"/>
    <cellStyle name="Note 2 14 2" xfId="14121" xr:uid="{3F750342-81E1-425D-8F62-53A122E9F300}"/>
    <cellStyle name="Note 2 14 3" xfId="17529" xr:uid="{0F958140-9002-4E07-A41E-242077F5BD34}"/>
    <cellStyle name="Note 2 14 4" xfId="22107" xr:uid="{DAA978EF-E3BD-4CCF-870B-42B22F2D384E}"/>
    <cellStyle name="Note 2 14 5" xfId="26375" xr:uid="{B6CF349C-050F-4289-BC2E-105269238693}"/>
    <cellStyle name="Note 2 14 6" xfId="31830" xr:uid="{532D7162-8A17-40E6-BDB7-76D8B8F93535}"/>
    <cellStyle name="Note 2 15" xfId="9552" xr:uid="{50CA5832-A0B6-4A98-BBB0-C1AF275AB88B}"/>
    <cellStyle name="Note 2 15 2" xfId="22267" xr:uid="{E502849A-70CC-487D-9963-710832FB00BB}"/>
    <cellStyle name="Note 2 15 3" xfId="26386" xr:uid="{8282DC70-AE48-4CC0-8B83-E4F4462126DC}"/>
    <cellStyle name="Note 2 15 4" xfId="31841" xr:uid="{186588AB-97F9-4EB9-89F0-DACC028BCD1B}"/>
    <cellStyle name="Note 2 16" xfId="9739" xr:uid="{5ED581DF-F54A-47ED-8312-581B4674ABE1}"/>
    <cellStyle name="Note 2 17" xfId="26512" xr:uid="{A31CC827-A3BD-4D5C-9CFB-EE88CB7F258B}"/>
    <cellStyle name="Note 2 2" xfId="273" xr:uid="{DF8C6AEB-2DA8-4B46-9DCE-7ADD01BA895F}"/>
    <cellStyle name="Note 2 2 10" xfId="6699" xr:uid="{A11C7C4C-1F55-4E32-B2D7-930B49CA0308}"/>
    <cellStyle name="Note 2 2 10 2" xfId="11341" xr:uid="{5AFBA979-AAE5-40D2-8E04-974876468866}"/>
    <cellStyle name="Note 2 2 10 3" xfId="14750" xr:uid="{BE2F1712-FFF0-4CB7-A2BE-9AD8DE7771DB}"/>
    <cellStyle name="Note 2 2 10 4" xfId="19305" xr:uid="{64CADC17-0A15-421C-83B4-EB2D50235D84}"/>
    <cellStyle name="Note 2 2 10 5" xfId="23596" xr:uid="{3045064F-BE71-4803-9FB1-D6A58E079527}"/>
    <cellStyle name="Note 2 2 10 6" xfId="29051" xr:uid="{99EFEAF4-0E2E-417D-A429-99025C5E0552}"/>
    <cellStyle name="Note 2 2 11" xfId="7087" xr:uid="{362A8126-3476-4700-9E90-432FBDF39FDF}"/>
    <cellStyle name="Note 2 2 11 2" xfId="11720" xr:uid="{1F057EA5-9FF0-4C03-AC5C-73C9BE11C710}"/>
    <cellStyle name="Note 2 2 11 3" xfId="15129" xr:uid="{AF723E97-8554-44FD-A8B7-68F0A69E6652}"/>
    <cellStyle name="Note 2 2 11 4" xfId="19686" xr:uid="{C74F00CE-EB85-4DE6-8324-1E0473AD7E56}"/>
    <cellStyle name="Note 2 2 11 5" xfId="23975" xr:uid="{3A98CA48-9938-4C54-8914-396C4FCD8BE0}"/>
    <cellStyle name="Note 2 2 11 6" xfId="29430" xr:uid="{54FEB7E8-7FE2-4AB0-AF29-D5D53D3756CE}"/>
    <cellStyle name="Note 2 2 12" xfId="6950" xr:uid="{F5770DAF-7667-4AAE-8647-143BCD3BCAE3}"/>
    <cellStyle name="Note 2 2 12 2" xfId="11583" xr:uid="{A6AA1E26-E251-4F53-8A02-908D5B7F1161}"/>
    <cellStyle name="Note 2 2 12 3" xfId="14992" xr:uid="{0DE72D03-8D38-4232-BA71-C257CA2774F5}"/>
    <cellStyle name="Note 2 2 12 4" xfId="19549" xr:uid="{B4A44B33-6578-4B4F-B69A-8CD24050FF90}"/>
    <cellStyle name="Note 2 2 12 5" xfId="23838" xr:uid="{1F9B8D4D-80BC-4FD9-9B1D-61F83AED5B47}"/>
    <cellStyle name="Note 2 2 12 6" xfId="29293" xr:uid="{505F801B-1B67-4E82-B700-A7094D4A02D3}"/>
    <cellStyle name="Note 2 2 13" xfId="9538" xr:uid="{B6C6D8D9-C2BF-4BE7-907D-2F4223958831}"/>
    <cellStyle name="Note 2 2 13 2" xfId="14130" xr:uid="{6C1850AA-FC94-4D5A-9AA7-4234BB71F77D}"/>
    <cellStyle name="Note 2 2 13 3" xfId="17537" xr:uid="{14389DAD-5D7C-4D63-87A8-3202440BD942}"/>
    <cellStyle name="Note 2 2 13 4" xfId="22132" xr:uid="{6D24E868-14BB-4C6F-A967-13695C4F8E4A}"/>
    <cellStyle name="Note 2 2 13 5" xfId="26383" xr:uid="{FF82B17F-D74B-41F7-BC85-F3C109E64B79}"/>
    <cellStyle name="Note 2 2 13 6" xfId="31838" xr:uid="{B2837246-740A-40DE-8F6C-AF233711064A}"/>
    <cellStyle name="Note 2 2 14" xfId="9561" xr:uid="{D26BE88B-D813-43DE-8B84-96DF910C41E1}"/>
    <cellStyle name="Note 2 2 14 2" xfId="22298" xr:uid="{5DB3A0AE-45F9-4AB3-8175-BAAFB1AE8F23}"/>
    <cellStyle name="Note 2 2 14 3" xfId="26394" xr:uid="{9677F622-B310-4FA8-86C9-98AFD230A822}"/>
    <cellStyle name="Note 2 2 14 4" xfId="31849" xr:uid="{1816345A-026B-4BC5-A252-D763BB253B4A}"/>
    <cellStyle name="Note 2 2 15" xfId="9726" xr:uid="{4E624B63-8F1E-43CB-9463-F4508350F475}"/>
    <cellStyle name="Note 2 2 16" xfId="26537" xr:uid="{E60CC3CE-20A3-4D3E-8EB3-C50156916973}"/>
    <cellStyle name="Note 2 2 2" xfId="1268" xr:uid="{98155DC2-378A-424D-83C7-F74D34F2F7DF}"/>
    <cellStyle name="Note 2 2 2 10" xfId="9699" xr:uid="{B851F906-F3CC-4525-B8D1-16DDDC556F2A}"/>
    <cellStyle name="Note 2 2 2 10 2" xfId="22656" xr:uid="{FD01C95C-0843-4BF0-946A-30EB0255E3B0}"/>
    <cellStyle name="Note 2 2 2 10 3" xfId="26405" xr:uid="{6355DD2A-D858-4EED-9AD9-164C5C727267}"/>
    <cellStyle name="Note 2 2 2 10 4" xfId="31860" xr:uid="{33ECD69E-4651-4AE7-BFA7-CAD8F0B2DAF4}"/>
    <cellStyle name="Note 2 2 2 11" xfId="9869" xr:uid="{A8589278-4A48-4C9B-8D6B-7612C2BCC396}"/>
    <cellStyle name="Note 2 2 2 12" xfId="17685" xr:uid="{7E3C6701-0C18-494A-82D1-BE2961C3C4F0}"/>
    <cellStyle name="Note 2 2 2 13" xfId="18507" xr:uid="{3D3C64E8-047A-4F2D-84E0-62862D3FB136}"/>
    <cellStyle name="Note 2 2 2 14" xfId="26873" xr:uid="{04401212-B02B-4DAC-9BD4-1D3668882EF0}"/>
    <cellStyle name="Note 2 2 2 15" xfId="27927" xr:uid="{7C8E9C49-6C08-4CA2-B2B7-A00E34CFCE68}"/>
    <cellStyle name="Note 2 2 2 2" xfId="2430" xr:uid="{7E06D124-ED1A-43C1-A983-2E5CB1480492}"/>
    <cellStyle name="Note 2 2 2 2 10" xfId="17862" xr:uid="{83BD4F40-B79B-4479-8D91-BBAF1BCBB6B2}"/>
    <cellStyle name="Note 2 2 2 2 11" xfId="18136" xr:uid="{45C1E597-DE16-46D6-AA38-2B3048BA1888}"/>
    <cellStyle name="Note 2 2 2 2 12" xfId="28016" xr:uid="{0A3A218D-A337-4F2A-9776-FAFA169798B3}"/>
    <cellStyle name="Note 2 2 2 2 2" xfId="3582" xr:uid="{8622A660-A023-4852-B610-739A9F82F48A}"/>
    <cellStyle name="Note 2 2 2 2 2 10" xfId="17592" xr:uid="{90CEB548-F1FE-4F82-8F25-E778B73F64D3}"/>
    <cellStyle name="Note 2 2 2 2 2 11" xfId="28110" xr:uid="{728017F2-31BB-455F-8FA5-92939C1BA1D6}"/>
    <cellStyle name="Note 2 2 2 2 2 2" xfId="3983" xr:uid="{03479409-1E84-4644-82A1-8949DB1391A4}"/>
    <cellStyle name="Note 2 2 2 2 2 2 10" xfId="28255" xr:uid="{8CE49169-C25F-4E12-A88B-58B65A4A640A}"/>
    <cellStyle name="Note 2 2 2 2 2 2 2" xfId="6213" xr:uid="{4BA355E2-3255-4989-83FF-36A6DD4D63D7}"/>
    <cellStyle name="Note 2 2 2 2 2 2 2 2" xfId="7493" xr:uid="{6C44466E-95BA-499C-B611-3FC79BD3EC7D}"/>
    <cellStyle name="Note 2 2 2 2 2 2 2 2 2" xfId="12125" xr:uid="{C6D62694-5661-4D2A-B5D7-D7E27C2D2D87}"/>
    <cellStyle name="Note 2 2 2 2 2 2 2 2 3" xfId="15534" xr:uid="{22E331E7-765E-42F9-AB4B-62478DFE717B}"/>
    <cellStyle name="Note 2 2 2 2 2 2 2 2 4" xfId="20091" xr:uid="{FB407019-7C0F-4074-9F65-943449179BFA}"/>
    <cellStyle name="Note 2 2 2 2 2 2 2 2 5" xfId="24380" xr:uid="{9FF2FA13-BA2A-4C2D-84A9-F06C32155B8E}"/>
    <cellStyle name="Note 2 2 2 2 2 2 2 2 6" xfId="29835" xr:uid="{059BC580-95E8-4275-98EC-C67E8BF58E58}"/>
    <cellStyle name="Note 2 2 2 2 2 2 2 3" xfId="8035" xr:uid="{081E272F-94D1-43A8-9B35-DB3BFBB31476}"/>
    <cellStyle name="Note 2 2 2 2 2 2 2 3 2" xfId="12667" xr:uid="{FD285F6B-51A5-424A-8DCA-EFF51CDD9880}"/>
    <cellStyle name="Note 2 2 2 2 2 2 2 3 3" xfId="16076" xr:uid="{4BB16934-A4F9-43B2-96E1-B3A5FEDF5329}"/>
    <cellStyle name="Note 2 2 2 2 2 2 2 3 4" xfId="20633" xr:uid="{3D41A0DA-5150-43D2-84F8-738F4ED4ABF9}"/>
    <cellStyle name="Note 2 2 2 2 2 2 2 3 5" xfId="24922" xr:uid="{36F63E55-C8F7-4CA0-9090-CCEDF258D733}"/>
    <cellStyle name="Note 2 2 2 2 2 2 2 3 6" xfId="30377" xr:uid="{5C5A9586-B2F1-4D9C-9F44-6CA23D915F78}"/>
    <cellStyle name="Note 2 2 2 2 2 2 2 4" xfId="9058" xr:uid="{E60A8D65-AE25-4D26-BB51-B5DB38EBB55E}"/>
    <cellStyle name="Note 2 2 2 2 2 2 2 4 2" xfId="13688" xr:uid="{84529E0A-2493-4A08-9CBD-B899AD6C9822}"/>
    <cellStyle name="Note 2 2 2 2 2 2 2 4 3" xfId="17097" xr:uid="{9A0FFBDE-5AB5-44F1-AB57-9F020FE5D7AE}"/>
    <cellStyle name="Note 2 2 2 2 2 2 2 4 4" xfId="21654" xr:uid="{850B8DC8-BAC5-433D-9106-23B0294A50BF}"/>
    <cellStyle name="Note 2 2 2 2 2 2 2 4 5" xfId="25943" xr:uid="{8DFA9893-45D6-43A2-BF34-4E408D610E29}"/>
    <cellStyle name="Note 2 2 2 2 2 2 2 4 6" xfId="31398" xr:uid="{F45C8E71-EB32-4B4F-A9EA-9BBC803BED31}"/>
    <cellStyle name="Note 2 2 2 2 2 2 2 5" xfId="10877" xr:uid="{93CDD357-0D6D-48AC-A4E8-1FBF271DCFC2}"/>
    <cellStyle name="Note 2 2 2 2 2 2 2 6" xfId="14288" xr:uid="{A5987A45-F792-41C6-AA2E-811E540CD115}"/>
    <cellStyle name="Note 2 2 2 2 2 2 2 7" xfId="18841" xr:uid="{1165F799-1DF2-46A5-B413-7F8B5729E85D}"/>
    <cellStyle name="Note 2 2 2 2 2 2 2 8" xfId="23134" xr:uid="{0FA78B7E-007F-4286-A1AC-F6CBDF6E6DC8}"/>
    <cellStyle name="Note 2 2 2 2 2 2 2 9" xfId="28589" xr:uid="{FDC03A2B-0D61-4DDF-9379-7BF745CC8036}"/>
    <cellStyle name="Note 2 2 2 2 2 2 3" xfId="6582" xr:uid="{FBEB0EEE-393B-4FBF-BD3F-F799EEC5B415}"/>
    <cellStyle name="Note 2 2 2 2 2 2 3 2" xfId="7843" xr:uid="{16F536AD-E9B8-4F79-8DAE-8272B5E8EDDF}"/>
    <cellStyle name="Note 2 2 2 2 2 2 3 2 2" xfId="12475" xr:uid="{6FC78892-54C3-47DE-9A81-66A89F779FDF}"/>
    <cellStyle name="Note 2 2 2 2 2 2 3 2 3" xfId="15884" xr:uid="{546B54C7-254D-4B3F-8CF4-4A7B871366F4}"/>
    <cellStyle name="Note 2 2 2 2 2 2 3 2 4" xfId="20441" xr:uid="{EB0220AB-C22E-414F-BBB8-B7923FB25712}"/>
    <cellStyle name="Note 2 2 2 2 2 2 3 2 5" xfId="24730" xr:uid="{F5CCD1F4-7980-41B3-9DE3-3B954C847398}"/>
    <cellStyle name="Note 2 2 2 2 2 2 3 2 6" xfId="30185" xr:uid="{5F61D0F6-2490-4826-A23B-F1B332F2F99C}"/>
    <cellStyle name="Note 2 2 2 2 2 2 3 3" xfId="8382" xr:uid="{76134288-7B11-4635-84D5-61BC86D32B89}"/>
    <cellStyle name="Note 2 2 2 2 2 2 3 3 2" xfId="13014" xr:uid="{1412F3E7-4424-4067-A5F2-DB7B732D6D22}"/>
    <cellStyle name="Note 2 2 2 2 2 2 3 3 3" xfId="16423" xr:uid="{7A16E1E0-6308-4E24-AE9B-72548B592EBD}"/>
    <cellStyle name="Note 2 2 2 2 2 2 3 3 4" xfId="20980" xr:uid="{DCC1A75F-1E84-4212-A9D7-4780946B4878}"/>
    <cellStyle name="Note 2 2 2 2 2 2 3 3 5" xfId="25269" xr:uid="{1A2F3530-0402-41D6-90F7-6B9247280138}"/>
    <cellStyle name="Note 2 2 2 2 2 2 3 3 6" xfId="30724" xr:uid="{54CF7719-8EA2-4798-93B2-C786A41116FD}"/>
    <cellStyle name="Note 2 2 2 2 2 2 3 4" xfId="9405" xr:uid="{CB62CC5C-AD3B-44FF-9F14-E142DB94962B}"/>
    <cellStyle name="Note 2 2 2 2 2 2 3 4 2" xfId="14035" xr:uid="{A186DF01-DF0F-4E54-A09C-F22104697310}"/>
    <cellStyle name="Note 2 2 2 2 2 2 3 4 3" xfId="17444" xr:uid="{9114246B-5977-4D2B-87E7-0F83CB22758A}"/>
    <cellStyle name="Note 2 2 2 2 2 2 3 4 4" xfId="22001" xr:uid="{E7616B06-AE52-4716-B026-0F6F0CCE6D0F}"/>
    <cellStyle name="Note 2 2 2 2 2 2 3 4 5" xfId="26290" xr:uid="{1078666B-05E0-44D0-9393-F02BB9C401FE}"/>
    <cellStyle name="Note 2 2 2 2 2 2 3 4 6" xfId="31745" xr:uid="{0CC99EF2-3976-4AFC-B528-282A78AADDB4}"/>
    <cellStyle name="Note 2 2 2 2 2 2 3 5" xfId="11225" xr:uid="{8116D21F-E861-42D3-A1D0-FE5793B771F8}"/>
    <cellStyle name="Note 2 2 2 2 2 2 3 6" xfId="14634" xr:uid="{5E466FDD-7D76-406B-9645-71BD2D0749B9}"/>
    <cellStyle name="Note 2 2 2 2 2 2 3 7" xfId="19189" xr:uid="{3251ED89-89A0-4CBD-8F4C-591F93DE068A}"/>
    <cellStyle name="Note 2 2 2 2 2 2 3 8" xfId="23480" xr:uid="{93CB5A9B-8BA1-43E1-BC5C-5B96E8B66050}"/>
    <cellStyle name="Note 2 2 2 2 2 2 3 9" xfId="28935" xr:uid="{41C065C6-9B2B-4B41-9995-804B71CE7D65}"/>
    <cellStyle name="Note 2 2 2 2 2 2 4" xfId="6821" xr:uid="{AF436F99-0F69-4B64-9F9C-3889608DC934}"/>
    <cellStyle name="Note 2 2 2 2 2 2 4 2" xfId="11460" xr:uid="{27E22548-4EB5-44BF-9DFB-5FA18FDD24B9}"/>
    <cellStyle name="Note 2 2 2 2 2 2 4 3" xfId="14869" xr:uid="{0E79E0B8-C52C-4A4F-9066-1FA178A4B8B1}"/>
    <cellStyle name="Note 2 2 2 2 2 2 4 4" xfId="19424" xr:uid="{39B7B18A-936D-4063-B45F-84475CFA9CEA}"/>
    <cellStyle name="Note 2 2 2 2 2 2 4 5" xfId="23715" xr:uid="{111CD2C7-A622-44DA-A7A2-7EC07C9CE63A}"/>
    <cellStyle name="Note 2 2 2 2 2 2 4 6" xfId="29170" xr:uid="{57C1B06E-B923-4AE8-98DC-7C772D76CCBF}"/>
    <cellStyle name="Note 2 2 2 2 2 2 5" xfId="8723" xr:uid="{0B6A08DF-83FC-4E51-A880-56A14672B1B4}"/>
    <cellStyle name="Note 2 2 2 2 2 2 5 2" xfId="13354" xr:uid="{9EAD65C2-832F-47C7-A8FB-2CA3AB2B9419}"/>
    <cellStyle name="Note 2 2 2 2 2 2 5 3" xfId="16763" xr:uid="{4925A4E9-9E24-4F34-80DF-B294D1CEE855}"/>
    <cellStyle name="Note 2 2 2 2 2 2 5 4" xfId="21320" xr:uid="{DE27F8F0-C224-4D2F-8F1F-5B05ECB6857B}"/>
    <cellStyle name="Note 2 2 2 2 2 2 5 5" xfId="25609" xr:uid="{AB206D24-7962-4D25-BBC5-4DAF9DE329BE}"/>
    <cellStyle name="Note 2 2 2 2 2 2 5 6" xfId="31064" xr:uid="{702F3B6B-D2CB-4867-8C24-BC7D16B7C28D}"/>
    <cellStyle name="Note 2 2 2 2 2 2 6" xfId="10299" xr:uid="{CA4CC904-6759-45CF-9E23-4C23562CC052}"/>
    <cellStyle name="Note 2 2 2 2 2 2 7" xfId="10051" xr:uid="{34C02D99-BDB2-4089-91E7-7EE0FF446392}"/>
    <cellStyle name="Note 2 2 2 2 2 2 8" xfId="18259" xr:uid="{C3A12178-DAF3-47BF-AB8F-7D882D916502}"/>
    <cellStyle name="Note 2 2 2 2 2 2 9" xfId="17777" xr:uid="{5185B60D-892C-459B-AB5B-B689ECED2C30}"/>
    <cellStyle name="Note 2 2 2 2 2 3" xfId="5812" xr:uid="{3640D7E9-A11D-417A-BDBE-00B4FD8F5D5D}"/>
    <cellStyle name="Note 2 2 2 2 2 3 2" xfId="7323" xr:uid="{6074FF6D-D9A0-44CB-8351-E24C8216DA49}"/>
    <cellStyle name="Note 2 2 2 2 2 3 2 2" xfId="11955" xr:uid="{4585A43A-AB5E-4530-8880-74A95D857E7B}"/>
    <cellStyle name="Note 2 2 2 2 2 3 2 3" xfId="15364" xr:uid="{3A67C519-02CE-4867-9712-9A6438072F17}"/>
    <cellStyle name="Note 2 2 2 2 2 3 2 4" xfId="19921" xr:uid="{A8FEA51F-804E-4243-B81E-C21947A6CD8D}"/>
    <cellStyle name="Note 2 2 2 2 2 3 2 5" xfId="24210" xr:uid="{F7969E0A-A8A2-44CA-8E92-E4743E106C68}"/>
    <cellStyle name="Note 2 2 2 2 2 3 2 6" xfId="29665" xr:uid="{74ABADEB-9705-4872-893F-796626AC26F8}"/>
    <cellStyle name="Note 2 2 2 2 2 3 3" xfId="6732" xr:uid="{F97568DF-D596-4E6A-96E9-F747AF830B84}"/>
    <cellStyle name="Note 2 2 2 2 2 3 3 2" xfId="11372" xr:uid="{DF6CBED4-6261-4BDD-A2B0-263F623FC373}"/>
    <cellStyle name="Note 2 2 2 2 2 3 3 3" xfId="14781" xr:uid="{F7271755-6EAD-4AFA-A56C-09C694EA46E2}"/>
    <cellStyle name="Note 2 2 2 2 2 3 3 4" xfId="19336" xr:uid="{8F2B1184-937C-421B-81D1-825E00F7F537}"/>
    <cellStyle name="Note 2 2 2 2 2 3 3 5" xfId="23627" xr:uid="{84092601-76C7-4049-B571-C67B36DB22F8}"/>
    <cellStyle name="Note 2 2 2 2 2 3 3 6" xfId="29082" xr:uid="{9E311865-879C-4BDA-8C8F-7F77521F796E}"/>
    <cellStyle name="Note 2 2 2 2 2 3 4" xfId="8913" xr:uid="{C4CD5F08-43CF-4E19-99F4-7D843A3B4CEE}"/>
    <cellStyle name="Note 2 2 2 2 2 3 4 2" xfId="13543" xr:uid="{E8515F16-9B5C-4655-B421-139F1E985A1F}"/>
    <cellStyle name="Note 2 2 2 2 2 3 4 3" xfId="16952" xr:uid="{B92B497E-CEED-4488-AA4A-7B14F91F4347}"/>
    <cellStyle name="Note 2 2 2 2 2 3 4 4" xfId="21509" xr:uid="{FA75567D-5B0F-48DF-8E98-5642133EE534}"/>
    <cellStyle name="Note 2 2 2 2 2 3 4 5" xfId="25798" xr:uid="{C3993AB2-45A9-4B69-9EF3-2F567A7ABC65}"/>
    <cellStyle name="Note 2 2 2 2 2 3 4 6" xfId="31253" xr:uid="{5FB5F712-1BD7-42D4-B3D8-A03D3C687153}"/>
    <cellStyle name="Note 2 2 2 2 2 3 5" xfId="10704" xr:uid="{FF2EE2B4-5D34-4A11-85DA-F4EECD686BA7}"/>
    <cellStyle name="Note 2 2 2 2 2 3 6" xfId="14143" xr:uid="{D10C5E98-5AFE-4008-9247-669610231D02}"/>
    <cellStyle name="Note 2 2 2 2 2 3 7" xfId="18668" xr:uid="{19DAE4FE-9045-42DD-B9BE-AEE5A3476542}"/>
    <cellStyle name="Note 2 2 2 2 2 3 8" xfId="22989" xr:uid="{CCF215D9-5220-4ACC-BC8F-7B3A31FF882A}"/>
    <cellStyle name="Note 2 2 2 2 2 3 9" xfId="28444" xr:uid="{8C0836A8-F80D-49F5-B370-49D71E6B6C28}"/>
    <cellStyle name="Note 2 2 2 2 2 4" xfId="6433" xr:uid="{9D5CC24C-37B2-47F4-8614-5B6356B5F397}"/>
    <cellStyle name="Note 2 2 2 2 2 4 2" xfId="7694" xr:uid="{7309218B-5A6E-4FEB-92E5-03BF15CC5BFC}"/>
    <cellStyle name="Note 2 2 2 2 2 4 2 2" xfId="12326" xr:uid="{5F9AA706-6983-4F93-BE89-08B41B44618D}"/>
    <cellStyle name="Note 2 2 2 2 2 4 2 3" xfId="15735" xr:uid="{EF73982E-62A9-4361-8F08-8D3A4217324B}"/>
    <cellStyle name="Note 2 2 2 2 2 4 2 4" xfId="20292" xr:uid="{79DE7CA7-C028-416B-B78E-5A07923F3FE1}"/>
    <cellStyle name="Note 2 2 2 2 2 4 2 5" xfId="24581" xr:uid="{277FAECB-01CD-4240-9727-F41FA20E74B7}"/>
    <cellStyle name="Note 2 2 2 2 2 4 2 6" xfId="30036" xr:uid="{744F33A8-D1D1-4CFC-B829-DE74C334C06B}"/>
    <cellStyle name="Note 2 2 2 2 2 4 3" xfId="8233" xr:uid="{B45E8AA4-247A-4936-8A6F-3B11AC7D0758}"/>
    <cellStyle name="Note 2 2 2 2 2 4 3 2" xfId="12865" xr:uid="{62553082-EDB2-4D6E-AE5B-7F5E6357EA35}"/>
    <cellStyle name="Note 2 2 2 2 2 4 3 3" xfId="16274" xr:uid="{C93762EE-D379-4B88-AF75-B5663D314265}"/>
    <cellStyle name="Note 2 2 2 2 2 4 3 4" xfId="20831" xr:uid="{92721114-06C9-4827-B31E-813593B54EC6}"/>
    <cellStyle name="Note 2 2 2 2 2 4 3 5" xfId="25120" xr:uid="{0F637196-BF11-4FB3-8EBC-056CCC96E3EE}"/>
    <cellStyle name="Note 2 2 2 2 2 4 3 6" xfId="30575" xr:uid="{54A8FA8E-1D11-45E2-8D2F-E9151DAB3D34}"/>
    <cellStyle name="Note 2 2 2 2 2 4 4" xfId="9256" xr:uid="{AF9D788B-85DF-4A89-B047-BFA157CF77CB}"/>
    <cellStyle name="Note 2 2 2 2 2 4 4 2" xfId="13886" xr:uid="{BC382D67-8588-443B-9676-FE51BD34DC23}"/>
    <cellStyle name="Note 2 2 2 2 2 4 4 3" xfId="17295" xr:uid="{FA9A14E5-8FDF-4D61-AA4A-6A08FECC8A87}"/>
    <cellStyle name="Note 2 2 2 2 2 4 4 4" xfId="21852" xr:uid="{DB8C1533-BEA3-4941-B68D-4EF77D1C2522}"/>
    <cellStyle name="Note 2 2 2 2 2 4 4 5" xfId="26141" xr:uid="{382B38E7-B6EA-4A89-BD43-C47DC1E6AFD9}"/>
    <cellStyle name="Note 2 2 2 2 2 4 4 6" xfId="31596" xr:uid="{F6EC5C60-EDE2-4237-86DD-9E20C10BCDD7}"/>
    <cellStyle name="Note 2 2 2 2 2 4 5" xfId="11076" xr:uid="{D3672E70-6D3E-408F-93D3-9B650A966E9A}"/>
    <cellStyle name="Note 2 2 2 2 2 4 6" xfId="14485" xr:uid="{206F35B0-FAF6-4FC3-97FE-D790437270DF}"/>
    <cellStyle name="Note 2 2 2 2 2 4 7" xfId="19040" xr:uid="{A3728F50-DA9A-4CBE-A105-0AA96AE19245}"/>
    <cellStyle name="Note 2 2 2 2 2 4 8" xfId="23331" xr:uid="{0589C472-EB00-448B-9FDF-663742C3CA7F}"/>
    <cellStyle name="Note 2 2 2 2 2 4 9" xfId="28786" xr:uid="{A4A2BAA6-B3D6-4E9E-A4F7-FC2DE7B3A18F}"/>
    <cellStyle name="Note 2 2 2 2 2 5" xfId="6814" xr:uid="{64335960-5803-4D55-A042-0B0B8B8EA35E}"/>
    <cellStyle name="Note 2 2 2 2 2 5 2" xfId="11453" xr:uid="{295DAD0A-C58F-4DF0-AC2E-9B35292FFEA0}"/>
    <cellStyle name="Note 2 2 2 2 2 5 3" xfId="14862" xr:uid="{E3669093-683E-4BB9-8737-6A6447FD6F57}"/>
    <cellStyle name="Note 2 2 2 2 2 5 4" xfId="19417" xr:uid="{6291DDC6-32D2-485C-8768-A5E5F73F35ED}"/>
    <cellStyle name="Note 2 2 2 2 2 5 5" xfId="23708" xr:uid="{D86A7970-5484-470E-8745-F8D8EB1D6DDB}"/>
    <cellStyle name="Note 2 2 2 2 2 5 6" xfId="29163" xr:uid="{CFBB3B02-3B0A-476B-BE6E-47F833967ACA}"/>
    <cellStyle name="Note 2 2 2 2 2 6" xfId="8578" xr:uid="{2EB5D542-A4A8-4819-9D6F-D4783F61808B}"/>
    <cellStyle name="Note 2 2 2 2 2 6 2" xfId="13209" xr:uid="{D52BF1EC-0749-4FFC-85CA-168A927F0FAC}"/>
    <cellStyle name="Note 2 2 2 2 2 6 3" xfId="16618" xr:uid="{6F9D950A-0592-45B1-A2B0-06824B9B642D}"/>
    <cellStyle name="Note 2 2 2 2 2 6 4" xfId="21175" xr:uid="{9A99D3FC-D51F-4167-B80B-203C340C2DC0}"/>
    <cellStyle name="Note 2 2 2 2 2 6 5" xfId="25464" xr:uid="{495E5B28-9485-42B0-906F-9083EAECB76C}"/>
    <cellStyle name="Note 2 2 2 2 2 6 6" xfId="30919" xr:uid="{C9BA2B90-6E39-4AF2-8155-D3B21455EDBD}"/>
    <cellStyle name="Note 2 2 2 2 2 7" xfId="10125" xr:uid="{6CE960EE-E05C-4E83-9286-BFBF2262A3E4}"/>
    <cellStyle name="Note 2 2 2 2 2 8" xfId="10044" xr:uid="{883A9097-4D9F-45DC-8776-CF374880DAB6}"/>
    <cellStyle name="Note 2 2 2 2 2 9" xfId="18089" xr:uid="{B2BC180C-7AA9-456D-B2E0-AB953E590C95}"/>
    <cellStyle name="Note 2 2 2 2 3" xfId="3890" xr:uid="{75C0D6B6-F6D7-49AB-9D4D-372ACEB87B62}"/>
    <cellStyle name="Note 2 2 2 2 3 10" xfId="28162" xr:uid="{7A149C73-D91E-4DAF-A41E-EF60247E04E8}"/>
    <cellStyle name="Note 2 2 2 2 3 2" xfId="6120" xr:uid="{06CED79E-42CD-4B9C-9267-B22A8EE5831F}"/>
    <cellStyle name="Note 2 2 2 2 3 2 2" xfId="7400" xr:uid="{51783447-729C-4658-9286-62E8133838D8}"/>
    <cellStyle name="Note 2 2 2 2 3 2 2 2" xfId="12032" xr:uid="{3F3B8700-50CB-4FCB-905D-789BD832B9F1}"/>
    <cellStyle name="Note 2 2 2 2 3 2 2 3" xfId="15441" xr:uid="{69AF5689-B444-420B-9A55-D474E1C9FB7D}"/>
    <cellStyle name="Note 2 2 2 2 3 2 2 4" xfId="19998" xr:uid="{0232AD0B-21AF-46AA-B632-AB87E37435FF}"/>
    <cellStyle name="Note 2 2 2 2 3 2 2 5" xfId="24287" xr:uid="{9F95E8B7-51A3-476C-9ED0-021D2E4E1BEA}"/>
    <cellStyle name="Note 2 2 2 2 3 2 2 6" xfId="29742" xr:uid="{E9132F6E-3025-4BF4-BBD1-E874FAFBFA19}"/>
    <cellStyle name="Note 2 2 2 2 3 2 3" xfId="7942" xr:uid="{00748C67-956E-4492-BFA9-81AB53610DFF}"/>
    <cellStyle name="Note 2 2 2 2 3 2 3 2" xfId="12574" xr:uid="{AF2A0D0A-5203-4274-B532-560D3D7C856F}"/>
    <cellStyle name="Note 2 2 2 2 3 2 3 3" xfId="15983" xr:uid="{48FB706A-8447-48C0-A945-78465FDAB51C}"/>
    <cellStyle name="Note 2 2 2 2 3 2 3 4" xfId="20540" xr:uid="{271B864F-85D9-404C-AA48-8EC9F07C140D}"/>
    <cellStyle name="Note 2 2 2 2 3 2 3 5" xfId="24829" xr:uid="{D0E7ED64-BA21-4DCA-97CE-01ADFBFF5450}"/>
    <cellStyle name="Note 2 2 2 2 3 2 3 6" xfId="30284" xr:uid="{1948B3B7-2B28-4625-999B-57D1BE009589}"/>
    <cellStyle name="Note 2 2 2 2 3 2 4" xfId="8965" xr:uid="{32930C59-A573-4793-AF19-04FB4196FC4E}"/>
    <cellStyle name="Note 2 2 2 2 3 2 4 2" xfId="13595" xr:uid="{8E5961D9-6EE9-4E35-8522-9A5503A38812}"/>
    <cellStyle name="Note 2 2 2 2 3 2 4 3" xfId="17004" xr:uid="{89832064-58F4-42D9-B3C9-35DDDAE95B9A}"/>
    <cellStyle name="Note 2 2 2 2 3 2 4 4" xfId="21561" xr:uid="{4406B112-36A8-49B0-92BF-725ADC45CBF1}"/>
    <cellStyle name="Note 2 2 2 2 3 2 4 5" xfId="25850" xr:uid="{785ACEC7-0015-4CB2-B034-9F16978786DD}"/>
    <cellStyle name="Note 2 2 2 2 3 2 4 6" xfId="31305" xr:uid="{28EBC575-F666-405F-9881-D2C715A494EE}"/>
    <cellStyle name="Note 2 2 2 2 3 2 5" xfId="10784" xr:uid="{6BCB5CAD-C363-4752-B584-6AA81F2BA9C2}"/>
    <cellStyle name="Note 2 2 2 2 3 2 6" xfId="14195" xr:uid="{E6B5EE57-33A9-42A9-8CBA-F396312B30ED}"/>
    <cellStyle name="Note 2 2 2 2 3 2 7" xfId="18748" xr:uid="{FB3A62C3-D601-4834-AD21-C42EAA50858D}"/>
    <cellStyle name="Note 2 2 2 2 3 2 8" xfId="23041" xr:uid="{7CF5E687-8044-4759-8DAE-6678344536F5}"/>
    <cellStyle name="Note 2 2 2 2 3 2 9" xfId="28496" xr:uid="{594C00C8-C042-4752-9E11-A7C732D29D3E}"/>
    <cellStyle name="Note 2 2 2 2 3 3" xfId="6489" xr:uid="{7682F9D5-B5E1-4BF7-8532-0654514E5CAF}"/>
    <cellStyle name="Note 2 2 2 2 3 3 2" xfId="7750" xr:uid="{E4D28371-9E3B-4035-9534-82C7BB9CE65A}"/>
    <cellStyle name="Note 2 2 2 2 3 3 2 2" xfId="12382" xr:uid="{B79E1E07-D9E9-4C93-8108-24BCB80421C4}"/>
    <cellStyle name="Note 2 2 2 2 3 3 2 3" xfId="15791" xr:uid="{76230E1B-5251-4B63-9D1D-7403B5BD28BF}"/>
    <cellStyle name="Note 2 2 2 2 3 3 2 4" xfId="20348" xr:uid="{9B0AE591-222E-42B6-BDF0-EC036A33B313}"/>
    <cellStyle name="Note 2 2 2 2 3 3 2 5" xfId="24637" xr:uid="{94CAC3D8-19A1-410E-8E1B-9F7F18434E20}"/>
    <cellStyle name="Note 2 2 2 2 3 3 2 6" xfId="30092" xr:uid="{057D3F11-214B-4941-8336-21E2E6D400B3}"/>
    <cellStyle name="Note 2 2 2 2 3 3 3" xfId="8289" xr:uid="{B9E8A9E8-4306-4DB0-AD1A-1BF5C3D9A429}"/>
    <cellStyle name="Note 2 2 2 2 3 3 3 2" xfId="12921" xr:uid="{4454FCA1-C8D2-47D1-969C-8248A879A87B}"/>
    <cellStyle name="Note 2 2 2 2 3 3 3 3" xfId="16330" xr:uid="{497BEE1C-6485-49D1-8017-AE28ECE4D4B9}"/>
    <cellStyle name="Note 2 2 2 2 3 3 3 4" xfId="20887" xr:uid="{1C00B95A-7997-4F16-B440-62D998558537}"/>
    <cellStyle name="Note 2 2 2 2 3 3 3 5" xfId="25176" xr:uid="{86389245-09C5-47FF-A9A6-09356195577C}"/>
    <cellStyle name="Note 2 2 2 2 3 3 3 6" xfId="30631" xr:uid="{A78B46AB-16B9-4FE3-967D-673AD5685FE6}"/>
    <cellStyle name="Note 2 2 2 2 3 3 4" xfId="9312" xr:uid="{68222DCF-7267-4680-9E60-7323C7958487}"/>
    <cellStyle name="Note 2 2 2 2 3 3 4 2" xfId="13942" xr:uid="{0A49AD7E-261F-43F2-8637-9A86BCE669D0}"/>
    <cellStyle name="Note 2 2 2 2 3 3 4 3" xfId="17351" xr:uid="{9CC029E9-C3BB-4266-A4E5-FD05171B8EFE}"/>
    <cellStyle name="Note 2 2 2 2 3 3 4 4" xfId="21908" xr:uid="{9C2FFE77-3DFE-4A22-9649-328DF6FBE9A6}"/>
    <cellStyle name="Note 2 2 2 2 3 3 4 5" xfId="26197" xr:uid="{3B09A1D3-3CB7-4955-B382-369B56866045}"/>
    <cellStyle name="Note 2 2 2 2 3 3 4 6" xfId="31652" xr:uid="{304E4C50-8752-431B-9FD7-4968C38E091D}"/>
    <cellStyle name="Note 2 2 2 2 3 3 5" xfId="11132" xr:uid="{573CE1DE-0603-41E3-BEAE-983B957A298C}"/>
    <cellStyle name="Note 2 2 2 2 3 3 6" xfId="14541" xr:uid="{6D87938F-4BF4-42F6-872A-EE05BB92C9D5}"/>
    <cellStyle name="Note 2 2 2 2 3 3 7" xfId="19096" xr:uid="{D4BF7E0B-C91F-4AD4-9EBF-4A01D3DE5B83}"/>
    <cellStyle name="Note 2 2 2 2 3 3 8" xfId="23387" xr:uid="{7773B00E-9867-40EE-9C9C-F04BA9064810}"/>
    <cellStyle name="Note 2 2 2 2 3 3 9" xfId="28842" xr:uid="{4C20806F-1DA9-4D0B-B0BC-9691ED79BA05}"/>
    <cellStyle name="Note 2 2 2 2 3 4" xfId="6897" xr:uid="{951063F9-9160-414B-BD69-61E92BFEAE8F}"/>
    <cellStyle name="Note 2 2 2 2 3 4 2" xfId="11533" xr:uid="{D3A6F7C9-1D03-45FF-AA2B-823E49BBB5D8}"/>
    <cellStyle name="Note 2 2 2 2 3 4 3" xfId="14942" xr:uid="{89F48C1C-BF67-4E33-AF74-C6ECC55B4846}"/>
    <cellStyle name="Note 2 2 2 2 3 4 4" xfId="19498" xr:uid="{93E08F4F-EA57-491D-9C40-7B8959F69B2E}"/>
    <cellStyle name="Note 2 2 2 2 3 4 5" xfId="23788" xr:uid="{E0B9D1B7-DD2B-47B8-A907-557610F578DC}"/>
    <cellStyle name="Note 2 2 2 2 3 4 6" xfId="29243" xr:uid="{A475F0A6-1468-4A04-808D-A992C9B30470}"/>
    <cellStyle name="Note 2 2 2 2 3 5" xfId="8630" xr:uid="{7C5896C3-73C9-4528-A8F4-BDB51F0DE36B}"/>
    <cellStyle name="Note 2 2 2 2 3 5 2" xfId="13261" xr:uid="{5213AE56-A425-4E78-8853-BE2C64E18570}"/>
    <cellStyle name="Note 2 2 2 2 3 5 3" xfId="16670" xr:uid="{75CB1933-FAAF-401E-BD60-28D9D0C26580}"/>
    <cellStyle name="Note 2 2 2 2 3 5 4" xfId="21227" xr:uid="{AB73123F-6C66-494F-BF8F-C97C40FE9BD9}"/>
    <cellStyle name="Note 2 2 2 2 3 5 5" xfId="25516" xr:uid="{00AD5CF5-2BDC-4C04-A745-0D335EA07D8D}"/>
    <cellStyle name="Note 2 2 2 2 3 5 6" xfId="30971" xr:uid="{825C9E68-47CB-426A-AC51-2839409507D9}"/>
    <cellStyle name="Note 2 2 2 2 3 6" xfId="10206" xr:uid="{B4512A21-5FE9-4656-859A-E8477E3909D8}"/>
    <cellStyle name="Note 2 2 2 2 3 7" xfId="9969" xr:uid="{328BF215-B14C-46FE-A14A-6D6A677B374F}"/>
    <cellStyle name="Note 2 2 2 2 3 8" xfId="18166" xr:uid="{6F009FDD-999E-40D0-BC79-512F1CEB440D}"/>
    <cellStyle name="Note 2 2 2 2 3 9" xfId="18431" xr:uid="{72B003B0-650D-401B-96C7-BD41513E72E6}"/>
    <cellStyle name="Note 2 2 2 2 4" xfId="4768" xr:uid="{32267E36-58FD-44C3-8B66-BDFBFC0F58D7}"/>
    <cellStyle name="Note 2 2 2 2 4 2" xfId="7103" xr:uid="{06F5DDD0-19F4-49C2-B965-D00B61477F0A}"/>
    <cellStyle name="Note 2 2 2 2 4 2 2" xfId="11736" xr:uid="{03D1D333-0748-41F5-8BF4-E7A4FF4EC819}"/>
    <cellStyle name="Note 2 2 2 2 4 2 3" xfId="15145" xr:uid="{8F8B3D43-F619-4316-BFA4-5F5EF8A0F8C4}"/>
    <cellStyle name="Note 2 2 2 2 4 2 4" xfId="19702" xr:uid="{260295EA-3275-4BB4-B4A6-2D254F68C8E1}"/>
    <cellStyle name="Note 2 2 2 2 4 2 5" xfId="23991" xr:uid="{3760A555-2C5D-400D-B50E-FDAF4D67316D}"/>
    <cellStyle name="Note 2 2 2 2 4 2 6" xfId="29446" xr:uid="{0767F06E-67ED-4B85-B9A3-532862E9C279}"/>
    <cellStyle name="Note 2 2 2 2 4 3" xfId="6908" xr:uid="{69326F32-8297-453F-9278-0972AA8CF028}"/>
    <cellStyle name="Note 2 2 2 2 4 3 2" xfId="11543" xr:uid="{BE0C7AB5-4537-4F9B-A622-E0614036EBBB}"/>
    <cellStyle name="Note 2 2 2 2 4 3 3" xfId="14952" xr:uid="{AD318899-762A-443E-B482-CE8F0D6CA7AF}"/>
    <cellStyle name="Note 2 2 2 2 4 3 4" xfId="19508" xr:uid="{DA56B19E-598B-4BF8-B576-2C0378334CDC}"/>
    <cellStyle name="Note 2 2 2 2 4 3 5" xfId="23798" xr:uid="{76F7BB97-C3E1-41CA-8643-6A82A89F1EBE}"/>
    <cellStyle name="Note 2 2 2 2 4 3 6" xfId="29253" xr:uid="{663D3125-DFAB-48AE-8B8F-3CBE4ECCE571}"/>
    <cellStyle name="Note 2 2 2 2 4 4" xfId="8815" xr:uid="{1856066B-7D2D-49AA-92A6-98BC7D8B6978}"/>
    <cellStyle name="Note 2 2 2 2 4 4 2" xfId="13445" xr:uid="{DCF0BB1C-D7E9-4667-9185-E6BABD9F98A4}"/>
    <cellStyle name="Note 2 2 2 2 4 4 3" xfId="16854" xr:uid="{762A03EF-B0D7-4C5A-8425-C19B317A01CD}"/>
    <cellStyle name="Note 2 2 2 2 4 4 4" xfId="21411" xr:uid="{52E4B6A4-73C0-4238-9C5A-BEEE2B7CBDA9}"/>
    <cellStyle name="Note 2 2 2 2 4 4 5" xfId="25700" xr:uid="{A3325EF2-8083-4C0C-A800-847F0E7CE7A9}"/>
    <cellStyle name="Note 2 2 2 2 4 4 6" xfId="31155" xr:uid="{EE32AD1E-8BD7-4C7E-88E6-3E6459D24F68}"/>
    <cellStyle name="Note 2 2 2 2 4 5" xfId="10483" xr:uid="{53012B86-761D-4AA7-91F9-EBDDECA6DEAE}"/>
    <cellStyle name="Note 2 2 2 2 4 6" xfId="9883" xr:uid="{8147BD4D-D927-427E-AC18-B6ABF6E7817E}"/>
    <cellStyle name="Note 2 2 2 2 4 7" xfId="18444" xr:uid="{F1A61684-1C84-4945-A811-55CF585A52E1}"/>
    <cellStyle name="Note 2 2 2 2 4 8" xfId="17727" xr:uid="{24F81B58-E783-4ABB-BAAF-AA1AC621F365}"/>
    <cellStyle name="Note 2 2 2 2 4 9" xfId="28346" xr:uid="{181CD10D-DB9E-48BA-9986-D919F9EE5EAC}"/>
    <cellStyle name="Note 2 2 2 2 5" xfId="6330" xr:uid="{F5DFA8A0-BA3F-4C83-9F24-1F95DB042730}"/>
    <cellStyle name="Note 2 2 2 2 5 2" xfId="7591" xr:uid="{F3AAD38F-1C03-4C3A-9C4C-67FFC0C9A8A4}"/>
    <cellStyle name="Note 2 2 2 2 5 2 2" xfId="12223" xr:uid="{993A4DD2-86A5-4798-97E6-F38855B807CF}"/>
    <cellStyle name="Note 2 2 2 2 5 2 3" xfId="15632" xr:uid="{E0EEA909-97AD-457F-8F3E-BEBF25CD7EBF}"/>
    <cellStyle name="Note 2 2 2 2 5 2 4" xfId="20189" xr:uid="{7B72931F-4A2C-4964-9574-900288AB70B7}"/>
    <cellStyle name="Note 2 2 2 2 5 2 5" xfId="24478" xr:uid="{EC36C4F7-FE1F-458C-9E16-0B5ABD4C77F6}"/>
    <cellStyle name="Note 2 2 2 2 5 2 6" xfId="29933" xr:uid="{418BBB93-9000-422A-8D06-299E2F372D18}"/>
    <cellStyle name="Note 2 2 2 2 5 3" xfId="8130" xr:uid="{764EFA79-60DE-44FB-ADF6-3E8498DDF35B}"/>
    <cellStyle name="Note 2 2 2 2 5 3 2" xfId="12762" xr:uid="{1D00E215-257A-46F6-BE89-866DD6D149E3}"/>
    <cellStyle name="Note 2 2 2 2 5 3 3" xfId="16171" xr:uid="{26D0689A-8BB8-455D-B959-361BA2975DBB}"/>
    <cellStyle name="Note 2 2 2 2 5 3 4" xfId="20728" xr:uid="{9B276E26-3258-4E67-B431-199B5A9523AF}"/>
    <cellStyle name="Note 2 2 2 2 5 3 5" xfId="25017" xr:uid="{D7C9DE08-26E9-41A8-99E2-02DFA394D52F}"/>
    <cellStyle name="Note 2 2 2 2 5 3 6" xfId="30472" xr:uid="{FB1A1857-AD90-4A77-9BEA-893F0C5B8E34}"/>
    <cellStyle name="Note 2 2 2 2 5 4" xfId="9153" xr:uid="{FBDBBAA3-24ED-46C9-88BF-49D10C365951}"/>
    <cellStyle name="Note 2 2 2 2 5 4 2" xfId="13783" xr:uid="{251B1F78-6628-439E-961B-8AF305491A8D}"/>
    <cellStyle name="Note 2 2 2 2 5 4 3" xfId="17192" xr:uid="{5C86D6D2-A918-4A92-A549-5972F7415927}"/>
    <cellStyle name="Note 2 2 2 2 5 4 4" xfId="21749" xr:uid="{997F1F80-54A9-410E-BC3A-B8AF1FDE83D4}"/>
    <cellStyle name="Note 2 2 2 2 5 4 5" xfId="26038" xr:uid="{4C68AEFE-6003-4966-B287-8BBE6980D823}"/>
    <cellStyle name="Note 2 2 2 2 5 4 6" xfId="31493" xr:uid="{9FFD0437-A903-402A-B352-F23CF95E77A1}"/>
    <cellStyle name="Note 2 2 2 2 5 5" xfId="10973" xr:uid="{28A079F7-1408-476A-AA24-CD5D035FF688}"/>
    <cellStyle name="Note 2 2 2 2 5 6" xfId="14382" xr:uid="{FCD394E8-2AB2-4566-8CFA-B740785CF911}"/>
    <cellStyle name="Note 2 2 2 2 5 7" xfId="18937" xr:uid="{9ECB78A1-4969-47BC-BCCD-E4D521F333F2}"/>
    <cellStyle name="Note 2 2 2 2 5 8" xfId="23228" xr:uid="{58A1C701-EED6-48C3-8FA8-EC4A1E05FDF5}"/>
    <cellStyle name="Note 2 2 2 2 5 9" xfId="28683" xr:uid="{A09835A5-FD1A-44C3-9EEE-02AF217DBB57}"/>
    <cellStyle name="Note 2 2 2 2 6" xfId="6829" xr:uid="{9A804A24-4319-4C0A-845E-255A0C3DABA5}"/>
    <cellStyle name="Note 2 2 2 2 6 2" xfId="11468" xr:uid="{DDCF2492-7E6A-441E-98FD-124C78781AF1}"/>
    <cellStyle name="Note 2 2 2 2 6 3" xfId="14877" xr:uid="{B084145A-3536-4D9F-9FF7-3539C8EAE7B4}"/>
    <cellStyle name="Note 2 2 2 2 6 4" xfId="19432" xr:uid="{55DF30F6-898A-4A9D-8BAE-3EE908B69BA7}"/>
    <cellStyle name="Note 2 2 2 2 6 5" xfId="23723" xr:uid="{D7979369-45CA-4BF4-8738-0524525E68F4}"/>
    <cellStyle name="Note 2 2 2 2 6 6" xfId="29178" xr:uid="{BEC911F3-9730-47FE-A765-117D011477E4}"/>
    <cellStyle name="Note 2 2 2 2 7" xfId="8480" xr:uid="{69192A22-4047-4DA1-AA9E-E25DA24C9E4B}"/>
    <cellStyle name="Note 2 2 2 2 7 2" xfId="13112" xr:uid="{00FC9276-1106-488E-8C21-B8E953F048AA}"/>
    <cellStyle name="Note 2 2 2 2 7 3" xfId="16521" xr:uid="{3EBE2AB3-0070-49AF-8AF6-226D7F6B9DBD}"/>
    <cellStyle name="Note 2 2 2 2 7 4" xfId="21078" xr:uid="{D86CF164-DF2D-42A9-B2D1-4E194BB9B46D}"/>
    <cellStyle name="Note 2 2 2 2 7 5" xfId="25367" xr:uid="{3E46D118-BAEB-4D37-BBC8-80FACCC688B7}"/>
    <cellStyle name="Note 2 2 2 2 7 6" xfId="30822" xr:uid="{7F585DDB-2E36-4DCC-8FA2-5866B4C5F88E}"/>
    <cellStyle name="Note 2 2 2 2 8" xfId="9900" xr:uid="{C52C34DA-F139-4A63-8570-9B8D410DCB35}"/>
    <cellStyle name="Note 2 2 2 2 9" xfId="9772" xr:uid="{2DC0C16B-98BF-4642-B82C-3A6B5B01D296}"/>
    <cellStyle name="Note 2 2 2 3" xfId="2501" xr:uid="{CEF45684-E074-4F4B-B007-F177CEFEC76F}"/>
    <cellStyle name="Note 2 2 2 3 10" xfId="17888" xr:uid="{CAD28CA0-D5FD-4DF1-8B38-DAE560F69935}"/>
    <cellStyle name="Note 2 2 2 3 11" xfId="18583" xr:uid="{50825424-7648-446D-8117-EE90F00E4374}"/>
    <cellStyle name="Note 2 2 2 3 12" xfId="28042" xr:uid="{668575AE-933F-4475-AC40-CC177A48D1F2}"/>
    <cellStyle name="Note 2 2 2 3 2" xfId="3653" xr:uid="{FD009A78-C48B-4ACC-96B0-D42A020C4ABE}"/>
    <cellStyle name="Note 2 2 2 3 2 10" xfId="17853" xr:uid="{53BBFD09-8E21-4F01-81C4-1F1090217967}"/>
    <cellStyle name="Note 2 2 2 3 2 11" xfId="28136" xr:uid="{B6F1EB48-6A30-42DC-AC41-304FDC2D2935}"/>
    <cellStyle name="Note 2 2 2 3 2 2" xfId="4009" xr:uid="{942BD42F-A3D0-408B-B513-D0F7FDA24866}"/>
    <cellStyle name="Note 2 2 2 3 2 2 10" xfId="28281" xr:uid="{A7B40547-0A0B-4E95-8BBB-18EDBCA73531}"/>
    <cellStyle name="Note 2 2 2 3 2 2 2" xfId="6239" xr:uid="{01763338-0DCA-4A13-9CF3-5FE10BADBC64}"/>
    <cellStyle name="Note 2 2 2 3 2 2 2 2" xfId="7519" xr:uid="{08401B7B-6E1C-4FD3-9316-452B507CF178}"/>
    <cellStyle name="Note 2 2 2 3 2 2 2 2 2" xfId="12151" xr:uid="{14FED345-7B11-4684-B79C-3D732960EF97}"/>
    <cellStyle name="Note 2 2 2 3 2 2 2 2 3" xfId="15560" xr:uid="{6238F695-0AF5-4F8B-8881-1E32BD498123}"/>
    <cellStyle name="Note 2 2 2 3 2 2 2 2 4" xfId="20117" xr:uid="{8F6191FA-6A29-450C-9076-F23353292E8D}"/>
    <cellStyle name="Note 2 2 2 3 2 2 2 2 5" xfId="24406" xr:uid="{7ADB2BD7-8240-42EB-9645-6DFD56457A2E}"/>
    <cellStyle name="Note 2 2 2 3 2 2 2 2 6" xfId="29861" xr:uid="{86FB67ED-33E7-46CD-8400-A44CEC160842}"/>
    <cellStyle name="Note 2 2 2 3 2 2 2 3" xfId="8061" xr:uid="{F3AAF49A-E843-454B-8A24-F460364CEC9E}"/>
    <cellStyle name="Note 2 2 2 3 2 2 2 3 2" xfId="12693" xr:uid="{D31BA637-D6E1-4ADE-969C-B84B288D016D}"/>
    <cellStyle name="Note 2 2 2 3 2 2 2 3 3" xfId="16102" xr:uid="{66ACF504-8599-4492-8CE0-FADF7C5CF724}"/>
    <cellStyle name="Note 2 2 2 3 2 2 2 3 4" xfId="20659" xr:uid="{278E5D7D-1DD1-442E-BE02-BD410DA6D1C2}"/>
    <cellStyle name="Note 2 2 2 3 2 2 2 3 5" xfId="24948" xr:uid="{5E733D65-BC41-4714-9649-4B37C46712A7}"/>
    <cellStyle name="Note 2 2 2 3 2 2 2 3 6" xfId="30403" xr:uid="{E9870E82-E956-41DD-A49B-343CD07D4D08}"/>
    <cellStyle name="Note 2 2 2 3 2 2 2 4" xfId="9084" xr:uid="{CE283841-19D7-4E0E-895E-E7F6AB4E5343}"/>
    <cellStyle name="Note 2 2 2 3 2 2 2 4 2" xfId="13714" xr:uid="{E2E0CDE3-A511-4EBB-9D57-737444985F19}"/>
    <cellStyle name="Note 2 2 2 3 2 2 2 4 3" xfId="17123" xr:uid="{88BCF42B-4AF5-4018-AA30-9315AC3C0469}"/>
    <cellStyle name="Note 2 2 2 3 2 2 2 4 4" xfId="21680" xr:uid="{D05471BF-CDA2-4F4F-AC33-9A0DCA054538}"/>
    <cellStyle name="Note 2 2 2 3 2 2 2 4 5" xfId="25969" xr:uid="{87F82ED2-EC79-4FC1-944D-310403E276A1}"/>
    <cellStyle name="Note 2 2 2 3 2 2 2 4 6" xfId="31424" xr:uid="{D888843C-CE33-4DD0-A214-009986A8E071}"/>
    <cellStyle name="Note 2 2 2 3 2 2 2 5" xfId="10903" xr:uid="{052DCEFC-F79C-4A13-80CA-EED162C000D3}"/>
    <cellStyle name="Note 2 2 2 3 2 2 2 6" xfId="14314" xr:uid="{EE32F87B-554B-4462-B62A-125186A6D728}"/>
    <cellStyle name="Note 2 2 2 3 2 2 2 7" xfId="18867" xr:uid="{3663B3C9-6ABF-479D-BB7A-556ECE6EF186}"/>
    <cellStyle name="Note 2 2 2 3 2 2 2 8" xfId="23160" xr:uid="{523E7255-AD15-4B5D-88CC-6FFC6364F8D5}"/>
    <cellStyle name="Note 2 2 2 3 2 2 2 9" xfId="28615" xr:uid="{E1549980-268E-4D55-95B6-6874D89AC478}"/>
    <cellStyle name="Note 2 2 2 3 2 2 3" xfId="6608" xr:uid="{27CF1516-84B4-4B07-8767-3D3EDB8947DB}"/>
    <cellStyle name="Note 2 2 2 3 2 2 3 2" xfId="7869" xr:uid="{10D7DC65-B910-4780-B4E7-7646CDF334FF}"/>
    <cellStyle name="Note 2 2 2 3 2 2 3 2 2" xfId="12501" xr:uid="{2E56E394-7A86-4AB2-86CE-BD98BD5B8734}"/>
    <cellStyle name="Note 2 2 2 3 2 2 3 2 3" xfId="15910" xr:uid="{E15319B4-7599-4BEF-9BB6-078F05711574}"/>
    <cellStyle name="Note 2 2 2 3 2 2 3 2 4" xfId="20467" xr:uid="{D3D1D297-6E9B-450A-B8AD-3565AB00AB1C}"/>
    <cellStyle name="Note 2 2 2 3 2 2 3 2 5" xfId="24756" xr:uid="{A5813748-1779-44F5-8A0D-3CB80B1D0FCB}"/>
    <cellStyle name="Note 2 2 2 3 2 2 3 2 6" xfId="30211" xr:uid="{C517826F-92F4-46B1-A839-28D81FA4A4F5}"/>
    <cellStyle name="Note 2 2 2 3 2 2 3 3" xfId="8408" xr:uid="{F931AEEB-2319-4C46-BB30-D06DBFE00A26}"/>
    <cellStyle name="Note 2 2 2 3 2 2 3 3 2" xfId="13040" xr:uid="{44A77279-EBE8-4B88-AD36-74C07ADE8EDF}"/>
    <cellStyle name="Note 2 2 2 3 2 2 3 3 3" xfId="16449" xr:uid="{742EB087-8F64-4E8B-8405-4164EDF6E9CC}"/>
    <cellStyle name="Note 2 2 2 3 2 2 3 3 4" xfId="21006" xr:uid="{4DC69AEC-6B31-490F-BE29-6848E0F8FB45}"/>
    <cellStyle name="Note 2 2 2 3 2 2 3 3 5" xfId="25295" xr:uid="{7A2FA07D-1961-42B2-9ED2-54E99E4AF0E9}"/>
    <cellStyle name="Note 2 2 2 3 2 2 3 3 6" xfId="30750" xr:uid="{8BC91E52-B7FE-4D34-B85F-A59407157D23}"/>
    <cellStyle name="Note 2 2 2 3 2 2 3 4" xfId="9431" xr:uid="{3CB06453-ED8C-4940-9536-73575250FBC2}"/>
    <cellStyle name="Note 2 2 2 3 2 2 3 4 2" xfId="14061" xr:uid="{85E631E2-125A-459B-9DC5-936C1617AFCD}"/>
    <cellStyle name="Note 2 2 2 3 2 2 3 4 3" xfId="17470" xr:uid="{3FA72E14-7199-4750-8FA2-EAB5D673FE1A}"/>
    <cellStyle name="Note 2 2 2 3 2 2 3 4 4" xfId="22027" xr:uid="{49ACBDFA-00E3-456B-9BFE-FCF0580BEDEA}"/>
    <cellStyle name="Note 2 2 2 3 2 2 3 4 5" xfId="26316" xr:uid="{C6F1A38D-3C35-486D-8C7F-15D73ABBAE4D}"/>
    <cellStyle name="Note 2 2 2 3 2 2 3 4 6" xfId="31771" xr:uid="{70674946-1770-4B10-AAA3-3167C9ADC9DD}"/>
    <cellStyle name="Note 2 2 2 3 2 2 3 5" xfId="11251" xr:uid="{A3EEE723-3E74-47B9-8EFB-753E7D5F0343}"/>
    <cellStyle name="Note 2 2 2 3 2 2 3 6" xfId="14660" xr:uid="{3DB7D1C8-93CC-4852-BCD8-C3F8716CAF34}"/>
    <cellStyle name="Note 2 2 2 3 2 2 3 7" xfId="19215" xr:uid="{0B62885A-2198-4D89-A9F2-D0693D2506BD}"/>
    <cellStyle name="Note 2 2 2 3 2 2 3 8" xfId="23506" xr:uid="{1374AAB2-9852-4A4E-973D-88D58AC1A294}"/>
    <cellStyle name="Note 2 2 2 3 2 2 3 9" xfId="28961" xr:uid="{343AF588-4F56-4E26-96A2-4E224FA8D567}"/>
    <cellStyle name="Note 2 2 2 3 2 2 4" xfId="6835" xr:uid="{016A3314-8832-436E-A046-0E8721E70E0A}"/>
    <cellStyle name="Note 2 2 2 3 2 2 4 2" xfId="11473" xr:uid="{A87E3F01-217D-4539-8E51-ECF38DE46055}"/>
    <cellStyle name="Note 2 2 2 3 2 2 4 3" xfId="14882" xr:uid="{5B9CE2E2-B49E-4F77-9C03-306DD2AF5CB9}"/>
    <cellStyle name="Note 2 2 2 3 2 2 4 4" xfId="19437" xr:uid="{F05EC2E2-FC35-4B7B-8660-08656AB4B31E}"/>
    <cellStyle name="Note 2 2 2 3 2 2 4 5" xfId="23728" xr:uid="{52E122B6-5160-4762-AA2E-BC7E78C17096}"/>
    <cellStyle name="Note 2 2 2 3 2 2 4 6" xfId="29183" xr:uid="{52F07780-C7C7-4FCA-B4DD-29AC5C0A97E8}"/>
    <cellStyle name="Note 2 2 2 3 2 2 5" xfId="8749" xr:uid="{A0B1CF54-A733-40F6-8B29-FB54824469FB}"/>
    <cellStyle name="Note 2 2 2 3 2 2 5 2" xfId="13380" xr:uid="{95251968-53C1-4B7A-A1F2-4496DEB74737}"/>
    <cellStyle name="Note 2 2 2 3 2 2 5 3" xfId="16789" xr:uid="{F5B73D7C-157B-4F25-8AFB-A0F20F848A51}"/>
    <cellStyle name="Note 2 2 2 3 2 2 5 4" xfId="21346" xr:uid="{F9D9AB5C-F61F-47D1-8ECE-563D48A608D4}"/>
    <cellStyle name="Note 2 2 2 3 2 2 5 5" xfId="25635" xr:uid="{B8A15240-4D33-4965-94DC-5A00282E5BE8}"/>
    <cellStyle name="Note 2 2 2 3 2 2 5 6" xfId="31090" xr:uid="{3A038915-FF46-4533-B880-6D66674AB481}"/>
    <cellStyle name="Note 2 2 2 3 2 2 6" xfId="10325" xr:uid="{751A0838-CE40-4333-A189-9714BC2B8B15}"/>
    <cellStyle name="Note 2 2 2 3 2 2 7" xfId="9884" xr:uid="{0638A69C-6CDF-48E2-A3CB-907FC5947FF0}"/>
    <cellStyle name="Note 2 2 2 3 2 2 8" xfId="18285" xr:uid="{10CBC96F-3930-4528-9C6C-F3B3E72E7DF3}"/>
    <cellStyle name="Note 2 2 2 3 2 2 9" xfId="17927" xr:uid="{08F5D8D9-A604-4AEA-91F8-C2A72132921E}"/>
    <cellStyle name="Note 2 2 2 3 2 3" xfId="5883" xr:uid="{4F8C2948-09FC-4C7E-A4DA-12CBACB7404D}"/>
    <cellStyle name="Note 2 2 2 3 2 3 2" xfId="7353" xr:uid="{C0F1591D-0037-412A-9F8E-B18E92FE3E92}"/>
    <cellStyle name="Note 2 2 2 3 2 3 2 2" xfId="11985" xr:uid="{C35BE4BB-0924-4AAA-8385-C882E29EF944}"/>
    <cellStyle name="Note 2 2 2 3 2 3 2 3" xfId="15394" xr:uid="{066ABAA3-9C54-48CC-8DFA-C91C73AB9294}"/>
    <cellStyle name="Note 2 2 2 3 2 3 2 4" xfId="19951" xr:uid="{13F70FD7-6264-4A64-ACB1-2028A5B8C912}"/>
    <cellStyle name="Note 2 2 2 3 2 3 2 5" xfId="24240" xr:uid="{630AA958-3CD0-433C-85E7-EF263B3913FF}"/>
    <cellStyle name="Note 2 2 2 3 2 3 2 6" xfId="29695" xr:uid="{0EF10F64-906B-43DF-B9CF-39243690D7FB}"/>
    <cellStyle name="Note 2 2 2 3 2 3 3" xfId="6696" xr:uid="{DD3D8D55-2EF0-486D-A00B-6B0A9C9F1B12}"/>
    <cellStyle name="Note 2 2 2 3 2 3 3 2" xfId="11338" xr:uid="{6B43D7EF-23CC-49BF-8070-F1CA066DFA07}"/>
    <cellStyle name="Note 2 2 2 3 2 3 3 3" xfId="14747" xr:uid="{FDEE31B6-5B06-4BF0-970E-D0A9E16F7BF8}"/>
    <cellStyle name="Note 2 2 2 3 2 3 3 4" xfId="19302" xr:uid="{F260F200-20BB-4C42-A0A0-861A288776D5}"/>
    <cellStyle name="Note 2 2 2 3 2 3 3 5" xfId="23593" xr:uid="{CF4AAEC8-6DF1-41A3-A35A-81259D577D45}"/>
    <cellStyle name="Note 2 2 2 3 2 3 3 6" xfId="29048" xr:uid="{2FC1070E-AE49-466A-B807-C77A6C5BC56D}"/>
    <cellStyle name="Note 2 2 2 3 2 3 4" xfId="8939" xr:uid="{C8624E99-FC9F-46E1-8211-673ED8E9B837}"/>
    <cellStyle name="Note 2 2 2 3 2 3 4 2" xfId="13569" xr:uid="{7ADAA26F-86BD-4A67-8764-868128FF482A}"/>
    <cellStyle name="Note 2 2 2 3 2 3 4 3" xfId="16978" xr:uid="{0DE2D965-8A6E-4283-A1D9-321C9D774AF8}"/>
    <cellStyle name="Note 2 2 2 3 2 3 4 4" xfId="21535" xr:uid="{B477F4BC-5FEA-46E4-B60C-A3A420582A6A}"/>
    <cellStyle name="Note 2 2 2 3 2 3 4 5" xfId="25824" xr:uid="{48FB7453-443A-475E-85DB-B66AC1FE98C3}"/>
    <cellStyle name="Note 2 2 2 3 2 3 4 6" xfId="31279" xr:uid="{0205FC4C-3F39-4DBF-A982-1ACC89E2890F}"/>
    <cellStyle name="Note 2 2 2 3 2 3 5" xfId="10732" xr:uid="{73D2A93D-B865-4A2A-AA33-790563D43355}"/>
    <cellStyle name="Note 2 2 2 3 2 3 6" xfId="14169" xr:uid="{BD72F53F-F0BA-4EDF-8519-AEDD389A3BF5}"/>
    <cellStyle name="Note 2 2 2 3 2 3 7" xfId="18695" xr:uid="{79C2BA69-0733-4519-BC5E-72BF84AE9094}"/>
    <cellStyle name="Note 2 2 2 3 2 3 8" xfId="23015" xr:uid="{2961D894-5593-44EA-8702-B6062A63CF6F}"/>
    <cellStyle name="Note 2 2 2 3 2 3 9" xfId="28470" xr:uid="{485DE97D-30E4-4202-9CDD-A57553CCBA32}"/>
    <cellStyle name="Note 2 2 2 3 2 4" xfId="6460" xr:uid="{49808E5E-C2FF-4961-9D7C-BFF0ECFD0D16}"/>
    <cellStyle name="Note 2 2 2 3 2 4 2" xfId="7721" xr:uid="{0AD9A7BF-C4E4-46AE-B9F9-8C99CFAA0014}"/>
    <cellStyle name="Note 2 2 2 3 2 4 2 2" xfId="12353" xr:uid="{892F91DD-5E56-4F7F-AF2A-F025EBB31E08}"/>
    <cellStyle name="Note 2 2 2 3 2 4 2 3" xfId="15762" xr:uid="{59FB8B5D-B22A-4089-887A-C0834E275E68}"/>
    <cellStyle name="Note 2 2 2 3 2 4 2 4" xfId="20319" xr:uid="{5EA453A4-9A67-4820-8A50-996F5943131A}"/>
    <cellStyle name="Note 2 2 2 3 2 4 2 5" xfId="24608" xr:uid="{542ED0AF-95A7-46E1-B97A-E5BCD2EC0365}"/>
    <cellStyle name="Note 2 2 2 3 2 4 2 6" xfId="30063" xr:uid="{FFE6A51C-9D7D-47D7-8DED-B35B7DCDCAD2}"/>
    <cellStyle name="Note 2 2 2 3 2 4 3" xfId="8260" xr:uid="{933BF3AC-2853-4992-9B0E-F4A02EE3EEAE}"/>
    <cellStyle name="Note 2 2 2 3 2 4 3 2" xfId="12892" xr:uid="{D82E92B7-4A90-445E-AE0C-CCACB1FAB236}"/>
    <cellStyle name="Note 2 2 2 3 2 4 3 3" xfId="16301" xr:uid="{1A7493AF-D0FA-4E9E-976D-A2F8D11BBD98}"/>
    <cellStyle name="Note 2 2 2 3 2 4 3 4" xfId="20858" xr:uid="{2F1E78B1-6C18-477B-BF72-D18CD86207FC}"/>
    <cellStyle name="Note 2 2 2 3 2 4 3 5" xfId="25147" xr:uid="{3D9EEFC6-3FE3-4820-A8DF-E9DB0DF411CB}"/>
    <cellStyle name="Note 2 2 2 3 2 4 3 6" xfId="30602" xr:uid="{8445FE56-4B3F-4467-8886-9D564CEA1C69}"/>
    <cellStyle name="Note 2 2 2 3 2 4 4" xfId="9283" xr:uid="{6C456A14-4EA0-4EF5-95C4-D20A5988B9C3}"/>
    <cellStyle name="Note 2 2 2 3 2 4 4 2" xfId="13913" xr:uid="{F7025576-4AE6-4411-A798-878A1C9C8057}"/>
    <cellStyle name="Note 2 2 2 3 2 4 4 3" xfId="17322" xr:uid="{4B0FF26C-5FAB-4438-A9BE-8915CE59898E}"/>
    <cellStyle name="Note 2 2 2 3 2 4 4 4" xfId="21879" xr:uid="{4469A9CF-A069-45AC-B9BE-CEA3C2B2A425}"/>
    <cellStyle name="Note 2 2 2 3 2 4 4 5" xfId="26168" xr:uid="{E9F08202-6742-40DF-8BAE-E8924A1A5EEE}"/>
    <cellStyle name="Note 2 2 2 3 2 4 4 6" xfId="31623" xr:uid="{99A1AF97-5FCB-47BE-9BE6-B7BC69EA61E9}"/>
    <cellStyle name="Note 2 2 2 3 2 4 5" xfId="11103" xr:uid="{6B79E42D-CA3C-401B-80E0-9D533578186A}"/>
    <cellStyle name="Note 2 2 2 3 2 4 6" xfId="14512" xr:uid="{C1810634-286E-4644-B221-ADCF87522992}"/>
    <cellStyle name="Note 2 2 2 3 2 4 7" xfId="19067" xr:uid="{224E5403-81B9-48C3-B0D3-9BF56DC29C3B}"/>
    <cellStyle name="Note 2 2 2 3 2 4 8" xfId="23358" xr:uid="{41179704-0773-4F97-894B-0B51ED98B777}"/>
    <cellStyle name="Note 2 2 2 3 2 4 9" xfId="28813" xr:uid="{A014E7E1-3E7E-4676-AFA7-29C4BE1E432E}"/>
    <cellStyle name="Note 2 2 2 3 2 5" xfId="6972" xr:uid="{9C642C1C-AE5C-44B4-A5E9-6AFB874803E2}"/>
    <cellStyle name="Note 2 2 2 3 2 5 2" xfId="11605" xr:uid="{A12BC341-FED2-4CEA-A1D2-F0CDF5F439B4}"/>
    <cellStyle name="Note 2 2 2 3 2 5 3" xfId="15014" xr:uid="{09AD5D58-704A-4401-80B5-A188BDB356FB}"/>
    <cellStyle name="Note 2 2 2 3 2 5 4" xfId="19571" xr:uid="{2AD0F95A-D89B-4643-91D0-21229C9DEC56}"/>
    <cellStyle name="Note 2 2 2 3 2 5 5" xfId="23860" xr:uid="{DD04563B-CDF6-400E-A756-BE3E89F7B167}"/>
    <cellStyle name="Note 2 2 2 3 2 5 6" xfId="29315" xr:uid="{B72AFC2A-70E3-40CE-8C44-6773402071F6}"/>
    <cellStyle name="Note 2 2 2 3 2 6" xfId="8604" xr:uid="{5024669F-B4AD-463C-A0E8-BF32E3C51C4A}"/>
    <cellStyle name="Note 2 2 2 3 2 6 2" xfId="13235" xr:uid="{77B893B3-D5A9-4D32-95C7-8BE265AD2D13}"/>
    <cellStyle name="Note 2 2 2 3 2 6 3" xfId="16644" xr:uid="{9D2A8996-C0E0-414D-BDA4-534641515A09}"/>
    <cellStyle name="Note 2 2 2 3 2 6 4" xfId="21201" xr:uid="{7C5712CF-9D27-480A-8992-08439D5F1B76}"/>
    <cellStyle name="Note 2 2 2 3 2 6 5" xfId="25490" xr:uid="{5877BECC-67A5-43A7-8438-DEC0278E0C35}"/>
    <cellStyle name="Note 2 2 2 3 2 6 6" xfId="30945" xr:uid="{383BE5CC-D801-490E-AFE2-A2297ECCFA84}"/>
    <cellStyle name="Note 2 2 2 3 2 7" xfId="10153" xr:uid="{27393686-797F-4225-BD20-0E26101388D1}"/>
    <cellStyle name="Note 2 2 2 3 2 8" xfId="10528" xr:uid="{476D8D2F-D485-40B4-9BAE-0B3A059309E2}"/>
    <cellStyle name="Note 2 2 2 3 2 9" xfId="18115" xr:uid="{DE055831-E9B9-4744-B6FF-ABDFF054D24B}"/>
    <cellStyle name="Note 2 2 2 3 3" xfId="3916" xr:uid="{D2220812-005F-4EF1-A285-F22D107A3905}"/>
    <cellStyle name="Note 2 2 2 3 3 10" xfId="28188" xr:uid="{703EC676-DD1F-4E4C-8D5F-971C0D97E456}"/>
    <cellStyle name="Note 2 2 2 3 3 2" xfId="6146" xr:uid="{500ABED4-7E76-4E21-81CF-20806CCC7FC2}"/>
    <cellStyle name="Note 2 2 2 3 3 2 2" xfId="7426" xr:uid="{CCB59899-438C-46C0-BCC3-F27672B37A83}"/>
    <cellStyle name="Note 2 2 2 3 3 2 2 2" xfId="12058" xr:uid="{7D826884-E7E5-4DC9-BA42-43EB2E8CB03B}"/>
    <cellStyle name="Note 2 2 2 3 3 2 2 3" xfId="15467" xr:uid="{8C54F327-E122-4386-95F9-9EBFA93ACBBC}"/>
    <cellStyle name="Note 2 2 2 3 3 2 2 4" xfId="20024" xr:uid="{DB493622-5A18-43E7-926B-E2CEC4A93FA0}"/>
    <cellStyle name="Note 2 2 2 3 3 2 2 5" xfId="24313" xr:uid="{4F291CFC-DBBE-47C7-B9B8-9AC78FCE3849}"/>
    <cellStyle name="Note 2 2 2 3 3 2 2 6" xfId="29768" xr:uid="{AAFE67EC-9DDA-40F7-85D5-D5CAB9054E13}"/>
    <cellStyle name="Note 2 2 2 3 3 2 3" xfId="7968" xr:uid="{633C02D6-22C2-4F55-BED4-D244A3931977}"/>
    <cellStyle name="Note 2 2 2 3 3 2 3 2" xfId="12600" xr:uid="{A3F79592-A97A-4FEB-8738-D2C75DC87C62}"/>
    <cellStyle name="Note 2 2 2 3 3 2 3 3" xfId="16009" xr:uid="{3B6CA28A-9799-43B3-8430-39E0B673E929}"/>
    <cellStyle name="Note 2 2 2 3 3 2 3 4" xfId="20566" xr:uid="{C42C1B1A-5CCF-49CB-AD58-02D2C4E1F9F6}"/>
    <cellStyle name="Note 2 2 2 3 3 2 3 5" xfId="24855" xr:uid="{4881CEE3-122C-49A8-89EF-1DAA8CFB2716}"/>
    <cellStyle name="Note 2 2 2 3 3 2 3 6" xfId="30310" xr:uid="{7DF8CECF-D1B1-4E66-8F18-0114C7F1330E}"/>
    <cellStyle name="Note 2 2 2 3 3 2 4" xfId="8991" xr:uid="{7703C027-964A-4FE4-B0E7-3FE55B6C3E6F}"/>
    <cellStyle name="Note 2 2 2 3 3 2 4 2" xfId="13621" xr:uid="{A3CF00D8-D718-47DD-88F0-0DB3974B675E}"/>
    <cellStyle name="Note 2 2 2 3 3 2 4 3" xfId="17030" xr:uid="{C9C82586-F49F-4C51-A01F-11D18499F306}"/>
    <cellStyle name="Note 2 2 2 3 3 2 4 4" xfId="21587" xr:uid="{2A4B8307-015E-435A-971A-F649E43981F2}"/>
    <cellStyle name="Note 2 2 2 3 3 2 4 5" xfId="25876" xr:uid="{6D0F2613-7451-479D-ADAB-DD7F5EC88BF7}"/>
    <cellStyle name="Note 2 2 2 3 3 2 4 6" xfId="31331" xr:uid="{4E9CBDF8-5791-47C1-9004-F53F3EFE57CD}"/>
    <cellStyle name="Note 2 2 2 3 3 2 5" xfId="10810" xr:uid="{41EB5026-2673-4B10-9888-30AE0641C1D7}"/>
    <cellStyle name="Note 2 2 2 3 3 2 6" xfId="14221" xr:uid="{D9C6B3F6-0E6B-49F4-A836-6304EE2A9204}"/>
    <cellStyle name="Note 2 2 2 3 3 2 7" xfId="18774" xr:uid="{9C924813-671E-454D-ADD6-D039A392CE93}"/>
    <cellStyle name="Note 2 2 2 3 3 2 8" xfId="23067" xr:uid="{2E435F8C-7C65-46D9-8B7F-AA625F7BB609}"/>
    <cellStyle name="Note 2 2 2 3 3 2 9" xfId="28522" xr:uid="{63487391-A6B2-4CE0-9AB0-FE2D87F96F52}"/>
    <cellStyle name="Note 2 2 2 3 3 3" xfId="6515" xr:uid="{9A2D18A4-B1EF-4617-B141-CEA35286A2EE}"/>
    <cellStyle name="Note 2 2 2 3 3 3 2" xfId="7776" xr:uid="{8AEE53A4-ADD3-490B-A58E-A9945B16C6FE}"/>
    <cellStyle name="Note 2 2 2 3 3 3 2 2" xfId="12408" xr:uid="{A0ABC8FE-6DBD-423E-A97C-8FCEC084BD8D}"/>
    <cellStyle name="Note 2 2 2 3 3 3 2 3" xfId="15817" xr:uid="{59F0D48C-A2B6-48B8-B87E-A2911A21CB9C}"/>
    <cellStyle name="Note 2 2 2 3 3 3 2 4" xfId="20374" xr:uid="{3331063D-077B-4B38-8AE4-7098E65D3E9E}"/>
    <cellStyle name="Note 2 2 2 3 3 3 2 5" xfId="24663" xr:uid="{C9922635-AD45-4148-AD01-F7D773FD3A38}"/>
    <cellStyle name="Note 2 2 2 3 3 3 2 6" xfId="30118" xr:uid="{AC58B29E-D974-4142-BB14-A88C74E3B044}"/>
    <cellStyle name="Note 2 2 2 3 3 3 3" xfId="8315" xr:uid="{10280879-0FF4-4B57-8A13-BDFC512B88C6}"/>
    <cellStyle name="Note 2 2 2 3 3 3 3 2" xfId="12947" xr:uid="{AA045ABA-5048-4549-89F7-368174157F67}"/>
    <cellStyle name="Note 2 2 2 3 3 3 3 3" xfId="16356" xr:uid="{D70A15A2-B78C-42DA-AD5B-EA3565642450}"/>
    <cellStyle name="Note 2 2 2 3 3 3 3 4" xfId="20913" xr:uid="{A4A4F208-3EDC-4691-988C-C5EEB50536CF}"/>
    <cellStyle name="Note 2 2 2 3 3 3 3 5" xfId="25202" xr:uid="{AAB56BCD-7751-4DD9-A028-D74A14321C1C}"/>
    <cellStyle name="Note 2 2 2 3 3 3 3 6" xfId="30657" xr:uid="{0792D995-F049-4C42-BF2A-3D94E6B4314F}"/>
    <cellStyle name="Note 2 2 2 3 3 3 4" xfId="9338" xr:uid="{0AAC6A59-143D-4153-8DE9-490D1ECEFAFE}"/>
    <cellStyle name="Note 2 2 2 3 3 3 4 2" xfId="13968" xr:uid="{52896767-8DE7-43A0-8C61-17D2B2282359}"/>
    <cellStyle name="Note 2 2 2 3 3 3 4 3" xfId="17377" xr:uid="{C43BD31A-FB5F-449E-80EF-A1406C68B97D}"/>
    <cellStyle name="Note 2 2 2 3 3 3 4 4" xfId="21934" xr:uid="{C552A501-2BF8-4D89-96B2-32982812C2BC}"/>
    <cellStyle name="Note 2 2 2 3 3 3 4 5" xfId="26223" xr:uid="{1C164D7D-2CEC-4AB5-A11E-3C42BE1C76C9}"/>
    <cellStyle name="Note 2 2 2 3 3 3 4 6" xfId="31678" xr:uid="{4C040983-92F1-40DF-95A1-4F437811FBD5}"/>
    <cellStyle name="Note 2 2 2 3 3 3 5" xfId="11158" xr:uid="{625C0A50-B236-4ECF-ACA0-D12ECE5FF8B2}"/>
    <cellStyle name="Note 2 2 2 3 3 3 6" xfId="14567" xr:uid="{56DCF877-EF8E-46C8-9FB5-999A0E9168AD}"/>
    <cellStyle name="Note 2 2 2 3 3 3 7" xfId="19122" xr:uid="{E9210AFB-19E1-4C40-86C5-33844F364D81}"/>
    <cellStyle name="Note 2 2 2 3 3 3 8" xfId="23413" xr:uid="{87B60174-3859-4793-9BF1-3484BC1C82D1}"/>
    <cellStyle name="Note 2 2 2 3 3 3 9" xfId="28868" xr:uid="{135C5875-25BD-4604-8765-F6ABBB83E0F2}"/>
    <cellStyle name="Note 2 2 2 3 3 4" xfId="7091" xr:uid="{43E98A2E-2908-4B85-9BB9-493FF5E6E938}"/>
    <cellStyle name="Note 2 2 2 3 3 4 2" xfId="11724" xr:uid="{8CE0A5BD-9AEB-41DD-9450-638D65E74EE8}"/>
    <cellStyle name="Note 2 2 2 3 3 4 3" xfId="15133" xr:uid="{FAB5E723-4FFE-406F-B1F4-49341B1F878B}"/>
    <cellStyle name="Note 2 2 2 3 3 4 4" xfId="19690" xr:uid="{88251F36-7053-4502-BA4F-02F706FD13FC}"/>
    <cellStyle name="Note 2 2 2 3 3 4 5" xfId="23979" xr:uid="{13C9F035-355C-4721-9317-40E276945FB4}"/>
    <cellStyle name="Note 2 2 2 3 3 4 6" xfId="29434" xr:uid="{1D3E8422-4658-455F-9E72-DA906ACA17C2}"/>
    <cellStyle name="Note 2 2 2 3 3 5" xfId="8656" xr:uid="{5D61EC71-733D-48BF-90AE-9006FCA3FDD9}"/>
    <cellStyle name="Note 2 2 2 3 3 5 2" xfId="13287" xr:uid="{1E735E91-1724-4E74-A04E-33DEB4B080BF}"/>
    <cellStyle name="Note 2 2 2 3 3 5 3" xfId="16696" xr:uid="{25129AC7-FC02-437A-9FFD-21DF9FC97794}"/>
    <cellStyle name="Note 2 2 2 3 3 5 4" xfId="21253" xr:uid="{ED743F50-5662-4F93-9C72-8882BABA2B9D}"/>
    <cellStyle name="Note 2 2 2 3 3 5 5" xfId="25542" xr:uid="{0EEE4BB4-D091-4BC8-9F74-697B9EBD0EDE}"/>
    <cellStyle name="Note 2 2 2 3 3 5 6" xfId="30997" xr:uid="{9B61F4E8-3FDA-43DE-9561-950E49F7B7E7}"/>
    <cellStyle name="Note 2 2 2 3 3 6" xfId="10232" xr:uid="{7F5BD119-1847-4FB0-9025-5149FBBF12D4}"/>
    <cellStyle name="Note 2 2 2 3 3 7" xfId="10435" xr:uid="{58F1C03A-7400-48D2-BCD4-25AB2F59FB65}"/>
    <cellStyle name="Note 2 2 2 3 3 8" xfId="18192" xr:uid="{D23D96DF-6350-4177-AD4D-3C04FE89A081}"/>
    <cellStyle name="Note 2 2 2 3 3 9" xfId="18516" xr:uid="{BAEFF4DC-EA39-49C7-B6C9-32247E25D35C}"/>
    <cellStyle name="Note 2 2 2 3 4" xfId="4839" xr:uid="{584374A4-5540-42CC-AECF-3008CFAF1E9C}"/>
    <cellStyle name="Note 2 2 2 3 4 2" xfId="7133" xr:uid="{4260D5BD-F99A-484C-A94C-19E8EA7C3480}"/>
    <cellStyle name="Note 2 2 2 3 4 2 2" xfId="11766" xr:uid="{F69C6CFD-076A-4B86-A745-48FCF9F0E563}"/>
    <cellStyle name="Note 2 2 2 3 4 2 3" xfId="15175" xr:uid="{D9C62251-00DB-410F-B9D4-4E0903E37061}"/>
    <cellStyle name="Note 2 2 2 3 4 2 4" xfId="19732" xr:uid="{2099EF24-877E-426A-98F2-A9571FE19538}"/>
    <cellStyle name="Note 2 2 2 3 4 2 5" xfId="24021" xr:uid="{5493D26B-7765-44FA-B750-91C5884A6214}"/>
    <cellStyle name="Note 2 2 2 3 4 2 6" xfId="29476" xr:uid="{6FDD76FC-3670-414C-B3E1-1D0B8AC4016A}"/>
    <cellStyle name="Note 2 2 2 3 4 3" xfId="6900" xr:uid="{2A2412DC-1C6C-4F72-B4B2-3DEAD0F185FA}"/>
    <cellStyle name="Note 2 2 2 3 4 3 2" xfId="11536" xr:uid="{70825B93-5A84-4017-A330-4AC733C424B3}"/>
    <cellStyle name="Note 2 2 2 3 4 3 3" xfId="14945" xr:uid="{ED4B1B53-B45F-46C9-B276-21CA69D33F3A}"/>
    <cellStyle name="Note 2 2 2 3 4 3 4" xfId="19501" xr:uid="{E2C84DB4-09E3-4DB6-9343-CABEC15AA0BA}"/>
    <cellStyle name="Note 2 2 2 3 4 3 5" xfId="23791" xr:uid="{01661756-B6F7-4AC0-AF56-AC3B06E34BA7}"/>
    <cellStyle name="Note 2 2 2 3 4 3 6" xfId="29246" xr:uid="{E9F297B3-3339-4044-B6EE-957D898B1AEA}"/>
    <cellStyle name="Note 2 2 2 3 4 4" xfId="8841" xr:uid="{5A87421C-17C1-4066-962C-42FC6FAA8EAE}"/>
    <cellStyle name="Note 2 2 2 3 4 4 2" xfId="13471" xr:uid="{AD2E00EF-60AF-44D8-8495-CBB688C5A729}"/>
    <cellStyle name="Note 2 2 2 3 4 4 3" xfId="16880" xr:uid="{DBAB28B7-3F45-4894-AABD-0DD0F614AB89}"/>
    <cellStyle name="Note 2 2 2 3 4 4 4" xfId="21437" xr:uid="{511994B9-BB20-4825-BB7B-C1808968FE2C}"/>
    <cellStyle name="Note 2 2 2 3 4 4 5" xfId="25726" xr:uid="{9BC30D07-7376-4C8A-831D-F07AB5534F1A}"/>
    <cellStyle name="Note 2 2 2 3 4 4 6" xfId="31181" xr:uid="{98E4C994-5472-483F-A00A-6A1CC5FD013E}"/>
    <cellStyle name="Note 2 2 2 3 4 5" xfId="10511" xr:uid="{E9E0828C-F38F-47AE-A54E-F65E9FF2AA1D}"/>
    <cellStyle name="Note 2 2 2 3 4 6" xfId="10618" xr:uid="{6CEC9873-8D79-4480-AE10-E5F9E4442ADB}"/>
    <cellStyle name="Note 2 2 2 3 4 7" xfId="18470" xr:uid="{EE9F277E-E4E5-4B4F-9E0C-207167FD6D3C}"/>
    <cellStyle name="Note 2 2 2 3 4 8" xfId="17906" xr:uid="{09A01E2A-AA65-4423-B3FD-F25939FC59D1}"/>
    <cellStyle name="Note 2 2 2 3 4 9" xfId="28372" xr:uid="{61DF6BFD-D077-4DCC-8227-6C4D69582787}"/>
    <cellStyle name="Note 2 2 2 3 5" xfId="6356" xr:uid="{6B17669D-A2C2-4526-ADC1-5BC2B66B8FBE}"/>
    <cellStyle name="Note 2 2 2 3 5 2" xfId="7617" xr:uid="{FD2FCB68-3AA3-4B14-A780-C364949CA1E7}"/>
    <cellStyle name="Note 2 2 2 3 5 2 2" xfId="12249" xr:uid="{E0FFEDEE-E360-4E4F-ABD0-76BF295F5F81}"/>
    <cellStyle name="Note 2 2 2 3 5 2 3" xfId="15658" xr:uid="{85A36880-B64E-43FD-B077-8D9CC809DED0}"/>
    <cellStyle name="Note 2 2 2 3 5 2 4" xfId="20215" xr:uid="{5AF1E4A5-5F93-444E-B997-858BE77063B6}"/>
    <cellStyle name="Note 2 2 2 3 5 2 5" xfId="24504" xr:uid="{E109F1CE-89C0-4CD9-B506-0D1637D090CC}"/>
    <cellStyle name="Note 2 2 2 3 5 2 6" xfId="29959" xr:uid="{B5D715AD-6364-4671-B8E9-17B87348D44F}"/>
    <cellStyle name="Note 2 2 2 3 5 3" xfId="8156" xr:uid="{02850509-161F-4769-A98D-4C724512420A}"/>
    <cellStyle name="Note 2 2 2 3 5 3 2" xfId="12788" xr:uid="{568F88BD-4F25-4D68-94A9-D4A926721320}"/>
    <cellStyle name="Note 2 2 2 3 5 3 3" xfId="16197" xr:uid="{D9C88C7F-3633-4822-975D-D9D0AC615353}"/>
    <cellStyle name="Note 2 2 2 3 5 3 4" xfId="20754" xr:uid="{B25D3106-8376-4897-875F-8C2E49DF7FCF}"/>
    <cellStyle name="Note 2 2 2 3 5 3 5" xfId="25043" xr:uid="{A0DAD21B-A144-4797-A73E-07B008B677FA}"/>
    <cellStyle name="Note 2 2 2 3 5 3 6" xfId="30498" xr:uid="{316D1E46-8306-41E4-BEF7-F724500DDDB0}"/>
    <cellStyle name="Note 2 2 2 3 5 4" xfId="9179" xr:uid="{A6141DE3-97F7-4054-89F6-9A38AFA40ECF}"/>
    <cellStyle name="Note 2 2 2 3 5 4 2" xfId="13809" xr:uid="{7E241E7B-1FEF-43DE-80C9-148D365A6D55}"/>
    <cellStyle name="Note 2 2 2 3 5 4 3" xfId="17218" xr:uid="{82257973-35DB-4716-B689-D7399623D4BD}"/>
    <cellStyle name="Note 2 2 2 3 5 4 4" xfId="21775" xr:uid="{D7145D85-8677-4C0C-8EDD-7FF11EF1D93B}"/>
    <cellStyle name="Note 2 2 2 3 5 4 5" xfId="26064" xr:uid="{48B5133A-D39A-47A9-A03F-769C24FCC87D}"/>
    <cellStyle name="Note 2 2 2 3 5 4 6" xfId="31519" xr:uid="{32BCB550-6339-4F1E-B25F-5B8A7700CBF0}"/>
    <cellStyle name="Note 2 2 2 3 5 5" xfId="10999" xr:uid="{45228AA2-B5B0-4744-8BFA-98521E1A415C}"/>
    <cellStyle name="Note 2 2 2 3 5 6" xfId="14408" xr:uid="{8976AF7F-D1E1-4461-A16F-39BC044E71AB}"/>
    <cellStyle name="Note 2 2 2 3 5 7" xfId="18963" xr:uid="{C51B9D51-7474-4323-A7FC-B655D609EFA1}"/>
    <cellStyle name="Note 2 2 2 3 5 8" xfId="23254" xr:uid="{FFBBC23B-DD76-4950-8801-7805D92E379F}"/>
    <cellStyle name="Note 2 2 2 3 5 9" xfId="28709" xr:uid="{06013AF1-8227-4FC6-9DDA-40831F9F4863}"/>
    <cellStyle name="Note 2 2 2 3 6" xfId="6714" xr:uid="{BED9E6BF-447A-4A0F-9D52-8C92EFCFAC81}"/>
    <cellStyle name="Note 2 2 2 3 6 2" xfId="11356" xr:uid="{3C2AD1E9-AB33-4474-8E60-C63A353C4FF5}"/>
    <cellStyle name="Note 2 2 2 3 6 3" xfId="14765" xr:uid="{F17D3E66-992E-407F-9DB4-3EA725A7B198}"/>
    <cellStyle name="Note 2 2 2 3 6 4" xfId="19320" xr:uid="{7EB46760-43FE-4038-AA14-67435B3EC44A}"/>
    <cellStyle name="Note 2 2 2 3 6 5" xfId="23611" xr:uid="{E68BE726-92A0-4217-B4B2-225B95327281}"/>
    <cellStyle name="Note 2 2 2 3 6 6" xfId="29066" xr:uid="{6670E15A-70B3-4225-AD7F-D7E41C2823E6}"/>
    <cellStyle name="Note 2 2 2 3 7" xfId="8507" xr:uid="{8E345D6F-CEBC-4AD6-A42C-AF85705A2197}"/>
    <cellStyle name="Note 2 2 2 3 7 2" xfId="13139" xr:uid="{DA33FDB8-D469-4FB6-9F6C-DD7685FAA59F}"/>
    <cellStyle name="Note 2 2 2 3 7 3" xfId="16548" xr:uid="{B3FAEEEF-BA3F-4EDF-9B57-80E636B7821A}"/>
    <cellStyle name="Note 2 2 2 3 7 4" xfId="21105" xr:uid="{DAA31B06-C160-4255-A867-08306E4CEF64}"/>
    <cellStyle name="Note 2 2 2 3 7 5" xfId="25394" xr:uid="{D7AD3428-9DEA-47D8-B290-FDC62B848CDD}"/>
    <cellStyle name="Note 2 2 2 3 7 6" xfId="30849" xr:uid="{0BC63242-B77A-49D6-921A-8AA9F1426784}"/>
    <cellStyle name="Note 2 2 2 3 8" xfId="9928" xr:uid="{87F606A1-1AB4-400B-A7B3-DFEE5BA53043}"/>
    <cellStyle name="Note 2 2 2 3 9" xfId="10178" xr:uid="{2C37FE55-98C3-4247-BE99-0DEEFFB41716}"/>
    <cellStyle name="Note 2 2 2 4" xfId="3240" xr:uid="{D7CDAB0F-C01A-40CB-A437-7F16466602AE}"/>
    <cellStyle name="Note 2 2 2 4 10" xfId="18526" xr:uid="{A3E44DFE-E9DD-450A-8956-C9C5AE65FCE5}"/>
    <cellStyle name="Note 2 2 2 4 11" xfId="28090" xr:uid="{F544F7F3-511A-4DAF-8C50-7405765CE745}"/>
    <cellStyle name="Note 2 2 2 4 2" xfId="3963" xr:uid="{07F6EA78-0FF5-4748-8F6C-24DE1DFA5BFB}"/>
    <cellStyle name="Note 2 2 2 4 2 10" xfId="28235" xr:uid="{9EC4B64C-D717-4D15-BD5F-25BAD354982B}"/>
    <cellStyle name="Note 2 2 2 4 2 2" xfId="6193" xr:uid="{7528595A-9BF4-42A6-B17A-4A104EA11F9F}"/>
    <cellStyle name="Note 2 2 2 4 2 2 2" xfId="7473" xr:uid="{1F77587E-4A31-4B36-AB51-4FC94B29983B}"/>
    <cellStyle name="Note 2 2 2 4 2 2 2 2" xfId="12105" xr:uid="{2F5CFDA8-BE63-415A-9C1C-D072B32F162F}"/>
    <cellStyle name="Note 2 2 2 4 2 2 2 3" xfId="15514" xr:uid="{FA38E908-46A9-45D0-8DB7-E95FE8EE2DEC}"/>
    <cellStyle name="Note 2 2 2 4 2 2 2 4" xfId="20071" xr:uid="{6C6D2322-4AAA-42C5-897B-6044A20BC7CA}"/>
    <cellStyle name="Note 2 2 2 4 2 2 2 5" xfId="24360" xr:uid="{A1A44C9B-27C3-4B38-BCAA-439705F208C0}"/>
    <cellStyle name="Note 2 2 2 4 2 2 2 6" xfId="29815" xr:uid="{75E3F1A6-314F-4819-A7B6-125637122FF1}"/>
    <cellStyle name="Note 2 2 2 4 2 2 3" xfId="8015" xr:uid="{CDB86B64-FCB7-45A8-B60C-53497D3A33A1}"/>
    <cellStyle name="Note 2 2 2 4 2 2 3 2" xfId="12647" xr:uid="{EE5D380D-4228-4185-A3AD-A2040FAD991A}"/>
    <cellStyle name="Note 2 2 2 4 2 2 3 3" xfId="16056" xr:uid="{D9D961D5-D0DE-4540-B98F-E828DFD5BC4C}"/>
    <cellStyle name="Note 2 2 2 4 2 2 3 4" xfId="20613" xr:uid="{68624CAB-1C32-468C-9A0B-D7799BE80FBB}"/>
    <cellStyle name="Note 2 2 2 4 2 2 3 5" xfId="24902" xr:uid="{C1C03F48-C009-41C7-B41D-FFBF0EF10704}"/>
    <cellStyle name="Note 2 2 2 4 2 2 3 6" xfId="30357" xr:uid="{1A723B1C-D785-47AB-86E5-31F4A165F708}"/>
    <cellStyle name="Note 2 2 2 4 2 2 4" xfId="9038" xr:uid="{93B781CA-2408-4C22-ADFC-4A9AF328C9F8}"/>
    <cellStyle name="Note 2 2 2 4 2 2 4 2" xfId="13668" xr:uid="{2E0B6D1B-FC83-4BA3-A4A5-D92DC600FBF0}"/>
    <cellStyle name="Note 2 2 2 4 2 2 4 3" xfId="17077" xr:uid="{F1A99F0E-036E-4810-8276-9AA587FC84CE}"/>
    <cellStyle name="Note 2 2 2 4 2 2 4 4" xfId="21634" xr:uid="{C328CFA7-560D-498E-BD8A-2D43D8516D1D}"/>
    <cellStyle name="Note 2 2 2 4 2 2 4 5" xfId="25923" xr:uid="{87F988FC-278E-403B-A82C-6C0D2976EB34}"/>
    <cellStyle name="Note 2 2 2 4 2 2 4 6" xfId="31378" xr:uid="{54EC52B9-6F69-4A83-8A86-897723996421}"/>
    <cellStyle name="Note 2 2 2 4 2 2 5" xfId="10857" xr:uid="{812ECB8C-3B0D-497F-81F8-0259C00F3973}"/>
    <cellStyle name="Note 2 2 2 4 2 2 6" xfId="14268" xr:uid="{3ED438F6-767B-45C3-A4D0-9F4CE3A5F13C}"/>
    <cellStyle name="Note 2 2 2 4 2 2 7" xfId="18821" xr:uid="{8E2829B8-DC13-4105-98EA-375F17A555BD}"/>
    <cellStyle name="Note 2 2 2 4 2 2 8" xfId="23114" xr:uid="{4E723999-2467-492D-910B-E18269101F00}"/>
    <cellStyle name="Note 2 2 2 4 2 2 9" xfId="28569" xr:uid="{64E1E7DF-ED71-4FA7-925A-97896710934A}"/>
    <cellStyle name="Note 2 2 2 4 2 3" xfId="6562" xr:uid="{276791AC-4419-413E-A25C-352816F0B6D2}"/>
    <cellStyle name="Note 2 2 2 4 2 3 2" xfId="7823" xr:uid="{ECDB6449-57A0-4222-AF77-52FA17D73E56}"/>
    <cellStyle name="Note 2 2 2 4 2 3 2 2" xfId="12455" xr:uid="{BD8866C1-62BD-49C3-8C0C-F69ED0979E2B}"/>
    <cellStyle name="Note 2 2 2 4 2 3 2 3" xfId="15864" xr:uid="{97BDB83D-4B1E-47F8-BE9D-84AD2A6E11E8}"/>
    <cellStyle name="Note 2 2 2 4 2 3 2 4" xfId="20421" xr:uid="{A4A34CE4-02AA-4C41-AD1A-D3ECB6E59164}"/>
    <cellStyle name="Note 2 2 2 4 2 3 2 5" xfId="24710" xr:uid="{DCB11468-4309-4673-876E-C6D5B256A27F}"/>
    <cellStyle name="Note 2 2 2 4 2 3 2 6" xfId="30165" xr:uid="{C12B68D5-DECC-44C3-9C1F-EDD0F19859F1}"/>
    <cellStyle name="Note 2 2 2 4 2 3 3" xfId="8362" xr:uid="{CF95657E-FDFB-4BD3-9774-4D5E967F32C9}"/>
    <cellStyle name="Note 2 2 2 4 2 3 3 2" xfId="12994" xr:uid="{360BFF71-C6AB-459C-ACD1-FE5002889506}"/>
    <cellStyle name="Note 2 2 2 4 2 3 3 3" xfId="16403" xr:uid="{6454DF6B-AAA7-4CAD-BB1D-E24DF22E2C07}"/>
    <cellStyle name="Note 2 2 2 4 2 3 3 4" xfId="20960" xr:uid="{00C673FC-3ED6-4D9F-B5E0-847FAEE0CA67}"/>
    <cellStyle name="Note 2 2 2 4 2 3 3 5" xfId="25249" xr:uid="{9467A222-3064-4AB3-BEAB-6A340ABB1AC9}"/>
    <cellStyle name="Note 2 2 2 4 2 3 3 6" xfId="30704" xr:uid="{34A8179E-C618-4BAB-B4B2-649B754D8310}"/>
    <cellStyle name="Note 2 2 2 4 2 3 4" xfId="9385" xr:uid="{0630D57A-B28B-4D64-AB27-34A53554B9C9}"/>
    <cellStyle name="Note 2 2 2 4 2 3 4 2" xfId="14015" xr:uid="{3B280B04-CBDD-48C6-8A8D-44D90476E480}"/>
    <cellStyle name="Note 2 2 2 4 2 3 4 3" xfId="17424" xr:uid="{85F4B3F3-0A3D-497D-8E40-8465857C7E9D}"/>
    <cellStyle name="Note 2 2 2 4 2 3 4 4" xfId="21981" xr:uid="{F37E7B10-438A-4D9C-8C4A-4CC723F2A274}"/>
    <cellStyle name="Note 2 2 2 4 2 3 4 5" xfId="26270" xr:uid="{F00C52A6-7032-4FBF-B507-79EEA04C4B99}"/>
    <cellStyle name="Note 2 2 2 4 2 3 4 6" xfId="31725" xr:uid="{FE5A23D7-FFAA-471B-9CC8-537B6283B272}"/>
    <cellStyle name="Note 2 2 2 4 2 3 5" xfId="11205" xr:uid="{20C05C4E-F004-4D5A-8823-474F701CA453}"/>
    <cellStyle name="Note 2 2 2 4 2 3 6" xfId="14614" xr:uid="{288107D4-99AF-4260-8953-C567956B5DBB}"/>
    <cellStyle name="Note 2 2 2 4 2 3 7" xfId="19169" xr:uid="{DC03C7B8-E0CC-46B6-A0FC-51CEAE7FB2CE}"/>
    <cellStyle name="Note 2 2 2 4 2 3 8" xfId="23460" xr:uid="{AEF13728-FD2B-4BD8-9536-7B4600B20FF2}"/>
    <cellStyle name="Note 2 2 2 4 2 3 9" xfId="28915" xr:uid="{1D764B52-7D3B-48B7-9228-4C8BA74C4EA1}"/>
    <cellStyle name="Note 2 2 2 4 2 4" xfId="6922" xr:uid="{2FB1AD93-9255-4026-B40D-EAE7DB9D7985}"/>
    <cellStyle name="Note 2 2 2 4 2 4 2" xfId="11556" xr:uid="{08371749-984D-4606-ABBD-8FC1AFCCB6ED}"/>
    <cellStyle name="Note 2 2 2 4 2 4 3" xfId="14965" xr:uid="{53503720-FA3C-4DE7-839E-C4440CFA9CD2}"/>
    <cellStyle name="Note 2 2 2 4 2 4 4" xfId="19522" xr:uid="{4F82C505-C27C-4A5C-86C8-ED66243D0CC3}"/>
    <cellStyle name="Note 2 2 2 4 2 4 5" xfId="23811" xr:uid="{95010F2A-2A06-4C50-B579-4E9D68EB513C}"/>
    <cellStyle name="Note 2 2 2 4 2 4 6" xfId="29266" xr:uid="{1E2E0042-EEA0-4A33-848B-81242581B153}"/>
    <cellStyle name="Note 2 2 2 4 2 5" xfId="8703" xr:uid="{7B053D30-6634-4E0E-B3DD-0481943AFD23}"/>
    <cellStyle name="Note 2 2 2 4 2 5 2" xfId="13334" xr:uid="{F6A3CC58-FAB9-49AC-B8A8-F427CBE9EC6D}"/>
    <cellStyle name="Note 2 2 2 4 2 5 3" xfId="16743" xr:uid="{CFAFA7CA-0CFB-49BD-BFD0-C51343E2AF37}"/>
    <cellStyle name="Note 2 2 2 4 2 5 4" xfId="21300" xr:uid="{20824618-0AA9-438F-9E7A-87B8AF09D070}"/>
    <cellStyle name="Note 2 2 2 4 2 5 5" xfId="25589" xr:uid="{C5C63365-86EC-42C6-A50E-5F366349206D}"/>
    <cellStyle name="Note 2 2 2 4 2 5 6" xfId="31044" xr:uid="{02C1DEB7-C57D-4F50-AB03-10B88C2571F2}"/>
    <cellStyle name="Note 2 2 2 4 2 6" xfId="10279" xr:uid="{6E792D82-D92A-4EDA-97F0-7724B08ADE5F}"/>
    <cellStyle name="Note 2 2 2 4 2 7" xfId="10690" xr:uid="{0369DB24-5B76-4864-8A75-FECABA23C31A}"/>
    <cellStyle name="Note 2 2 2 4 2 8" xfId="18239" xr:uid="{9F1B3847-0C10-4323-A866-8F7A6D8B5664}"/>
    <cellStyle name="Note 2 2 2 4 2 9" xfId="17810" xr:uid="{AECF9F1B-C6BC-4EA3-87F7-AB717C468EB5}"/>
    <cellStyle name="Note 2 2 2 4 3" xfId="5470" xr:uid="{13980481-7F68-48C2-A893-F5AA2A54E4B4}"/>
    <cellStyle name="Note 2 2 2 4 3 2" xfId="7263" xr:uid="{2887A95E-F1AE-49B3-A5CE-575F953550AD}"/>
    <cellStyle name="Note 2 2 2 4 3 2 2" xfId="11896" xr:uid="{2A612073-55A2-487F-9DD7-6C79254E1C9C}"/>
    <cellStyle name="Note 2 2 2 4 3 2 3" xfId="15305" xr:uid="{63A2A318-04ED-4748-AE48-D9F33B0A803C}"/>
    <cellStyle name="Note 2 2 2 4 3 2 4" xfId="19862" xr:uid="{19F2871C-C6D1-4B6B-9F31-DB4D857328AC}"/>
    <cellStyle name="Note 2 2 2 4 3 2 5" xfId="24151" xr:uid="{E4BE28D8-875F-4A81-B8F6-5EACBE25C1A2}"/>
    <cellStyle name="Note 2 2 2 4 3 2 6" xfId="29606" xr:uid="{994B0E36-1655-40CE-97EA-93322F2DEAE2}"/>
    <cellStyle name="Note 2 2 2 4 3 3" xfId="7306" xr:uid="{499A57EA-7435-4FE2-B9BF-6BB1EDFA3A5D}"/>
    <cellStyle name="Note 2 2 2 4 3 3 2" xfId="11938" xr:uid="{9EC3C0BD-1A1C-4C03-AA99-4CE7C1DFB41B}"/>
    <cellStyle name="Note 2 2 2 4 3 3 3" xfId="15347" xr:uid="{19994C11-4C3E-473E-85D6-F2BEDFDF68F8}"/>
    <cellStyle name="Note 2 2 2 4 3 3 4" xfId="19904" xr:uid="{E08D901D-1E5C-4196-9045-3A2192182803}"/>
    <cellStyle name="Note 2 2 2 4 3 3 5" xfId="24193" xr:uid="{55FD0B13-FF1A-47C8-9291-978E63AC0E15}"/>
    <cellStyle name="Note 2 2 2 4 3 3 6" xfId="29648" xr:uid="{0F41AB49-AD7D-4414-8475-ADB0CCC7171A}"/>
    <cellStyle name="Note 2 2 2 4 3 4" xfId="8893" xr:uid="{7F75C92A-A682-44D6-8CC6-26D5F46897B9}"/>
    <cellStyle name="Note 2 2 2 4 3 4 2" xfId="13523" xr:uid="{D03EE811-74DE-4A55-A7D3-20D14516D147}"/>
    <cellStyle name="Note 2 2 2 4 3 4 3" xfId="16932" xr:uid="{BAC22615-DEF7-4DD3-A17B-2E8A1C3361CD}"/>
    <cellStyle name="Note 2 2 2 4 3 4 4" xfId="21489" xr:uid="{12F54A75-3C16-4C2A-B761-8158ED9A6C27}"/>
    <cellStyle name="Note 2 2 2 4 3 4 5" xfId="25778" xr:uid="{B4F7E9F0-49A9-4011-9FD0-F37BCC0DE230}"/>
    <cellStyle name="Note 2 2 2 4 3 4 6" xfId="31233" xr:uid="{BDC1A2E4-5667-4301-B5CE-AFDC5EA73DE2}"/>
    <cellStyle name="Note 2 2 2 4 3 5" xfId="10642" xr:uid="{85EAB4D5-1A3B-4843-8FCB-264850D6CA1C}"/>
    <cellStyle name="Note 2 2 2 4 3 6" xfId="9569" xr:uid="{ED817025-DDB4-4A9F-B486-4169B7E01715}"/>
    <cellStyle name="Note 2 2 2 4 3 7" xfId="18608" xr:uid="{D8C184C1-1EEF-44BA-8D5F-6451EDB18982}"/>
    <cellStyle name="Note 2 2 2 4 3 8" xfId="17593" xr:uid="{0552EB21-6420-4E81-928D-01D48F02CE2E}"/>
    <cellStyle name="Note 2 2 2 4 3 9" xfId="28424" xr:uid="{59DB8EF8-3D93-4353-8964-7B4BF52834BB}"/>
    <cellStyle name="Note 2 2 2 4 4" xfId="6410" xr:uid="{9CBBB788-81C8-4255-BE83-00310281AD93}"/>
    <cellStyle name="Note 2 2 2 4 4 2" xfId="7671" xr:uid="{3BF4E4E2-B03C-4B65-8C18-8618F159D100}"/>
    <cellStyle name="Note 2 2 2 4 4 2 2" xfId="12303" xr:uid="{B040699E-3EF5-404A-B18A-D2E917FEE0E0}"/>
    <cellStyle name="Note 2 2 2 4 4 2 3" xfId="15712" xr:uid="{7EB0BE12-D674-424A-AE31-1A43CD3F74FE}"/>
    <cellStyle name="Note 2 2 2 4 4 2 4" xfId="20269" xr:uid="{6DBC12C3-8ADE-46A0-950A-25FFF94B9131}"/>
    <cellStyle name="Note 2 2 2 4 4 2 5" xfId="24558" xr:uid="{D482AA37-C39A-4724-8327-12B073D139A9}"/>
    <cellStyle name="Note 2 2 2 4 4 2 6" xfId="30013" xr:uid="{1664361E-4DAB-4BC2-86B5-BA4EE0D7E490}"/>
    <cellStyle name="Note 2 2 2 4 4 3" xfId="8210" xr:uid="{12F2ED58-086B-46D8-9769-2CABA5F0B1A2}"/>
    <cellStyle name="Note 2 2 2 4 4 3 2" xfId="12842" xr:uid="{B93B479B-0A95-4043-B63F-3F252A721D58}"/>
    <cellStyle name="Note 2 2 2 4 4 3 3" xfId="16251" xr:uid="{D0CB3F82-6085-4B3A-B66A-F20C89EE0DF6}"/>
    <cellStyle name="Note 2 2 2 4 4 3 4" xfId="20808" xr:uid="{52644915-F968-4EBF-8C15-F7AC6B7C9E25}"/>
    <cellStyle name="Note 2 2 2 4 4 3 5" xfId="25097" xr:uid="{3F570909-B5E3-4993-AFCB-862ACA57A628}"/>
    <cellStyle name="Note 2 2 2 4 4 3 6" xfId="30552" xr:uid="{51CCE65C-A874-4CA3-83D9-C3FC1DF22FB3}"/>
    <cellStyle name="Note 2 2 2 4 4 4" xfId="9233" xr:uid="{DC3B9900-7FC9-43FD-8B40-13B399E88160}"/>
    <cellStyle name="Note 2 2 2 4 4 4 2" xfId="13863" xr:uid="{0B5C2C47-8A8F-4196-83F9-54A789618D16}"/>
    <cellStyle name="Note 2 2 2 4 4 4 3" xfId="17272" xr:uid="{0AFE99CA-AF3D-4333-8D05-649F0FF3544F}"/>
    <cellStyle name="Note 2 2 2 4 4 4 4" xfId="21829" xr:uid="{ED5639C9-57C7-4DF1-89D9-0E9AF01CA05A}"/>
    <cellStyle name="Note 2 2 2 4 4 4 5" xfId="26118" xr:uid="{F798F124-0A8F-42FE-83E9-E021B091BD03}"/>
    <cellStyle name="Note 2 2 2 4 4 4 6" xfId="31573" xr:uid="{B1BD5F81-4CFE-4E1F-8F05-439985AEC0F6}"/>
    <cellStyle name="Note 2 2 2 4 4 5" xfId="11053" xr:uid="{DB0B863D-689E-408B-819C-645C9B9AE077}"/>
    <cellStyle name="Note 2 2 2 4 4 6" xfId="14462" xr:uid="{12845967-C70B-4FE7-AACE-D0537C5C1CB0}"/>
    <cellStyle name="Note 2 2 2 4 4 7" xfId="19017" xr:uid="{78D56BE7-1E2E-4E68-9AC0-6678FCF4DE8A}"/>
    <cellStyle name="Note 2 2 2 4 4 8" xfId="23308" xr:uid="{6D3E8ACC-E187-490D-906A-BAE9C17DC926}"/>
    <cellStyle name="Note 2 2 2 4 4 9" xfId="28763" xr:uid="{AE330D31-730C-4CF8-B899-A4BD9C1141EC}"/>
    <cellStyle name="Note 2 2 2 4 5" xfId="6858" xr:uid="{B00A836D-CF5D-4224-987C-F139FC2CAA4D}"/>
    <cellStyle name="Note 2 2 2 4 5 2" xfId="11496" xr:uid="{96D35328-7A42-4605-B8E6-D960CB95C361}"/>
    <cellStyle name="Note 2 2 2 4 5 3" xfId="14905" xr:uid="{98592FC6-EAC0-4FEE-B49B-139BE3184550}"/>
    <cellStyle name="Note 2 2 2 4 5 4" xfId="19460" xr:uid="{224F6FF9-77C8-40B6-937D-9D7823168AB5}"/>
    <cellStyle name="Note 2 2 2 4 5 5" xfId="23751" xr:uid="{759327D7-54BF-4856-AE89-2AB2FD92C937}"/>
    <cellStyle name="Note 2 2 2 4 5 6" xfId="29206" xr:uid="{737BA508-C239-4D04-A601-4EA12EE7D6F8}"/>
    <cellStyle name="Note 2 2 2 4 6" xfId="8558" xr:uid="{B7D4F015-25BB-4179-8C2F-9C7C04D14468}"/>
    <cellStyle name="Note 2 2 2 4 6 2" xfId="13189" xr:uid="{30C4BADC-6A9A-4408-B896-B8A8144AA152}"/>
    <cellStyle name="Note 2 2 2 4 6 3" xfId="16598" xr:uid="{B605198E-3794-4734-8AA6-0BE98C54AAD0}"/>
    <cellStyle name="Note 2 2 2 4 6 4" xfId="21155" xr:uid="{26C8ED20-8383-4442-A146-78217F684AB5}"/>
    <cellStyle name="Note 2 2 2 4 6 5" xfId="25444" xr:uid="{6E6604DA-1E17-4ADA-8CB7-0176DB294121}"/>
    <cellStyle name="Note 2 2 2 4 6 6" xfId="30899" xr:uid="{1CEAA3B4-B662-4915-9E88-D3C19E77CD85}"/>
    <cellStyle name="Note 2 2 2 4 7" xfId="10060" xr:uid="{2AB5A767-2823-4091-8FB8-D76F8F38B4E5}"/>
    <cellStyle name="Note 2 2 2 4 8" xfId="10622" xr:uid="{911C7104-BB5E-4D9D-82BE-727F70D63102}"/>
    <cellStyle name="Note 2 2 2 4 9" xfId="18023" xr:uid="{2BC01F1F-4A69-40AA-BA62-1CE730C3EA8E}"/>
    <cellStyle name="Note 2 2 2 5" xfId="4419" xr:uid="{B691FB76-03EE-44E1-B5D1-70AB2D392BE9}"/>
    <cellStyle name="Note 2 2 2 5 2" xfId="7034" xr:uid="{7A0DBE62-6B70-4175-B076-BA4F1CFBC070}"/>
    <cellStyle name="Note 2 2 2 5 2 2" xfId="11667" xr:uid="{07CDAD73-32E4-4C8E-B6B9-D5B1FE18BF75}"/>
    <cellStyle name="Note 2 2 2 5 2 3" xfId="15076" xr:uid="{E51C7FE9-36AF-409B-901F-DB3E000D981D}"/>
    <cellStyle name="Note 2 2 2 5 2 4" xfId="19633" xr:uid="{777F223A-64EC-4BC0-A8ED-BC5C2D622493}"/>
    <cellStyle name="Note 2 2 2 5 2 5" xfId="23922" xr:uid="{E7EC331D-5E76-4F12-9345-DB07607350F0}"/>
    <cellStyle name="Note 2 2 2 5 2 6" xfId="29377" xr:uid="{1EF03E96-061C-4F20-A8F7-3D88056A0B2C}"/>
    <cellStyle name="Note 2 2 2 5 3" xfId="7148" xr:uid="{6203575D-E8FA-4590-A26D-E35A4AE940D8}"/>
    <cellStyle name="Note 2 2 2 5 3 2" xfId="11781" xr:uid="{E9936066-210F-410F-AF20-66F259BCAF4D}"/>
    <cellStyle name="Note 2 2 2 5 3 3" xfId="15190" xr:uid="{5B90C8A9-65B2-4F60-A19F-570ECFE0F1B3}"/>
    <cellStyle name="Note 2 2 2 5 3 4" xfId="19747" xr:uid="{822701D7-986B-43B8-982D-6315ADBADA69}"/>
    <cellStyle name="Note 2 2 2 5 3 5" xfId="24036" xr:uid="{FB1A8C90-ED90-4C2D-9F49-D254415629B8}"/>
    <cellStyle name="Note 2 2 2 5 3 6" xfId="29491" xr:uid="{EEA23556-F657-4BA8-B272-F90446B1AA02}"/>
    <cellStyle name="Note 2 2 2 5 4" xfId="8789" xr:uid="{ECFAA15F-5F57-4A75-B49F-E898527A4431}"/>
    <cellStyle name="Note 2 2 2 5 4 2" xfId="13419" xr:uid="{5DF7264D-38ED-41D3-A122-CEC249DA4532}"/>
    <cellStyle name="Note 2 2 2 5 4 3" xfId="16828" xr:uid="{D30DCAEE-96E0-43CB-8E60-0D1FAE3CEDAF}"/>
    <cellStyle name="Note 2 2 2 5 4 4" xfId="21385" xr:uid="{F996CB9C-180F-413F-8059-419A8D89EDAD}"/>
    <cellStyle name="Note 2 2 2 5 4 5" xfId="25674" xr:uid="{8C923A45-B9EB-402E-84CB-07466B522BFB}"/>
    <cellStyle name="Note 2 2 2 5 4 6" xfId="31129" xr:uid="{0E4EC9A1-9C8C-4F67-8FB8-D9E5FBDED39A}"/>
    <cellStyle name="Note 2 2 2 5 5" xfId="10416" xr:uid="{01D19C63-F083-48A6-9584-CD04913743FF}"/>
    <cellStyle name="Note 2 2 2 5 6" xfId="10472" xr:uid="{D4BF9112-6F56-4F3C-B67E-9E5F364E76CD}"/>
    <cellStyle name="Note 2 2 2 5 7" xfId="18374" xr:uid="{96FDE1A7-3EE0-4E6F-BE2A-8FF13A660039}"/>
    <cellStyle name="Note 2 2 2 5 8" xfId="18497" xr:uid="{3348918F-7F8D-4FB3-8C2F-D3787E512814}"/>
    <cellStyle name="Note 2 2 2 5 9" xfId="28320" xr:uid="{799691B5-4EA8-4B80-BA66-32C4667628A2}"/>
    <cellStyle name="Note 2 2 2 6" xfId="6300" xr:uid="{0CB89471-1D3D-450C-8A28-6220F1EAAFA7}"/>
    <cellStyle name="Note 2 2 2 6 2" xfId="7561" xr:uid="{FB7489D1-1E00-4DBD-B01F-429476397F42}"/>
    <cellStyle name="Note 2 2 2 6 2 2" xfId="12193" xr:uid="{B2611EE9-89F4-4654-B135-3763F0FB73D9}"/>
    <cellStyle name="Note 2 2 2 6 2 3" xfId="15602" xr:uid="{70206350-0E99-4474-9A23-85C675AF84F0}"/>
    <cellStyle name="Note 2 2 2 6 2 4" xfId="20159" xr:uid="{5ECF0F5E-1278-43E7-851B-491867FA0F4A}"/>
    <cellStyle name="Note 2 2 2 6 2 5" xfId="24448" xr:uid="{EE8998F7-0FDD-4F6B-B3F3-26E14FD5C2FA}"/>
    <cellStyle name="Note 2 2 2 6 2 6" xfId="29903" xr:uid="{E2A61F40-730B-4DE0-B54D-8FC98F2B4298}"/>
    <cellStyle name="Note 2 2 2 6 3" xfId="8100" xr:uid="{375100A8-A8E1-4BB2-AE9D-498A6A66F53E}"/>
    <cellStyle name="Note 2 2 2 6 3 2" xfId="12732" xr:uid="{40EFBA10-9D8D-4919-9CF8-032478B02C12}"/>
    <cellStyle name="Note 2 2 2 6 3 3" xfId="16141" xr:uid="{7677EB18-F4BE-40CD-918B-8C7F5C54A863}"/>
    <cellStyle name="Note 2 2 2 6 3 4" xfId="20698" xr:uid="{2BEFC17A-8D44-4085-BC1A-9B324C68CFC5}"/>
    <cellStyle name="Note 2 2 2 6 3 5" xfId="24987" xr:uid="{510C805A-06DA-4D64-9A98-DFBD0ED0C18D}"/>
    <cellStyle name="Note 2 2 2 6 3 6" xfId="30442" xr:uid="{000EFDB1-6854-4918-A7B7-A5B75AB45E10}"/>
    <cellStyle name="Note 2 2 2 6 4" xfId="9123" xr:uid="{0A078B5B-F9B2-4136-BB98-74AAC296B612}"/>
    <cellStyle name="Note 2 2 2 6 4 2" xfId="13753" xr:uid="{86BBF11C-36BF-4FD3-8650-547890D4DDE0}"/>
    <cellStyle name="Note 2 2 2 6 4 3" xfId="17162" xr:uid="{E1644D13-68A4-4E84-A01C-28C0DB41C054}"/>
    <cellStyle name="Note 2 2 2 6 4 4" xfId="21719" xr:uid="{117D377F-DF7C-43D3-B27F-97ECBED434DA}"/>
    <cellStyle name="Note 2 2 2 6 4 5" xfId="26008" xr:uid="{9B3A09C2-BF1B-4F42-A3B5-C7BC545F588B}"/>
    <cellStyle name="Note 2 2 2 6 4 6" xfId="31463" xr:uid="{8DEE36CB-16CC-4941-AAD3-3020A5687422}"/>
    <cellStyle name="Note 2 2 2 6 5" xfId="10943" xr:uid="{85AB8A7A-A9CC-4078-B63F-841A527DCE8D}"/>
    <cellStyle name="Note 2 2 2 6 6" xfId="14352" xr:uid="{D29700A8-A2BB-4BEA-B586-8D30BE0C911C}"/>
    <cellStyle name="Note 2 2 2 6 7" xfId="18907" xr:uid="{C28BFFF5-55C8-43F6-8D8C-8893E62D6FCE}"/>
    <cellStyle name="Note 2 2 2 6 8" xfId="23198" xr:uid="{20B37708-DFCB-4A5E-BF23-D30426F7DA0C}"/>
    <cellStyle name="Note 2 2 2 6 9" xfId="28653" xr:uid="{ACE155A6-F4E0-4AA8-B3BE-64F4CC34159D}"/>
    <cellStyle name="Note 2 2 2 7" xfId="2079" xr:uid="{6FA76BE3-3578-4EC7-B8AD-02699D0ECFF6}"/>
    <cellStyle name="Note 2 2 2 7 2" xfId="9833" xr:uid="{293D56BB-4263-4878-9FAA-3D29E5E19D45}"/>
    <cellStyle name="Note 2 2 2 7 3" xfId="10011" xr:uid="{44C77E64-2A82-4714-8928-B95DDFFAB7A7}"/>
    <cellStyle name="Note 2 2 2 7 4" xfId="17795" xr:uid="{773D5D02-F8FE-4BCF-9015-D1BB18AE3CE0}"/>
    <cellStyle name="Note 2 2 2 7 5" xfId="17911" xr:uid="{A20049D4-B235-4D1E-AEBA-8D562F516A73}"/>
    <cellStyle name="Note 2 2 2 7 6" xfId="27990" xr:uid="{4B7A47AB-56A0-4893-B6EF-255B46C31496}"/>
    <cellStyle name="Note 2 2 2 8" xfId="7313" xr:uid="{A60B4A5F-11C9-48B7-A1F3-52A0E1FDAC3D}"/>
    <cellStyle name="Note 2 2 2 8 2" xfId="11945" xr:uid="{A7CE9CD1-ADE3-4867-898C-DC554A394A45}"/>
    <cellStyle name="Note 2 2 2 8 3" xfId="15354" xr:uid="{7CED8E65-D681-4922-BA4A-650CD21D9138}"/>
    <cellStyle name="Note 2 2 2 8 4" xfId="19911" xr:uid="{8D961D70-67CF-45C3-AD13-77319BA98767}"/>
    <cellStyle name="Note 2 2 2 8 5" xfId="24200" xr:uid="{F95D251B-3302-42B2-937D-435981ACA75E}"/>
    <cellStyle name="Note 2 2 2 8 6" xfId="29655" xr:uid="{4A077162-7D32-46E1-9021-6F80744ADB1A}"/>
    <cellStyle name="Note 2 2 2 9" xfId="7019" xr:uid="{482CA3AE-057C-4A16-B749-01356CCCF9DD}"/>
    <cellStyle name="Note 2 2 2 9 2" xfId="11652" xr:uid="{F4481806-EDAE-416E-906A-1B04A756BAA7}"/>
    <cellStyle name="Note 2 2 2 9 3" xfId="15061" xr:uid="{8D9BE677-4497-4ACC-8CDA-A98D0E48B189}"/>
    <cellStyle name="Note 2 2 2 9 4" xfId="19618" xr:uid="{98EAC4DC-DBF7-47C5-A252-DD2B4D8F367A}"/>
    <cellStyle name="Note 2 2 2 9 5" xfId="23907" xr:uid="{1A2D13EC-7353-4A0B-B67D-2D29E0FE3429}"/>
    <cellStyle name="Note 2 2 2 9 6" xfId="29362" xr:uid="{0678A433-B4FB-4F3E-8930-38E2800C9201}"/>
    <cellStyle name="Note 2 2 3" xfId="2348" xr:uid="{883CB528-E867-4BA0-BCE0-A8113026E023}"/>
    <cellStyle name="Note 2 2 3 10" xfId="17843" xr:uid="{3298E1D7-E4C2-4A94-9D06-87DEDCD1F753}"/>
    <cellStyle name="Note 2 2 3 11" xfId="18006" xr:uid="{4226C4B4-5419-470D-BEE2-42E4FA4A4E5D}"/>
    <cellStyle name="Note 2 2 3 12" xfId="28011" xr:uid="{5A6C52B6-0557-490A-BB08-4D6EA541CC4E}"/>
    <cellStyle name="Note 2 2 3 2" xfId="2919" xr:uid="{4541A645-42EF-4B87-9EE5-EEADC1EDA80F}"/>
    <cellStyle name="Note 2 2 3 2 10" xfId="17918" xr:uid="{79C1F573-1667-4E54-88E2-A5705D124B58}"/>
    <cellStyle name="Note 2 2 3 2 11" xfId="28064" xr:uid="{FD7835CA-48C4-45F1-ACC7-59903DA7A213}"/>
    <cellStyle name="Note 2 2 3 2 2" xfId="3937" xr:uid="{CF437F8F-E238-477D-BC52-B988C515F92A}"/>
    <cellStyle name="Note 2 2 3 2 2 10" xfId="28209" xr:uid="{6F317224-ED2C-424A-86D7-67A205669451}"/>
    <cellStyle name="Note 2 2 3 2 2 2" xfId="6167" xr:uid="{7A2A4B9B-6B1C-41EE-B70F-B2B8A4E8C757}"/>
    <cellStyle name="Note 2 2 3 2 2 2 2" xfId="7447" xr:uid="{CA25BE1F-256B-4F48-A327-75D7CCCDA77E}"/>
    <cellStyle name="Note 2 2 3 2 2 2 2 2" xfId="12079" xr:uid="{05D1BF57-05E9-497D-B4AE-0E2CC864CFC3}"/>
    <cellStyle name="Note 2 2 3 2 2 2 2 3" xfId="15488" xr:uid="{68D2544A-DB8D-411D-A06D-961B7925728A}"/>
    <cellStyle name="Note 2 2 3 2 2 2 2 4" xfId="20045" xr:uid="{60BA3632-ADC1-42DE-9127-E9E7587985BD}"/>
    <cellStyle name="Note 2 2 3 2 2 2 2 5" xfId="24334" xr:uid="{F3EF2A2A-5198-4E51-9F39-43830CD6F2CE}"/>
    <cellStyle name="Note 2 2 3 2 2 2 2 6" xfId="29789" xr:uid="{C07CB5BB-A245-4A0B-BBB3-7C3A6AE346F3}"/>
    <cellStyle name="Note 2 2 3 2 2 2 3" xfId="7989" xr:uid="{3C02E3F7-6BBF-42C1-B311-A84D886844EB}"/>
    <cellStyle name="Note 2 2 3 2 2 2 3 2" xfId="12621" xr:uid="{944667D3-00ED-4ADD-A413-ABF1EBD1A881}"/>
    <cellStyle name="Note 2 2 3 2 2 2 3 3" xfId="16030" xr:uid="{EB2BBC79-B344-4E47-8515-47BBCC79A20D}"/>
    <cellStyle name="Note 2 2 3 2 2 2 3 4" xfId="20587" xr:uid="{6394FF57-C0BB-453B-A448-F85A3C5C0D98}"/>
    <cellStyle name="Note 2 2 3 2 2 2 3 5" xfId="24876" xr:uid="{503F4C6A-6C6B-4613-A2C5-5EE7BB4A3467}"/>
    <cellStyle name="Note 2 2 3 2 2 2 3 6" xfId="30331" xr:uid="{9189C3EB-6A8E-4790-A045-46590D80BCBE}"/>
    <cellStyle name="Note 2 2 3 2 2 2 4" xfId="9012" xr:uid="{7620E1A1-1B2A-4A58-B0F4-578F17809B23}"/>
    <cellStyle name="Note 2 2 3 2 2 2 4 2" xfId="13642" xr:uid="{1E1C28E9-D3A3-4256-9534-6A97503C6A90}"/>
    <cellStyle name="Note 2 2 3 2 2 2 4 3" xfId="17051" xr:uid="{C292EFD8-B01A-444A-B6A1-BDD2E199288B}"/>
    <cellStyle name="Note 2 2 3 2 2 2 4 4" xfId="21608" xr:uid="{2974DC16-2D32-42FF-8DB5-6C61BF3BE163}"/>
    <cellStyle name="Note 2 2 3 2 2 2 4 5" xfId="25897" xr:uid="{05EACF2B-0B14-40AD-83FF-A704272A8A22}"/>
    <cellStyle name="Note 2 2 3 2 2 2 4 6" xfId="31352" xr:uid="{E5A9F0E0-F4CD-4A20-81BF-C8A619C76769}"/>
    <cellStyle name="Note 2 2 3 2 2 2 5" xfId="10831" xr:uid="{02CA13EC-DEDD-4143-A10C-2763AA03D28C}"/>
    <cellStyle name="Note 2 2 3 2 2 2 6" xfId="14242" xr:uid="{77D6F618-7303-458A-9E0A-7B37E5E203D4}"/>
    <cellStyle name="Note 2 2 3 2 2 2 7" xfId="18795" xr:uid="{295B9EAC-CC7E-4993-B8A6-38C87EBD254D}"/>
    <cellStyle name="Note 2 2 3 2 2 2 8" xfId="23088" xr:uid="{5B24A32D-E531-4381-8327-A96B190B6D10}"/>
    <cellStyle name="Note 2 2 3 2 2 2 9" xfId="28543" xr:uid="{F315B080-D713-4C89-B0A4-D44BC0D1E5AF}"/>
    <cellStyle name="Note 2 2 3 2 2 3" xfId="6536" xr:uid="{D80DB2EF-96D5-49E4-8B89-BD8EAD347D00}"/>
    <cellStyle name="Note 2 2 3 2 2 3 2" xfId="7797" xr:uid="{08A01D27-6EE5-4438-B4BB-CF9206056852}"/>
    <cellStyle name="Note 2 2 3 2 2 3 2 2" xfId="12429" xr:uid="{796E7119-DBDC-41FA-A9E2-CA4B8788D393}"/>
    <cellStyle name="Note 2 2 3 2 2 3 2 3" xfId="15838" xr:uid="{EDB39AAD-82A4-440A-B912-29818845FB8F}"/>
    <cellStyle name="Note 2 2 3 2 2 3 2 4" xfId="20395" xr:uid="{A12BE585-A58F-4DC0-9FF0-717F0E678064}"/>
    <cellStyle name="Note 2 2 3 2 2 3 2 5" xfId="24684" xr:uid="{7FEF06A8-3D5B-4F00-B3B5-A6FD483E4850}"/>
    <cellStyle name="Note 2 2 3 2 2 3 2 6" xfId="30139" xr:uid="{6A93AD64-3C22-4A80-B0EB-F8F14ACB6E1D}"/>
    <cellStyle name="Note 2 2 3 2 2 3 3" xfId="8336" xr:uid="{D9715B6D-5D2B-4381-9FC7-6C6E75359CB4}"/>
    <cellStyle name="Note 2 2 3 2 2 3 3 2" xfId="12968" xr:uid="{B337E0CE-F407-47F3-80F7-598D9F26D7F0}"/>
    <cellStyle name="Note 2 2 3 2 2 3 3 3" xfId="16377" xr:uid="{72988158-AAE5-42CF-A0CF-B849F1D4D58C}"/>
    <cellStyle name="Note 2 2 3 2 2 3 3 4" xfId="20934" xr:uid="{0DB27B54-66CB-44B8-B53B-B3DC7FC2ED49}"/>
    <cellStyle name="Note 2 2 3 2 2 3 3 5" xfId="25223" xr:uid="{DC04A9AC-BF03-4018-BB1E-0B48A2238A6A}"/>
    <cellStyle name="Note 2 2 3 2 2 3 3 6" xfId="30678" xr:uid="{68A2F035-76B6-40BA-A371-C78DA13110CF}"/>
    <cellStyle name="Note 2 2 3 2 2 3 4" xfId="9359" xr:uid="{6DBF4899-0720-49A1-9C58-836D7605574D}"/>
    <cellStyle name="Note 2 2 3 2 2 3 4 2" xfId="13989" xr:uid="{65BC1C77-1C0A-4196-9532-E106F5BCA021}"/>
    <cellStyle name="Note 2 2 3 2 2 3 4 3" xfId="17398" xr:uid="{DDB2F12A-4CCB-4844-9136-C332A0E18F9E}"/>
    <cellStyle name="Note 2 2 3 2 2 3 4 4" xfId="21955" xr:uid="{9BBD9865-EDA5-4A80-B85D-1312DC9E7DAC}"/>
    <cellStyle name="Note 2 2 3 2 2 3 4 5" xfId="26244" xr:uid="{7D1BEDE9-4F03-4281-AAA1-65B0ACE2122A}"/>
    <cellStyle name="Note 2 2 3 2 2 3 4 6" xfId="31699" xr:uid="{3F8CDF01-DE57-4861-A899-EE26CD235E86}"/>
    <cellStyle name="Note 2 2 3 2 2 3 5" xfId="11179" xr:uid="{E038498F-1D0F-48FF-AF0A-8DEB44EE3277}"/>
    <cellStyle name="Note 2 2 3 2 2 3 6" xfId="14588" xr:uid="{228A156C-026B-46C7-A9A0-031D21E35D39}"/>
    <cellStyle name="Note 2 2 3 2 2 3 7" xfId="19143" xr:uid="{89294CB7-6FC6-42D3-9B51-2939CDCEBF2B}"/>
    <cellStyle name="Note 2 2 3 2 2 3 8" xfId="23434" xr:uid="{321E7B73-8D43-4899-98EB-D6A3042122CF}"/>
    <cellStyle name="Note 2 2 3 2 2 3 9" xfId="28889" xr:uid="{590C801C-1EC5-49CE-8925-613A8E224D7A}"/>
    <cellStyle name="Note 2 2 3 2 2 4" xfId="6820" xr:uid="{89F19A4C-CE07-473D-8F05-DEFB336C6962}"/>
    <cellStyle name="Note 2 2 3 2 2 4 2" xfId="11459" xr:uid="{9EA9FA58-09C5-4F4B-8E31-D2C02FEC48DF}"/>
    <cellStyle name="Note 2 2 3 2 2 4 3" xfId="14868" xr:uid="{A9AA8140-881F-4D1C-ACDF-3CAD2721BDE9}"/>
    <cellStyle name="Note 2 2 3 2 2 4 4" xfId="19423" xr:uid="{5D21354B-5307-40A9-8F0C-4A099E285B10}"/>
    <cellStyle name="Note 2 2 3 2 2 4 5" xfId="23714" xr:uid="{C191AD15-643E-4D9A-BD9E-91B6255C06C8}"/>
    <cellStyle name="Note 2 2 3 2 2 4 6" xfId="29169" xr:uid="{89705AA5-1683-485D-B231-0C018BAEC326}"/>
    <cellStyle name="Note 2 2 3 2 2 5" xfId="8677" xr:uid="{21976CF1-8994-46AC-9349-A148BCE12646}"/>
    <cellStyle name="Note 2 2 3 2 2 5 2" xfId="13308" xr:uid="{17FB8634-855D-4C03-AE70-51FB8C5C3E0A}"/>
    <cellStyle name="Note 2 2 3 2 2 5 3" xfId="16717" xr:uid="{66DBED9C-49A8-438A-B244-9C8E027275CD}"/>
    <cellStyle name="Note 2 2 3 2 2 5 4" xfId="21274" xr:uid="{41982D50-0FEC-4547-882B-0B8F87AB5760}"/>
    <cellStyle name="Note 2 2 3 2 2 5 5" xfId="25563" xr:uid="{BDA32DE0-7962-4917-948C-12010040ED60}"/>
    <cellStyle name="Note 2 2 3 2 2 5 6" xfId="31018" xr:uid="{7731233C-48FE-46C6-A1F0-FD1413DAFC88}"/>
    <cellStyle name="Note 2 2 3 2 2 6" xfId="10253" xr:uid="{1439F085-8559-49E6-ABAA-52737BDF7ED3}"/>
    <cellStyle name="Note 2 2 3 2 2 7" xfId="10549" xr:uid="{4D1F642D-646C-4357-A902-5076A37E63E4}"/>
    <cellStyle name="Note 2 2 3 2 2 8" xfId="18213" xr:uid="{2DAFDFED-FF88-4C3C-8FD0-E93EF4A8257F}"/>
    <cellStyle name="Note 2 2 3 2 2 9" xfId="17752" xr:uid="{3247187A-0CF2-46B8-8C0A-26D7A87CBC5E}"/>
    <cellStyle name="Note 2 2 3 2 3" xfId="5182" xr:uid="{C7C92C19-14E7-4122-9B46-9573301399E4}"/>
    <cellStyle name="Note 2 2 3 2 3 2" xfId="7196" xr:uid="{909327B4-84C2-4308-85AC-678908D01B25}"/>
    <cellStyle name="Note 2 2 3 2 3 2 2" xfId="11829" xr:uid="{35AD1AE4-6692-4FA2-AB36-D117BB24FAF8}"/>
    <cellStyle name="Note 2 2 3 2 3 2 3" xfId="15238" xr:uid="{87932DBF-83C8-4BB7-A546-9F51924016E2}"/>
    <cellStyle name="Note 2 2 3 2 3 2 4" xfId="19795" xr:uid="{2F273CAF-D807-4E5A-A858-792317F7EADD}"/>
    <cellStyle name="Note 2 2 3 2 3 2 5" xfId="24084" xr:uid="{05FAC863-7D77-4563-9B0F-2478061145EB}"/>
    <cellStyle name="Note 2 2 3 2 3 2 6" xfId="29539" xr:uid="{0178FE44-61A6-4B50-B9A0-B71B7F76F3CD}"/>
    <cellStyle name="Note 2 2 3 2 3 3" xfId="6711" xr:uid="{6D0AD252-52F3-4C09-99B9-3B2E06A8B0EA}"/>
    <cellStyle name="Note 2 2 3 2 3 3 2" xfId="11353" xr:uid="{CC11CD0D-AEB2-4366-BA65-853DA74FA30E}"/>
    <cellStyle name="Note 2 2 3 2 3 3 3" xfId="14762" xr:uid="{1FBD8203-8655-4D30-AD81-58F3E5BE4785}"/>
    <cellStyle name="Note 2 2 3 2 3 3 4" xfId="19317" xr:uid="{17285D64-446D-41B0-AE2F-48D9D3FA3CE3}"/>
    <cellStyle name="Note 2 2 3 2 3 3 5" xfId="23608" xr:uid="{4CC2A96D-3D1D-4C82-AE4D-6EFE6B9B8502}"/>
    <cellStyle name="Note 2 2 3 2 3 3 6" xfId="29063" xr:uid="{EF71BC88-8315-41C4-B61E-CC0959DF7DB2}"/>
    <cellStyle name="Note 2 2 3 2 3 4" xfId="8866" xr:uid="{A9FBA28E-3006-47FF-9DFB-074F10A1600E}"/>
    <cellStyle name="Note 2 2 3 2 3 4 2" xfId="13496" xr:uid="{2083DD4C-EFE1-4C65-A2DE-CC01C2CABD57}"/>
    <cellStyle name="Note 2 2 3 2 3 4 3" xfId="16905" xr:uid="{B97C3EC4-582C-4F65-B379-5CF11783C737}"/>
    <cellStyle name="Note 2 2 3 2 3 4 4" xfId="21462" xr:uid="{A4F1F0C6-F2DA-482A-88F4-9AA6B1CA3A59}"/>
    <cellStyle name="Note 2 2 3 2 3 4 5" xfId="25751" xr:uid="{24865877-F60E-4749-ADB5-3A3C86E29CC4}"/>
    <cellStyle name="Note 2 2 3 2 3 4 6" xfId="31206" xr:uid="{5FDF44D2-8B20-4632-8D9D-15BA28298C98}"/>
    <cellStyle name="Note 2 2 3 2 3 5" xfId="10577" xr:uid="{C43BAF6B-1B01-44BD-A893-04CE28015A10}"/>
    <cellStyle name="Note 2 2 3 2 3 6" xfId="9597" xr:uid="{D89178FA-B509-439F-804E-E956F071921A}"/>
    <cellStyle name="Note 2 2 3 2 3 7" xfId="18539" xr:uid="{FC72A753-6A3F-45F1-895C-4FD2A5765FCA}"/>
    <cellStyle name="Note 2 2 3 2 3 8" xfId="17620" xr:uid="{9C1C4BB3-25C2-4E76-A9F0-99FC54B74C79}"/>
    <cellStyle name="Note 2 2 3 2 3 9" xfId="28397" xr:uid="{58767ABB-A709-4DF4-A1B9-6833CA356902}"/>
    <cellStyle name="Note 2 2 3 2 4" xfId="6382" xr:uid="{9C409DF8-F3FD-4D56-A02B-ECF248A9BF85}"/>
    <cellStyle name="Note 2 2 3 2 4 2" xfId="7643" xr:uid="{EC6510F6-B6E7-4A9B-81F3-7B32AEB0773B}"/>
    <cellStyle name="Note 2 2 3 2 4 2 2" xfId="12275" xr:uid="{2E32E7AD-E150-4804-8814-733BAE88DD7F}"/>
    <cellStyle name="Note 2 2 3 2 4 2 3" xfId="15684" xr:uid="{F031C768-7D3E-4723-B884-2886DD8ADCDD}"/>
    <cellStyle name="Note 2 2 3 2 4 2 4" xfId="20241" xr:uid="{4B99D4E8-BCCC-4839-9BA1-5AD0704B9DC6}"/>
    <cellStyle name="Note 2 2 3 2 4 2 5" xfId="24530" xr:uid="{EE4A443F-F760-45E6-9941-223382AB6322}"/>
    <cellStyle name="Note 2 2 3 2 4 2 6" xfId="29985" xr:uid="{3F3912AE-E984-4106-A46A-579A55BD9388}"/>
    <cellStyle name="Note 2 2 3 2 4 3" xfId="8182" xr:uid="{1CFA4D22-7543-4697-8712-F70E9E14530C}"/>
    <cellStyle name="Note 2 2 3 2 4 3 2" xfId="12814" xr:uid="{3D0DF727-9570-476D-8C53-73E057709581}"/>
    <cellStyle name="Note 2 2 3 2 4 3 3" xfId="16223" xr:uid="{1D0B3D59-1224-49BA-9575-FA42CEF1E657}"/>
    <cellStyle name="Note 2 2 3 2 4 3 4" xfId="20780" xr:uid="{85BCF9F9-5074-49CE-9FD5-94FCFD799986}"/>
    <cellStyle name="Note 2 2 3 2 4 3 5" xfId="25069" xr:uid="{6652F90D-AC9A-4BCD-A028-F21954A4E9C5}"/>
    <cellStyle name="Note 2 2 3 2 4 3 6" xfId="30524" xr:uid="{987EAE64-B363-42D4-9033-98BDC843FBD7}"/>
    <cellStyle name="Note 2 2 3 2 4 4" xfId="9205" xr:uid="{E58019F6-AD5A-4624-8821-D34642255F2A}"/>
    <cellStyle name="Note 2 2 3 2 4 4 2" xfId="13835" xr:uid="{7E1F5B54-7257-4263-98FF-B80748E71F65}"/>
    <cellStyle name="Note 2 2 3 2 4 4 3" xfId="17244" xr:uid="{2CDBCDFA-486E-4177-8C50-A3803075265E}"/>
    <cellStyle name="Note 2 2 3 2 4 4 4" xfId="21801" xr:uid="{0B6A19C3-BB91-439E-A819-D5EDB25CA38A}"/>
    <cellStyle name="Note 2 2 3 2 4 4 5" xfId="26090" xr:uid="{9BF328BF-C8BD-46DE-9D54-C5106F6ED274}"/>
    <cellStyle name="Note 2 2 3 2 4 4 6" xfId="31545" xr:uid="{06B9B062-15E5-47A8-87EF-15C4CE4DB7B4}"/>
    <cellStyle name="Note 2 2 3 2 4 5" xfId="11025" xr:uid="{09F114B3-3AF4-484A-9759-FF44D662C5DE}"/>
    <cellStyle name="Note 2 2 3 2 4 6" xfId="14434" xr:uid="{14D16CDD-2571-4F9D-8B6E-29843B52686B}"/>
    <cellStyle name="Note 2 2 3 2 4 7" xfId="18989" xr:uid="{708A8F3E-A895-4168-B825-49AF0317293E}"/>
    <cellStyle name="Note 2 2 3 2 4 8" xfId="23280" xr:uid="{DDF6ADEB-B05D-48EF-BEF0-4B58724BE6B9}"/>
    <cellStyle name="Note 2 2 3 2 4 9" xfId="28735" xr:uid="{BF610C7B-5950-4554-BA8E-EE85B3AC28CE}"/>
    <cellStyle name="Note 2 2 3 2 5" xfId="7049" xr:uid="{341BF82F-53D2-4C59-8F8A-AD486E092F65}"/>
    <cellStyle name="Note 2 2 3 2 5 2" xfId="11682" xr:uid="{1E0411EE-37F1-4267-94C7-7D82B128B2DE}"/>
    <cellStyle name="Note 2 2 3 2 5 3" xfId="15091" xr:uid="{FC3D9779-FD2B-4C69-86AD-45C9A20C92A8}"/>
    <cellStyle name="Note 2 2 3 2 5 4" xfId="19648" xr:uid="{1467A125-A4D7-48D4-A2F0-7AEF925C6248}"/>
    <cellStyle name="Note 2 2 3 2 5 5" xfId="23937" xr:uid="{269BB870-3F85-4118-9372-9EDAAC082E62}"/>
    <cellStyle name="Note 2 2 3 2 5 6" xfId="29392" xr:uid="{4E19B061-A097-45D5-B26B-408553547FDF}"/>
    <cellStyle name="Note 2 2 3 2 6" xfId="8530" xr:uid="{20462AAB-CECC-414D-B1FD-A5FC01FDB4A0}"/>
    <cellStyle name="Note 2 2 3 2 6 2" xfId="13161" xr:uid="{B527CBE8-AE2D-4BDD-9F2F-E68C730D6499}"/>
    <cellStyle name="Note 2 2 3 2 6 3" xfId="16570" xr:uid="{11952CE9-3DB8-48DD-AF8A-AF17DA14AE64}"/>
    <cellStyle name="Note 2 2 3 2 6 4" xfId="21127" xr:uid="{47D0BC86-1AB1-4037-8253-44D13104BDC4}"/>
    <cellStyle name="Note 2 2 3 2 6 5" xfId="25416" xr:uid="{75474D0A-5A7A-41A4-9949-2E8243AAAFA3}"/>
    <cellStyle name="Note 2 2 3 2 6 6" xfId="30871" xr:uid="{AA456E72-DB30-4F3F-84E0-9B2D69C042BD}"/>
    <cellStyle name="Note 2 2 3 2 7" xfId="9993" xr:uid="{47F95027-4352-4F8F-BC85-1EAC184E70D4}"/>
    <cellStyle name="Note 2 2 3 2 8" xfId="10699" xr:uid="{D5B0D1B1-ED4B-47C1-9E33-F4712208A319}"/>
    <cellStyle name="Note 2 2 3 2 9" xfId="17953" xr:uid="{2A41FE44-C046-4F50-8D81-2573EBA2735F}"/>
    <cellStyle name="Note 2 2 3 3" xfId="3885" xr:uid="{54F2EAFF-6AA0-49C0-8474-2EC0EE1A489B}"/>
    <cellStyle name="Note 2 2 3 3 10" xfId="28157" xr:uid="{39C2FC01-73C6-4A10-9B07-1BCFF53F4FA1}"/>
    <cellStyle name="Note 2 2 3 3 2" xfId="6115" xr:uid="{FA95A060-B939-4885-A571-ABCD0481607A}"/>
    <cellStyle name="Note 2 2 3 3 2 2" xfId="7395" xr:uid="{A94C3073-2E0B-4239-96AE-0B32FE15F00C}"/>
    <cellStyle name="Note 2 2 3 3 2 2 2" xfId="12027" xr:uid="{8BA64B44-6432-41D7-9E28-6B37D4E7F68F}"/>
    <cellStyle name="Note 2 2 3 3 2 2 3" xfId="15436" xr:uid="{D222130A-2268-41A1-8DE3-592600538AF2}"/>
    <cellStyle name="Note 2 2 3 3 2 2 4" xfId="19993" xr:uid="{0C73A105-7FF3-4BD5-8BA5-1318E0B202CC}"/>
    <cellStyle name="Note 2 2 3 3 2 2 5" xfId="24282" xr:uid="{ABE01D3A-0CAB-4469-B363-B6351510A525}"/>
    <cellStyle name="Note 2 2 3 3 2 2 6" xfId="29737" xr:uid="{CDE5F04D-CAD0-48CD-93D2-956581A84FB2}"/>
    <cellStyle name="Note 2 2 3 3 2 3" xfId="7937" xr:uid="{537544E2-4C49-4128-B83E-76CD82B64B13}"/>
    <cellStyle name="Note 2 2 3 3 2 3 2" xfId="12569" xr:uid="{96DBD495-8951-4EB4-8766-FF870A4C0E02}"/>
    <cellStyle name="Note 2 2 3 3 2 3 3" xfId="15978" xr:uid="{9917A41E-9247-474E-A2C5-2F9E0072C4FC}"/>
    <cellStyle name="Note 2 2 3 3 2 3 4" xfId="20535" xr:uid="{056DD26E-7249-4A55-A609-E815B0A28DEE}"/>
    <cellStyle name="Note 2 2 3 3 2 3 5" xfId="24824" xr:uid="{4387DD20-4168-4A8C-AC56-F456A7093E82}"/>
    <cellStyle name="Note 2 2 3 3 2 3 6" xfId="30279" xr:uid="{98032212-2814-418F-998A-31F2CD57B14C}"/>
    <cellStyle name="Note 2 2 3 3 2 4" xfId="8960" xr:uid="{BF815D34-68F4-4EF5-A680-A304EE5BF95A}"/>
    <cellStyle name="Note 2 2 3 3 2 4 2" xfId="13590" xr:uid="{061D7604-2D1F-4B8F-99C7-709D9B4F962D}"/>
    <cellStyle name="Note 2 2 3 3 2 4 3" xfId="16999" xr:uid="{22ED25FC-F153-485A-B4CF-34582C0D45F4}"/>
    <cellStyle name="Note 2 2 3 3 2 4 4" xfId="21556" xr:uid="{3293898C-53D7-4B8C-89EC-AEBFE1AEF190}"/>
    <cellStyle name="Note 2 2 3 3 2 4 5" xfId="25845" xr:uid="{B3099DED-D85C-4F71-950F-D626210DE269}"/>
    <cellStyle name="Note 2 2 3 3 2 4 6" xfId="31300" xr:uid="{C9C83F53-3CEE-4034-9568-57E8618E7AAB}"/>
    <cellStyle name="Note 2 2 3 3 2 5" xfId="10779" xr:uid="{B93D4F79-1926-4DC1-A763-D5A52C01AD05}"/>
    <cellStyle name="Note 2 2 3 3 2 6" xfId="14190" xr:uid="{6D139A4F-9B71-45BE-AB5A-FFD29C1FCEF7}"/>
    <cellStyle name="Note 2 2 3 3 2 7" xfId="18743" xr:uid="{3DE89594-AFA6-4F59-92F6-704ADFA8663C}"/>
    <cellStyle name="Note 2 2 3 3 2 8" xfId="23036" xr:uid="{D2173B90-750E-4C75-A73C-54D2939A4314}"/>
    <cellStyle name="Note 2 2 3 3 2 9" xfId="28491" xr:uid="{16685F27-7FA5-4F4C-86E3-F84E7C2FAB17}"/>
    <cellStyle name="Note 2 2 3 3 3" xfId="6484" xr:uid="{D7B7C654-734E-43BF-A6FA-8AC870D44BD0}"/>
    <cellStyle name="Note 2 2 3 3 3 2" xfId="7745" xr:uid="{FF851235-D612-4274-9FA9-9BFA96B62163}"/>
    <cellStyle name="Note 2 2 3 3 3 2 2" xfId="12377" xr:uid="{88AB2C97-4BAC-4225-A44E-E17FCC071A72}"/>
    <cellStyle name="Note 2 2 3 3 3 2 3" xfId="15786" xr:uid="{C34063B7-3AA0-4D5C-9631-61DD993C619B}"/>
    <cellStyle name="Note 2 2 3 3 3 2 4" xfId="20343" xr:uid="{5E6C8EE3-C23C-4BF1-92D4-E9A3BF6C7894}"/>
    <cellStyle name="Note 2 2 3 3 3 2 5" xfId="24632" xr:uid="{F72C7F6A-B047-4705-90A7-524DD8A175FE}"/>
    <cellStyle name="Note 2 2 3 3 3 2 6" xfId="30087" xr:uid="{8593176E-604D-4B19-9F9E-B548DFD7ACAD}"/>
    <cellStyle name="Note 2 2 3 3 3 3" xfId="8284" xr:uid="{1890C9B9-6645-4A8B-AE2D-4E908015DF83}"/>
    <cellStyle name="Note 2 2 3 3 3 3 2" xfId="12916" xr:uid="{6ED92133-2231-40C9-8DF2-D36165B21D94}"/>
    <cellStyle name="Note 2 2 3 3 3 3 3" xfId="16325" xr:uid="{FC4EC35E-4B2E-4F61-9051-FA74CB08A157}"/>
    <cellStyle name="Note 2 2 3 3 3 3 4" xfId="20882" xr:uid="{2A7B06BE-BD26-4CC0-AF8C-64BAEA111BA7}"/>
    <cellStyle name="Note 2 2 3 3 3 3 5" xfId="25171" xr:uid="{176020A4-8F28-480C-939B-3D6C72CCCC04}"/>
    <cellStyle name="Note 2 2 3 3 3 3 6" xfId="30626" xr:uid="{771B87F0-766A-4485-BC71-B4871B7362E4}"/>
    <cellStyle name="Note 2 2 3 3 3 4" xfId="9307" xr:uid="{BF35F675-9FF1-4DEA-82F6-9CED0D508997}"/>
    <cellStyle name="Note 2 2 3 3 3 4 2" xfId="13937" xr:uid="{1806C40C-714F-4122-AF0E-1BD219509D82}"/>
    <cellStyle name="Note 2 2 3 3 3 4 3" xfId="17346" xr:uid="{A5DE00E9-8634-40EC-A456-F23197598F54}"/>
    <cellStyle name="Note 2 2 3 3 3 4 4" xfId="21903" xr:uid="{FFC1DF41-762B-4ABA-9720-42F57E3D3F46}"/>
    <cellStyle name="Note 2 2 3 3 3 4 5" xfId="26192" xr:uid="{5E7713EA-0BF2-43D9-8C08-03104B1B8419}"/>
    <cellStyle name="Note 2 2 3 3 3 4 6" xfId="31647" xr:uid="{72EE37AD-410A-4DAC-8AE1-5E3A954BC879}"/>
    <cellStyle name="Note 2 2 3 3 3 5" xfId="11127" xr:uid="{F8158F32-9C59-4C23-AA1E-349C62685FE2}"/>
    <cellStyle name="Note 2 2 3 3 3 6" xfId="14536" xr:uid="{CB6D2FEC-D93F-40B5-BD1D-9284CD951EE9}"/>
    <cellStyle name="Note 2 2 3 3 3 7" xfId="19091" xr:uid="{E0AA6918-408F-40B5-94FF-09CF0B5A1D88}"/>
    <cellStyle name="Note 2 2 3 3 3 8" xfId="23382" xr:uid="{47BAF0FC-7669-43EC-9E76-1E33ABBF0A9D}"/>
    <cellStyle name="Note 2 2 3 3 3 9" xfId="28837" xr:uid="{AA18A33E-205E-4F53-A5D0-9F4BD23E2507}"/>
    <cellStyle name="Note 2 2 3 3 4" xfId="7023" xr:uid="{987D9FBB-B9A4-4EE6-8341-912EDEEE3EA3}"/>
    <cellStyle name="Note 2 2 3 3 4 2" xfId="11656" xr:uid="{2DE9B6AA-5C05-484A-A833-2E4126BB1473}"/>
    <cellStyle name="Note 2 2 3 3 4 3" xfId="15065" xr:uid="{EAD0FAE1-237C-4C1F-AB04-96529AB0E12C}"/>
    <cellStyle name="Note 2 2 3 3 4 4" xfId="19622" xr:uid="{A877A640-D916-43E0-BC46-09AC1A2506F4}"/>
    <cellStyle name="Note 2 2 3 3 4 5" xfId="23911" xr:uid="{CFE78E37-2278-41FC-8AB1-8A3FB1958E4F}"/>
    <cellStyle name="Note 2 2 3 3 4 6" xfId="29366" xr:uid="{56CF575C-486E-45E3-8057-11D469477B29}"/>
    <cellStyle name="Note 2 2 3 3 5" xfId="8625" xr:uid="{071DC73D-5586-4418-9888-AB3BCA5DE16B}"/>
    <cellStyle name="Note 2 2 3 3 5 2" xfId="13256" xr:uid="{C9A50DD8-AA35-470B-87FB-4B1E4BA0B909}"/>
    <cellStyle name="Note 2 2 3 3 5 3" xfId="16665" xr:uid="{EE2C8195-54DF-408B-BC92-F58ED37A9E55}"/>
    <cellStyle name="Note 2 2 3 3 5 4" xfId="21222" xr:uid="{764D9E49-FD5F-4692-90BE-8DC79E094D30}"/>
    <cellStyle name="Note 2 2 3 3 5 5" xfId="25511" xr:uid="{9F4BCD26-358C-4DC3-8095-83134F096EE6}"/>
    <cellStyle name="Note 2 2 3 3 5 6" xfId="30966" xr:uid="{8D9CAEB4-5988-43E6-84A4-7664A3FA0CBF}"/>
    <cellStyle name="Note 2 2 3 3 6" xfId="10201" xr:uid="{ECB3F4AC-A71C-4A26-8EDF-34538E17525B}"/>
    <cellStyle name="Note 2 2 3 3 7" xfId="9781" xr:uid="{0A1ED308-6CDE-4FA6-A242-FF5A4E0804D3}"/>
    <cellStyle name="Note 2 2 3 3 8" xfId="18161" xr:uid="{9671C4D4-53DE-411E-B1D6-6247A4B1FDED}"/>
    <cellStyle name="Note 2 2 3 3 9" xfId="17841" xr:uid="{E37BC785-B219-470A-9F48-8A3A4A956EEE}"/>
    <cellStyle name="Note 2 2 3 4" xfId="4686" xr:uid="{E58D6AF4-B154-469B-A181-C54F93CB5149}"/>
    <cellStyle name="Note 2 2 3 4 2" xfId="7085" xr:uid="{8880CCCA-43AF-4DD3-A3FA-379861E0E5C4}"/>
    <cellStyle name="Note 2 2 3 4 2 2" xfId="11718" xr:uid="{AAE2C23C-A266-4FE7-B6B8-B9CC82B0C9E8}"/>
    <cellStyle name="Note 2 2 3 4 2 3" xfId="15127" xr:uid="{D050ED7B-F727-4B74-BF9C-68BB894508AF}"/>
    <cellStyle name="Note 2 2 3 4 2 4" xfId="19684" xr:uid="{4CED04B9-AC27-4CB5-8B8C-4E8C68393189}"/>
    <cellStyle name="Note 2 2 3 4 2 5" xfId="23973" xr:uid="{A6857BDD-4EBD-46FC-948D-8BBE24B48BF4}"/>
    <cellStyle name="Note 2 2 3 4 2 6" xfId="29428" xr:uid="{2333C18E-A2B6-4B33-B385-C25FF83C8534}"/>
    <cellStyle name="Note 2 2 3 4 3" xfId="6683" xr:uid="{95526D1C-F45D-48BA-ADD3-727EC787F04F}"/>
    <cellStyle name="Note 2 2 3 4 3 2" xfId="11325" xr:uid="{314F4EF0-C780-477A-9311-C5422D510B65}"/>
    <cellStyle name="Note 2 2 3 4 3 3" xfId="14734" xr:uid="{DB64BB4C-EE68-4CDE-BC62-78E1EEC0CE55}"/>
    <cellStyle name="Note 2 2 3 4 3 4" xfId="19289" xr:uid="{36C4C80A-5D08-4D5D-9589-E97FD16F802B}"/>
    <cellStyle name="Note 2 2 3 4 3 5" xfId="23580" xr:uid="{D2636F66-6AF8-417C-A0DC-9A04AC5E4A04}"/>
    <cellStyle name="Note 2 2 3 4 3 6" xfId="29035" xr:uid="{A9E54C53-C233-43DA-91E0-FF33AF592B9C}"/>
    <cellStyle name="Note 2 2 3 4 4" xfId="8810" xr:uid="{05FDEC32-686D-40D8-B532-2AAC6A4E1802}"/>
    <cellStyle name="Note 2 2 3 4 4 2" xfId="13440" xr:uid="{FDA769B3-1B7C-4F31-92DE-A095D1DCBA11}"/>
    <cellStyle name="Note 2 2 3 4 4 3" xfId="16849" xr:uid="{F62D97C9-B611-40EB-868E-814E8C3D79C7}"/>
    <cellStyle name="Note 2 2 3 4 4 4" xfId="21406" xr:uid="{29DD2508-D018-407D-90AF-3BBB82E95B26}"/>
    <cellStyle name="Note 2 2 3 4 4 5" xfId="25695" xr:uid="{9FCED999-AB47-4E66-B8D0-2279B76516A0}"/>
    <cellStyle name="Note 2 2 3 4 4 6" xfId="31150" xr:uid="{F05B919F-B1E8-4E11-BE63-B07C2B6173AA}"/>
    <cellStyle name="Note 2 2 3 4 5" xfId="10469" xr:uid="{AAEF601D-45D1-46ED-A2B9-D24ECB518429}"/>
    <cellStyle name="Note 2 2 3 4 6" xfId="10589" xr:uid="{19339D6F-955C-443E-A253-3CAB0AF4D235}"/>
    <cellStyle name="Note 2 2 3 4 7" xfId="18426" xr:uid="{299357EB-4885-48D8-AE16-8782116C34CC}"/>
    <cellStyle name="Note 2 2 3 4 8" xfId="17952" xr:uid="{1A8EABC0-DFC1-4A1B-99B8-661859EEA28B}"/>
    <cellStyle name="Note 2 2 3 4 9" xfId="28341" xr:uid="{02AB7E6E-7DE7-44CB-BBE0-12C5711AD3A6}"/>
    <cellStyle name="Note 2 2 3 5" xfId="6324" xr:uid="{816CC119-AEBA-42EA-98DF-5D729970ADA0}"/>
    <cellStyle name="Note 2 2 3 5 2" xfId="7585" xr:uid="{34BA07C8-D2F1-4B9B-8324-CD29C8365046}"/>
    <cellStyle name="Note 2 2 3 5 2 2" xfId="12217" xr:uid="{D80373D6-1895-458D-82D0-3230BD6431B6}"/>
    <cellStyle name="Note 2 2 3 5 2 3" xfId="15626" xr:uid="{9A269E1E-8C54-438A-A4E3-A0F1B29F7720}"/>
    <cellStyle name="Note 2 2 3 5 2 4" xfId="20183" xr:uid="{F93DC81B-582A-4804-A1B0-14BCE0A5A207}"/>
    <cellStyle name="Note 2 2 3 5 2 5" xfId="24472" xr:uid="{9B6AE8EB-4A40-4DD9-A855-8107A55EC7DF}"/>
    <cellStyle name="Note 2 2 3 5 2 6" xfId="29927" xr:uid="{7DA2DB1D-826D-4DBC-91D1-0DAF78BED7AF}"/>
    <cellStyle name="Note 2 2 3 5 3" xfId="8124" xr:uid="{79F6CDCE-E314-4938-B631-D0BE219A3835}"/>
    <cellStyle name="Note 2 2 3 5 3 2" xfId="12756" xr:uid="{64F8B7CF-BCB6-4606-A3A0-B1BA4930D70E}"/>
    <cellStyle name="Note 2 2 3 5 3 3" xfId="16165" xr:uid="{6E21C83E-6734-4792-A165-E6E2857998D8}"/>
    <cellStyle name="Note 2 2 3 5 3 4" xfId="20722" xr:uid="{AEB87D17-D7C5-4C51-93C9-4BC72D36007B}"/>
    <cellStyle name="Note 2 2 3 5 3 5" xfId="25011" xr:uid="{DFE1A5EE-6BD2-4FCC-8CB7-67C4F52EA23D}"/>
    <cellStyle name="Note 2 2 3 5 3 6" xfId="30466" xr:uid="{06820935-E6DD-48DA-9C79-0074FB8060B8}"/>
    <cellStyle name="Note 2 2 3 5 4" xfId="9147" xr:uid="{459300CA-8091-46F2-81CE-103EA4766F38}"/>
    <cellStyle name="Note 2 2 3 5 4 2" xfId="13777" xr:uid="{A63DC177-6130-4B20-99F5-C1168100ACE6}"/>
    <cellStyle name="Note 2 2 3 5 4 3" xfId="17186" xr:uid="{6A377024-6031-42B1-87C7-37F5B5BCA20C}"/>
    <cellStyle name="Note 2 2 3 5 4 4" xfId="21743" xr:uid="{0C53BB6C-F7C1-46E3-8773-9BACBFC42669}"/>
    <cellStyle name="Note 2 2 3 5 4 5" xfId="26032" xr:uid="{1CC6A12E-7C72-45E4-A2EB-252446801F33}"/>
    <cellStyle name="Note 2 2 3 5 4 6" xfId="31487" xr:uid="{B81634DF-D84E-4E3D-B578-236511F8EA7F}"/>
    <cellStyle name="Note 2 2 3 5 5" xfId="10967" xr:uid="{0BE18E80-34F6-4FF8-9A50-5278918A3B26}"/>
    <cellStyle name="Note 2 2 3 5 6" xfId="14376" xr:uid="{B64E6DD2-881B-45F9-9059-C6B2A96FC76C}"/>
    <cellStyle name="Note 2 2 3 5 7" xfId="18931" xr:uid="{2F7DFF71-4FF8-4966-B0F7-15DE0C8F183D}"/>
    <cellStyle name="Note 2 2 3 5 8" xfId="23222" xr:uid="{81DC7403-14C6-4765-B1AD-6A776DE5BB7C}"/>
    <cellStyle name="Note 2 2 3 5 9" xfId="28677" xr:uid="{BBAFF681-2DE2-48A5-8E40-B136856404B9}"/>
    <cellStyle name="Note 2 2 3 6" xfId="6881" xr:uid="{75D79ED1-5E2A-43DF-B138-E22669C9F768}"/>
    <cellStyle name="Note 2 2 3 6 2" xfId="11518" xr:uid="{9E64D578-0B48-4143-A0C4-585A9D1D3B35}"/>
    <cellStyle name="Note 2 2 3 6 3" xfId="14927" xr:uid="{C4B2B1CC-B401-4194-8B7C-3BBB057C6748}"/>
    <cellStyle name="Note 2 2 3 6 4" xfId="19482" xr:uid="{7B8B7677-5014-45EE-AFCC-42171DB0A829}"/>
    <cellStyle name="Note 2 2 3 6 5" xfId="23773" xr:uid="{B08F8123-AA1D-4FC6-9822-2F6227D57A3E}"/>
    <cellStyle name="Note 2 2 3 6 6" xfId="29228" xr:uid="{C511E2E5-C74F-4C22-B288-30DD7838A0F7}"/>
    <cellStyle name="Note 2 2 3 7" xfId="8475" xr:uid="{65160CE9-18DF-47D3-893D-4EB415CBAFC5}"/>
    <cellStyle name="Note 2 2 3 7 2" xfId="13107" xr:uid="{35ED7E31-F13D-456D-8612-95397E8E1307}"/>
    <cellStyle name="Note 2 2 3 7 3" xfId="16516" xr:uid="{1BA560BE-0DEC-4E12-8BA9-284F40A25916}"/>
    <cellStyle name="Note 2 2 3 7 4" xfId="21073" xr:uid="{3CD7BFAD-EBFD-49D7-A1B5-E6F11970B862}"/>
    <cellStyle name="Note 2 2 3 7 5" xfId="25362" xr:uid="{53F55723-67A8-4F66-8DD7-961E8DAD476D}"/>
    <cellStyle name="Note 2 2 3 7 6" xfId="30817" xr:uid="{DA6A4A6A-709C-47B4-AB20-3D19AC415022}"/>
    <cellStyle name="Note 2 2 3 8" xfId="9886" xr:uid="{197D2ED4-0361-4070-9765-793BF81FACF1}"/>
    <cellStyle name="Note 2 2 3 9" xfId="10411" xr:uid="{08C212DC-B660-45AC-83B2-4847EABF59E9}"/>
    <cellStyle name="Note 2 2 4" xfId="2496" xr:uid="{0AE0C0D2-E1F1-4EC4-8724-C1237CFE65E5}"/>
    <cellStyle name="Note 2 2 4 10" xfId="10370" xr:uid="{9AEBAC6F-FDF2-45C2-A83E-A4CD24CB25B8}"/>
    <cellStyle name="Note 2 2 4 11" xfId="17883" xr:uid="{6D579680-FB03-4DF2-B496-F56021CC3A8F}"/>
    <cellStyle name="Note 2 2 4 12" xfId="18395" xr:uid="{C269CBF2-F366-44CB-8589-A300DA4049F3}"/>
    <cellStyle name="Note 2 2 4 13" xfId="28037" xr:uid="{8F0F5BCD-DD8D-4BFD-8C0D-FD1DDA52BA85}"/>
    <cellStyle name="Note 2 2 4 2" xfId="3648" xr:uid="{2006429C-2A78-48B7-89E8-2CA01AA645F9}"/>
    <cellStyle name="Note 2 2 4 2 10" xfId="18599" xr:uid="{CF1AA0F3-2E8C-4EC0-9F71-59FA918C861D}"/>
    <cellStyle name="Note 2 2 4 2 11" xfId="28131" xr:uid="{136F4B87-656D-4B8F-9828-34256A9E1ED4}"/>
    <cellStyle name="Note 2 2 4 2 2" xfId="4004" xr:uid="{291BF575-B4CA-47B7-8994-82159A3EA3D0}"/>
    <cellStyle name="Note 2 2 4 2 2 10" xfId="28276" xr:uid="{F381FFEC-0FCE-436B-B6EF-BC9E69797907}"/>
    <cellStyle name="Note 2 2 4 2 2 2" xfId="6234" xr:uid="{9C832C5C-CC58-42F0-86BA-062002247098}"/>
    <cellStyle name="Note 2 2 4 2 2 2 2" xfId="7514" xr:uid="{110DF578-2B0F-4249-92EC-29BB4A3A589F}"/>
    <cellStyle name="Note 2 2 4 2 2 2 2 2" xfId="12146" xr:uid="{DBB0715B-C772-4B4C-9CA8-EE73D3E9E69F}"/>
    <cellStyle name="Note 2 2 4 2 2 2 2 3" xfId="15555" xr:uid="{0A9DDC54-2F4B-4C98-B386-32308E223DFB}"/>
    <cellStyle name="Note 2 2 4 2 2 2 2 4" xfId="20112" xr:uid="{C174B6FF-C5D1-4D5C-BFD0-3CDCC9CDB4A8}"/>
    <cellStyle name="Note 2 2 4 2 2 2 2 5" xfId="24401" xr:uid="{F05EEC0E-8E04-4EE7-A07F-792B0577A8D9}"/>
    <cellStyle name="Note 2 2 4 2 2 2 2 6" xfId="29856" xr:uid="{EB718490-119E-4AEF-8C67-8A2117CE9799}"/>
    <cellStyle name="Note 2 2 4 2 2 2 3" xfId="8056" xr:uid="{A447E5E0-40E8-4D76-A89F-87A362655515}"/>
    <cellStyle name="Note 2 2 4 2 2 2 3 2" xfId="12688" xr:uid="{5E63B67E-6CCE-45A5-AE16-21A304802711}"/>
    <cellStyle name="Note 2 2 4 2 2 2 3 3" xfId="16097" xr:uid="{D0DB7C00-0E69-4849-ACD4-8E6C4B7DB923}"/>
    <cellStyle name="Note 2 2 4 2 2 2 3 4" xfId="20654" xr:uid="{6105A49F-FCDD-45D6-83E8-F42B16AB8BFA}"/>
    <cellStyle name="Note 2 2 4 2 2 2 3 5" xfId="24943" xr:uid="{94E70293-2555-4BD4-9055-2DE9013E6CFB}"/>
    <cellStyle name="Note 2 2 4 2 2 2 3 6" xfId="30398" xr:uid="{5A60F34D-02F7-4196-A1D2-D9CD49DA285C}"/>
    <cellStyle name="Note 2 2 4 2 2 2 4" xfId="9079" xr:uid="{449933D6-12EF-4DCA-9737-613B3C099FF2}"/>
    <cellStyle name="Note 2 2 4 2 2 2 4 2" xfId="13709" xr:uid="{D8B3FAD0-4AA8-45B9-A8B3-C6B90C1321E8}"/>
    <cellStyle name="Note 2 2 4 2 2 2 4 3" xfId="17118" xr:uid="{4BD3D37D-F6EF-4C31-BA9A-86412AC8125F}"/>
    <cellStyle name="Note 2 2 4 2 2 2 4 4" xfId="21675" xr:uid="{05644B3B-D6B5-4D1D-8924-8E453AAC0DB3}"/>
    <cellStyle name="Note 2 2 4 2 2 2 4 5" xfId="25964" xr:uid="{70749841-8198-491C-AC14-EE865CA226F6}"/>
    <cellStyle name="Note 2 2 4 2 2 2 4 6" xfId="31419" xr:uid="{63532CA2-191D-4A9A-B2F7-90E23F13BD53}"/>
    <cellStyle name="Note 2 2 4 2 2 2 5" xfId="10898" xr:uid="{49AA2B6F-9653-48FF-9FBF-16F59A695CFB}"/>
    <cellStyle name="Note 2 2 4 2 2 2 6" xfId="14309" xr:uid="{61AEC27D-9B24-4903-ABC5-99144FAC83EF}"/>
    <cellStyle name="Note 2 2 4 2 2 2 7" xfId="18862" xr:uid="{F15D4CB6-AF7C-4000-8479-FCFBD23AB64C}"/>
    <cellStyle name="Note 2 2 4 2 2 2 8" xfId="23155" xr:uid="{175D89B9-8D00-4EC3-A12D-21AECA99335A}"/>
    <cellStyle name="Note 2 2 4 2 2 2 9" xfId="28610" xr:uid="{461651EE-BAF8-44A5-955B-2CEE4007501B}"/>
    <cellStyle name="Note 2 2 4 2 2 3" xfId="6603" xr:uid="{E62514C1-9A76-46EB-ABB6-EB77BCEFC9B8}"/>
    <cellStyle name="Note 2 2 4 2 2 3 2" xfId="7864" xr:uid="{B0F9F3A8-28E9-4B56-8565-A829D7B80298}"/>
    <cellStyle name="Note 2 2 4 2 2 3 2 2" xfId="12496" xr:uid="{56A13B8A-B933-497F-9554-4145938954FF}"/>
    <cellStyle name="Note 2 2 4 2 2 3 2 3" xfId="15905" xr:uid="{67A0C258-6DEC-4756-932A-A5A3B1C570C9}"/>
    <cellStyle name="Note 2 2 4 2 2 3 2 4" xfId="20462" xr:uid="{617B610D-28BF-4017-A8D8-BD84D67AC925}"/>
    <cellStyle name="Note 2 2 4 2 2 3 2 5" xfId="24751" xr:uid="{B92B09A4-DD00-4E04-A71E-AFB7BC6C1C32}"/>
    <cellStyle name="Note 2 2 4 2 2 3 2 6" xfId="30206" xr:uid="{7EB74857-CE41-4E3A-86B8-723D7A2A7E50}"/>
    <cellStyle name="Note 2 2 4 2 2 3 3" xfId="8403" xr:uid="{D1F1B1D6-64BA-4442-9B4D-FAE9891EFBE2}"/>
    <cellStyle name="Note 2 2 4 2 2 3 3 2" xfId="13035" xr:uid="{EA9F8C2C-3491-45E3-941A-36FF419ABCA7}"/>
    <cellStyle name="Note 2 2 4 2 2 3 3 3" xfId="16444" xr:uid="{3F830A17-F600-4934-B25F-56BF06F71407}"/>
    <cellStyle name="Note 2 2 4 2 2 3 3 4" xfId="21001" xr:uid="{1D0D448C-36B5-4D5C-A549-E100B334722D}"/>
    <cellStyle name="Note 2 2 4 2 2 3 3 5" xfId="25290" xr:uid="{68C9DFB0-6442-425D-B770-13B038CACEB6}"/>
    <cellStyle name="Note 2 2 4 2 2 3 3 6" xfId="30745" xr:uid="{8B795BD3-77CA-449F-BA17-60C20C83002E}"/>
    <cellStyle name="Note 2 2 4 2 2 3 4" xfId="9426" xr:uid="{65C620B7-0B6A-4AA6-A04F-34AD9114D5A7}"/>
    <cellStyle name="Note 2 2 4 2 2 3 4 2" xfId="14056" xr:uid="{A51D1DA5-28F0-4404-A1CF-B29D6D742C7D}"/>
    <cellStyle name="Note 2 2 4 2 2 3 4 3" xfId="17465" xr:uid="{02315794-A1DF-4D1B-B6A5-0FE241AA1A52}"/>
    <cellStyle name="Note 2 2 4 2 2 3 4 4" xfId="22022" xr:uid="{8AD2D099-69DA-4C4C-98CD-F5C9D4322D6D}"/>
    <cellStyle name="Note 2 2 4 2 2 3 4 5" xfId="26311" xr:uid="{E72837F8-6E9A-4F5E-BF0F-16A324A3A273}"/>
    <cellStyle name="Note 2 2 4 2 2 3 4 6" xfId="31766" xr:uid="{224B622E-1AF2-4F34-B4C5-E92F8A47CEE3}"/>
    <cellStyle name="Note 2 2 4 2 2 3 5" xfId="11246" xr:uid="{F4DE2C5F-F0B8-4DFF-8AE0-01C5F53C782C}"/>
    <cellStyle name="Note 2 2 4 2 2 3 6" xfId="14655" xr:uid="{289393C1-59A5-40B3-9ACC-6EA38C072F88}"/>
    <cellStyle name="Note 2 2 4 2 2 3 7" xfId="19210" xr:uid="{F28C4844-9CB4-4C39-9849-28D3F0BCFD01}"/>
    <cellStyle name="Note 2 2 4 2 2 3 8" xfId="23501" xr:uid="{1F001812-90AD-4041-A9B5-83E129945DDD}"/>
    <cellStyle name="Note 2 2 4 2 2 3 9" xfId="28956" xr:uid="{82C8A1FA-3E58-4BDC-A3B9-766A04D52202}"/>
    <cellStyle name="Note 2 2 4 2 2 4" xfId="6728" xr:uid="{C9F82BE1-8751-40E4-8C09-3B11961DCF94}"/>
    <cellStyle name="Note 2 2 4 2 2 4 2" xfId="11369" xr:uid="{082F58E3-B505-43C4-8E0E-E3B73C08AE2C}"/>
    <cellStyle name="Note 2 2 4 2 2 4 3" xfId="14778" xr:uid="{C2FE301A-6B72-4E59-9DFC-46BCE460FEB1}"/>
    <cellStyle name="Note 2 2 4 2 2 4 4" xfId="19333" xr:uid="{3752C978-AB2D-4183-A119-AB322692A098}"/>
    <cellStyle name="Note 2 2 4 2 2 4 5" xfId="23624" xr:uid="{C2673164-40A0-4DCA-9B85-C5F35EE98B4A}"/>
    <cellStyle name="Note 2 2 4 2 2 4 6" xfId="29079" xr:uid="{08AB7CBD-B7C4-4F56-B36B-81BBA9475A35}"/>
    <cellStyle name="Note 2 2 4 2 2 5" xfId="8744" xr:uid="{C9D2CAFC-63FB-4857-8DBA-1335C14509ED}"/>
    <cellStyle name="Note 2 2 4 2 2 5 2" xfId="13375" xr:uid="{91B3F6A4-EA9B-4C1C-8093-F2C8EFCC121A}"/>
    <cellStyle name="Note 2 2 4 2 2 5 3" xfId="16784" xr:uid="{8D7B0037-7C15-4BAE-94F1-449EC5B21E0F}"/>
    <cellStyle name="Note 2 2 4 2 2 5 4" xfId="21341" xr:uid="{B9FE4762-8F5B-4A94-B1BF-9E6EFC54994F}"/>
    <cellStyle name="Note 2 2 4 2 2 5 5" xfId="25630" xr:uid="{C58136FF-323E-4946-BD0D-90DA56659B08}"/>
    <cellStyle name="Note 2 2 4 2 2 5 6" xfId="31085" xr:uid="{0CC96F71-17DD-4CA4-8FFC-3FB23651C828}"/>
    <cellStyle name="Note 2 2 4 2 2 6" xfId="10320" xr:uid="{3C9C7CB9-6509-4F32-8EF2-730A20CC7672}"/>
    <cellStyle name="Note 2 2 4 2 2 7" xfId="10629" xr:uid="{EE8913C8-E41C-4F0F-8F19-F87CBA5D3B59}"/>
    <cellStyle name="Note 2 2 4 2 2 8" xfId="18280" xr:uid="{8A86773B-B94A-41AC-910D-D4992C2BC117}"/>
    <cellStyle name="Note 2 2 4 2 2 9" xfId="17852" xr:uid="{51498E30-CAA7-4551-8DDF-3F97FE42EE2F}"/>
    <cellStyle name="Note 2 2 4 2 3" xfId="5878" xr:uid="{E4612865-F6C5-4425-8EA9-65685B4B4871}"/>
    <cellStyle name="Note 2 2 4 2 3 2" xfId="7348" xr:uid="{88FA2A90-FAEE-4A6E-ADCB-E2EC433B8C96}"/>
    <cellStyle name="Note 2 2 4 2 3 2 2" xfId="11980" xr:uid="{CADC891C-653F-4FFF-8702-FB0B5313FBBD}"/>
    <cellStyle name="Note 2 2 4 2 3 2 3" xfId="15389" xr:uid="{25D063E5-0897-47A4-ADC6-28111B7CA444}"/>
    <cellStyle name="Note 2 2 4 2 3 2 4" xfId="19946" xr:uid="{27A9A4F0-F105-4670-9E1C-1979AB9888A3}"/>
    <cellStyle name="Note 2 2 4 2 3 2 5" xfId="24235" xr:uid="{B1FABFE6-5A37-4E36-BFC5-DFC445ABC7B6}"/>
    <cellStyle name="Note 2 2 4 2 3 2 6" xfId="29690" xr:uid="{954417F2-A7D5-42E3-AA88-F0C463E5858E}"/>
    <cellStyle name="Note 2 2 4 2 3 3" xfId="6904" xr:uid="{C181638C-12BC-4617-B99A-51BF54A6BEF3}"/>
    <cellStyle name="Note 2 2 4 2 3 3 2" xfId="11540" xr:uid="{53730BC8-B459-4588-AC32-4ED7B4D95DE3}"/>
    <cellStyle name="Note 2 2 4 2 3 3 3" xfId="14949" xr:uid="{7B55AD10-A934-4FF5-9D37-5BE726FFD232}"/>
    <cellStyle name="Note 2 2 4 2 3 3 4" xfId="19505" xr:uid="{8916725A-18A2-448E-AD78-FBE372027931}"/>
    <cellStyle name="Note 2 2 4 2 3 3 5" xfId="23795" xr:uid="{F53E9958-0298-4A57-A32C-D3CCBBAF3463}"/>
    <cellStyle name="Note 2 2 4 2 3 3 6" xfId="29250" xr:uid="{23009CDC-D108-4E7E-B3EF-0B72661B21EF}"/>
    <cellStyle name="Note 2 2 4 2 3 4" xfId="8934" xr:uid="{1B13B1CC-62B3-40DA-9248-12F715CC724D}"/>
    <cellStyle name="Note 2 2 4 2 3 4 2" xfId="13564" xr:uid="{C0CF1B35-53A0-4C58-BF50-49A83735284A}"/>
    <cellStyle name="Note 2 2 4 2 3 4 3" xfId="16973" xr:uid="{4FAADA60-21CE-44A9-BC66-D7ADA903682A}"/>
    <cellStyle name="Note 2 2 4 2 3 4 4" xfId="21530" xr:uid="{EA97AB17-A313-45B5-BAAE-AAD35333DB2C}"/>
    <cellStyle name="Note 2 2 4 2 3 4 5" xfId="25819" xr:uid="{2E2F1168-BBBD-4287-992D-1FD51D7FB6BB}"/>
    <cellStyle name="Note 2 2 4 2 3 4 6" xfId="31274" xr:uid="{731770A4-322D-4FFE-836C-B6F08133FCA6}"/>
    <cellStyle name="Note 2 2 4 2 3 5" xfId="10727" xr:uid="{3E4CB108-897D-447A-A044-EDFDEF89C747}"/>
    <cellStyle name="Note 2 2 4 2 3 6" xfId="14164" xr:uid="{276B99AD-A9F3-4EFB-8B70-8E9324C4C60F}"/>
    <cellStyle name="Note 2 2 4 2 3 7" xfId="18690" xr:uid="{454FF9F3-82FE-407C-8567-76DC0B01D2E0}"/>
    <cellStyle name="Note 2 2 4 2 3 8" xfId="23010" xr:uid="{71B98C9E-8B5B-4890-91C3-ED5BCBD82FEC}"/>
    <cellStyle name="Note 2 2 4 2 3 9" xfId="28465" xr:uid="{ECF1BFBF-A037-4B27-8082-763D3F44AA1F}"/>
    <cellStyle name="Note 2 2 4 2 4" xfId="6455" xr:uid="{B367ADF1-F7A4-4D5C-B0A5-6667D6D06065}"/>
    <cellStyle name="Note 2 2 4 2 4 2" xfId="7716" xr:uid="{CBE73F60-DA17-4E7F-935D-D4138678F214}"/>
    <cellStyle name="Note 2 2 4 2 4 2 2" xfId="12348" xr:uid="{3E05E429-DA72-4E48-9F5A-56EB2F7D726C}"/>
    <cellStyle name="Note 2 2 4 2 4 2 3" xfId="15757" xr:uid="{F65A5198-9BFB-4029-B6A4-0DFE677D9564}"/>
    <cellStyle name="Note 2 2 4 2 4 2 4" xfId="20314" xr:uid="{7116AD57-B7D8-40BC-B31B-16FEC0433E7E}"/>
    <cellStyle name="Note 2 2 4 2 4 2 5" xfId="24603" xr:uid="{4B2CFB18-716A-4EAE-827E-C356D30E5088}"/>
    <cellStyle name="Note 2 2 4 2 4 2 6" xfId="30058" xr:uid="{FEE9F3DF-6D5C-4250-801C-9E9EC073F41D}"/>
    <cellStyle name="Note 2 2 4 2 4 3" xfId="8255" xr:uid="{C73FCA27-120F-4F92-9D68-57ABDA396019}"/>
    <cellStyle name="Note 2 2 4 2 4 3 2" xfId="12887" xr:uid="{086F04D5-8D3D-4083-BA9D-F38DE2E5C5B5}"/>
    <cellStyle name="Note 2 2 4 2 4 3 3" xfId="16296" xr:uid="{0CDC3E09-4491-4F33-9D3B-4175A3F9D3E2}"/>
    <cellStyle name="Note 2 2 4 2 4 3 4" xfId="20853" xr:uid="{227343D3-F0FE-41E5-87FA-A8812CCC8FFD}"/>
    <cellStyle name="Note 2 2 4 2 4 3 5" xfId="25142" xr:uid="{3FBE82D7-1D71-42C1-A460-4ECCB0B26383}"/>
    <cellStyle name="Note 2 2 4 2 4 3 6" xfId="30597" xr:uid="{72177E91-1ABC-471C-828F-E5DB4ECF74AD}"/>
    <cellStyle name="Note 2 2 4 2 4 4" xfId="9278" xr:uid="{7FFBC8B0-7A8B-431D-835C-5D6ACC7B2429}"/>
    <cellStyle name="Note 2 2 4 2 4 4 2" xfId="13908" xr:uid="{2765BCA5-ED0D-4524-805F-EBB1E671F864}"/>
    <cellStyle name="Note 2 2 4 2 4 4 3" xfId="17317" xr:uid="{2DD01F4F-28F6-44B2-A1CE-4E578D04E865}"/>
    <cellStyle name="Note 2 2 4 2 4 4 4" xfId="21874" xr:uid="{23B2332A-D755-4C0E-9060-80DCF5225830}"/>
    <cellStyle name="Note 2 2 4 2 4 4 5" xfId="26163" xr:uid="{EACD3F71-4A06-4CB8-A209-A1BB36A91A5E}"/>
    <cellStyle name="Note 2 2 4 2 4 4 6" xfId="31618" xr:uid="{F2EF290F-62F0-4905-ADBC-167DE082BA2A}"/>
    <cellStyle name="Note 2 2 4 2 4 5" xfId="11098" xr:uid="{7E30558E-2677-4C08-B4B0-0E5672CC4F09}"/>
    <cellStyle name="Note 2 2 4 2 4 6" xfId="14507" xr:uid="{CCDBDFE1-3217-42C9-B345-48EF5917721F}"/>
    <cellStyle name="Note 2 2 4 2 4 7" xfId="19062" xr:uid="{8F9A920B-E194-4509-945B-B48789A5E43F}"/>
    <cellStyle name="Note 2 2 4 2 4 8" xfId="23353" xr:uid="{AB0BF411-5064-42E7-B2D6-721FD7BCCB45}"/>
    <cellStyle name="Note 2 2 4 2 4 9" xfId="28808" xr:uid="{6B0458D0-D9CD-4C00-8877-F1EF28B388F3}"/>
    <cellStyle name="Note 2 2 4 2 5" xfId="1643" xr:uid="{15D10CC5-EEC4-458C-BBF6-CADFAC508854}"/>
    <cellStyle name="Note 2 2 4 2 5 2" xfId="9762" xr:uid="{C53989E3-F013-4F15-BDA5-EE1E6944D423}"/>
    <cellStyle name="Note 2 2 4 2 5 3" xfId="10363" xr:uid="{A2D76CD6-CDCA-4F89-8C37-47A0D2E1BF12}"/>
    <cellStyle name="Note 2 2 4 2 5 4" xfId="17724" xr:uid="{59A468E3-C4A2-4563-A0E1-CC03945C0B50}"/>
    <cellStyle name="Note 2 2 4 2 5 5" xfId="18333" xr:uid="{6E8FDC90-F6E8-4581-9C7F-5770D438DF1D}"/>
    <cellStyle name="Note 2 2 4 2 5 6" xfId="27965" xr:uid="{5713C119-5092-42FD-876A-64B7EE9CAD2B}"/>
    <cellStyle name="Note 2 2 4 2 6" xfId="8599" xr:uid="{12E0069E-01D0-4C0B-9A49-077278F31852}"/>
    <cellStyle name="Note 2 2 4 2 6 2" xfId="13230" xr:uid="{3B7656EB-C7E1-4B08-943D-30B3D86748A2}"/>
    <cellStyle name="Note 2 2 4 2 6 3" xfId="16639" xr:uid="{817D78D7-EB9C-4067-93CD-03BE7F4DA9EE}"/>
    <cellStyle name="Note 2 2 4 2 6 4" xfId="21196" xr:uid="{FD260C31-95CF-420B-B0AE-698AD3969609}"/>
    <cellStyle name="Note 2 2 4 2 6 5" xfId="25485" xr:uid="{985C842C-94EC-460A-9981-ADE0FF20AB55}"/>
    <cellStyle name="Note 2 2 4 2 6 6" xfId="30940" xr:uid="{3E32CF56-6B66-4607-8116-35AA821E811A}"/>
    <cellStyle name="Note 2 2 4 2 7" xfId="10148" xr:uid="{1E37E0EC-7A3F-4265-A990-B02EB0EF4D1B}"/>
    <cellStyle name="Note 2 2 4 2 8" xfId="10359" xr:uid="{EC7D4835-1F67-49F5-A41A-86CEE0D64F3E}"/>
    <cellStyle name="Note 2 2 4 2 9" xfId="18110" xr:uid="{4ED1E281-0654-4DA6-A282-A2F973BD7EB5}"/>
    <cellStyle name="Note 2 2 4 3" xfId="3068" xr:uid="{4CACAD7E-B777-4BFE-90BE-63F4C552A1E7}"/>
    <cellStyle name="Note 2 2 4 3 10" xfId="18044" xr:uid="{F3A8C5B9-BD3E-49BF-B894-530E8337C6DD}"/>
    <cellStyle name="Note 2 2 4 3 11" xfId="28084" xr:uid="{21A3B848-650F-4324-9A09-B8DD8A1EB93D}"/>
    <cellStyle name="Note 2 2 4 3 2" xfId="3957" xr:uid="{2AE35D36-4AE0-4943-ACC9-BCCE15BF87E6}"/>
    <cellStyle name="Note 2 2 4 3 2 10" xfId="28229" xr:uid="{AD272691-7901-4D81-9D2F-8888ED964F7C}"/>
    <cellStyle name="Note 2 2 4 3 2 2" xfId="6187" xr:uid="{A0ED8A83-B425-42C1-9CCC-5B9A9240DED4}"/>
    <cellStyle name="Note 2 2 4 3 2 2 2" xfId="7467" xr:uid="{9CE55D61-9B67-4A7F-9A48-FB5CA750260B}"/>
    <cellStyle name="Note 2 2 4 3 2 2 2 2" xfId="12099" xr:uid="{8B94582A-C977-4B22-A645-4512975B7EF8}"/>
    <cellStyle name="Note 2 2 4 3 2 2 2 3" xfId="15508" xr:uid="{5822ACB6-12F4-4F9C-81EA-EC0E5509F6F4}"/>
    <cellStyle name="Note 2 2 4 3 2 2 2 4" xfId="20065" xr:uid="{70F85B29-C83F-4E9F-926D-8B236614278D}"/>
    <cellStyle name="Note 2 2 4 3 2 2 2 5" xfId="24354" xr:uid="{4BE4A09C-4F4B-4F79-BFD0-F57030FDC2D0}"/>
    <cellStyle name="Note 2 2 4 3 2 2 2 6" xfId="29809" xr:uid="{A55B7765-3570-4AFE-BADE-DB21CC4A3D5C}"/>
    <cellStyle name="Note 2 2 4 3 2 2 3" xfId="8009" xr:uid="{EC99C09E-2CB5-480C-BF7D-CEE7305ED9C8}"/>
    <cellStyle name="Note 2 2 4 3 2 2 3 2" xfId="12641" xr:uid="{D5909B48-EC74-4675-90FB-668B91FFFEDA}"/>
    <cellStyle name="Note 2 2 4 3 2 2 3 3" xfId="16050" xr:uid="{C0267669-2E3E-4214-A729-BDC240AE8E43}"/>
    <cellStyle name="Note 2 2 4 3 2 2 3 4" xfId="20607" xr:uid="{6B91A58E-AB46-4CB1-B46D-083459B4EFA6}"/>
    <cellStyle name="Note 2 2 4 3 2 2 3 5" xfId="24896" xr:uid="{AC8C14C7-F9D7-474A-85AD-00DEA71C279F}"/>
    <cellStyle name="Note 2 2 4 3 2 2 3 6" xfId="30351" xr:uid="{C5855D31-3524-44AA-AC17-AB861713A0DE}"/>
    <cellStyle name="Note 2 2 4 3 2 2 4" xfId="9032" xr:uid="{BA0CE62F-9629-44AA-A555-1373B38B25DA}"/>
    <cellStyle name="Note 2 2 4 3 2 2 4 2" xfId="13662" xr:uid="{4B2C90B4-1D95-4F92-A990-7395166904D2}"/>
    <cellStyle name="Note 2 2 4 3 2 2 4 3" xfId="17071" xr:uid="{C3DE241F-D058-436C-82F8-A067734496C5}"/>
    <cellStyle name="Note 2 2 4 3 2 2 4 4" xfId="21628" xr:uid="{972B9243-580D-40AC-BE28-E9532B32C73D}"/>
    <cellStyle name="Note 2 2 4 3 2 2 4 5" xfId="25917" xr:uid="{509977CF-405C-4485-8000-16BD453313B3}"/>
    <cellStyle name="Note 2 2 4 3 2 2 4 6" xfId="31372" xr:uid="{0D0DBB77-F08D-42B6-B0BA-BEE20B3E500F}"/>
    <cellStyle name="Note 2 2 4 3 2 2 5" xfId="10851" xr:uid="{A60515A2-FF8E-4E88-95B3-9B4FA1140ADF}"/>
    <cellStyle name="Note 2 2 4 3 2 2 6" xfId="14262" xr:uid="{B58045A4-F0C7-4C0E-BB6E-428BF4BF90F2}"/>
    <cellStyle name="Note 2 2 4 3 2 2 7" xfId="18815" xr:uid="{E498CF3B-934F-4800-8503-1510E4FB5D09}"/>
    <cellStyle name="Note 2 2 4 3 2 2 8" xfId="23108" xr:uid="{360A6089-58FC-4270-BC39-8EAAEE8F1125}"/>
    <cellStyle name="Note 2 2 4 3 2 2 9" xfId="28563" xr:uid="{17414679-631A-45DC-911B-B06A042AB53A}"/>
    <cellStyle name="Note 2 2 4 3 2 3" xfId="6556" xr:uid="{E6C4F498-434C-4704-9172-558858970B5A}"/>
    <cellStyle name="Note 2 2 4 3 2 3 2" xfId="7817" xr:uid="{C68E07F2-1355-4C8D-8ABE-E6923E68FF47}"/>
    <cellStyle name="Note 2 2 4 3 2 3 2 2" xfId="12449" xr:uid="{77FC105A-5F48-4369-8269-B63CAB960924}"/>
    <cellStyle name="Note 2 2 4 3 2 3 2 3" xfId="15858" xr:uid="{64AEC38F-2C74-4A51-9EC7-343CA986D328}"/>
    <cellStyle name="Note 2 2 4 3 2 3 2 4" xfId="20415" xr:uid="{C88E823A-5E54-4AB6-8FD3-E7D2A3DA5796}"/>
    <cellStyle name="Note 2 2 4 3 2 3 2 5" xfId="24704" xr:uid="{456D87D2-50D7-418E-891B-2452F349EF23}"/>
    <cellStyle name="Note 2 2 4 3 2 3 2 6" xfId="30159" xr:uid="{2F06E32E-2533-4F33-9378-963F8E49FB99}"/>
    <cellStyle name="Note 2 2 4 3 2 3 3" xfId="8356" xr:uid="{DA958022-0A17-43E6-B4D1-E56ACC7D4DA3}"/>
    <cellStyle name="Note 2 2 4 3 2 3 3 2" xfId="12988" xr:uid="{BAD4DF8D-A00B-4723-9D92-6315306F5636}"/>
    <cellStyle name="Note 2 2 4 3 2 3 3 3" xfId="16397" xr:uid="{F11165A3-EC26-4DD1-BE78-1A4D30A49F52}"/>
    <cellStyle name="Note 2 2 4 3 2 3 3 4" xfId="20954" xr:uid="{4315293C-D32F-487E-9786-363BFC3A3B2A}"/>
    <cellStyle name="Note 2 2 4 3 2 3 3 5" xfId="25243" xr:uid="{A3B29750-2644-47DA-BE6F-8FFD05F4C295}"/>
    <cellStyle name="Note 2 2 4 3 2 3 3 6" xfId="30698" xr:uid="{7621D180-1A05-4BB7-804D-D41D6F97A3D5}"/>
    <cellStyle name="Note 2 2 4 3 2 3 4" xfId="9379" xr:uid="{D3AB1F7A-2BE4-402B-81B6-9E2E19FB8709}"/>
    <cellStyle name="Note 2 2 4 3 2 3 4 2" xfId="14009" xr:uid="{87723EB9-D98A-4FFB-BA16-1345DF064661}"/>
    <cellStyle name="Note 2 2 4 3 2 3 4 3" xfId="17418" xr:uid="{EA36994D-68AA-413C-8B7D-7DA6B009C1AC}"/>
    <cellStyle name="Note 2 2 4 3 2 3 4 4" xfId="21975" xr:uid="{67BD6F4F-9074-4D5C-9E02-F1DDDFB4A8A4}"/>
    <cellStyle name="Note 2 2 4 3 2 3 4 5" xfId="26264" xr:uid="{24B8C74F-4423-4F75-822A-58275C396DEB}"/>
    <cellStyle name="Note 2 2 4 3 2 3 4 6" xfId="31719" xr:uid="{9BD66B9B-F360-4A72-9730-DE16521B7044}"/>
    <cellStyle name="Note 2 2 4 3 2 3 5" xfId="11199" xr:uid="{DCE35018-2B80-4963-90D8-F462214660EB}"/>
    <cellStyle name="Note 2 2 4 3 2 3 6" xfId="14608" xr:uid="{44F5BFD1-F3DD-445C-B9FF-54479C8DD323}"/>
    <cellStyle name="Note 2 2 4 3 2 3 7" xfId="19163" xr:uid="{7A3EECC3-DD43-4EE7-9771-A4CD6D39E71F}"/>
    <cellStyle name="Note 2 2 4 3 2 3 8" xfId="23454" xr:uid="{58A55E7F-5631-42C7-8BFE-BBBC39E1A4E6}"/>
    <cellStyle name="Note 2 2 4 3 2 3 9" xfId="28909" xr:uid="{D0FF8E3F-2BD3-4F23-869C-3AC9CF475496}"/>
    <cellStyle name="Note 2 2 4 3 2 4" xfId="6980" xr:uid="{0A5F3F3C-8E31-4E12-B548-ADF1E3ABAD81}"/>
    <cellStyle name="Note 2 2 4 3 2 4 2" xfId="11613" xr:uid="{6ABFEADF-F6AF-4444-8B95-9EC1820E7915}"/>
    <cellStyle name="Note 2 2 4 3 2 4 3" xfId="15022" xr:uid="{44267BF8-0B5B-49E2-80C2-7468D46FC649}"/>
    <cellStyle name="Note 2 2 4 3 2 4 4" xfId="19579" xr:uid="{52159827-E242-4536-A580-39F125AB06FF}"/>
    <cellStyle name="Note 2 2 4 3 2 4 5" xfId="23868" xr:uid="{28331B11-89EC-476F-9732-EE16AD1CEBF2}"/>
    <cellStyle name="Note 2 2 4 3 2 4 6" xfId="29323" xr:uid="{5C81AAE7-31E5-4E3A-82CD-73A5989FE303}"/>
    <cellStyle name="Note 2 2 4 3 2 5" xfId="8697" xr:uid="{46F45FD9-93AA-41EF-AFD2-7DD5256F6BE9}"/>
    <cellStyle name="Note 2 2 4 3 2 5 2" xfId="13328" xr:uid="{4783D41B-7D97-4E9F-85FF-F0807BAF19A6}"/>
    <cellStyle name="Note 2 2 4 3 2 5 3" xfId="16737" xr:uid="{505926F7-422C-4B2E-B895-872CCD9EE5B1}"/>
    <cellStyle name="Note 2 2 4 3 2 5 4" xfId="21294" xr:uid="{E89FA124-1018-4E08-AB2E-5FFB7DF5DACC}"/>
    <cellStyle name="Note 2 2 4 3 2 5 5" xfId="25583" xr:uid="{91D15ACB-A71F-4858-A710-178C6854A37C}"/>
    <cellStyle name="Note 2 2 4 3 2 5 6" xfId="31038" xr:uid="{6A85D2A7-8FC5-4636-8B0D-2DC43E1C3D02}"/>
    <cellStyle name="Note 2 2 4 3 2 6" xfId="10273" xr:uid="{F5ADE1A1-EEC9-46C9-BB09-CFD6E3AD4498}"/>
    <cellStyle name="Note 2 2 4 3 2 7" xfId="10401" xr:uid="{91ED921B-8BA2-40E1-B8D2-947E56949D52}"/>
    <cellStyle name="Note 2 2 4 3 2 8" xfId="18233" xr:uid="{AAD3108F-8F41-4EDD-8F4F-0CFE6FDF439D}"/>
    <cellStyle name="Note 2 2 4 3 2 9" xfId="18708" xr:uid="{3ECA1414-D470-4418-90BA-C4FC69A9D6C1}"/>
    <cellStyle name="Note 2 2 4 3 3" xfId="5314" xr:uid="{85DDB8A1-1B49-4840-9F58-53598A04F8E1}"/>
    <cellStyle name="Note 2 2 4 3 3 2" xfId="7231" xr:uid="{B898A005-9B85-42FF-AAD0-F0E6ED00A048}"/>
    <cellStyle name="Note 2 2 4 3 3 2 2" xfId="11864" xr:uid="{BC72F0A6-C392-444E-B652-39EADA8F5E99}"/>
    <cellStyle name="Note 2 2 4 3 3 2 3" xfId="15273" xr:uid="{993F1F9F-7EBB-49C6-9BFE-A102486653C2}"/>
    <cellStyle name="Note 2 2 4 3 3 2 4" xfId="19830" xr:uid="{A046D886-1B67-4CB5-9405-1C071988EC3E}"/>
    <cellStyle name="Note 2 2 4 3 3 2 5" xfId="24119" xr:uid="{BA61AC5A-2BAE-45CB-8D99-7795D9CDE729}"/>
    <cellStyle name="Note 2 2 4 3 3 2 6" xfId="29574" xr:uid="{89750DE2-5231-4856-9288-3C8750D18FF8}"/>
    <cellStyle name="Note 2 2 4 3 3 3" xfId="6938" xr:uid="{62D36CBF-C10E-4996-916E-C5752BDC2526}"/>
    <cellStyle name="Note 2 2 4 3 3 3 2" xfId="11572" xr:uid="{20393467-B8FD-4CEA-B866-CB901F1ACDF4}"/>
    <cellStyle name="Note 2 2 4 3 3 3 3" xfId="14981" xr:uid="{04147154-B720-412C-A6BA-645F8FB32F71}"/>
    <cellStyle name="Note 2 2 4 3 3 3 4" xfId="19538" xr:uid="{DDA696D8-C632-4AED-A487-E3FE26BFD0CA}"/>
    <cellStyle name="Note 2 2 4 3 3 3 5" xfId="23827" xr:uid="{791AADF2-51A7-4CDA-91E8-810E69008979}"/>
    <cellStyle name="Note 2 2 4 3 3 3 6" xfId="29282" xr:uid="{DB7420DC-F5EB-4191-976F-6BFD55BF584E}"/>
    <cellStyle name="Note 2 2 4 3 3 4" xfId="8886" xr:uid="{099D4E50-232F-49B5-A631-7145A199A53B}"/>
    <cellStyle name="Note 2 2 4 3 3 4 2" xfId="13516" xr:uid="{499E07D8-BB55-47CC-BA6A-CD866EF342E7}"/>
    <cellStyle name="Note 2 2 4 3 3 4 3" xfId="16925" xr:uid="{CF8AC4C4-D345-4779-86ED-5BCBA40969EB}"/>
    <cellStyle name="Note 2 2 4 3 3 4 4" xfId="21482" xr:uid="{8EC466ED-5BD7-48B8-8995-E97FCCDBE93C}"/>
    <cellStyle name="Note 2 2 4 3 3 4 5" xfId="25771" xr:uid="{CE71A6CD-1ADE-4D23-9407-BA30EB85D857}"/>
    <cellStyle name="Note 2 2 4 3 3 4 6" xfId="31226" xr:uid="{AE9FF699-4871-4544-BF8A-DB37845F2282}"/>
    <cellStyle name="Note 2 2 4 3 3 5" xfId="10613" xr:uid="{9C9330C2-2C18-42F7-9183-E263E2D4A278}"/>
    <cellStyle name="Note 2 2 4 3 3 6" xfId="9578" xr:uid="{8DC70437-8ED7-4EE2-83B7-217404C38E42}"/>
    <cellStyle name="Note 2 2 4 3 3 7" xfId="18573" xr:uid="{31CB7144-8964-43B3-BACF-56CB72BDE365}"/>
    <cellStyle name="Note 2 2 4 3 3 8" xfId="17602" xr:uid="{6B69040F-B7C5-4D02-BCB9-9054C8AF6F86}"/>
    <cellStyle name="Note 2 2 4 3 3 9" xfId="28417" xr:uid="{85144F8E-95AE-4F2D-9114-D2B5DB16B24C}"/>
    <cellStyle name="Note 2 2 4 3 4" xfId="6402" xr:uid="{CC29BCDF-1B6B-4DC0-9B55-B15DA8401822}"/>
    <cellStyle name="Note 2 2 4 3 4 2" xfId="7663" xr:uid="{5B9606BB-F96E-4CA1-8A57-8248FCE48605}"/>
    <cellStyle name="Note 2 2 4 3 4 2 2" xfId="12295" xr:uid="{BD0677C6-AD61-4194-B17D-163DF8E9C0D9}"/>
    <cellStyle name="Note 2 2 4 3 4 2 3" xfId="15704" xr:uid="{8310A6A4-6043-437D-9E15-68B10E6F65E8}"/>
    <cellStyle name="Note 2 2 4 3 4 2 4" xfId="20261" xr:uid="{8B2EAD3C-1C06-485F-859C-6EC20115F2BA}"/>
    <cellStyle name="Note 2 2 4 3 4 2 5" xfId="24550" xr:uid="{D9EA15C7-C3BB-4A90-B0FD-6F2740566760}"/>
    <cellStyle name="Note 2 2 4 3 4 2 6" xfId="30005" xr:uid="{55B4CB8A-60FE-4494-B2B9-0AFD97ACAF3C}"/>
    <cellStyle name="Note 2 2 4 3 4 3" xfId="8202" xr:uid="{50D63CC4-3915-41F1-9EF8-8FE106D5EFAC}"/>
    <cellStyle name="Note 2 2 4 3 4 3 2" xfId="12834" xr:uid="{EF56CDC9-4196-4052-95A7-A4C4BF7A02DB}"/>
    <cellStyle name="Note 2 2 4 3 4 3 3" xfId="16243" xr:uid="{56603748-247A-44E0-8C58-5FCAC7D22FC5}"/>
    <cellStyle name="Note 2 2 4 3 4 3 4" xfId="20800" xr:uid="{3449207B-496B-458A-BB55-19D32FE33C00}"/>
    <cellStyle name="Note 2 2 4 3 4 3 5" xfId="25089" xr:uid="{80BB75C7-BBDE-4C7B-8A70-F06821CA772F}"/>
    <cellStyle name="Note 2 2 4 3 4 3 6" xfId="30544" xr:uid="{B6ED2DBF-7B9E-4ABB-A321-B7899EB9B78D}"/>
    <cellStyle name="Note 2 2 4 3 4 4" xfId="9225" xr:uid="{8627DE80-2BF9-4EAE-AC05-45A9F7B25F82}"/>
    <cellStyle name="Note 2 2 4 3 4 4 2" xfId="13855" xr:uid="{9C3BC8E8-A3A3-4577-99FD-ECFE77C60AEF}"/>
    <cellStyle name="Note 2 2 4 3 4 4 3" xfId="17264" xr:uid="{4A009FBF-D102-4654-A24D-D623CE5AF8F4}"/>
    <cellStyle name="Note 2 2 4 3 4 4 4" xfId="21821" xr:uid="{FFEF0259-991B-4B56-88E7-3CCAAE05E6C0}"/>
    <cellStyle name="Note 2 2 4 3 4 4 5" xfId="26110" xr:uid="{D3A1125C-9921-4975-9B14-8D7C8A269128}"/>
    <cellStyle name="Note 2 2 4 3 4 4 6" xfId="31565" xr:uid="{3F0379BE-77E0-4A51-8FB0-20FCF3827D83}"/>
    <cellStyle name="Note 2 2 4 3 4 5" xfId="11045" xr:uid="{3F22CE2E-1FD3-41F4-BD71-96DC7DAFBD4B}"/>
    <cellStyle name="Note 2 2 4 3 4 6" xfId="14454" xr:uid="{86C0B32A-D1FD-4E2D-A118-1697B07A1B4E}"/>
    <cellStyle name="Note 2 2 4 3 4 7" xfId="19009" xr:uid="{E849704F-A978-425D-A530-F3831B869874}"/>
    <cellStyle name="Note 2 2 4 3 4 8" xfId="23300" xr:uid="{B90D3E5B-AEA3-42D6-8D1F-8114255DA770}"/>
    <cellStyle name="Note 2 2 4 3 4 9" xfId="28755" xr:uid="{38D83570-37DF-4139-9AD9-BA8C1F61632B}"/>
    <cellStyle name="Note 2 2 4 3 5" xfId="7158" xr:uid="{874BB8A2-3448-4888-AECD-4BCC4C734FD3}"/>
    <cellStyle name="Note 2 2 4 3 5 2" xfId="11791" xr:uid="{DD892663-7D21-472C-ABCF-A9CF5290B203}"/>
    <cellStyle name="Note 2 2 4 3 5 3" xfId="15200" xr:uid="{51FEDDC6-35A1-4F9B-B33C-E781D79F404E}"/>
    <cellStyle name="Note 2 2 4 3 5 4" xfId="19757" xr:uid="{7344FD5D-869F-4DED-AB0E-6D8B35711B03}"/>
    <cellStyle name="Note 2 2 4 3 5 5" xfId="24046" xr:uid="{0C4C7D12-A455-43E2-91AF-58C577ACE1FB}"/>
    <cellStyle name="Note 2 2 4 3 5 6" xfId="29501" xr:uid="{941664DC-E855-442C-8E5A-3DDD9349A51B}"/>
    <cellStyle name="Note 2 2 4 3 6" xfId="8552" xr:uid="{90A0FDE6-9C87-4F68-8515-03DA5007A6AE}"/>
    <cellStyle name="Note 2 2 4 3 6 2" xfId="13183" xr:uid="{1880D9AD-C9D9-4373-A301-50C38B05A49A}"/>
    <cellStyle name="Note 2 2 4 3 6 3" xfId="16592" xr:uid="{A783B549-FF2E-4ABA-B5B5-83E8A334819A}"/>
    <cellStyle name="Note 2 2 4 3 6 4" xfId="21149" xr:uid="{7657485A-4FF3-48B0-85B2-3BDD259AE3C8}"/>
    <cellStyle name="Note 2 2 4 3 6 5" xfId="25438" xr:uid="{AE036756-9D49-49D4-A80B-F3D8B1D87C62}"/>
    <cellStyle name="Note 2 2 4 3 6 6" xfId="30893" xr:uid="{CBA26631-F622-4636-9A68-7763E1EA1995}"/>
    <cellStyle name="Note 2 2 4 3 7" xfId="10029" xr:uid="{FDC3E6E1-3198-4984-B176-4436580DE005}"/>
    <cellStyle name="Note 2 2 4 3 8" xfId="10669" xr:uid="{E6EF5081-F711-43AA-B283-872591240DD7}"/>
    <cellStyle name="Note 2 2 4 3 9" xfId="17990" xr:uid="{B037FF16-E050-4B87-9C41-52A0B0B19072}"/>
    <cellStyle name="Note 2 2 4 4" xfId="3911" xr:uid="{FFBC06CE-8F54-461B-B2D9-886E8178B296}"/>
    <cellStyle name="Note 2 2 4 4 10" xfId="28183" xr:uid="{72C1E36E-6148-4101-A788-A25755FBC369}"/>
    <cellStyle name="Note 2 2 4 4 2" xfId="6141" xr:uid="{577DF3A3-1E0F-427C-A230-B746C36222F7}"/>
    <cellStyle name="Note 2 2 4 4 2 2" xfId="7421" xr:uid="{5A88238A-E767-45B8-823A-BF190E868EF5}"/>
    <cellStyle name="Note 2 2 4 4 2 2 2" xfId="12053" xr:uid="{61E40C04-539B-46DD-974D-26295E8A0DD7}"/>
    <cellStyle name="Note 2 2 4 4 2 2 3" xfId="15462" xr:uid="{162C2BBD-C557-4888-9550-1CC2FAD04D1A}"/>
    <cellStyle name="Note 2 2 4 4 2 2 4" xfId="20019" xr:uid="{8211017C-2279-4F7E-824D-75122BD87F51}"/>
    <cellStyle name="Note 2 2 4 4 2 2 5" xfId="24308" xr:uid="{1FC00E4E-3E45-4DF7-97DD-F9FE5D394F47}"/>
    <cellStyle name="Note 2 2 4 4 2 2 6" xfId="29763" xr:uid="{7BA8FCD0-4522-40C6-9071-12502F422994}"/>
    <cellStyle name="Note 2 2 4 4 2 3" xfId="7963" xr:uid="{C8C596FC-7BF9-4D3D-997C-E28B62EA6064}"/>
    <cellStyle name="Note 2 2 4 4 2 3 2" xfId="12595" xr:uid="{69568381-3C46-4625-85D9-4B6A1FBA8864}"/>
    <cellStyle name="Note 2 2 4 4 2 3 3" xfId="16004" xr:uid="{D9C717F8-9EA3-4879-9F53-19B164AB4597}"/>
    <cellStyle name="Note 2 2 4 4 2 3 4" xfId="20561" xr:uid="{F2324592-CD62-4D13-B170-A27E4FC9CBD2}"/>
    <cellStyle name="Note 2 2 4 4 2 3 5" xfId="24850" xr:uid="{B2D3A41D-EDA5-4269-83E1-4D0A960F3E5F}"/>
    <cellStyle name="Note 2 2 4 4 2 3 6" xfId="30305" xr:uid="{F7778873-4A64-4012-87AA-8EB3FAAC1AEF}"/>
    <cellStyle name="Note 2 2 4 4 2 4" xfId="8986" xr:uid="{430B71B3-8EA8-41F1-B1F7-AE931215407C}"/>
    <cellStyle name="Note 2 2 4 4 2 4 2" xfId="13616" xr:uid="{EA0C25B2-5292-4981-89ED-E1E908F6C038}"/>
    <cellStyle name="Note 2 2 4 4 2 4 3" xfId="17025" xr:uid="{E0F7927D-A2A7-481A-A600-09ADF844C9DE}"/>
    <cellStyle name="Note 2 2 4 4 2 4 4" xfId="21582" xr:uid="{5B226564-3EBF-41C3-8F43-C23B656C025A}"/>
    <cellStyle name="Note 2 2 4 4 2 4 5" xfId="25871" xr:uid="{09067469-CAD2-41DA-807E-1BF37286F779}"/>
    <cellStyle name="Note 2 2 4 4 2 4 6" xfId="31326" xr:uid="{2A6188C6-F8F3-442E-B337-7755E586EBA7}"/>
    <cellStyle name="Note 2 2 4 4 2 5" xfId="10805" xr:uid="{7FF9AB59-A492-48CB-BB85-DC47D3A443EB}"/>
    <cellStyle name="Note 2 2 4 4 2 6" xfId="14216" xr:uid="{AAE61953-3771-4469-9E0C-4AC01DF5105B}"/>
    <cellStyle name="Note 2 2 4 4 2 7" xfId="18769" xr:uid="{57C92543-3895-4F54-95C5-9DDD0F985BE4}"/>
    <cellStyle name="Note 2 2 4 4 2 8" xfId="23062" xr:uid="{37C18F49-4B8C-4067-954F-711EC89B49D7}"/>
    <cellStyle name="Note 2 2 4 4 2 9" xfId="28517" xr:uid="{DE1A3E9B-BAB7-468C-87A5-8571CB79CBC2}"/>
    <cellStyle name="Note 2 2 4 4 3" xfId="6510" xr:uid="{9B4579C2-5BEF-4A81-A21C-F733975B93C1}"/>
    <cellStyle name="Note 2 2 4 4 3 2" xfId="7771" xr:uid="{C6E1A3CB-D8CC-4ABB-99F1-C1E846E5AA9C}"/>
    <cellStyle name="Note 2 2 4 4 3 2 2" xfId="12403" xr:uid="{868B1C33-44FF-48CD-85CA-C2CF370B9D2B}"/>
    <cellStyle name="Note 2 2 4 4 3 2 3" xfId="15812" xr:uid="{1ADC4241-9BD9-4124-90BB-66C14F197373}"/>
    <cellStyle name="Note 2 2 4 4 3 2 4" xfId="20369" xr:uid="{E588C2FC-D5BE-4CAB-A0FC-D3009A2831D2}"/>
    <cellStyle name="Note 2 2 4 4 3 2 5" xfId="24658" xr:uid="{3206CF2D-8E02-4B54-AF82-A429564E56A5}"/>
    <cellStyle name="Note 2 2 4 4 3 2 6" xfId="30113" xr:uid="{7986645D-CA1E-48D1-9182-3FFBB458A80A}"/>
    <cellStyle name="Note 2 2 4 4 3 3" xfId="8310" xr:uid="{0707A353-40D0-494C-97E2-FDAEE0DA11A2}"/>
    <cellStyle name="Note 2 2 4 4 3 3 2" xfId="12942" xr:uid="{B387D7D0-36C6-42D0-9AD4-A40CC86B9DB7}"/>
    <cellStyle name="Note 2 2 4 4 3 3 3" xfId="16351" xr:uid="{2975E894-FF2A-42EB-A91B-C1EC542F4B45}"/>
    <cellStyle name="Note 2 2 4 4 3 3 4" xfId="20908" xr:uid="{368D74C8-A3C6-4D71-B1A9-72E37ED07052}"/>
    <cellStyle name="Note 2 2 4 4 3 3 5" xfId="25197" xr:uid="{97694D87-3CE8-4B0C-B956-72879A9327E0}"/>
    <cellStyle name="Note 2 2 4 4 3 3 6" xfId="30652" xr:uid="{1EDF3153-5292-4E08-852F-CDCDCCF95F11}"/>
    <cellStyle name="Note 2 2 4 4 3 4" xfId="9333" xr:uid="{1BC05A7C-B57B-46E1-A504-F2B989AA4F1D}"/>
    <cellStyle name="Note 2 2 4 4 3 4 2" xfId="13963" xr:uid="{8FC4F704-CCAC-4587-B5F1-24A7B4FAA314}"/>
    <cellStyle name="Note 2 2 4 4 3 4 3" xfId="17372" xr:uid="{7F673819-3D22-4C0A-90F7-2A442E38C8FC}"/>
    <cellStyle name="Note 2 2 4 4 3 4 4" xfId="21929" xr:uid="{320ADE45-B32B-4BA8-B4B7-801003E55DAA}"/>
    <cellStyle name="Note 2 2 4 4 3 4 5" xfId="26218" xr:uid="{A62141BF-F652-42BA-9926-E1A2CA3C5A9D}"/>
    <cellStyle name="Note 2 2 4 4 3 4 6" xfId="31673" xr:uid="{66EAF62D-79E0-4D22-8795-D17E4AED8713}"/>
    <cellStyle name="Note 2 2 4 4 3 5" xfId="11153" xr:uid="{9BF39786-CB4E-4D0A-9BA7-6FF312C8F58D}"/>
    <cellStyle name="Note 2 2 4 4 3 6" xfId="14562" xr:uid="{CB38A260-A080-4289-A1A0-334A4253B8C5}"/>
    <cellStyle name="Note 2 2 4 4 3 7" xfId="19117" xr:uid="{483E0ADC-9F43-4BC8-B5CB-A0805F56D342}"/>
    <cellStyle name="Note 2 2 4 4 3 8" xfId="23408" xr:uid="{05AB203D-9500-4E27-9BD8-8697BC33B446}"/>
    <cellStyle name="Note 2 2 4 4 3 9" xfId="28863" xr:uid="{84359736-B88F-4C46-90D6-153EFB74C3E5}"/>
    <cellStyle name="Note 2 2 4 4 4" xfId="6890" xr:uid="{32D4D72B-2C3A-4F72-9B63-6D5A991D52D3}"/>
    <cellStyle name="Note 2 2 4 4 4 2" xfId="11526" xr:uid="{74709EE3-98A5-4E25-9316-2D8740C37CF2}"/>
    <cellStyle name="Note 2 2 4 4 4 3" xfId="14935" xr:uid="{C1952B14-6324-4941-BEFF-CE0EA5F9BCD6}"/>
    <cellStyle name="Note 2 2 4 4 4 4" xfId="19491" xr:uid="{E11E9FD8-4DE8-4434-9D6E-D00FF557ADCA}"/>
    <cellStyle name="Note 2 2 4 4 4 5" xfId="23781" xr:uid="{F84276CC-6E3B-4E6A-9D93-66E364691A6D}"/>
    <cellStyle name="Note 2 2 4 4 4 6" xfId="29236" xr:uid="{40C523F3-63E3-4E60-9EF3-CE6F8D8E7EA8}"/>
    <cellStyle name="Note 2 2 4 4 5" xfId="8651" xr:uid="{67BC5EEF-B2E2-4F35-B528-D39F87CDCE82}"/>
    <cellStyle name="Note 2 2 4 4 5 2" xfId="13282" xr:uid="{A162FE67-E3C7-4C73-B93F-E6B93CEF0CF2}"/>
    <cellStyle name="Note 2 2 4 4 5 3" xfId="16691" xr:uid="{E89FB175-1A10-4C70-B372-E206C830EF17}"/>
    <cellStyle name="Note 2 2 4 4 5 4" xfId="21248" xr:uid="{FBDF4A18-C6FB-47F0-895A-4ED86AF8B3F6}"/>
    <cellStyle name="Note 2 2 4 4 5 5" xfId="25537" xr:uid="{EC5DB730-8E91-4D4F-B093-02B865C27858}"/>
    <cellStyle name="Note 2 2 4 4 5 6" xfId="30992" xr:uid="{D8A376BC-99E1-43CD-BC55-E624D1643314}"/>
    <cellStyle name="Note 2 2 4 4 6" xfId="10227" xr:uid="{07DEC632-ED81-4341-A3EC-01DFCAE80DC7}"/>
    <cellStyle name="Note 2 2 4 4 7" xfId="9999" xr:uid="{0CD70B54-9670-4E17-B360-E972664D8CC2}"/>
    <cellStyle name="Note 2 2 4 4 8" xfId="18187" xr:uid="{ED375EEC-F50E-433B-AAC7-090DB511C01D}"/>
    <cellStyle name="Note 2 2 4 4 9" xfId="17590" xr:uid="{113CC1BA-2CB2-4A85-A61D-07EA17F06DF8}"/>
    <cellStyle name="Note 2 2 4 5" xfId="4834" xr:uid="{4992FA7F-4917-4B3B-B12B-6364523733EF}"/>
    <cellStyle name="Note 2 2 4 5 2" xfId="7128" xr:uid="{135135BC-3C61-4901-8EA0-F9D42A64D3EB}"/>
    <cellStyle name="Note 2 2 4 5 2 2" xfId="11761" xr:uid="{E4464C13-F62D-4781-970C-ECC1780D3EE0}"/>
    <cellStyle name="Note 2 2 4 5 2 3" xfId="15170" xr:uid="{8DDE7DA8-4806-4707-8BF3-48DCA7298405}"/>
    <cellStyle name="Note 2 2 4 5 2 4" xfId="19727" xr:uid="{D011FD6A-3CAF-40E1-B23F-FB6A207D4B06}"/>
    <cellStyle name="Note 2 2 4 5 2 5" xfId="24016" xr:uid="{5C1AE5C6-96C2-4C00-AB3F-0697D2E0754F}"/>
    <cellStyle name="Note 2 2 4 5 2 6" xfId="29471" xr:uid="{4AFC450E-33FE-4F9C-AE1C-27959190DD69}"/>
    <cellStyle name="Note 2 2 4 5 3" xfId="7026" xr:uid="{A8EF679A-212C-4C79-B52C-06701D6FDF54}"/>
    <cellStyle name="Note 2 2 4 5 3 2" xfId="11659" xr:uid="{C978BD5D-BB00-47C1-B639-29A29C5FB7B8}"/>
    <cellStyle name="Note 2 2 4 5 3 3" xfId="15068" xr:uid="{571A4C30-56C8-4486-893C-AAD734849968}"/>
    <cellStyle name="Note 2 2 4 5 3 4" xfId="19625" xr:uid="{89790BDF-41C6-425B-A03E-777595FC36C5}"/>
    <cellStyle name="Note 2 2 4 5 3 5" xfId="23914" xr:uid="{E09485FA-CFB4-426A-A080-EA2ED0E29D85}"/>
    <cellStyle name="Note 2 2 4 5 3 6" xfId="29369" xr:uid="{150EB39D-4079-4BFC-8BFB-54FDC0EED7EB}"/>
    <cellStyle name="Note 2 2 4 5 4" xfId="8836" xr:uid="{592CC287-9145-4AAC-8F25-2C8A02DB534D}"/>
    <cellStyle name="Note 2 2 4 5 4 2" xfId="13466" xr:uid="{C4600ECC-B0E5-4636-9C19-10D538EE5489}"/>
    <cellStyle name="Note 2 2 4 5 4 3" xfId="16875" xr:uid="{684F6E44-3A84-43D8-B363-6B8574E72914}"/>
    <cellStyle name="Note 2 2 4 5 4 4" xfId="21432" xr:uid="{C9B072D9-2527-48C0-8266-9652709AA222}"/>
    <cellStyle name="Note 2 2 4 5 4 5" xfId="25721" xr:uid="{B380F4B8-BF51-4C21-99F9-F40B2FA69534}"/>
    <cellStyle name="Note 2 2 4 5 4 6" xfId="31176" xr:uid="{D098F3D5-A8C2-43D7-BEF1-65AEE0D20E34}"/>
    <cellStyle name="Note 2 2 4 5 5" xfId="10506" xr:uid="{EEE96D1D-D27F-40F2-AB9B-5E14B7A46418}"/>
    <cellStyle name="Note 2 2 4 5 6" xfId="10665" xr:uid="{ED0A787E-B6A8-4CA9-BC22-3066D6DB11A5}"/>
    <cellStyle name="Note 2 2 4 5 7" xfId="18465" xr:uid="{5A936E48-37FE-467B-A7B1-751180999989}"/>
    <cellStyle name="Note 2 2 4 5 8" xfId="18551" xr:uid="{CE6FEE89-9E31-49E3-9FF3-46F9C81E938B}"/>
    <cellStyle name="Note 2 2 4 5 9" xfId="28367" xr:uid="{5432189B-15B5-4250-A386-FE0E075FBC1B}"/>
    <cellStyle name="Note 2 2 4 6" xfId="6351" xr:uid="{8569B8AD-5681-4F96-92C8-D18BD8B666F6}"/>
    <cellStyle name="Note 2 2 4 6 2" xfId="7612" xr:uid="{FF49A923-67AE-4105-8E59-C83D90561D48}"/>
    <cellStyle name="Note 2 2 4 6 2 2" xfId="12244" xr:uid="{7C0CD6BB-4C8A-4FAB-AF6F-0DD9B1018245}"/>
    <cellStyle name="Note 2 2 4 6 2 3" xfId="15653" xr:uid="{9D7730E6-20E9-43F4-A87F-B0A4E9F182F0}"/>
    <cellStyle name="Note 2 2 4 6 2 4" xfId="20210" xr:uid="{5A43E9A2-2198-4225-BD46-49B82AC991FC}"/>
    <cellStyle name="Note 2 2 4 6 2 5" xfId="24499" xr:uid="{4FD183D2-D58C-4ECE-9BB4-ECD2CEA57C03}"/>
    <cellStyle name="Note 2 2 4 6 2 6" xfId="29954" xr:uid="{355203EB-EEB9-4601-AA7F-E7DA1FBC874D}"/>
    <cellStyle name="Note 2 2 4 6 3" xfId="8151" xr:uid="{0B897495-993B-476B-A13F-7DA634BFAA04}"/>
    <cellStyle name="Note 2 2 4 6 3 2" xfId="12783" xr:uid="{94776F7E-4044-4234-9405-3F1E149024F2}"/>
    <cellStyle name="Note 2 2 4 6 3 3" xfId="16192" xr:uid="{354344F8-04CF-4961-BC86-E75830992367}"/>
    <cellStyle name="Note 2 2 4 6 3 4" xfId="20749" xr:uid="{9B4672B0-A29C-45AE-BD63-B89D986F3048}"/>
    <cellStyle name="Note 2 2 4 6 3 5" xfId="25038" xr:uid="{6E28B5CA-F16E-489A-9554-E622BFB98D1A}"/>
    <cellStyle name="Note 2 2 4 6 3 6" xfId="30493" xr:uid="{78B53772-51E9-40AC-AC6C-6A3E6C37610A}"/>
    <cellStyle name="Note 2 2 4 6 4" xfId="9174" xr:uid="{6226E736-BF8F-4A9D-8B30-08CEB658D624}"/>
    <cellStyle name="Note 2 2 4 6 4 2" xfId="13804" xr:uid="{C2B063FF-D144-4D29-8A67-A5AFB7753770}"/>
    <cellStyle name="Note 2 2 4 6 4 3" xfId="17213" xr:uid="{5D1B7EE4-8BEE-48E6-877E-862ECCB30516}"/>
    <cellStyle name="Note 2 2 4 6 4 4" xfId="21770" xr:uid="{17F04073-7896-40C3-AEC3-70F73B9D3E7E}"/>
    <cellStyle name="Note 2 2 4 6 4 5" xfId="26059" xr:uid="{5EE8A0E1-1E3D-4652-92C5-D141D7C6362F}"/>
    <cellStyle name="Note 2 2 4 6 4 6" xfId="31514" xr:uid="{7B9902CA-112E-4168-9FF8-2353C430F892}"/>
    <cellStyle name="Note 2 2 4 6 5" xfId="10994" xr:uid="{6DE6C8F1-8B7D-491C-A2CE-181C71FAB52B}"/>
    <cellStyle name="Note 2 2 4 6 6" xfId="14403" xr:uid="{779034B7-631D-4A5C-9A89-BB776A62DDE4}"/>
    <cellStyle name="Note 2 2 4 6 7" xfId="18958" xr:uid="{01C35D12-3E0A-43E5-82DB-C125253772A0}"/>
    <cellStyle name="Note 2 2 4 6 8" xfId="23249" xr:uid="{B9CBC161-3944-4E11-ADCA-20AD9F5E1850}"/>
    <cellStyle name="Note 2 2 4 6 9" xfId="28704" xr:uid="{757855B8-9EA0-4374-AF8C-907F40959426}"/>
    <cellStyle name="Note 2 2 4 7" xfId="6851" xr:uid="{D8442C27-76AA-4A17-A8A4-1711D29DF6E9}"/>
    <cellStyle name="Note 2 2 4 7 2" xfId="11489" xr:uid="{E97A97EC-5672-4C46-81C1-700BEC274D11}"/>
    <cellStyle name="Note 2 2 4 7 3" xfId="14898" xr:uid="{B33C88BA-E483-4A9C-AA6A-CD0C548761A1}"/>
    <cellStyle name="Note 2 2 4 7 4" xfId="19453" xr:uid="{F8AE4E05-8775-4383-A9AD-815C670B692D}"/>
    <cellStyle name="Note 2 2 4 7 5" xfId="23744" xr:uid="{FF7167F7-3BDF-4854-A8CC-247EB2562A2D}"/>
    <cellStyle name="Note 2 2 4 7 6" xfId="29199" xr:uid="{56B2F1AE-FECD-4AEA-A108-E03D9811FAA2}"/>
    <cellStyle name="Note 2 2 4 8" xfId="8502" xr:uid="{BD9A0AD6-B781-45B8-8D3A-49A1F556AAC8}"/>
    <cellStyle name="Note 2 2 4 8 2" xfId="13134" xr:uid="{A7CFC35E-8610-485D-8DBC-DA05E9CEA563}"/>
    <cellStyle name="Note 2 2 4 8 3" xfId="16543" xr:uid="{BA0DB94B-5A03-4DBB-9615-D8F183BA24E8}"/>
    <cellStyle name="Note 2 2 4 8 4" xfId="21100" xr:uid="{9B358B7F-0D27-40CC-8AB9-2DE14535E601}"/>
    <cellStyle name="Note 2 2 4 8 5" xfId="25389" xr:uid="{F9E43E98-1917-4F9A-B49F-34ED5E002EC1}"/>
    <cellStyle name="Note 2 2 4 8 6" xfId="30844" xr:uid="{946DD284-E0E1-47EA-8C05-120C8F006152}"/>
    <cellStyle name="Note 2 2 4 9" xfId="9923" xr:uid="{57015AE6-C504-48F8-9D0E-DE13531FE3BD}"/>
    <cellStyle name="Note 2 2 5" xfId="3075" xr:uid="{FD477A00-D84E-43C8-B764-04DA6E34C6E3}"/>
    <cellStyle name="Note 2 2 5 10" xfId="18488" xr:uid="{9CB820DD-3D85-438D-9DA8-9BE49823BF35}"/>
    <cellStyle name="Note 2 2 5 11" xfId="28086" xr:uid="{6DC158C7-01DF-400A-92C1-FDC141DDBFD5}"/>
    <cellStyle name="Note 2 2 5 2" xfId="3959" xr:uid="{DE8ECFDB-A1BF-49DF-9F0A-2F9814DCAA21}"/>
    <cellStyle name="Note 2 2 5 2 10" xfId="28231" xr:uid="{FC3FD7FD-9405-4419-B9E9-38BBEAED7D55}"/>
    <cellStyle name="Note 2 2 5 2 2" xfId="6189" xr:uid="{9E966713-A9BD-4456-8150-A36C473893A9}"/>
    <cellStyle name="Note 2 2 5 2 2 2" xfId="7469" xr:uid="{CD32210C-D0BF-47A0-93C6-582453A3A130}"/>
    <cellStyle name="Note 2 2 5 2 2 2 2" xfId="12101" xr:uid="{0738C795-0BFA-41AE-BC19-C06FC4A6F3AD}"/>
    <cellStyle name="Note 2 2 5 2 2 2 3" xfId="15510" xr:uid="{DD9CACCC-C45D-40E5-ACCF-5F5631411EFA}"/>
    <cellStyle name="Note 2 2 5 2 2 2 4" xfId="20067" xr:uid="{B98121EC-21A1-42AB-BC45-12D626884696}"/>
    <cellStyle name="Note 2 2 5 2 2 2 5" xfId="24356" xr:uid="{96C882B2-CA94-4DE0-9382-92A343EC0DCF}"/>
    <cellStyle name="Note 2 2 5 2 2 2 6" xfId="29811" xr:uid="{DC413BD2-68F2-4B13-864B-7F4FE477EA71}"/>
    <cellStyle name="Note 2 2 5 2 2 3" xfId="8011" xr:uid="{0A658948-7CB1-4A10-B856-A914BF898259}"/>
    <cellStyle name="Note 2 2 5 2 2 3 2" xfId="12643" xr:uid="{7DAC57DB-B30A-4F59-91A6-DE05D0BB837B}"/>
    <cellStyle name="Note 2 2 5 2 2 3 3" xfId="16052" xr:uid="{9B7B5178-31E7-48B4-9CF8-FA9B76B90D2A}"/>
    <cellStyle name="Note 2 2 5 2 2 3 4" xfId="20609" xr:uid="{6D8E04AF-3F3A-477A-81A4-D95BCC1048B2}"/>
    <cellStyle name="Note 2 2 5 2 2 3 5" xfId="24898" xr:uid="{428ECBB6-8B29-4337-B820-80D7AC103C14}"/>
    <cellStyle name="Note 2 2 5 2 2 3 6" xfId="30353" xr:uid="{28356CAD-71CF-4EDB-9514-82EF49A76078}"/>
    <cellStyle name="Note 2 2 5 2 2 4" xfId="9034" xr:uid="{2FAA872D-CC5B-41E6-941E-75AB7069CD96}"/>
    <cellStyle name="Note 2 2 5 2 2 4 2" xfId="13664" xr:uid="{0D2D1A28-50EB-4174-A9F5-244E52071EC2}"/>
    <cellStyle name="Note 2 2 5 2 2 4 3" xfId="17073" xr:uid="{8C0EA5FF-182A-4CE8-AFFD-90FC7844BF50}"/>
    <cellStyle name="Note 2 2 5 2 2 4 4" xfId="21630" xr:uid="{331B3F27-EA3F-4E44-B97B-5863835BBFBD}"/>
    <cellStyle name="Note 2 2 5 2 2 4 5" xfId="25919" xr:uid="{846B83BC-8C9D-43D2-A280-D577C8A6A9A4}"/>
    <cellStyle name="Note 2 2 5 2 2 4 6" xfId="31374" xr:uid="{B98E9109-E748-4FC7-9026-9D8D0824D7B0}"/>
    <cellStyle name="Note 2 2 5 2 2 5" xfId="10853" xr:uid="{0BF353B6-9681-401B-8A1D-01AF5BE3B008}"/>
    <cellStyle name="Note 2 2 5 2 2 6" xfId="14264" xr:uid="{4854D800-3D98-4ABA-ACFE-0227AC2C97A1}"/>
    <cellStyle name="Note 2 2 5 2 2 7" xfId="18817" xr:uid="{F68B5B4A-981C-4306-B462-4A3373500DCA}"/>
    <cellStyle name="Note 2 2 5 2 2 8" xfId="23110" xr:uid="{EFA01412-CD0A-4D90-A2B6-7262D226BC72}"/>
    <cellStyle name="Note 2 2 5 2 2 9" xfId="28565" xr:uid="{6423D560-FFDF-4101-9677-4CD2A94DAC05}"/>
    <cellStyle name="Note 2 2 5 2 3" xfId="6558" xr:uid="{F1A2ACDC-5DCD-45CC-94DF-089319CD6668}"/>
    <cellStyle name="Note 2 2 5 2 3 2" xfId="7819" xr:uid="{0930FEDF-2265-4C28-B330-330BC3B07D15}"/>
    <cellStyle name="Note 2 2 5 2 3 2 2" xfId="12451" xr:uid="{055C5168-6B04-43E5-84E3-B665C4573088}"/>
    <cellStyle name="Note 2 2 5 2 3 2 3" xfId="15860" xr:uid="{2555EBF7-489D-4572-A07C-6F272C594466}"/>
    <cellStyle name="Note 2 2 5 2 3 2 4" xfId="20417" xr:uid="{4D8C6B70-B03E-46ED-8192-3E2519FBFE2A}"/>
    <cellStyle name="Note 2 2 5 2 3 2 5" xfId="24706" xr:uid="{8E21CFC7-98C7-4B18-8451-76B4BBEC141A}"/>
    <cellStyle name="Note 2 2 5 2 3 2 6" xfId="30161" xr:uid="{E21A71C8-0868-48ED-B76A-9CAC0B5D01EE}"/>
    <cellStyle name="Note 2 2 5 2 3 3" xfId="8358" xr:uid="{3B89A018-0D56-48E4-982E-9AAA7E59CD3E}"/>
    <cellStyle name="Note 2 2 5 2 3 3 2" xfId="12990" xr:uid="{6A8576E0-7E99-4E2D-B791-F5C335DA50D6}"/>
    <cellStyle name="Note 2 2 5 2 3 3 3" xfId="16399" xr:uid="{E0A003D9-C4CD-4937-962F-452081640C8C}"/>
    <cellStyle name="Note 2 2 5 2 3 3 4" xfId="20956" xr:uid="{FF5B8209-291F-4D68-ACA0-7136F392E19D}"/>
    <cellStyle name="Note 2 2 5 2 3 3 5" xfId="25245" xr:uid="{ED62E014-1BD8-46D3-8A7F-1501F1386F9D}"/>
    <cellStyle name="Note 2 2 5 2 3 3 6" xfId="30700" xr:uid="{D52D9902-17AB-4686-85D4-D1C158B975EF}"/>
    <cellStyle name="Note 2 2 5 2 3 4" xfId="9381" xr:uid="{0B438379-72C3-4FB6-9B04-14650474CE7B}"/>
    <cellStyle name="Note 2 2 5 2 3 4 2" xfId="14011" xr:uid="{DF22E1E9-A13F-496A-A66D-5562E4D0860C}"/>
    <cellStyle name="Note 2 2 5 2 3 4 3" xfId="17420" xr:uid="{024CAEA0-5B11-4A7F-9A18-F47D2399F238}"/>
    <cellStyle name="Note 2 2 5 2 3 4 4" xfId="21977" xr:uid="{3CA595C4-5290-4CAE-A82F-6957C2070B3E}"/>
    <cellStyle name="Note 2 2 5 2 3 4 5" xfId="26266" xr:uid="{DEAF5810-E665-4A49-AC80-D8D3A68BE194}"/>
    <cellStyle name="Note 2 2 5 2 3 4 6" xfId="31721" xr:uid="{00509E61-FD5D-4329-BE89-14D360A12549}"/>
    <cellStyle name="Note 2 2 5 2 3 5" xfId="11201" xr:uid="{E27E97A6-8777-4EEF-930D-DDA69DC916EF}"/>
    <cellStyle name="Note 2 2 5 2 3 6" xfId="14610" xr:uid="{0538F4E9-1228-4830-98E3-C0D04422655E}"/>
    <cellStyle name="Note 2 2 5 2 3 7" xfId="19165" xr:uid="{B1FE197E-21B9-4ABC-941A-FD36C5DFDEED}"/>
    <cellStyle name="Note 2 2 5 2 3 8" xfId="23456" xr:uid="{397EF835-647A-413A-9CE7-DF064C925629}"/>
    <cellStyle name="Note 2 2 5 2 3 9" xfId="28911" xr:uid="{A4A7C1EC-777D-4BBD-8F0B-D63FA87925C0}"/>
    <cellStyle name="Note 2 2 5 2 4" xfId="7228" xr:uid="{31444881-8376-4224-93BF-D0B2CE800A44}"/>
    <cellStyle name="Note 2 2 5 2 4 2" xfId="11861" xr:uid="{F6DF280B-A12B-4B1A-BDA7-04DDB339C5C7}"/>
    <cellStyle name="Note 2 2 5 2 4 3" xfId="15270" xr:uid="{9439A25E-D511-4090-A194-0DE66A19273A}"/>
    <cellStyle name="Note 2 2 5 2 4 4" xfId="19827" xr:uid="{A9DBEA4F-63A2-498C-9036-2FDDA8ADE147}"/>
    <cellStyle name="Note 2 2 5 2 4 5" xfId="24116" xr:uid="{E26A4BEC-2C04-49A7-AE15-F76C7930D613}"/>
    <cellStyle name="Note 2 2 5 2 4 6" xfId="29571" xr:uid="{81E69A27-5739-4264-9914-9466F87834B5}"/>
    <cellStyle name="Note 2 2 5 2 5" xfId="8699" xr:uid="{2F889A1C-2D58-4E33-875B-C44DADFEBA31}"/>
    <cellStyle name="Note 2 2 5 2 5 2" xfId="13330" xr:uid="{0630DB9C-C04F-4680-A64D-2791037C077D}"/>
    <cellStyle name="Note 2 2 5 2 5 3" xfId="16739" xr:uid="{85AC41BF-5B62-4549-A435-CEC05DBA1620}"/>
    <cellStyle name="Note 2 2 5 2 5 4" xfId="21296" xr:uid="{A70BBEC3-8556-48E7-A800-3F63B44DBF63}"/>
    <cellStyle name="Note 2 2 5 2 5 5" xfId="25585" xr:uid="{42A712ED-900E-404C-A67D-9106FFA3AA76}"/>
    <cellStyle name="Note 2 2 5 2 5 6" xfId="31040" xr:uid="{3B28B323-4874-458B-B9E1-BCEDA7D66BE2}"/>
    <cellStyle name="Note 2 2 5 2 6" xfId="10275" xr:uid="{BAC35518-0C70-45E9-9B3D-FA134C4D03A6}"/>
    <cellStyle name="Note 2 2 5 2 7" xfId="9965" xr:uid="{A07B2A63-0131-42B3-AAC7-7B41EC98ADED}"/>
    <cellStyle name="Note 2 2 5 2 8" xfId="18235" xr:uid="{1B73E8FF-279A-412C-91FB-B077BB415E00}"/>
    <cellStyle name="Note 2 2 5 2 9" xfId="17897" xr:uid="{F8CDF748-CD2C-48AB-A82D-FAB158D1B809}"/>
    <cellStyle name="Note 2 2 5 3" xfId="5321" xr:uid="{9AD5302E-9909-4131-9050-D53A5B82D062}"/>
    <cellStyle name="Note 2 2 5 3 2" xfId="7234" xr:uid="{1D890C51-5654-44AD-978C-B3807471D704}"/>
    <cellStyle name="Note 2 2 5 3 2 2" xfId="11867" xr:uid="{F4E68B84-B17D-40D6-A5EB-F21EEA671C19}"/>
    <cellStyle name="Note 2 2 5 3 2 3" xfId="15276" xr:uid="{EB701AED-ADED-49F8-BD83-00F480D6292C}"/>
    <cellStyle name="Note 2 2 5 3 2 4" xfId="19833" xr:uid="{51A6FFF3-37D8-4FB1-A42D-4B24BC6226D8}"/>
    <cellStyle name="Note 2 2 5 3 2 5" xfId="24122" xr:uid="{D5A5EC67-F748-4C6E-A0B5-03D141B8D9E7}"/>
    <cellStyle name="Note 2 2 5 3 2 6" xfId="29577" xr:uid="{0E4BB3C9-3966-4126-B313-32BEA63C4438}"/>
    <cellStyle name="Note 2 2 5 3 3" xfId="7247" xr:uid="{34ABC095-83A5-4FCF-8664-C712679B96CD}"/>
    <cellStyle name="Note 2 2 5 3 3 2" xfId="11880" xr:uid="{284A8181-F6CF-4B4E-99B0-ADCD45F034AD}"/>
    <cellStyle name="Note 2 2 5 3 3 3" xfId="15289" xr:uid="{2957F907-E3FF-4514-879E-CAEE78AD2E9D}"/>
    <cellStyle name="Note 2 2 5 3 3 4" xfId="19846" xr:uid="{811626F2-97AC-4544-A9DF-8A7C759CF13E}"/>
    <cellStyle name="Note 2 2 5 3 3 5" xfId="24135" xr:uid="{A8B3B952-8CD5-41B8-9194-C815E244F32E}"/>
    <cellStyle name="Note 2 2 5 3 3 6" xfId="29590" xr:uid="{838FEC2C-CCD2-419B-89E7-5A5104ED030C}"/>
    <cellStyle name="Note 2 2 5 3 4" xfId="8888" xr:uid="{4138746C-27A7-450B-8EF3-86B13B2A57B7}"/>
    <cellStyle name="Note 2 2 5 3 4 2" xfId="13518" xr:uid="{A41075F2-E2EA-4A13-A8AC-765348B86DA8}"/>
    <cellStyle name="Note 2 2 5 3 4 3" xfId="16927" xr:uid="{C427EB99-33C2-4140-8641-B95DF6086DE4}"/>
    <cellStyle name="Note 2 2 5 3 4 4" xfId="21484" xr:uid="{7FDB0AD3-6F81-4C92-AE86-F6398CBBB965}"/>
    <cellStyle name="Note 2 2 5 3 4 5" xfId="25773" xr:uid="{4CE9B724-A1EE-49F3-91F8-96ECFA8C54FC}"/>
    <cellStyle name="Note 2 2 5 3 4 6" xfId="31228" xr:uid="{01B08968-D563-4014-B6C1-661EF5DB1A6C}"/>
    <cellStyle name="Note 2 2 5 3 5" xfId="10617" xr:uid="{82696EF8-6ED8-4056-8A19-A2018CAFF3CD}"/>
    <cellStyle name="Note 2 2 5 3 6" xfId="9576" xr:uid="{9F5BCB5F-10B0-42AE-BCB7-FE4ED590429B}"/>
    <cellStyle name="Note 2 2 5 3 7" xfId="18576" xr:uid="{55A48BBF-B397-45D9-B05E-F1A6B2C567AC}"/>
    <cellStyle name="Note 2 2 5 3 8" xfId="22135" xr:uid="{3C852114-AC1D-458C-BD70-CEF29BE98F14}"/>
    <cellStyle name="Note 2 2 5 3 9" xfId="28419" xr:uid="{090D62E6-9500-4DE8-86AA-3D4F16C0EABB}"/>
    <cellStyle name="Note 2 2 5 4" xfId="6404" xr:uid="{D43ACC15-E660-4F21-8C45-D2647CD58ED4}"/>
    <cellStyle name="Note 2 2 5 4 2" xfId="7665" xr:uid="{F1AC5623-0A0A-4B90-B76E-AA7AF08F7D52}"/>
    <cellStyle name="Note 2 2 5 4 2 2" xfId="12297" xr:uid="{2B003705-BB31-49C3-8A38-C4DD641F0036}"/>
    <cellStyle name="Note 2 2 5 4 2 3" xfId="15706" xr:uid="{AC7D7495-87A7-4680-BBD5-3D1B00A31B44}"/>
    <cellStyle name="Note 2 2 5 4 2 4" xfId="20263" xr:uid="{33CAAD27-08EB-4BF2-BABD-562C01093863}"/>
    <cellStyle name="Note 2 2 5 4 2 5" xfId="24552" xr:uid="{C74CAE48-BAE5-469F-A457-5A212ABF3CA3}"/>
    <cellStyle name="Note 2 2 5 4 2 6" xfId="30007" xr:uid="{CD4921E1-F36E-4818-AE8F-97FF6A8EE86D}"/>
    <cellStyle name="Note 2 2 5 4 3" xfId="8204" xr:uid="{84706C4A-4946-41C8-B38E-79A88D87796B}"/>
    <cellStyle name="Note 2 2 5 4 3 2" xfId="12836" xr:uid="{EF3C9137-02BA-4364-A0BE-18895341BD43}"/>
    <cellStyle name="Note 2 2 5 4 3 3" xfId="16245" xr:uid="{7656E1E4-73F2-497D-9799-921EE8DE9B04}"/>
    <cellStyle name="Note 2 2 5 4 3 4" xfId="20802" xr:uid="{788A136C-EBAA-4091-9C2E-341EBF6B75B0}"/>
    <cellStyle name="Note 2 2 5 4 3 5" xfId="25091" xr:uid="{1D980AF5-C490-425B-BA0C-AC0574B10E2E}"/>
    <cellStyle name="Note 2 2 5 4 3 6" xfId="30546" xr:uid="{7370A36F-8704-4EFC-96DA-6E073BA45962}"/>
    <cellStyle name="Note 2 2 5 4 4" xfId="9227" xr:uid="{2EDB0AA9-4E38-45C5-82B5-01571181B066}"/>
    <cellStyle name="Note 2 2 5 4 4 2" xfId="13857" xr:uid="{93DCE475-010E-410E-AF9E-4D0877212CFA}"/>
    <cellStyle name="Note 2 2 5 4 4 3" xfId="17266" xr:uid="{E143C228-FE23-49E2-8CC3-49C9EAE6E72B}"/>
    <cellStyle name="Note 2 2 5 4 4 4" xfId="21823" xr:uid="{6C48C907-AC9B-4C65-8960-061FAAB32F9E}"/>
    <cellStyle name="Note 2 2 5 4 4 5" xfId="26112" xr:uid="{B76CCDD6-BFF0-4DA1-8F3B-C66346FB5D34}"/>
    <cellStyle name="Note 2 2 5 4 4 6" xfId="31567" xr:uid="{52D15DBE-DF76-4C0F-8E81-BB8A48B89593}"/>
    <cellStyle name="Note 2 2 5 4 5" xfId="11047" xr:uid="{68730990-70C4-469C-B611-99F61A1133A8}"/>
    <cellStyle name="Note 2 2 5 4 6" xfId="14456" xr:uid="{620FC68A-9EF1-445A-8F7D-29A0C89AB48A}"/>
    <cellStyle name="Note 2 2 5 4 7" xfId="19011" xr:uid="{1996D283-2932-4045-A499-D59912D89C61}"/>
    <cellStyle name="Note 2 2 5 4 8" xfId="23302" xr:uid="{AE40A6A7-FF4F-4B13-8C70-9213A0D055FA}"/>
    <cellStyle name="Note 2 2 5 4 9" xfId="28757" xr:uid="{E38E32CB-E619-4E07-A1E3-8479EEAA6AB9}"/>
    <cellStyle name="Note 2 2 5 5" xfId="6742" xr:uid="{351E92BF-BF82-470F-910A-2F0E16D06C22}"/>
    <cellStyle name="Note 2 2 5 5 2" xfId="11382" xr:uid="{0769A6FB-A422-443F-9544-F277BB9A4F2C}"/>
    <cellStyle name="Note 2 2 5 5 3" xfId="14791" xr:uid="{80F354CB-C102-4988-B940-64F785EF2C4A}"/>
    <cellStyle name="Note 2 2 5 5 4" xfId="19346" xr:uid="{4E659F56-38DB-4E85-A3EC-2BDF9694D386}"/>
    <cellStyle name="Note 2 2 5 5 5" xfId="23637" xr:uid="{4D390E74-C490-47F2-A2C4-9F0A323E4C78}"/>
    <cellStyle name="Note 2 2 5 5 6" xfId="29092" xr:uid="{AD64B7D2-A414-4ED1-A77A-203EE6AB69C0}"/>
    <cellStyle name="Note 2 2 5 6" xfId="8554" xr:uid="{8FD93D31-6378-4FB9-88A2-C98F9F74206D}"/>
    <cellStyle name="Note 2 2 5 6 2" xfId="13185" xr:uid="{97988998-7EAF-42B0-8504-6733F1C1DA06}"/>
    <cellStyle name="Note 2 2 5 6 3" xfId="16594" xr:uid="{7F7A63B7-115F-4F2F-AAA1-6D6ED35A2A78}"/>
    <cellStyle name="Note 2 2 5 6 4" xfId="21151" xr:uid="{18603843-B448-44F1-AC11-EF7893DDC1E2}"/>
    <cellStyle name="Note 2 2 5 6 5" xfId="25440" xr:uid="{D33F76DA-7DE5-484C-81B5-BDC0D2BD0CA9}"/>
    <cellStyle name="Note 2 2 5 6 6" xfId="30895" xr:uid="{34C9C0B8-B070-4C3E-8BA7-BE0AE0E2B114}"/>
    <cellStyle name="Note 2 2 5 7" xfId="10033" xr:uid="{3E4640DA-8D7B-4768-A83C-365845D88700}"/>
    <cellStyle name="Note 2 2 5 8" xfId="9764" xr:uid="{FE4A0D1F-114B-4E50-8433-8E252E97BBE7}"/>
    <cellStyle name="Note 2 2 5 9" xfId="17993" xr:uid="{40A4441F-3481-438B-9844-31BDDF573E92}"/>
    <cellStyle name="Note 2 2 6" xfId="4048" xr:uid="{7C4F6F32-0DEF-4F74-A53B-EF459C831E25}"/>
    <cellStyle name="Note 2 2 6 10" xfId="18309" xr:uid="{9B3A26A5-1D38-4FF2-829A-743B321C7A34}"/>
    <cellStyle name="Note 2 2 6 11" xfId="18367" xr:uid="{4A4DAD26-EEA7-42C8-90C5-99634BB95B3D}"/>
    <cellStyle name="Note 2 2 6 12" xfId="28302" xr:uid="{346DE3D3-28AC-488C-8312-5607F640FFE3}"/>
    <cellStyle name="Note 2 2 6 2" xfId="6278" xr:uid="{E7D1667E-1278-42E0-B2F5-AF53EC957B74}"/>
    <cellStyle name="Note 2 2 6 2 2" xfId="7544" xr:uid="{874F9819-85EC-477C-B349-DC3C7D917C0E}"/>
    <cellStyle name="Note 2 2 6 2 2 2" xfId="12176" xr:uid="{3AFCFDE6-250B-4E06-92C6-5B9C7524283C}"/>
    <cellStyle name="Note 2 2 6 2 2 3" xfId="15585" xr:uid="{BDCAB12C-CEE6-4114-B129-B90CA7E8EAC7}"/>
    <cellStyle name="Note 2 2 6 2 2 4" xfId="20142" xr:uid="{E4A3E2DB-CC23-4017-A2AC-F823A4CF227E}"/>
    <cellStyle name="Note 2 2 6 2 2 5" xfId="24431" xr:uid="{3E95C57A-4790-43D4-9123-6ADD465DE02A}"/>
    <cellStyle name="Note 2 2 6 2 2 6" xfId="29886" xr:uid="{7C38E3E9-0EB1-40EE-8405-9A7E056D7AD1}"/>
    <cellStyle name="Note 2 2 6 2 3" xfId="8083" xr:uid="{43B3DC7A-A64C-446F-892D-1B16FA2D4275}"/>
    <cellStyle name="Note 2 2 6 2 3 2" xfId="12715" xr:uid="{BC85D47C-2171-406A-92E5-F5C3A18F316D}"/>
    <cellStyle name="Note 2 2 6 2 3 3" xfId="16124" xr:uid="{1596630A-88FD-47F4-95E6-09E1B8E69592}"/>
    <cellStyle name="Note 2 2 6 2 3 4" xfId="20681" xr:uid="{C328E07A-6645-4A0D-8DE3-4C1BCD73FAB8}"/>
    <cellStyle name="Note 2 2 6 2 3 5" xfId="24970" xr:uid="{29098759-2815-4CFC-B2DF-469EDD90979D}"/>
    <cellStyle name="Note 2 2 6 2 3 6" xfId="30425" xr:uid="{285D854B-4FB6-45CE-9B25-DD25229D73DE}"/>
    <cellStyle name="Note 2 2 6 2 4" xfId="9105" xr:uid="{5A6D15A0-3EE1-4B86-8F56-80B9C3F93861}"/>
    <cellStyle name="Note 2 2 6 2 4 2" xfId="13735" xr:uid="{F2F4487A-4720-4172-A131-665C4FDC5F43}"/>
    <cellStyle name="Note 2 2 6 2 4 3" xfId="17144" xr:uid="{23A9192E-A918-40E1-833E-7D1E7AF0AF2B}"/>
    <cellStyle name="Note 2 2 6 2 4 4" xfId="21701" xr:uid="{F228E731-7908-4CEE-B7AC-A96F4BEEDE6E}"/>
    <cellStyle name="Note 2 2 6 2 4 5" xfId="25990" xr:uid="{FEA8C563-AF90-4D95-A1D3-CA0699826370}"/>
    <cellStyle name="Note 2 2 6 2 4 6" xfId="31445" xr:uid="{18597821-8FAF-4BD5-B24E-22BEE1376391}"/>
    <cellStyle name="Note 2 2 6 2 5" xfId="10926" xr:uid="{C3FCAF97-F58D-4725-AD0F-881E00840432}"/>
    <cellStyle name="Note 2 2 6 2 6" xfId="14335" xr:uid="{15D3E418-4C93-4D47-8DF2-27B0A325E86C}"/>
    <cellStyle name="Note 2 2 6 2 7" xfId="18890" xr:uid="{FCDEE93D-6ED2-4957-AF65-AB860B3D7911}"/>
    <cellStyle name="Note 2 2 6 2 8" xfId="23181" xr:uid="{65BDBE92-96B7-43EA-A199-72AA8A94200C}"/>
    <cellStyle name="Note 2 2 6 2 9" xfId="28636" xr:uid="{C6A007FD-F89C-40BB-B5CD-A6127CF44837}"/>
    <cellStyle name="Note 2 2 6 3" xfId="6629" xr:uid="{067C95D3-5369-466B-8A84-181E62C7ADDA}"/>
    <cellStyle name="Note 2 2 6 3 2" xfId="7890" xr:uid="{1A83225A-1ACB-4351-A734-EC4A127C3552}"/>
    <cellStyle name="Note 2 2 6 3 2 2" xfId="12522" xr:uid="{5EF8DC31-846A-4AED-AAAE-AECA54B1DD43}"/>
    <cellStyle name="Note 2 2 6 3 2 3" xfId="15931" xr:uid="{E30F0A31-6B0E-4352-8EA1-03633914B4D3}"/>
    <cellStyle name="Note 2 2 6 3 2 4" xfId="20488" xr:uid="{D486B6EA-F9D6-4A5B-B1E4-2C6E10F53BDF}"/>
    <cellStyle name="Note 2 2 6 3 2 5" xfId="24777" xr:uid="{4F9FC59F-40FF-418F-934F-A56D6EEFB4C4}"/>
    <cellStyle name="Note 2 2 6 3 2 6" xfId="30232" xr:uid="{9126DC77-A931-4591-B551-925AC016CD97}"/>
    <cellStyle name="Note 2 2 6 3 3" xfId="8429" xr:uid="{A0C59918-F930-43E1-8ECD-5AC75C213383}"/>
    <cellStyle name="Note 2 2 6 3 3 2" xfId="13061" xr:uid="{AD600F48-34E1-49A3-B532-3D274C21C61F}"/>
    <cellStyle name="Note 2 2 6 3 3 3" xfId="16470" xr:uid="{30ABF044-FE64-47AD-B1FF-513A7199043B}"/>
    <cellStyle name="Note 2 2 6 3 3 4" xfId="21027" xr:uid="{FE2E4F96-19B8-4A0C-8EF5-BB189AC61FFA}"/>
    <cellStyle name="Note 2 2 6 3 3 5" xfId="25316" xr:uid="{C1298E03-9B11-4CE7-B0AD-62563C6DC691}"/>
    <cellStyle name="Note 2 2 6 3 3 6" xfId="30771" xr:uid="{73BFF186-B849-46D5-8A34-98835FCD8541}"/>
    <cellStyle name="Note 2 2 6 3 4" xfId="9452" xr:uid="{7C9F9F12-1F45-4FE2-AE40-423CC00317B8}"/>
    <cellStyle name="Note 2 2 6 3 4 2" xfId="14082" xr:uid="{9A5DBD51-DAA3-464E-8977-15D8E81EB417}"/>
    <cellStyle name="Note 2 2 6 3 4 3" xfId="17491" xr:uid="{E5E59AFC-C8C2-4F73-9F1C-6ADB3ACBE079}"/>
    <cellStyle name="Note 2 2 6 3 4 4" xfId="22048" xr:uid="{A2573BCA-A6E9-45F7-9CB5-11B7F0197762}"/>
    <cellStyle name="Note 2 2 6 3 4 5" xfId="26337" xr:uid="{580A4057-B225-4C8C-98C8-E8165460A481}"/>
    <cellStyle name="Note 2 2 6 3 4 6" xfId="31792" xr:uid="{B0A25BC0-4C7F-4D39-BF15-583E5571569B}"/>
    <cellStyle name="Note 2 2 6 3 5" xfId="11272" xr:uid="{6C4F319A-EFD2-433E-A81F-BE65DD884A39}"/>
    <cellStyle name="Note 2 2 6 3 6" xfId="14681" xr:uid="{E23470C8-76CA-4176-AF17-BAA6601DF23F}"/>
    <cellStyle name="Note 2 2 6 3 7" xfId="19236" xr:uid="{74B8614D-524A-44B5-9CFA-CF190E1DF3E2}"/>
    <cellStyle name="Note 2 2 6 3 8" xfId="23527" xr:uid="{FF73010C-BC61-44DB-8AAF-B1143200C80E}"/>
    <cellStyle name="Note 2 2 6 3 9" xfId="28982" xr:uid="{9D8DD3D2-8A07-4802-A9C3-12232ECACEA1}"/>
    <cellStyle name="Note 2 2 6 4" xfId="6664" xr:uid="{07CB0D76-6434-46BB-8F6B-F757DBDC1111}"/>
    <cellStyle name="Note 2 2 6 4 2" xfId="7925" xr:uid="{91276084-7FE2-456C-8092-D89546BD5984}"/>
    <cellStyle name="Note 2 2 6 4 2 2" xfId="12557" xr:uid="{10B39C21-04FB-4E2F-8FCD-EEB5B8CBFE09}"/>
    <cellStyle name="Note 2 2 6 4 2 3" xfId="15966" xr:uid="{54F80B75-FF14-4B6D-B54F-B4B6216F82AE}"/>
    <cellStyle name="Note 2 2 6 4 2 4" xfId="20523" xr:uid="{F1504F96-961C-40B9-8A7D-8F57F2DDEFC5}"/>
    <cellStyle name="Note 2 2 6 4 2 5" xfId="24812" xr:uid="{BA9CACE0-301D-446E-817F-C2225387DCFB}"/>
    <cellStyle name="Note 2 2 6 4 2 6" xfId="30267" xr:uid="{F6B7F44B-1E49-4C69-B46A-8DAA9238BF43}"/>
    <cellStyle name="Note 2 2 6 4 3" xfId="8464" xr:uid="{1C2C5EF6-59A5-4DC4-8D51-48A9D86B8A26}"/>
    <cellStyle name="Note 2 2 6 4 3 2" xfId="13096" xr:uid="{4AEB9F1B-CDF6-4B79-88DB-F0043B1D4494}"/>
    <cellStyle name="Note 2 2 6 4 3 3" xfId="16505" xr:uid="{3E37C798-438D-47CB-9454-2341CCCF88EC}"/>
    <cellStyle name="Note 2 2 6 4 3 4" xfId="21062" xr:uid="{36173D06-E172-401B-988C-C8FC14F7D032}"/>
    <cellStyle name="Note 2 2 6 4 3 5" xfId="25351" xr:uid="{98AB8A77-CBB7-4856-ADD0-07B35E46EAF6}"/>
    <cellStyle name="Note 2 2 6 4 3 6" xfId="30806" xr:uid="{E2DC5259-5EAA-4612-8FC8-5A01D2B238BE}"/>
    <cellStyle name="Note 2 2 6 4 4" xfId="9487" xr:uid="{5BC6991C-D1F7-4990-B977-7C1DACB2DC6F}"/>
    <cellStyle name="Note 2 2 6 4 4 2" xfId="14117" xr:uid="{2E523733-209F-4F74-A1EE-C81A1F76B785}"/>
    <cellStyle name="Note 2 2 6 4 4 3" xfId="17526" xr:uid="{EC5952AC-5806-4199-8819-520C41B70A9C}"/>
    <cellStyle name="Note 2 2 6 4 4 4" xfId="22083" xr:uid="{3C9E1DC5-1AB4-4292-A0DA-E6B8F0C691BD}"/>
    <cellStyle name="Note 2 2 6 4 4 5" xfId="26372" xr:uid="{3A18C018-90B9-4A2F-8FBF-44575A8D60CE}"/>
    <cellStyle name="Note 2 2 6 4 4 6" xfId="31827" xr:uid="{8621F442-60D0-4810-A8E7-14B8BF8E0571}"/>
    <cellStyle name="Note 2 2 6 4 5" xfId="11307" xr:uid="{112EA61B-9224-46F2-BBB9-D39231A83AF8}"/>
    <cellStyle name="Note 2 2 6 4 6" xfId="14716" xr:uid="{C1F8F533-E89A-4168-8505-ADFEF021A9C5}"/>
    <cellStyle name="Note 2 2 6 4 7" xfId="19271" xr:uid="{13ADD126-611D-48CE-9B8D-AD2C5DC367B2}"/>
    <cellStyle name="Note 2 2 6 4 8" xfId="23562" xr:uid="{18B6AD2E-C260-4664-92AB-558F1C942CF8}"/>
    <cellStyle name="Note 2 2 6 4 9" xfId="29017" xr:uid="{27432B02-76E0-4E76-96F9-5546D796F66A}"/>
    <cellStyle name="Note 2 2 6 5" xfId="6966" xr:uid="{A9BC4E80-C6A2-493F-ACA2-1DD821150514}"/>
    <cellStyle name="Note 2 2 6 5 2" xfId="11599" xr:uid="{68431539-39B2-4AEA-973C-7213702555C7}"/>
    <cellStyle name="Note 2 2 6 5 3" xfId="15008" xr:uid="{BF62D2C8-06E7-4E97-819A-B26032C8326B}"/>
    <cellStyle name="Note 2 2 6 5 4" xfId="19565" xr:uid="{C43857F2-F0E1-4BDD-8415-2704E9B91C57}"/>
    <cellStyle name="Note 2 2 6 5 5" xfId="23854" xr:uid="{BCB15673-5756-43E3-9FCD-68777D1502AE}"/>
    <cellStyle name="Note 2 2 6 5 6" xfId="29309" xr:uid="{E6ADD8D4-8660-4267-8DEC-229A09C875BA}"/>
    <cellStyle name="Note 2 2 6 6" xfId="6781" xr:uid="{8A893CBB-CAA1-4556-B3BC-4A83A1F7C46E}"/>
    <cellStyle name="Note 2 2 6 6 2" xfId="11420" xr:uid="{78B645B3-5A9F-4951-8EE2-DEEA6E19400A}"/>
    <cellStyle name="Note 2 2 6 6 3" xfId="14829" xr:uid="{7DAAC02C-6132-4804-B7CF-F30821E28BF3}"/>
    <cellStyle name="Note 2 2 6 6 4" xfId="19384" xr:uid="{E20FA48D-9C94-4307-AA5D-47AD05882C94}"/>
    <cellStyle name="Note 2 2 6 6 5" xfId="23675" xr:uid="{09DB08F4-6CD0-4A76-AEC1-2FD0992FDEA9}"/>
    <cellStyle name="Note 2 2 6 6 6" xfId="29130" xr:uid="{DC1DDE4F-E0BC-4840-AF57-4E80CED02AA6}"/>
    <cellStyle name="Note 2 2 6 7" xfId="8770" xr:uid="{634161EA-B67F-412D-ABB3-B4B2766713CC}"/>
    <cellStyle name="Note 2 2 6 7 2" xfId="13401" xr:uid="{09821BDE-475C-4450-B9A4-45EB782F2CDF}"/>
    <cellStyle name="Note 2 2 6 7 3" xfId="16810" xr:uid="{6F9715C2-EB95-49D5-9205-C0D640984CDF}"/>
    <cellStyle name="Note 2 2 6 7 4" xfId="21367" xr:uid="{61348171-8FB8-45EE-BFCE-EF16D7F106BD}"/>
    <cellStyle name="Note 2 2 6 7 5" xfId="25656" xr:uid="{113EB7CE-5B8E-4BCF-A9D4-069A6E45D654}"/>
    <cellStyle name="Note 2 2 6 7 6" xfId="31111" xr:uid="{65A7B348-6F2D-46E5-AF32-1E633A963080}"/>
    <cellStyle name="Note 2 2 6 8" xfId="10349" xr:uid="{E8FFEE31-678C-4B4D-9FFF-FC49AAE1EC5D}"/>
    <cellStyle name="Note 2 2 6 9" xfId="10169" xr:uid="{CF32E69A-3C28-4190-8DCA-521D4FC04C02}"/>
    <cellStyle name="Note 2 2 7" xfId="4337" xr:uid="{A3BB0534-DFBE-4B3D-B70F-5D5278C24C16}"/>
    <cellStyle name="Note 2 2 7 2" xfId="7016" xr:uid="{C4C5198C-9F90-4100-A903-F7C0D3B40C71}"/>
    <cellStyle name="Note 2 2 7 2 2" xfId="11649" xr:uid="{6BF47727-5C43-4CF6-979C-EB85331FBF4A}"/>
    <cellStyle name="Note 2 2 7 2 3" xfId="15058" xr:uid="{71149429-B3F2-4D78-9B6E-E92741DE026B}"/>
    <cellStyle name="Note 2 2 7 2 4" xfId="19615" xr:uid="{19339C54-E46E-420A-9AD0-8E566F71C3BF}"/>
    <cellStyle name="Note 2 2 7 2 5" xfId="23904" xr:uid="{AED7AF54-8EB2-46A2-8777-FE781E3D1FEA}"/>
    <cellStyle name="Note 2 2 7 2 6" xfId="29359" xr:uid="{63F67C8E-3012-4417-9122-04648AD519E2}"/>
    <cellStyle name="Note 2 2 7 3" xfId="6826" xr:uid="{A6306210-1074-42B6-A953-385F56D55A72}"/>
    <cellStyle name="Note 2 2 7 3 2" xfId="11465" xr:uid="{FAF54DFE-F83D-46C6-B1CB-D34E5E84BEA0}"/>
    <cellStyle name="Note 2 2 7 3 3" xfId="14874" xr:uid="{EB2BB727-5B8F-4B7D-9FD6-8E9ED4EEF389}"/>
    <cellStyle name="Note 2 2 7 3 4" xfId="19429" xr:uid="{E90903F2-8C80-4385-9679-29944BC3A270}"/>
    <cellStyle name="Note 2 2 7 3 5" xfId="23720" xr:uid="{99E07E1C-E1F8-4CAE-91D0-AB87E9A1D3C7}"/>
    <cellStyle name="Note 2 2 7 3 6" xfId="29175" xr:uid="{5149D4B1-99F8-437F-85EB-B4328F5CDE4A}"/>
    <cellStyle name="Note 2 2 7 4" xfId="8784" xr:uid="{F4755174-88CF-41C5-B933-8752729D8F3D}"/>
    <cellStyle name="Note 2 2 7 4 2" xfId="13414" xr:uid="{412FB198-996B-49D4-B22F-E2B1A11C8392}"/>
    <cellStyle name="Note 2 2 7 4 3" xfId="16823" xr:uid="{B7EC80A0-0255-4534-A423-ED4BB893C438}"/>
    <cellStyle name="Note 2 2 7 4 4" xfId="21380" xr:uid="{58580914-2773-4394-8CF6-7E4E93950341}"/>
    <cellStyle name="Note 2 2 7 4 5" xfId="25669" xr:uid="{1DA47137-9238-46ED-BD82-A88A75338702}"/>
    <cellStyle name="Note 2 2 7 4 6" xfId="31124" xr:uid="{67F0F32D-06A7-4BA5-B936-669EBB4E817E}"/>
    <cellStyle name="Note 2 2 7 5" xfId="10400" xr:uid="{D861B26B-1554-4D5C-B4B6-A6BE02221C78}"/>
    <cellStyle name="Note 2 2 7 6" xfId="9994" xr:uid="{DB5D2922-C0E5-4C5D-8636-97256ADACC59}"/>
    <cellStyle name="Note 2 2 7 7" xfId="18355" xr:uid="{7CE114AE-34BE-4B5D-BEF1-E5BDEE29C144}"/>
    <cellStyle name="Note 2 2 7 8" xfId="18718" xr:uid="{F4829EF9-D027-456D-9B3C-5C6970B7AD7C}"/>
    <cellStyle name="Note 2 2 7 9" xfId="28315" xr:uid="{BF63A240-C9CB-4AC7-970B-E8FB2D638B0B}"/>
    <cellStyle name="Note 2 2 8" xfId="6294" xr:uid="{1AA4C907-D361-4932-814D-337DDAADACC0}"/>
    <cellStyle name="Note 2 2 8 2" xfId="7555" xr:uid="{6D7E4E76-726B-46CA-9DB2-916CDE9A3670}"/>
    <cellStyle name="Note 2 2 8 2 2" xfId="12187" xr:uid="{12B27640-ABDC-4A5B-8C4B-6E063F045739}"/>
    <cellStyle name="Note 2 2 8 2 3" xfId="15596" xr:uid="{DD7C3D8A-383F-461C-AE08-B515C0EAB6B2}"/>
    <cellStyle name="Note 2 2 8 2 4" xfId="20153" xr:uid="{9F548D17-A809-418E-A09A-AA62CDE6EF98}"/>
    <cellStyle name="Note 2 2 8 2 5" xfId="24442" xr:uid="{8FDC4DD8-5EF2-4A46-ADEA-E857826A47F1}"/>
    <cellStyle name="Note 2 2 8 2 6" xfId="29897" xr:uid="{44D4AD8E-0EE6-4FBC-A01B-F2FE37BB0EC7}"/>
    <cellStyle name="Note 2 2 8 3" xfId="8094" xr:uid="{3AE17674-5CC0-431F-BD19-7F1B58744714}"/>
    <cellStyle name="Note 2 2 8 3 2" xfId="12726" xr:uid="{BF662CC6-6C58-4C79-98F1-C11F78C24BB9}"/>
    <cellStyle name="Note 2 2 8 3 3" xfId="16135" xr:uid="{98FC7957-8356-40EF-9BBA-3DCF4DB5292B}"/>
    <cellStyle name="Note 2 2 8 3 4" xfId="20692" xr:uid="{6A63B02E-9D4E-4E57-9A0C-EDB6D2D22ADB}"/>
    <cellStyle name="Note 2 2 8 3 5" xfId="24981" xr:uid="{4DD70B16-B549-409C-B890-7A6A1C907CFB}"/>
    <cellStyle name="Note 2 2 8 3 6" xfId="30436" xr:uid="{B0EC8873-6197-4BDF-B4D7-FF444C221C26}"/>
    <cellStyle name="Note 2 2 8 4" xfId="9117" xr:uid="{BCFFCE56-862F-442B-B575-BD6F5445CC2D}"/>
    <cellStyle name="Note 2 2 8 4 2" xfId="13747" xr:uid="{CDF453D4-F111-41AD-AD22-7F4881B04698}"/>
    <cellStyle name="Note 2 2 8 4 3" xfId="17156" xr:uid="{7E32621F-86DE-49B7-9C38-B61BD770317E}"/>
    <cellStyle name="Note 2 2 8 4 4" xfId="21713" xr:uid="{9BED4EED-6BE7-4006-9F33-49C30C0237E6}"/>
    <cellStyle name="Note 2 2 8 4 5" xfId="26002" xr:uid="{B4907DE7-D7FB-45F5-AFFA-92A08D253DB4}"/>
    <cellStyle name="Note 2 2 8 4 6" xfId="31457" xr:uid="{7CEE2918-C332-4DC4-8C06-4B6CC7EB7713}"/>
    <cellStyle name="Note 2 2 8 5" xfId="10937" xr:uid="{C01FBD76-6AEC-4074-A1C8-1320AC565DB2}"/>
    <cellStyle name="Note 2 2 8 6" xfId="14346" xr:uid="{5D4621F3-C154-4FB6-9764-2BC030E67365}"/>
    <cellStyle name="Note 2 2 8 7" xfId="18901" xr:uid="{C6B56356-1F97-448F-A572-60562382F5B5}"/>
    <cellStyle name="Note 2 2 8 8" xfId="23192" xr:uid="{AA7BA1C9-962C-4241-8F0F-3F13FA328FA9}"/>
    <cellStyle name="Note 2 2 8 9" xfId="28647" xr:uid="{5ADB2427-652B-4D2C-96A7-ED4B53EFC9C8}"/>
    <cellStyle name="Note 2 2 9" xfId="1993" xr:uid="{9B285F53-2C9D-4DD6-B9AD-5ECA51415E2B}"/>
    <cellStyle name="Note 2 2 9 2" xfId="9814" xr:uid="{2881C71A-6766-4451-8D34-EA2E3F1EF8E1}"/>
    <cellStyle name="Note 2 2 9 3" xfId="10543" xr:uid="{5C64A3CE-D330-4B56-9858-B40D3C169769}"/>
    <cellStyle name="Note 2 2 9 4" xfId="17776" xr:uid="{8250DB8F-672C-48BE-8C5A-A617DFDD874E}"/>
    <cellStyle name="Note 2 2 9 5" xfId="17931" xr:uid="{8C90D911-1936-4652-8365-CA31F41A131E}"/>
    <cellStyle name="Note 2 2 9 6" xfId="27985" xr:uid="{361EFA78-1683-49DC-A510-B1EE027B9800}"/>
    <cellStyle name="Note 2 3" xfId="1269" xr:uid="{40FED8AF-A437-4B9F-8A9B-3615B1C1A3ED}"/>
    <cellStyle name="Note 2 3 10" xfId="9700" xr:uid="{BB2EB0A4-C97C-4680-A8C1-2385F810F8E5}"/>
    <cellStyle name="Note 2 3 10 2" xfId="22631" xr:uid="{86C2449E-8FFA-42AB-B912-BE9C34B6F90C}"/>
    <cellStyle name="Note 2 3 10 3" xfId="26397" xr:uid="{F5358EEE-AFF2-4E9A-BE2C-27172820381C}"/>
    <cellStyle name="Note 2 3 10 4" xfId="31852" xr:uid="{49B18201-DC2A-4F3E-87EB-B05F9C964F10}"/>
    <cellStyle name="Note 2 3 11" xfId="9787" xr:uid="{26F214EC-51D6-46D9-AB69-2ED1E2AFE306}"/>
    <cellStyle name="Note 2 3 12" xfId="17686" xr:uid="{8A9E138E-7014-4E23-84E1-CF300E8B7AAB}"/>
    <cellStyle name="Note 2 3 13" xfId="18730" xr:uid="{956547B6-2BE4-43E7-B1FA-24FE0808F74F}"/>
    <cellStyle name="Note 2 3 14" xfId="26848" xr:uid="{0D71CE6E-6B42-4A24-8E0C-14E69AAD81D5}"/>
    <cellStyle name="Note 2 3 15" xfId="27928" xr:uid="{7C77315E-9A22-4122-8DA8-240774D91C12}"/>
    <cellStyle name="Note 2 3 2" xfId="2436" xr:uid="{485630E3-09E5-4305-9618-4F291A117E0B}"/>
    <cellStyle name="Note 2 3 2 10" xfId="17868" xr:uid="{9DA12A1F-6780-4BBF-A91D-2B5ACB4978AD}"/>
    <cellStyle name="Note 2 3 2 11" xfId="17737" xr:uid="{B2C0AF8A-7F19-4410-99FD-4940B3D94AF1}"/>
    <cellStyle name="Note 2 3 2 12" xfId="28022" xr:uid="{93F0BE2A-CAA5-4374-915D-B9C53721F082}"/>
    <cellStyle name="Note 2 3 2 2" xfId="3588" xr:uid="{C0026093-F2FD-47BB-BE58-8554583AA250}"/>
    <cellStyle name="Note 2 3 2 2 10" xfId="17649" xr:uid="{BEAE4D9C-D20E-48BA-9D4D-DF46005198A7}"/>
    <cellStyle name="Note 2 3 2 2 11" xfId="28116" xr:uid="{D54A9028-CBB6-4BEB-ACF5-94C1AC00CBA8}"/>
    <cellStyle name="Note 2 3 2 2 2" xfId="3989" xr:uid="{7290A7AB-4151-49D9-9C17-A1267DC95EB2}"/>
    <cellStyle name="Note 2 3 2 2 2 10" xfId="28261" xr:uid="{80D17920-E48E-4CD5-95D9-B15DFFB70C15}"/>
    <cellStyle name="Note 2 3 2 2 2 2" xfId="6219" xr:uid="{BE0F3B3C-E23E-421A-BCA9-611D02F6202C}"/>
    <cellStyle name="Note 2 3 2 2 2 2 2" xfId="7499" xr:uid="{CFEFF47E-5126-4774-8F2B-8B96167149E1}"/>
    <cellStyle name="Note 2 3 2 2 2 2 2 2" xfId="12131" xr:uid="{0A9DB98A-8920-45D4-9F36-EC26F01F0689}"/>
    <cellStyle name="Note 2 3 2 2 2 2 2 3" xfId="15540" xr:uid="{E85EFF71-DB53-492E-BD83-47157335E912}"/>
    <cellStyle name="Note 2 3 2 2 2 2 2 4" xfId="20097" xr:uid="{D0B2DC99-4022-4562-8EE3-41D6D3C24057}"/>
    <cellStyle name="Note 2 3 2 2 2 2 2 5" xfId="24386" xr:uid="{D143A322-85CC-485D-B8A6-96436A56F36E}"/>
    <cellStyle name="Note 2 3 2 2 2 2 2 6" xfId="29841" xr:uid="{5D583CC8-678D-4787-BCDC-59E24C036DC3}"/>
    <cellStyle name="Note 2 3 2 2 2 2 3" xfId="8041" xr:uid="{8CAAE2CF-E841-4DD7-842C-010090D96836}"/>
    <cellStyle name="Note 2 3 2 2 2 2 3 2" xfId="12673" xr:uid="{0F3BAAF5-013F-407E-8507-EF3B974F1A16}"/>
    <cellStyle name="Note 2 3 2 2 2 2 3 3" xfId="16082" xr:uid="{11695855-6364-480A-A827-370DCC69072D}"/>
    <cellStyle name="Note 2 3 2 2 2 2 3 4" xfId="20639" xr:uid="{37014E46-87F3-4172-9AB1-7A429344C43F}"/>
    <cellStyle name="Note 2 3 2 2 2 2 3 5" xfId="24928" xr:uid="{B5A641A3-A84C-4ABD-B345-2F5E67F816F1}"/>
    <cellStyle name="Note 2 3 2 2 2 2 3 6" xfId="30383" xr:uid="{75D788CD-F526-4BB7-BB18-88C63CC52F96}"/>
    <cellStyle name="Note 2 3 2 2 2 2 4" xfId="9064" xr:uid="{A4DC1B4D-21F6-4895-B36A-778953D765A5}"/>
    <cellStyle name="Note 2 3 2 2 2 2 4 2" xfId="13694" xr:uid="{FD48FD18-B1C7-465C-8306-AE9C88396B28}"/>
    <cellStyle name="Note 2 3 2 2 2 2 4 3" xfId="17103" xr:uid="{8A4CD202-3138-47F0-A0A2-69654522368A}"/>
    <cellStyle name="Note 2 3 2 2 2 2 4 4" xfId="21660" xr:uid="{BF341F89-755A-438B-918C-D71CA532D6D7}"/>
    <cellStyle name="Note 2 3 2 2 2 2 4 5" xfId="25949" xr:uid="{7BFA0F71-1FF1-4CEF-85CA-558712439CE5}"/>
    <cellStyle name="Note 2 3 2 2 2 2 4 6" xfId="31404" xr:uid="{C620E9DF-DA5C-4DCB-994F-70698DD4D588}"/>
    <cellStyle name="Note 2 3 2 2 2 2 5" xfId="10883" xr:uid="{FE6ACE01-00D3-4558-BCAD-33D8AD3CD8D6}"/>
    <cellStyle name="Note 2 3 2 2 2 2 6" xfId="14294" xr:uid="{55001560-C307-4956-9E94-745E334A4145}"/>
    <cellStyle name="Note 2 3 2 2 2 2 7" xfId="18847" xr:uid="{5A53244A-367C-47B4-B10E-D001F87F29A2}"/>
    <cellStyle name="Note 2 3 2 2 2 2 8" xfId="23140" xr:uid="{3EA8EBA1-1702-4478-ABC2-E95C76FD64EF}"/>
    <cellStyle name="Note 2 3 2 2 2 2 9" xfId="28595" xr:uid="{0659DAFE-AF30-4B1D-83F8-F26165846493}"/>
    <cellStyle name="Note 2 3 2 2 2 3" xfId="6588" xr:uid="{37E13985-0E05-428C-883E-EB272A095612}"/>
    <cellStyle name="Note 2 3 2 2 2 3 2" xfId="7849" xr:uid="{F4E157C9-1419-47D7-80EB-A786031682A4}"/>
    <cellStyle name="Note 2 3 2 2 2 3 2 2" xfId="12481" xr:uid="{5553D536-E630-484E-AF8D-632283A7FD09}"/>
    <cellStyle name="Note 2 3 2 2 2 3 2 3" xfId="15890" xr:uid="{1796C856-D0D2-4A20-8010-26CBF89B8DFC}"/>
    <cellStyle name="Note 2 3 2 2 2 3 2 4" xfId="20447" xr:uid="{F13D08FE-B486-4AB4-B91B-B7CE028E704C}"/>
    <cellStyle name="Note 2 3 2 2 2 3 2 5" xfId="24736" xr:uid="{DA1CBF0E-EB67-4845-98CC-5F1B41C1CB2C}"/>
    <cellStyle name="Note 2 3 2 2 2 3 2 6" xfId="30191" xr:uid="{7D3B2C86-46A6-4C99-8F76-E5FED45398AE}"/>
    <cellStyle name="Note 2 3 2 2 2 3 3" xfId="8388" xr:uid="{D9791B22-1E8C-4EF3-8456-400642C51DE5}"/>
    <cellStyle name="Note 2 3 2 2 2 3 3 2" xfId="13020" xr:uid="{58137839-5EEE-4883-9DE9-05DBD32BF242}"/>
    <cellStyle name="Note 2 3 2 2 2 3 3 3" xfId="16429" xr:uid="{C152C3C4-F4D6-48F5-9F95-365503DBB11F}"/>
    <cellStyle name="Note 2 3 2 2 2 3 3 4" xfId="20986" xr:uid="{2DAC66C0-DB7E-4F85-BD3C-351E46F890F9}"/>
    <cellStyle name="Note 2 3 2 2 2 3 3 5" xfId="25275" xr:uid="{9D89F791-8749-461A-B557-F630903D6028}"/>
    <cellStyle name="Note 2 3 2 2 2 3 3 6" xfId="30730" xr:uid="{B064A547-B67E-4396-A9A1-3CD7CDAC3E48}"/>
    <cellStyle name="Note 2 3 2 2 2 3 4" xfId="9411" xr:uid="{32E9BE21-6263-4CD4-9845-008E3C2752C6}"/>
    <cellStyle name="Note 2 3 2 2 2 3 4 2" xfId="14041" xr:uid="{42F78762-8E1B-4BF7-969F-E56B1A906E92}"/>
    <cellStyle name="Note 2 3 2 2 2 3 4 3" xfId="17450" xr:uid="{B5437F28-0618-4CF1-B21B-5BF8DA66CB5B}"/>
    <cellStyle name="Note 2 3 2 2 2 3 4 4" xfId="22007" xr:uid="{D2351AEF-D827-4F08-B8B4-0D79ED2A6003}"/>
    <cellStyle name="Note 2 3 2 2 2 3 4 5" xfId="26296" xr:uid="{B3E0F4AB-7CC2-443F-B7D3-8C381814A72E}"/>
    <cellStyle name="Note 2 3 2 2 2 3 4 6" xfId="31751" xr:uid="{64D8D323-82FA-4AB7-BCA6-5DEA682879CB}"/>
    <cellStyle name="Note 2 3 2 2 2 3 5" xfId="11231" xr:uid="{8EB276E3-A670-4855-9646-A630A003D28A}"/>
    <cellStyle name="Note 2 3 2 2 2 3 6" xfId="14640" xr:uid="{59F00734-6EA2-43E3-9EA9-EFC1E4FA6396}"/>
    <cellStyle name="Note 2 3 2 2 2 3 7" xfId="19195" xr:uid="{43C5141F-E554-410C-8E9B-DA465CBE3860}"/>
    <cellStyle name="Note 2 3 2 2 2 3 8" xfId="23486" xr:uid="{C416DDA6-2918-4050-A1AB-9505CAF76210}"/>
    <cellStyle name="Note 2 3 2 2 2 3 9" xfId="28941" xr:uid="{523526C7-7C83-43B3-954F-CA3CEB07B745}"/>
    <cellStyle name="Note 2 3 2 2 2 4" xfId="7287" xr:uid="{D5E160F7-6F33-4858-87B4-DDF3C49DA3BE}"/>
    <cellStyle name="Note 2 3 2 2 2 4 2" xfId="11919" xr:uid="{E6EA920E-CB36-4560-B2CC-FED300E01C16}"/>
    <cellStyle name="Note 2 3 2 2 2 4 3" xfId="15328" xr:uid="{EE77C524-0B9A-4C9E-9CF7-2DF8E360735E}"/>
    <cellStyle name="Note 2 3 2 2 2 4 4" xfId="19885" xr:uid="{6AF8E9B2-FA14-48C6-97D9-19C8556DD67C}"/>
    <cellStyle name="Note 2 3 2 2 2 4 5" xfId="24174" xr:uid="{4D4E752E-E9EA-471F-B55D-513F5DAEF610}"/>
    <cellStyle name="Note 2 3 2 2 2 4 6" xfId="29629" xr:uid="{C4C0C5E8-0D0F-4406-9D74-B5D731BC5C12}"/>
    <cellStyle name="Note 2 3 2 2 2 5" xfId="8729" xr:uid="{7EC9D75B-8089-4EC4-A7A8-5478E1239AE9}"/>
    <cellStyle name="Note 2 3 2 2 2 5 2" xfId="13360" xr:uid="{B7D7D6DA-671F-414B-A10C-9E8C17003477}"/>
    <cellStyle name="Note 2 3 2 2 2 5 3" xfId="16769" xr:uid="{0FD72485-32EA-44B8-911E-79CE3A63D09F}"/>
    <cellStyle name="Note 2 3 2 2 2 5 4" xfId="21326" xr:uid="{4D7FECD8-073D-4B5B-9E32-9783CDE554B8}"/>
    <cellStyle name="Note 2 3 2 2 2 5 5" xfId="25615" xr:uid="{D4A87BFF-321A-4A8E-97BA-B01E330AFEEC}"/>
    <cellStyle name="Note 2 3 2 2 2 5 6" xfId="31070" xr:uid="{00AA29BE-3A60-4E99-B770-0B11895D39EE}"/>
    <cellStyle name="Note 2 3 2 2 2 6" xfId="10305" xr:uid="{882B0137-7F91-4B32-9886-145E2891916A}"/>
    <cellStyle name="Note 2 3 2 2 2 7" xfId="9629" xr:uid="{26BF98F2-6B0C-430C-9127-578D44B0C7CE}"/>
    <cellStyle name="Note 2 3 2 2 2 8" xfId="18265" xr:uid="{1A509B3B-097D-492D-B3C5-9821D6CFA5F7}"/>
    <cellStyle name="Note 2 3 2 2 2 9" xfId="17969" xr:uid="{3EDC2A1C-78FA-4C47-9FC8-81216BB5D108}"/>
    <cellStyle name="Note 2 3 2 2 3" xfId="5818" xr:uid="{89CAF52F-FBE0-4D7C-A82C-5B0CB0C996A3}"/>
    <cellStyle name="Note 2 3 2 2 3 2" xfId="7329" xr:uid="{7D94EAFB-6A2F-4AF5-B213-48B74D2D801C}"/>
    <cellStyle name="Note 2 3 2 2 3 2 2" xfId="11961" xr:uid="{DDD19DE6-4A16-4CE5-A183-ED2FAB50AC22}"/>
    <cellStyle name="Note 2 3 2 2 3 2 3" xfId="15370" xr:uid="{120414EA-0F69-48AA-917D-D6ABA8FA702E}"/>
    <cellStyle name="Note 2 3 2 2 3 2 4" xfId="19927" xr:uid="{5CCCE3F0-BF24-4E6C-B6F4-FE500A2DCA84}"/>
    <cellStyle name="Note 2 3 2 2 3 2 5" xfId="24216" xr:uid="{F5F3EE39-7C1A-4396-A0C4-46B47E4D7643}"/>
    <cellStyle name="Note 2 3 2 2 3 2 6" xfId="29671" xr:uid="{B64D0A34-5242-4CA5-A257-AD12E509D185}"/>
    <cellStyle name="Note 2 3 2 2 3 3" xfId="6934" xr:uid="{A6C9DB91-3B7F-4851-B56F-2D3CFCAF461F}"/>
    <cellStyle name="Note 2 3 2 2 3 3 2" xfId="11568" xr:uid="{664631CA-6F63-4381-801F-EDA99C2D3085}"/>
    <cellStyle name="Note 2 3 2 2 3 3 3" xfId="14977" xr:uid="{114D9CB8-D4AF-48BF-B99F-85B9E203BA32}"/>
    <cellStyle name="Note 2 3 2 2 3 3 4" xfId="19534" xr:uid="{650AF4D9-E663-4FEF-BDCE-F0EDCD3C9D21}"/>
    <cellStyle name="Note 2 3 2 2 3 3 5" xfId="23823" xr:uid="{0A425FA0-2814-43FA-9A49-1D6C3CC88135}"/>
    <cellStyle name="Note 2 3 2 2 3 3 6" xfId="29278" xr:uid="{5B33B840-3513-49D2-A665-2D8A5FF8CC3A}"/>
    <cellStyle name="Note 2 3 2 2 3 4" xfId="8919" xr:uid="{0C87C341-549F-41B6-847C-030585C8337B}"/>
    <cellStyle name="Note 2 3 2 2 3 4 2" xfId="13549" xr:uid="{D5E00CF5-30AC-4FBB-ADF4-756D0D72680E}"/>
    <cellStyle name="Note 2 3 2 2 3 4 3" xfId="16958" xr:uid="{7A8C050D-1374-4A3C-BB83-3F8C20985DC4}"/>
    <cellStyle name="Note 2 3 2 2 3 4 4" xfId="21515" xr:uid="{B3137136-713D-46EE-9538-223E3851AC8C}"/>
    <cellStyle name="Note 2 3 2 2 3 4 5" xfId="25804" xr:uid="{84DACA5D-3FF7-4A34-8176-4EFFA42367A1}"/>
    <cellStyle name="Note 2 3 2 2 3 4 6" xfId="31259" xr:uid="{389A9D14-8B5D-4889-B518-CC436B51AB82}"/>
    <cellStyle name="Note 2 3 2 2 3 5" xfId="10710" xr:uid="{4CDBD1A5-CCD6-4860-A243-9C953C696150}"/>
    <cellStyle name="Note 2 3 2 2 3 6" xfId="14149" xr:uid="{4320C85C-5505-4284-9D3E-E163AE448926}"/>
    <cellStyle name="Note 2 3 2 2 3 7" xfId="18674" xr:uid="{AAC68BCF-DA22-4036-AF1C-48CCEBE74AF4}"/>
    <cellStyle name="Note 2 3 2 2 3 8" xfId="22995" xr:uid="{3F15C85C-7878-4A32-B1A7-08382FC66982}"/>
    <cellStyle name="Note 2 3 2 2 3 9" xfId="28450" xr:uid="{E3228939-6279-4D33-AFF5-589DB275B52A}"/>
    <cellStyle name="Note 2 3 2 2 4" xfId="6439" xr:uid="{C6FBA2E3-59BF-49CE-A643-EAFC9F9F8EB5}"/>
    <cellStyle name="Note 2 3 2 2 4 2" xfId="7700" xr:uid="{DD9AC8EA-F7BB-4463-8CF7-F8ECC89DD074}"/>
    <cellStyle name="Note 2 3 2 2 4 2 2" xfId="12332" xr:uid="{A35ED70B-75FB-4C74-B37C-F33FBAC3E556}"/>
    <cellStyle name="Note 2 3 2 2 4 2 3" xfId="15741" xr:uid="{0604B49F-2D06-4A6E-9921-60DBA5E7E6EA}"/>
    <cellStyle name="Note 2 3 2 2 4 2 4" xfId="20298" xr:uid="{FF307475-C9E3-41E5-B2CD-DE1AEE5A0C55}"/>
    <cellStyle name="Note 2 3 2 2 4 2 5" xfId="24587" xr:uid="{89153BB8-F6EA-4F4F-9F2D-C75ACA152068}"/>
    <cellStyle name="Note 2 3 2 2 4 2 6" xfId="30042" xr:uid="{7602E8E8-81EB-4BF3-B544-503ADC534AAE}"/>
    <cellStyle name="Note 2 3 2 2 4 3" xfId="8239" xr:uid="{6EAD51A8-EAB4-470F-8710-D3FB31DA10DA}"/>
    <cellStyle name="Note 2 3 2 2 4 3 2" xfId="12871" xr:uid="{1F5907C9-91FE-498E-9C58-6AC35EC12C41}"/>
    <cellStyle name="Note 2 3 2 2 4 3 3" xfId="16280" xr:uid="{90D1794D-8D4E-4D3F-BB17-1EE4177A52C7}"/>
    <cellStyle name="Note 2 3 2 2 4 3 4" xfId="20837" xr:uid="{B03E920D-2B53-4CB7-9035-86AB3D7C4B9D}"/>
    <cellStyle name="Note 2 3 2 2 4 3 5" xfId="25126" xr:uid="{A396DE8E-7E9B-4EB7-9571-DA193BF8FD67}"/>
    <cellStyle name="Note 2 3 2 2 4 3 6" xfId="30581" xr:uid="{84C3A476-EA71-442A-9C7E-CFD46DDC5523}"/>
    <cellStyle name="Note 2 3 2 2 4 4" xfId="9262" xr:uid="{688CF726-577C-44E9-957F-5B96B25378BF}"/>
    <cellStyle name="Note 2 3 2 2 4 4 2" xfId="13892" xr:uid="{03E34668-4F3E-4DFA-B8B4-57987B5DB729}"/>
    <cellStyle name="Note 2 3 2 2 4 4 3" xfId="17301" xr:uid="{6F32B1FD-3A7A-4EC5-88C7-30189C022338}"/>
    <cellStyle name="Note 2 3 2 2 4 4 4" xfId="21858" xr:uid="{7C2CB9A2-A92A-47AA-8356-5ADA6B0888BC}"/>
    <cellStyle name="Note 2 3 2 2 4 4 5" xfId="26147" xr:uid="{6CB3200A-B441-4312-8D36-E11528EA6738}"/>
    <cellStyle name="Note 2 3 2 2 4 4 6" xfId="31602" xr:uid="{EE673441-ACA7-48AF-8468-05300F31BD65}"/>
    <cellStyle name="Note 2 3 2 2 4 5" xfId="11082" xr:uid="{C58568A5-28EB-41DE-A816-3D020B6DBC03}"/>
    <cellStyle name="Note 2 3 2 2 4 6" xfId="14491" xr:uid="{F77B05AE-EF63-48B5-BBFE-C07B166CC1A0}"/>
    <cellStyle name="Note 2 3 2 2 4 7" xfId="19046" xr:uid="{4EC5E600-11D0-4891-97F7-1943C9473936}"/>
    <cellStyle name="Note 2 3 2 2 4 8" xfId="23337" xr:uid="{71DF751D-6105-443D-9B2F-EDE91CCD7E0F}"/>
    <cellStyle name="Note 2 3 2 2 4 9" xfId="28792" xr:uid="{266677FE-1DBE-4B31-8398-3C7AE1228D3D}"/>
    <cellStyle name="Note 2 3 2 2 5" xfId="6773" xr:uid="{C93E706B-ED82-4FCB-B783-D5CAC24F57A4}"/>
    <cellStyle name="Note 2 3 2 2 5 2" xfId="11412" xr:uid="{00FA11D2-2659-4746-8D0C-B4057E3A8386}"/>
    <cellStyle name="Note 2 3 2 2 5 3" xfId="14821" xr:uid="{501F30A3-FFEE-4D56-A38A-334250FB51FA}"/>
    <cellStyle name="Note 2 3 2 2 5 4" xfId="19376" xr:uid="{FF1BED2F-692A-4CD4-981F-D29F5A52AAF1}"/>
    <cellStyle name="Note 2 3 2 2 5 5" xfId="23667" xr:uid="{FDA20195-779F-4A42-BB21-1394905BC812}"/>
    <cellStyle name="Note 2 3 2 2 5 6" xfId="29122" xr:uid="{53F2B488-E148-4742-9B54-D76C5A8AE172}"/>
    <cellStyle name="Note 2 3 2 2 6" xfId="8584" xr:uid="{4BC730A1-2F26-4ABD-B8A3-3773F2142A05}"/>
    <cellStyle name="Note 2 3 2 2 6 2" xfId="13215" xr:uid="{8C386576-1893-4279-8A2F-2042F3518F19}"/>
    <cellStyle name="Note 2 3 2 2 6 3" xfId="16624" xr:uid="{A7D934F0-99C4-4D37-9EB8-36F6F8CF4B0A}"/>
    <cellStyle name="Note 2 3 2 2 6 4" xfId="21181" xr:uid="{7CC377FE-451F-471B-9C7C-94550E38C3EC}"/>
    <cellStyle name="Note 2 3 2 2 6 5" xfId="25470" xr:uid="{32917069-E2DE-4970-B886-CF4F521EB2B6}"/>
    <cellStyle name="Note 2 3 2 2 6 6" xfId="30925" xr:uid="{06CCAE73-E3D1-43E0-9B73-4562480DDE34}"/>
    <cellStyle name="Note 2 3 2 2 7" xfId="10131" xr:uid="{3BFC2B5A-8E67-4BA3-B90B-C9BAD58471AB}"/>
    <cellStyle name="Note 2 3 2 2 8" xfId="9774" xr:uid="{214925E3-8D5E-43AA-BE9D-965806BEDE3D}"/>
    <cellStyle name="Note 2 3 2 2 9" xfId="18095" xr:uid="{391DB277-D021-48A1-8698-B990F1CCFDF2}"/>
    <cellStyle name="Note 2 3 2 3" xfId="3896" xr:uid="{8EB4BF3A-1E35-4CC0-877A-EF5826D08C9D}"/>
    <cellStyle name="Note 2 3 2 3 10" xfId="28168" xr:uid="{00F280B3-6A8A-4BE7-B8EE-E217982F9631}"/>
    <cellStyle name="Note 2 3 2 3 2" xfId="6126" xr:uid="{200FCE22-8FB6-47BC-B6B3-9176E4C5A7DE}"/>
    <cellStyle name="Note 2 3 2 3 2 2" xfId="7406" xr:uid="{FCDD683B-7B6F-4453-A998-E46BA7EEEB5B}"/>
    <cellStyle name="Note 2 3 2 3 2 2 2" xfId="12038" xr:uid="{B65FDA39-F895-4262-AF1A-7C7ADA3C3DF0}"/>
    <cellStyle name="Note 2 3 2 3 2 2 3" xfId="15447" xr:uid="{E59CA9CC-6517-400A-A9E4-A8AB7C223D34}"/>
    <cellStyle name="Note 2 3 2 3 2 2 4" xfId="20004" xr:uid="{4B60EADB-D658-48C3-845A-4975F833B217}"/>
    <cellStyle name="Note 2 3 2 3 2 2 5" xfId="24293" xr:uid="{E5CE054A-4158-402D-A8FE-C6899906A5B0}"/>
    <cellStyle name="Note 2 3 2 3 2 2 6" xfId="29748" xr:uid="{8838866E-175E-4F1E-B3AB-8358B80E636E}"/>
    <cellStyle name="Note 2 3 2 3 2 3" xfId="7948" xr:uid="{67C07337-67C8-4230-BE34-D5E2F8F1B614}"/>
    <cellStyle name="Note 2 3 2 3 2 3 2" xfId="12580" xr:uid="{0E0C2BA0-242E-425B-B8FF-5EC6EF280074}"/>
    <cellStyle name="Note 2 3 2 3 2 3 3" xfId="15989" xr:uid="{1D4C9FEE-DF7E-436A-91AC-9EAD40650025}"/>
    <cellStyle name="Note 2 3 2 3 2 3 4" xfId="20546" xr:uid="{B52C1C48-EBAD-4816-B138-14AEE92C6E6F}"/>
    <cellStyle name="Note 2 3 2 3 2 3 5" xfId="24835" xr:uid="{CF99EA29-D537-4626-AA9E-B0EDE9D1913A}"/>
    <cellStyle name="Note 2 3 2 3 2 3 6" xfId="30290" xr:uid="{A535B76F-FCFA-4B33-A163-76963D50A30C}"/>
    <cellStyle name="Note 2 3 2 3 2 4" xfId="8971" xr:uid="{5478A0D5-E731-4431-A30E-F53C7D6309B4}"/>
    <cellStyle name="Note 2 3 2 3 2 4 2" xfId="13601" xr:uid="{1CB2E880-E3A0-41E0-8F4A-151A54E68FE9}"/>
    <cellStyle name="Note 2 3 2 3 2 4 3" xfId="17010" xr:uid="{FB48936D-D252-492A-8380-945C69C7D02C}"/>
    <cellStyle name="Note 2 3 2 3 2 4 4" xfId="21567" xr:uid="{EB9733E6-FF74-45D5-A5DA-344EBC7EE1D9}"/>
    <cellStyle name="Note 2 3 2 3 2 4 5" xfId="25856" xr:uid="{465C1F07-1472-4EB1-934B-8486CE7A7829}"/>
    <cellStyle name="Note 2 3 2 3 2 4 6" xfId="31311" xr:uid="{D9116066-3B86-4A81-A5AE-D0741302E6BE}"/>
    <cellStyle name="Note 2 3 2 3 2 5" xfId="10790" xr:uid="{2C6AB6D2-A11B-42D1-9E8F-240C59393846}"/>
    <cellStyle name="Note 2 3 2 3 2 6" xfId="14201" xr:uid="{D849D9E4-0D1C-4340-9E46-7FEA8B6FC721}"/>
    <cellStyle name="Note 2 3 2 3 2 7" xfId="18754" xr:uid="{E91398DE-094F-446D-8077-3112ED3085E3}"/>
    <cellStyle name="Note 2 3 2 3 2 8" xfId="23047" xr:uid="{BF1B5656-527C-4C43-9FE9-CFBF24385265}"/>
    <cellStyle name="Note 2 3 2 3 2 9" xfId="28502" xr:uid="{F626B05E-8C9F-40B1-A476-E429655CF872}"/>
    <cellStyle name="Note 2 3 2 3 3" xfId="6495" xr:uid="{57CBA036-185F-4EAB-9C56-ACA6B3DC5DC0}"/>
    <cellStyle name="Note 2 3 2 3 3 2" xfId="7756" xr:uid="{8DC46EAE-B9F9-44AE-884C-959500CE5BA6}"/>
    <cellStyle name="Note 2 3 2 3 3 2 2" xfId="12388" xr:uid="{C6C68AA6-25E5-4187-99A6-719898B0AB89}"/>
    <cellStyle name="Note 2 3 2 3 3 2 3" xfId="15797" xr:uid="{7A7D6609-C1F0-4B0C-AF7A-5EEF38FA9449}"/>
    <cellStyle name="Note 2 3 2 3 3 2 4" xfId="20354" xr:uid="{5E4F5C21-CA15-4516-9C78-6F1D16096B0E}"/>
    <cellStyle name="Note 2 3 2 3 3 2 5" xfId="24643" xr:uid="{984B520E-7907-4C66-BBEF-87F0EE3D24D6}"/>
    <cellStyle name="Note 2 3 2 3 3 2 6" xfId="30098" xr:uid="{00E134FA-EC1F-4501-984E-4A0A9D251931}"/>
    <cellStyle name="Note 2 3 2 3 3 3" xfId="8295" xr:uid="{EC8A9394-A392-4AD0-A17A-4C3027C47D43}"/>
    <cellStyle name="Note 2 3 2 3 3 3 2" xfId="12927" xr:uid="{C01D4956-17C6-44B6-B432-69F02640D7F1}"/>
    <cellStyle name="Note 2 3 2 3 3 3 3" xfId="16336" xr:uid="{6DC602DC-DE82-4671-82F8-8E18808E490F}"/>
    <cellStyle name="Note 2 3 2 3 3 3 4" xfId="20893" xr:uid="{BA506435-072D-414D-A879-C2BE96A9D8AB}"/>
    <cellStyle name="Note 2 3 2 3 3 3 5" xfId="25182" xr:uid="{E1CE7D0F-2B8F-4E42-82C2-B0CA43CC9C26}"/>
    <cellStyle name="Note 2 3 2 3 3 3 6" xfId="30637" xr:uid="{55CDB300-8CA9-47C4-8037-6B7EDB236EB1}"/>
    <cellStyle name="Note 2 3 2 3 3 4" xfId="9318" xr:uid="{83C90827-F70B-49A7-A1DF-29FBF9DEFFA8}"/>
    <cellStyle name="Note 2 3 2 3 3 4 2" xfId="13948" xr:uid="{1F0B73AA-4C51-47F4-8E3C-41ADA5D6092B}"/>
    <cellStyle name="Note 2 3 2 3 3 4 3" xfId="17357" xr:uid="{0250DF02-FA5E-4568-B6BB-3F43469D4033}"/>
    <cellStyle name="Note 2 3 2 3 3 4 4" xfId="21914" xr:uid="{8F4F132A-722E-4E76-AD4F-DC8CB9DD7A21}"/>
    <cellStyle name="Note 2 3 2 3 3 4 5" xfId="26203" xr:uid="{741A29A8-05E9-412E-93EB-252D33739FE5}"/>
    <cellStyle name="Note 2 3 2 3 3 4 6" xfId="31658" xr:uid="{894F0DED-F39D-4736-A229-7D570BDA4869}"/>
    <cellStyle name="Note 2 3 2 3 3 5" xfId="11138" xr:uid="{E501D008-210C-4F8B-B3CA-6E58AEBC9F7A}"/>
    <cellStyle name="Note 2 3 2 3 3 6" xfId="14547" xr:uid="{E09022EE-E1A7-4CB8-8247-E2AB2930E4BB}"/>
    <cellStyle name="Note 2 3 2 3 3 7" xfId="19102" xr:uid="{687C6B81-0B78-4F30-B3B6-8E23B481BFF3}"/>
    <cellStyle name="Note 2 3 2 3 3 8" xfId="23393" xr:uid="{59D44113-9707-4C25-A05D-53885F792C15}"/>
    <cellStyle name="Note 2 3 2 3 3 9" xfId="28848" xr:uid="{70EFD2F6-A371-4BD7-AD98-E0291F3EB912}"/>
    <cellStyle name="Note 2 3 2 3 4" xfId="6805" xr:uid="{CD7263F6-2812-45D8-AF1A-FA6FFD5B42E8}"/>
    <cellStyle name="Note 2 3 2 3 4 2" xfId="11444" xr:uid="{C50153AB-5869-41E3-8BBC-9927C684D8A5}"/>
    <cellStyle name="Note 2 3 2 3 4 3" xfId="14853" xr:uid="{FE219AE0-E537-43DD-A6A4-64DE495456AF}"/>
    <cellStyle name="Note 2 3 2 3 4 4" xfId="19408" xr:uid="{F6ADD89E-8675-4B21-8241-C073913F194C}"/>
    <cellStyle name="Note 2 3 2 3 4 5" xfId="23699" xr:uid="{107E25A2-7749-4829-AACB-1C9ECC7FA190}"/>
    <cellStyle name="Note 2 3 2 3 4 6" xfId="29154" xr:uid="{A9DF5A65-63B9-4595-B490-9B30029E464E}"/>
    <cellStyle name="Note 2 3 2 3 5" xfId="8636" xr:uid="{E4FAE5D6-E278-4AD2-B01D-ABB12CF43B52}"/>
    <cellStyle name="Note 2 3 2 3 5 2" xfId="13267" xr:uid="{AF85509E-80D3-44B4-B991-33CD1099070E}"/>
    <cellStyle name="Note 2 3 2 3 5 3" xfId="16676" xr:uid="{64A499C6-FB16-47E6-AB34-E75C4E685D8D}"/>
    <cellStyle name="Note 2 3 2 3 5 4" xfId="21233" xr:uid="{29D3EB43-7742-49CA-9FCD-0D43A3CFAE0B}"/>
    <cellStyle name="Note 2 3 2 3 5 5" xfId="25522" xr:uid="{2F0E6324-17A9-4ECB-8BE2-E0E0D3B3B737}"/>
    <cellStyle name="Note 2 3 2 3 5 6" xfId="30977" xr:uid="{A011950C-3F52-4C52-9050-7C5BB65A6F26}"/>
    <cellStyle name="Note 2 3 2 3 6" xfId="10212" xr:uid="{B3AA911E-248C-438B-8BEE-89C6CBFFB501}"/>
    <cellStyle name="Note 2 3 2 3 7" xfId="10360" xr:uid="{B449E40A-3F0B-489E-9A7E-CBCB02E662D0}"/>
    <cellStyle name="Note 2 3 2 3 8" xfId="18172" xr:uid="{7BEA6F0B-3A67-49C4-9797-036A20BA7D94}"/>
    <cellStyle name="Note 2 3 2 3 9" xfId="18602" xr:uid="{F2F7AA7D-024C-4C2E-BEE7-0A151BF1EA99}"/>
    <cellStyle name="Note 2 3 2 4" xfId="4774" xr:uid="{F1B32492-D051-445B-AF2E-5F4A348AD504}"/>
    <cellStyle name="Note 2 3 2 4 2" xfId="7109" xr:uid="{101A38DE-8E41-4416-B7BC-D77F9B2C5259}"/>
    <cellStyle name="Note 2 3 2 4 2 2" xfId="11742" xr:uid="{1B20CFFA-F91D-4A73-A471-DB22177B76FE}"/>
    <cellStyle name="Note 2 3 2 4 2 3" xfId="15151" xr:uid="{03748491-8D60-49D3-AE7C-29597B1CE040}"/>
    <cellStyle name="Note 2 3 2 4 2 4" xfId="19708" xr:uid="{492887C7-EA47-42B7-92E9-9D160694FCE8}"/>
    <cellStyle name="Note 2 3 2 4 2 5" xfId="23997" xr:uid="{1054143A-4E71-4E0E-ABBB-4DF2F4DA7E46}"/>
    <cellStyle name="Note 2 3 2 4 2 6" xfId="29452" xr:uid="{55F5A117-858E-4465-ADD7-F014204C26AF}"/>
    <cellStyle name="Note 2 3 2 4 3" xfId="6999" xr:uid="{B8FD69B2-AEA2-4990-9798-341AB10A441E}"/>
    <cellStyle name="Note 2 3 2 4 3 2" xfId="11632" xr:uid="{D3CD0639-B0EB-4BB4-AB5E-CE29149F17C2}"/>
    <cellStyle name="Note 2 3 2 4 3 3" xfId="15041" xr:uid="{8F4368A6-ACA5-4962-8913-4F890D6AA737}"/>
    <cellStyle name="Note 2 3 2 4 3 4" xfId="19598" xr:uid="{6812A3B6-BABA-45F8-9947-80F19A34796D}"/>
    <cellStyle name="Note 2 3 2 4 3 5" xfId="23887" xr:uid="{B998886B-04AB-49C9-A470-1ADF4B842456}"/>
    <cellStyle name="Note 2 3 2 4 3 6" xfId="29342" xr:uid="{52ACB34A-8F01-400C-BDAE-C22A5CC24FE1}"/>
    <cellStyle name="Note 2 3 2 4 4" xfId="8821" xr:uid="{2DF84551-23D5-485E-B7BF-556C8CA03A50}"/>
    <cellStyle name="Note 2 3 2 4 4 2" xfId="13451" xr:uid="{5DF40BAE-B4E8-44B4-ACCB-7716173F0BEF}"/>
    <cellStyle name="Note 2 3 2 4 4 3" xfId="16860" xr:uid="{45DAACD8-9597-44AB-9B39-69C2B4C15EEC}"/>
    <cellStyle name="Note 2 3 2 4 4 4" xfId="21417" xr:uid="{DCB04DF2-1843-47F1-98A7-BA51AE6B9FB1}"/>
    <cellStyle name="Note 2 3 2 4 4 5" xfId="25706" xr:uid="{7D3CD3E8-22FF-458E-A08B-DEAD28CDA8D0}"/>
    <cellStyle name="Note 2 3 2 4 4 6" xfId="31161" xr:uid="{5DF20C49-81F4-4FCA-8A71-C832F5F7F456}"/>
    <cellStyle name="Note 2 3 2 4 5" xfId="10489" xr:uid="{71973D5C-EEE0-44D4-91C5-D79FB6C8085E}"/>
    <cellStyle name="Note 2 3 2 4 6" xfId="10755" xr:uid="{43D0094A-AC44-4B17-97E3-FAEC7CB20DEF}"/>
    <cellStyle name="Note 2 3 2 4 7" xfId="18450" xr:uid="{B0DD2B24-473E-4915-A890-FBACA4166008}"/>
    <cellStyle name="Note 2 3 2 4 8" xfId="18069" xr:uid="{4D2C02C3-F40D-4B86-ACB3-E49ECDFA7F29}"/>
    <cellStyle name="Note 2 3 2 4 9" xfId="28352" xr:uid="{42A5CA2D-5EE1-4E57-BF27-EF0859BEE1C7}"/>
    <cellStyle name="Note 2 3 2 5" xfId="6336" xr:uid="{9322A242-5831-47E0-BB45-F2BC37E157A1}"/>
    <cellStyle name="Note 2 3 2 5 2" xfId="7597" xr:uid="{B7D4A0FC-066A-4DFA-ADBA-F101CE8E54B9}"/>
    <cellStyle name="Note 2 3 2 5 2 2" xfId="12229" xr:uid="{8488B945-025C-4345-BA08-1CEA8CDF3F5F}"/>
    <cellStyle name="Note 2 3 2 5 2 3" xfId="15638" xr:uid="{BC40EEDE-3F8D-4572-B480-A405ADD69D7E}"/>
    <cellStyle name="Note 2 3 2 5 2 4" xfId="20195" xr:uid="{1B867E3C-C9AD-42EF-B982-D678BC7C53A4}"/>
    <cellStyle name="Note 2 3 2 5 2 5" xfId="24484" xr:uid="{EF8DB846-F4DD-4DD5-850C-760DE729ECB0}"/>
    <cellStyle name="Note 2 3 2 5 2 6" xfId="29939" xr:uid="{F1567131-6259-4E29-B6EC-0AD090DB3D9B}"/>
    <cellStyle name="Note 2 3 2 5 3" xfId="8136" xr:uid="{9E1B61E3-BC61-4780-B932-4F3920D71301}"/>
    <cellStyle name="Note 2 3 2 5 3 2" xfId="12768" xr:uid="{13521798-815A-4784-8581-487DCA376A5A}"/>
    <cellStyle name="Note 2 3 2 5 3 3" xfId="16177" xr:uid="{EADF582E-F699-4022-9B3D-49697C2344CC}"/>
    <cellStyle name="Note 2 3 2 5 3 4" xfId="20734" xr:uid="{E7B36379-5549-4F98-98FB-9D31A15A3E69}"/>
    <cellStyle name="Note 2 3 2 5 3 5" xfId="25023" xr:uid="{7AB785DD-37EB-4CB5-86AE-350E6DC2A64F}"/>
    <cellStyle name="Note 2 3 2 5 3 6" xfId="30478" xr:uid="{9CD878CC-83F5-4B87-8E40-57BE93AB97D8}"/>
    <cellStyle name="Note 2 3 2 5 4" xfId="9159" xr:uid="{E07763C6-01DC-40E1-B9FD-43DCEAB67604}"/>
    <cellStyle name="Note 2 3 2 5 4 2" xfId="13789" xr:uid="{ACCF42BD-803F-4BE7-AB28-8B8CD000ED99}"/>
    <cellStyle name="Note 2 3 2 5 4 3" xfId="17198" xr:uid="{2364F530-59F3-435B-83CD-117FE56C3655}"/>
    <cellStyle name="Note 2 3 2 5 4 4" xfId="21755" xr:uid="{07152E25-C5F7-4C04-B63A-1D0FD6604C4D}"/>
    <cellStyle name="Note 2 3 2 5 4 5" xfId="26044" xr:uid="{7D46627C-A3AF-4C11-9CE3-FE29CE4DD017}"/>
    <cellStyle name="Note 2 3 2 5 4 6" xfId="31499" xr:uid="{D01159B9-247F-432D-BADB-7FFD38FD5A40}"/>
    <cellStyle name="Note 2 3 2 5 5" xfId="10979" xr:uid="{7EF5E321-194F-4C44-BC65-DBD4D8952D81}"/>
    <cellStyle name="Note 2 3 2 5 6" xfId="14388" xr:uid="{285E5C64-C0B2-49E8-ABC5-C5860B877F88}"/>
    <cellStyle name="Note 2 3 2 5 7" xfId="18943" xr:uid="{98859284-628C-402A-8E8F-8155D134FE0F}"/>
    <cellStyle name="Note 2 3 2 5 8" xfId="23234" xr:uid="{0F7174BA-3E3A-45DE-86BA-D40FCD660FFC}"/>
    <cellStyle name="Note 2 3 2 5 9" xfId="28689" xr:uid="{1CEB537A-3E55-4177-A2D5-A81D64E4827F}"/>
    <cellStyle name="Note 2 3 2 6" xfId="7283" xr:uid="{49713C88-6170-4BD4-AC6E-72DEF61557D5}"/>
    <cellStyle name="Note 2 3 2 6 2" xfId="11915" xr:uid="{9748697D-AECF-448C-B493-6DDCE1534EE4}"/>
    <cellStyle name="Note 2 3 2 6 3" xfId="15324" xr:uid="{146E7537-96D1-45D7-A060-1ABBBFE52BBC}"/>
    <cellStyle name="Note 2 3 2 6 4" xfId="19881" xr:uid="{B7FD3BC6-892A-4105-9102-25F5DABA3265}"/>
    <cellStyle name="Note 2 3 2 6 5" xfId="24170" xr:uid="{E48F6B88-F26B-49F3-8843-DF4CB809BF7B}"/>
    <cellStyle name="Note 2 3 2 6 6" xfId="29625" xr:uid="{E89EFC7D-0C72-454A-A3DC-ECD6B68FC87B}"/>
    <cellStyle name="Note 2 3 2 7" xfId="8486" xr:uid="{A259FBF9-CFA7-4204-A2A7-775B246CC305}"/>
    <cellStyle name="Note 2 3 2 7 2" xfId="13118" xr:uid="{392439B0-CB42-4EBE-BF79-F1483F998668}"/>
    <cellStyle name="Note 2 3 2 7 3" xfId="16527" xr:uid="{C06F631E-52F1-476B-9820-B456C4AC1001}"/>
    <cellStyle name="Note 2 3 2 7 4" xfId="21084" xr:uid="{21FEDCFE-D87E-473B-89ED-AABEE68D1F89}"/>
    <cellStyle name="Note 2 3 2 7 5" xfId="25373" xr:uid="{473E972A-62A3-4B4B-AC27-DDE75029B396}"/>
    <cellStyle name="Note 2 3 2 7 6" xfId="30828" xr:uid="{8BCF16DA-EFF2-4921-B89D-27309038523E}"/>
    <cellStyle name="Note 2 3 2 8" xfId="9906" xr:uid="{AE40E1BA-67CD-404E-90BD-0B8726A31324}"/>
    <cellStyle name="Note 2 3 2 9" xfId="10592" xr:uid="{F3E043D1-0148-4EB9-AAAA-0579A2396E78}"/>
    <cellStyle name="Note 2 3 3" xfId="2504" xr:uid="{BD4F19FE-EA92-4E4F-87EF-E4D75398D894}"/>
    <cellStyle name="Note 2 3 3 10" xfId="17891" xr:uid="{BD49A656-0A3F-427C-8EB4-918ED7026C3B}"/>
    <cellStyle name="Note 2 3 3 11" xfId="18729" xr:uid="{023F004E-7510-4733-8119-E1909232EF7A}"/>
    <cellStyle name="Note 2 3 3 12" xfId="28045" xr:uid="{6B5EBC81-8F0A-4EE0-9D61-2DAF0A6EAEED}"/>
    <cellStyle name="Note 2 3 3 2" xfId="3659" xr:uid="{77DFFE93-1B1D-4C2C-8877-E57DFF6476E0}"/>
    <cellStyle name="Note 2 3 3 2 10" xfId="18502" xr:uid="{8DCA8A54-E86B-4F04-B5AF-B47178F57D9C}"/>
    <cellStyle name="Note 2 3 3 2 11" xfId="28142" xr:uid="{9650B1E6-935E-430A-8AFF-B8C8E0E1368D}"/>
    <cellStyle name="Note 2 3 3 2 2" xfId="4015" xr:uid="{E34D5356-E55D-4A0B-B74F-2B65CF8B4CBA}"/>
    <cellStyle name="Note 2 3 3 2 2 10" xfId="28287" xr:uid="{8967A672-1BA9-4CB2-B97A-4AD5B298695E}"/>
    <cellStyle name="Note 2 3 3 2 2 2" xfId="6245" xr:uid="{49AB4EE4-8BF5-4E52-A4EC-59B229B410A9}"/>
    <cellStyle name="Note 2 3 3 2 2 2 2" xfId="7525" xr:uid="{98F5B8A4-7AFB-4FA2-B3D5-748D1C596A77}"/>
    <cellStyle name="Note 2 3 3 2 2 2 2 2" xfId="12157" xr:uid="{6B79E1D9-0D2B-4946-9DD1-C3DC78BAAFE1}"/>
    <cellStyle name="Note 2 3 3 2 2 2 2 3" xfId="15566" xr:uid="{39C290D4-E308-4C30-A156-F6082D9E4ABE}"/>
    <cellStyle name="Note 2 3 3 2 2 2 2 4" xfId="20123" xr:uid="{55457979-B9DB-4EF1-9868-BFEBA9148191}"/>
    <cellStyle name="Note 2 3 3 2 2 2 2 5" xfId="24412" xr:uid="{21179FE3-C015-4A34-9764-99EBD5FBE449}"/>
    <cellStyle name="Note 2 3 3 2 2 2 2 6" xfId="29867" xr:uid="{81613887-865B-476C-A718-9C0AF6047D21}"/>
    <cellStyle name="Note 2 3 3 2 2 2 3" xfId="8067" xr:uid="{34829276-B284-4847-B6A5-3243C8E46E54}"/>
    <cellStyle name="Note 2 3 3 2 2 2 3 2" xfId="12699" xr:uid="{706C0CED-F5D3-471F-B6E7-2E24E018899A}"/>
    <cellStyle name="Note 2 3 3 2 2 2 3 3" xfId="16108" xr:uid="{859025C5-0F35-47D6-B2BD-44F1A6CB7814}"/>
    <cellStyle name="Note 2 3 3 2 2 2 3 4" xfId="20665" xr:uid="{5F297507-2308-494B-B0B9-7625DAC5AB66}"/>
    <cellStyle name="Note 2 3 3 2 2 2 3 5" xfId="24954" xr:uid="{49112E9D-41AF-4648-A106-D2BCDECADC15}"/>
    <cellStyle name="Note 2 3 3 2 2 2 3 6" xfId="30409" xr:uid="{DA80FFEB-D37F-429E-8490-673346809170}"/>
    <cellStyle name="Note 2 3 3 2 2 2 4" xfId="9090" xr:uid="{3ED48A53-93C3-4FF7-A509-7AA9CF359CC2}"/>
    <cellStyle name="Note 2 3 3 2 2 2 4 2" xfId="13720" xr:uid="{64BA0C37-D7DE-4CEF-8AA9-1CF180F7147C}"/>
    <cellStyle name="Note 2 3 3 2 2 2 4 3" xfId="17129" xr:uid="{5A56599A-D9A9-46B3-BB99-70AD0D54ABE1}"/>
    <cellStyle name="Note 2 3 3 2 2 2 4 4" xfId="21686" xr:uid="{ACF5496B-4E39-494B-807D-4BB18FA51555}"/>
    <cellStyle name="Note 2 3 3 2 2 2 4 5" xfId="25975" xr:uid="{51271172-DCE6-4C33-9251-AB20CA275709}"/>
    <cellStyle name="Note 2 3 3 2 2 2 4 6" xfId="31430" xr:uid="{4D787A8F-1000-41BE-B455-EC484B75C5B3}"/>
    <cellStyle name="Note 2 3 3 2 2 2 5" xfId="10909" xr:uid="{4E82140D-4DD7-4702-88F6-6FCDA93AB905}"/>
    <cellStyle name="Note 2 3 3 2 2 2 6" xfId="14320" xr:uid="{499A5BCC-03B6-464D-803C-8C5D54D9BA9D}"/>
    <cellStyle name="Note 2 3 3 2 2 2 7" xfId="18873" xr:uid="{16EDD14D-93D0-4E02-8255-7403CC82F864}"/>
    <cellStyle name="Note 2 3 3 2 2 2 8" xfId="23166" xr:uid="{5302E06D-C214-4B1A-AE47-6F0DD177337C}"/>
    <cellStyle name="Note 2 3 3 2 2 2 9" xfId="28621" xr:uid="{D28E8A56-2ABC-433A-806A-32CB5635D1F2}"/>
    <cellStyle name="Note 2 3 3 2 2 3" xfId="6614" xr:uid="{AAA5D329-9EB7-456B-BCCF-D8312275269F}"/>
    <cellStyle name="Note 2 3 3 2 2 3 2" xfId="7875" xr:uid="{051D5876-998F-4515-B2D4-2D8A63B70F90}"/>
    <cellStyle name="Note 2 3 3 2 2 3 2 2" xfId="12507" xr:uid="{4098837A-7721-4EF0-A2C2-A4F7857B4C27}"/>
    <cellStyle name="Note 2 3 3 2 2 3 2 3" xfId="15916" xr:uid="{0A8B5639-0FA6-4AA1-BF07-1FFF953778E9}"/>
    <cellStyle name="Note 2 3 3 2 2 3 2 4" xfId="20473" xr:uid="{CD795FCA-F7DA-44D6-A737-BEDC25201BEE}"/>
    <cellStyle name="Note 2 3 3 2 2 3 2 5" xfId="24762" xr:uid="{0CB18D80-3377-4005-82D9-9CA5E048F211}"/>
    <cellStyle name="Note 2 3 3 2 2 3 2 6" xfId="30217" xr:uid="{4E423A26-29BF-4158-96EE-319FF04801E4}"/>
    <cellStyle name="Note 2 3 3 2 2 3 3" xfId="8414" xr:uid="{42D2F84D-0C89-4F81-B021-5042519D699D}"/>
    <cellStyle name="Note 2 3 3 2 2 3 3 2" xfId="13046" xr:uid="{B20E5F6D-7DAF-4DD9-B49D-1332AB78BCCA}"/>
    <cellStyle name="Note 2 3 3 2 2 3 3 3" xfId="16455" xr:uid="{C620FB46-3B5F-4584-A1BF-B622CFD16EE8}"/>
    <cellStyle name="Note 2 3 3 2 2 3 3 4" xfId="21012" xr:uid="{47532B71-C847-40B8-85B0-45199D840C66}"/>
    <cellStyle name="Note 2 3 3 2 2 3 3 5" xfId="25301" xr:uid="{819EB3C1-B5D7-4BA8-8DAF-4FBE039BA957}"/>
    <cellStyle name="Note 2 3 3 2 2 3 3 6" xfId="30756" xr:uid="{BE77B472-9D34-4C7F-A9CD-FE778F311927}"/>
    <cellStyle name="Note 2 3 3 2 2 3 4" xfId="9437" xr:uid="{AD60FEEC-6F40-4AE3-A99D-E475146EDA78}"/>
    <cellStyle name="Note 2 3 3 2 2 3 4 2" xfId="14067" xr:uid="{7421CD1D-7BF1-47CF-9FD3-AE0675EA21AA}"/>
    <cellStyle name="Note 2 3 3 2 2 3 4 3" xfId="17476" xr:uid="{A09EDA4B-28EB-48F3-A36E-2F6544FE6F0D}"/>
    <cellStyle name="Note 2 3 3 2 2 3 4 4" xfId="22033" xr:uid="{2EA7E50D-71BB-4038-A9B6-2958184DB577}"/>
    <cellStyle name="Note 2 3 3 2 2 3 4 5" xfId="26322" xr:uid="{20D19B41-6861-47F5-9015-D57FD370FAE9}"/>
    <cellStyle name="Note 2 3 3 2 2 3 4 6" xfId="31777" xr:uid="{1B49BA02-74BE-412A-A207-A754CB189FB4}"/>
    <cellStyle name="Note 2 3 3 2 2 3 5" xfId="11257" xr:uid="{9054941F-8160-4B30-BB3E-47D5A69A926A}"/>
    <cellStyle name="Note 2 3 3 2 2 3 6" xfId="14666" xr:uid="{12B12AB3-8F1D-4C46-AFDB-6C159F858376}"/>
    <cellStyle name="Note 2 3 3 2 2 3 7" xfId="19221" xr:uid="{564AFD73-DFAF-4571-8F2F-D5C472A69376}"/>
    <cellStyle name="Note 2 3 3 2 2 3 8" xfId="23512" xr:uid="{07A9B98F-1F97-492A-99CF-552F26F71B8E}"/>
    <cellStyle name="Note 2 3 3 2 2 3 9" xfId="28967" xr:uid="{C4137213-1B09-4431-97FC-59CE0E0EA0DF}"/>
    <cellStyle name="Note 2 3 3 2 2 4" xfId="7286" xr:uid="{23E2B8EA-52BB-4CE4-A7A2-915200A1EE5C}"/>
    <cellStyle name="Note 2 3 3 2 2 4 2" xfId="11918" xr:uid="{8E73D7B9-62F7-471B-9F26-4E5B7E07E054}"/>
    <cellStyle name="Note 2 3 3 2 2 4 3" xfId="15327" xr:uid="{F5AA0DA7-B0E7-46DF-905A-403892DC26E4}"/>
    <cellStyle name="Note 2 3 3 2 2 4 4" xfId="19884" xr:uid="{FCBCB98D-C936-490D-9EF4-59CC48F75464}"/>
    <cellStyle name="Note 2 3 3 2 2 4 5" xfId="24173" xr:uid="{5C0C9DB7-5390-4FC9-9C79-B210128EC1BA}"/>
    <cellStyle name="Note 2 3 3 2 2 4 6" xfId="29628" xr:uid="{69EFD6E3-925C-4436-B8F7-DC2A466C4E06}"/>
    <cellStyle name="Note 2 3 3 2 2 5" xfId="8755" xr:uid="{4CF5A616-8889-4F90-B5E2-89E41EB9490F}"/>
    <cellStyle name="Note 2 3 3 2 2 5 2" xfId="13386" xr:uid="{6C4FCCD1-8E03-44A3-BE79-B4E4A18021C6}"/>
    <cellStyle name="Note 2 3 3 2 2 5 3" xfId="16795" xr:uid="{DA4513FC-C617-43CC-BF4F-DF1367A7A4B6}"/>
    <cellStyle name="Note 2 3 3 2 2 5 4" xfId="21352" xr:uid="{C39CEC0D-060A-4D5D-B99D-361BDAC0710D}"/>
    <cellStyle name="Note 2 3 3 2 2 5 5" xfId="25641" xr:uid="{1BD8C872-1A60-4EF4-8044-83C75AF2582A}"/>
    <cellStyle name="Note 2 3 3 2 2 5 6" xfId="31096" xr:uid="{28ACD092-4DF3-4E39-9CE3-32DEED64ED17}"/>
    <cellStyle name="Note 2 3 3 2 2 6" xfId="10331" xr:uid="{9651ABA9-5CCD-47E5-8416-B66450134934}"/>
    <cellStyle name="Note 2 3 3 2 2 7" xfId="10691" xr:uid="{0C5107BB-8206-4C62-B4EC-9FB429855E4C}"/>
    <cellStyle name="Note 2 3 3 2 2 8" xfId="18291" xr:uid="{EA27CBC5-C21B-4CF9-B0FA-17630FE19F8E}"/>
    <cellStyle name="Note 2 3 3 2 2 9" xfId="17901" xr:uid="{913C19B9-F32B-4E95-B849-2D128D83F2E4}"/>
    <cellStyle name="Note 2 3 3 2 3" xfId="5889" xr:uid="{647E0FBE-E830-402F-8EC8-EA788C8ACC50}"/>
    <cellStyle name="Note 2 3 3 2 3 2" xfId="7359" xr:uid="{85141902-ADA5-4D36-A0F6-E0572E7F28D8}"/>
    <cellStyle name="Note 2 3 3 2 3 2 2" xfId="11991" xr:uid="{98924002-56B0-4F97-AA38-CF7C819352FF}"/>
    <cellStyle name="Note 2 3 3 2 3 2 3" xfId="15400" xr:uid="{74CF4279-708F-41B0-836E-555458909332}"/>
    <cellStyle name="Note 2 3 3 2 3 2 4" xfId="19957" xr:uid="{38C66455-96C6-4DA1-AA3E-5CA5F27889BB}"/>
    <cellStyle name="Note 2 3 3 2 3 2 5" xfId="24246" xr:uid="{EFFF7B88-D818-42CC-A44D-BBEEDDA7BEF1}"/>
    <cellStyle name="Note 2 3 3 2 3 2 6" xfId="29701" xr:uid="{14A77D1A-6EC3-4201-B8C2-ACCEC3DC1D2F}"/>
    <cellStyle name="Note 2 3 3 2 3 3" xfId="6690" xr:uid="{CD70A2B9-6DB3-425E-91D9-3F4720A85354}"/>
    <cellStyle name="Note 2 3 3 2 3 3 2" xfId="11332" xr:uid="{BB686BCD-09F7-4397-B7F5-3FB589037665}"/>
    <cellStyle name="Note 2 3 3 2 3 3 3" xfId="14741" xr:uid="{E3229930-29AD-4FDA-9E24-54400E728798}"/>
    <cellStyle name="Note 2 3 3 2 3 3 4" xfId="19296" xr:uid="{949A0D16-48F7-452C-832F-A1E8D53CDFF0}"/>
    <cellStyle name="Note 2 3 3 2 3 3 5" xfId="23587" xr:uid="{6E775A3F-5623-47B6-ACAA-52983A25EA1E}"/>
    <cellStyle name="Note 2 3 3 2 3 3 6" xfId="29042" xr:uid="{495E7888-86CA-4D0E-890E-D5BF90AE01D5}"/>
    <cellStyle name="Note 2 3 3 2 3 4" xfId="8945" xr:uid="{D05B4DA0-E120-4102-8F76-63269F3988F4}"/>
    <cellStyle name="Note 2 3 3 2 3 4 2" xfId="13575" xr:uid="{1545D0D4-B22C-4833-95B8-783522CCC632}"/>
    <cellStyle name="Note 2 3 3 2 3 4 3" xfId="16984" xr:uid="{C5BB977C-6E73-4DAE-89AE-FA0E4D817507}"/>
    <cellStyle name="Note 2 3 3 2 3 4 4" xfId="21541" xr:uid="{B5FA8B12-3691-484E-BAF8-D3B2F6A9F418}"/>
    <cellStyle name="Note 2 3 3 2 3 4 5" xfId="25830" xr:uid="{1C1CBA22-D4C5-44D6-A03B-78F9D05D4A26}"/>
    <cellStyle name="Note 2 3 3 2 3 4 6" xfId="31285" xr:uid="{EAD5E1DF-625E-42D1-A271-ABE5C13BCBB6}"/>
    <cellStyle name="Note 2 3 3 2 3 5" xfId="10738" xr:uid="{E7CC1120-3260-4F9F-AF39-2B225C5F3BA6}"/>
    <cellStyle name="Note 2 3 3 2 3 6" xfId="14175" xr:uid="{8EC0C1F6-4E69-4331-8D4E-423B45E6746F}"/>
    <cellStyle name="Note 2 3 3 2 3 7" xfId="18701" xr:uid="{5B0C0647-0411-4D5F-AA6E-5C36409B423C}"/>
    <cellStyle name="Note 2 3 3 2 3 8" xfId="23021" xr:uid="{F792317D-ADA5-4FB5-964C-7CAD3CAD8CB6}"/>
    <cellStyle name="Note 2 3 3 2 3 9" xfId="28476" xr:uid="{266CCAFF-D477-4E11-8BBC-CAE535000776}"/>
    <cellStyle name="Note 2 3 3 2 4" xfId="6466" xr:uid="{F4004B4A-17F1-4699-84E5-CC8F603265ED}"/>
    <cellStyle name="Note 2 3 3 2 4 2" xfId="7727" xr:uid="{4FF79F6F-B2EA-4CD7-ABA3-331B50C2DBB0}"/>
    <cellStyle name="Note 2 3 3 2 4 2 2" xfId="12359" xr:uid="{C15B43C5-A229-4264-AA89-2EE5CDB2C932}"/>
    <cellStyle name="Note 2 3 3 2 4 2 3" xfId="15768" xr:uid="{F0381B66-4659-4AF4-A1A1-E013A53D7263}"/>
    <cellStyle name="Note 2 3 3 2 4 2 4" xfId="20325" xr:uid="{FDBED775-B055-4DC9-BBCC-5E0FD8638F9D}"/>
    <cellStyle name="Note 2 3 3 2 4 2 5" xfId="24614" xr:uid="{B330A14C-1DDC-4852-88F2-50E20712B0E6}"/>
    <cellStyle name="Note 2 3 3 2 4 2 6" xfId="30069" xr:uid="{7E557022-6E1E-4ABC-8335-A0E31DA33DFC}"/>
    <cellStyle name="Note 2 3 3 2 4 3" xfId="8266" xr:uid="{31EC343E-B909-4116-92C5-197450487C0B}"/>
    <cellStyle name="Note 2 3 3 2 4 3 2" xfId="12898" xr:uid="{EAEF63CF-97E9-45BE-94D1-996C295341F3}"/>
    <cellStyle name="Note 2 3 3 2 4 3 3" xfId="16307" xr:uid="{22F50F85-DEC5-402C-8D1F-C31617198078}"/>
    <cellStyle name="Note 2 3 3 2 4 3 4" xfId="20864" xr:uid="{E123A83A-91EE-4A5C-845E-76458665028E}"/>
    <cellStyle name="Note 2 3 3 2 4 3 5" xfId="25153" xr:uid="{A3ECBFB6-F72F-47C0-84F7-F3FBFA6143B9}"/>
    <cellStyle name="Note 2 3 3 2 4 3 6" xfId="30608" xr:uid="{2052F9BB-5CE9-4A80-BF96-7E8B30087906}"/>
    <cellStyle name="Note 2 3 3 2 4 4" xfId="9289" xr:uid="{277DBB19-9127-4F74-BEA4-42AB9611F753}"/>
    <cellStyle name="Note 2 3 3 2 4 4 2" xfId="13919" xr:uid="{5D546329-4644-4614-8136-62141B0FE8B1}"/>
    <cellStyle name="Note 2 3 3 2 4 4 3" xfId="17328" xr:uid="{BBB33D5E-D3A2-4A2F-88CB-EDD5BCA7F558}"/>
    <cellStyle name="Note 2 3 3 2 4 4 4" xfId="21885" xr:uid="{E149C72B-8039-4603-B506-E77913483640}"/>
    <cellStyle name="Note 2 3 3 2 4 4 5" xfId="26174" xr:uid="{019EC852-549B-49CB-8FA9-048D47606571}"/>
    <cellStyle name="Note 2 3 3 2 4 4 6" xfId="31629" xr:uid="{4DA48DFF-E4E2-43A9-AB5A-69A4C168DDE0}"/>
    <cellStyle name="Note 2 3 3 2 4 5" xfId="11109" xr:uid="{AE6403BE-FA18-4CB0-8E05-3178E16043FD}"/>
    <cellStyle name="Note 2 3 3 2 4 6" xfId="14518" xr:uid="{F1C37658-3026-485F-9091-F74A4F26883E}"/>
    <cellStyle name="Note 2 3 3 2 4 7" xfId="19073" xr:uid="{09D80B1F-ED15-40AE-8609-78E01AE6E380}"/>
    <cellStyle name="Note 2 3 3 2 4 8" xfId="23364" xr:uid="{B4D59448-2A12-439B-9304-01BCB4A591AB}"/>
    <cellStyle name="Note 2 3 3 2 4 9" xfId="28819" xr:uid="{07155BA4-5402-4F0C-B2C5-ACC19A5B0F17}"/>
    <cellStyle name="Note 2 3 3 2 5" xfId="7318" xr:uid="{05DDFE5A-6779-4E88-9046-4BAC676F0970}"/>
    <cellStyle name="Note 2 3 3 2 5 2" xfId="11950" xr:uid="{8E85B8EC-94B6-4811-A788-34F8E259D1A0}"/>
    <cellStyle name="Note 2 3 3 2 5 3" xfId="15359" xr:uid="{258113AB-F352-4A6B-A96E-6303A09E7458}"/>
    <cellStyle name="Note 2 3 3 2 5 4" xfId="19916" xr:uid="{4F449269-7981-45A6-B48D-7693B6185368}"/>
    <cellStyle name="Note 2 3 3 2 5 5" xfId="24205" xr:uid="{F10A7C7F-546D-43EB-86EE-31D944582558}"/>
    <cellStyle name="Note 2 3 3 2 5 6" xfId="29660" xr:uid="{D1F5B9DA-9B2F-477C-80AA-E5F0C8B827FD}"/>
    <cellStyle name="Note 2 3 3 2 6" xfId="8610" xr:uid="{2A97F0A1-E1A8-4AB3-A41D-1E1793FE213B}"/>
    <cellStyle name="Note 2 3 3 2 6 2" xfId="13241" xr:uid="{7E0CC537-AF3C-4B4C-9AC9-7A7741D60FDD}"/>
    <cellStyle name="Note 2 3 3 2 6 3" xfId="16650" xr:uid="{18988445-B8D4-43DE-9963-7E313F54B963}"/>
    <cellStyle name="Note 2 3 3 2 6 4" xfId="21207" xr:uid="{B579AB5C-67EE-4A40-8CA9-9AE116BC5CE7}"/>
    <cellStyle name="Note 2 3 3 2 6 5" xfId="25496" xr:uid="{AAB25358-67F2-452A-8857-015E180C26B3}"/>
    <cellStyle name="Note 2 3 3 2 6 6" xfId="30951" xr:uid="{F4AC1C60-E97C-4A43-A948-89094592695F}"/>
    <cellStyle name="Note 2 3 3 2 7" xfId="10159" xr:uid="{35E7A962-48B6-41C3-945B-35A1B93A732F}"/>
    <cellStyle name="Note 2 3 3 2 8" xfId="10077" xr:uid="{870F8748-144B-4045-BC15-E213629BD9D7}"/>
    <cellStyle name="Note 2 3 3 2 9" xfId="18121" xr:uid="{EBCCCFB1-F363-404A-985C-9217C2B40F9A}"/>
    <cellStyle name="Note 2 3 3 3" xfId="3922" xr:uid="{8A61F068-5905-459D-9616-7954590CEA5E}"/>
    <cellStyle name="Note 2 3 3 3 10" xfId="28194" xr:uid="{8C6DB303-8F54-4D51-964F-0C0A4B7BD935}"/>
    <cellStyle name="Note 2 3 3 3 2" xfId="6152" xr:uid="{DD0811DE-2A5D-48CF-9043-D92CC0F81E98}"/>
    <cellStyle name="Note 2 3 3 3 2 2" xfId="7432" xr:uid="{B179F659-D26F-4828-8005-ED55DEF653FF}"/>
    <cellStyle name="Note 2 3 3 3 2 2 2" xfId="12064" xr:uid="{41BA5F2F-DA66-4F3D-902B-4840C4FB7DA4}"/>
    <cellStyle name="Note 2 3 3 3 2 2 3" xfId="15473" xr:uid="{D91775ED-9C81-431E-9696-13112FD0F4EC}"/>
    <cellStyle name="Note 2 3 3 3 2 2 4" xfId="20030" xr:uid="{51CDCA7B-2DEC-44CF-90E7-94B6C286D9D8}"/>
    <cellStyle name="Note 2 3 3 3 2 2 5" xfId="24319" xr:uid="{7A3EC2E8-5375-4B75-AE42-927F7DF6B465}"/>
    <cellStyle name="Note 2 3 3 3 2 2 6" xfId="29774" xr:uid="{3F20BBB3-34A5-477B-9C98-E83E04ECAAFB}"/>
    <cellStyle name="Note 2 3 3 3 2 3" xfId="7974" xr:uid="{6D88E279-A448-4502-8449-F804367622C6}"/>
    <cellStyle name="Note 2 3 3 3 2 3 2" xfId="12606" xr:uid="{CEBD3F75-C14D-46B0-960D-A18B93E390B1}"/>
    <cellStyle name="Note 2 3 3 3 2 3 3" xfId="16015" xr:uid="{62450D9C-8483-4F8C-85D2-15DC1C09FA63}"/>
    <cellStyle name="Note 2 3 3 3 2 3 4" xfId="20572" xr:uid="{F78167E9-1282-4FF6-A568-85F032CFADBB}"/>
    <cellStyle name="Note 2 3 3 3 2 3 5" xfId="24861" xr:uid="{447CC901-3FF6-4C30-862C-D4538017984B}"/>
    <cellStyle name="Note 2 3 3 3 2 3 6" xfId="30316" xr:uid="{18BBF3A0-16BA-4B01-939F-DB3CBB37D955}"/>
    <cellStyle name="Note 2 3 3 3 2 4" xfId="8997" xr:uid="{3726C39B-F135-47C2-A70B-27E924B25868}"/>
    <cellStyle name="Note 2 3 3 3 2 4 2" xfId="13627" xr:uid="{269138CF-F36D-40FB-9ACF-AB96DFF77EC9}"/>
    <cellStyle name="Note 2 3 3 3 2 4 3" xfId="17036" xr:uid="{4974D302-B5F2-4487-8DDC-A1821FF12BEE}"/>
    <cellStyle name="Note 2 3 3 3 2 4 4" xfId="21593" xr:uid="{551B83C9-BA04-459C-814A-F3AB68C1BC8D}"/>
    <cellStyle name="Note 2 3 3 3 2 4 5" xfId="25882" xr:uid="{943D6D91-40D0-47D9-8A18-E30CF68C6D05}"/>
    <cellStyle name="Note 2 3 3 3 2 4 6" xfId="31337" xr:uid="{A6CC07E5-A7EF-44F0-AD10-2021C0354367}"/>
    <cellStyle name="Note 2 3 3 3 2 5" xfId="10816" xr:uid="{61F86179-A125-480A-B761-EDA8528DB4E5}"/>
    <cellStyle name="Note 2 3 3 3 2 6" xfId="14227" xr:uid="{AA257AC0-3B5E-41C7-A071-52D036714A62}"/>
    <cellStyle name="Note 2 3 3 3 2 7" xfId="18780" xr:uid="{20DA786E-E337-4E56-B9DF-AF2D0ABBE7BB}"/>
    <cellStyle name="Note 2 3 3 3 2 8" xfId="23073" xr:uid="{78E35B08-F97B-4979-9CE6-1A455017CF76}"/>
    <cellStyle name="Note 2 3 3 3 2 9" xfId="28528" xr:uid="{555C201E-AFC7-4FAD-8CAE-1ECE06B7F650}"/>
    <cellStyle name="Note 2 3 3 3 3" xfId="6521" xr:uid="{542134B8-7990-4007-A3DB-902D4C683B4E}"/>
    <cellStyle name="Note 2 3 3 3 3 2" xfId="7782" xr:uid="{CE648E73-FAFC-44AA-9E40-393262C915C9}"/>
    <cellStyle name="Note 2 3 3 3 3 2 2" xfId="12414" xr:uid="{A277FE61-75E3-4F75-AC98-5EF925E7D8F4}"/>
    <cellStyle name="Note 2 3 3 3 3 2 3" xfId="15823" xr:uid="{EC8E83F0-2FA5-4C09-8E63-8474809A99B3}"/>
    <cellStyle name="Note 2 3 3 3 3 2 4" xfId="20380" xr:uid="{F1A7C52B-F6E8-4C37-8313-7D58A09F7A81}"/>
    <cellStyle name="Note 2 3 3 3 3 2 5" xfId="24669" xr:uid="{65CBF620-69DD-4133-8A48-A7446C39029A}"/>
    <cellStyle name="Note 2 3 3 3 3 2 6" xfId="30124" xr:uid="{AA74494C-CF9A-4BE6-AB4B-A81356663277}"/>
    <cellStyle name="Note 2 3 3 3 3 3" xfId="8321" xr:uid="{84F1F2A6-E5E4-42FC-8C4F-8D177F7A1A24}"/>
    <cellStyle name="Note 2 3 3 3 3 3 2" xfId="12953" xr:uid="{EC8D929E-3236-46FA-8EFA-53D9952C4695}"/>
    <cellStyle name="Note 2 3 3 3 3 3 3" xfId="16362" xr:uid="{2857DFBC-E015-499D-BB7C-77AE86ED6F2C}"/>
    <cellStyle name="Note 2 3 3 3 3 3 4" xfId="20919" xr:uid="{BC92CB88-CDB3-441E-9124-EEE521A9137E}"/>
    <cellStyle name="Note 2 3 3 3 3 3 5" xfId="25208" xr:uid="{90C059AD-D339-4949-98FD-FF87EABB7B79}"/>
    <cellStyle name="Note 2 3 3 3 3 3 6" xfId="30663" xr:uid="{0DD62D4B-0B38-47EC-BEAD-939F804E9828}"/>
    <cellStyle name="Note 2 3 3 3 3 4" xfId="9344" xr:uid="{35A83CC2-2ED5-4722-A8C8-15212D853310}"/>
    <cellStyle name="Note 2 3 3 3 3 4 2" xfId="13974" xr:uid="{BF0F3EBF-D740-4F39-8045-5BF68F5DC0C9}"/>
    <cellStyle name="Note 2 3 3 3 3 4 3" xfId="17383" xr:uid="{2BE72891-F4B9-4228-A19D-0A9A76685196}"/>
    <cellStyle name="Note 2 3 3 3 3 4 4" xfId="21940" xr:uid="{D65D7541-C62F-4B68-BBA3-67759BF40262}"/>
    <cellStyle name="Note 2 3 3 3 3 4 5" xfId="26229" xr:uid="{023286E4-D806-4C05-B621-7329BC5151F7}"/>
    <cellStyle name="Note 2 3 3 3 3 4 6" xfId="31684" xr:uid="{721B31FA-39C0-475E-AF93-4BA6C7B37426}"/>
    <cellStyle name="Note 2 3 3 3 3 5" xfId="11164" xr:uid="{DE16C4CF-2199-43B0-886C-3DA8D8949E43}"/>
    <cellStyle name="Note 2 3 3 3 3 6" xfId="14573" xr:uid="{F4B4F591-D682-4BB1-BDDF-40D16234E87B}"/>
    <cellStyle name="Note 2 3 3 3 3 7" xfId="19128" xr:uid="{9AA8C69B-B836-478F-9C60-93DD978A9229}"/>
    <cellStyle name="Note 2 3 3 3 3 8" xfId="23419" xr:uid="{58F5B2EB-C5CB-4058-BB21-0105E04DAA5B}"/>
    <cellStyle name="Note 2 3 3 3 3 9" xfId="28874" xr:uid="{1771DA5B-E778-4F67-B882-FD9A686282E7}"/>
    <cellStyle name="Note 2 3 3 3 4" xfId="7258" xr:uid="{9E12DDD7-45D3-4589-9A13-A97E6D83DB31}"/>
    <cellStyle name="Note 2 3 3 3 4 2" xfId="11891" xr:uid="{E5915F1A-61E6-48D5-B0A2-D879ACBB8964}"/>
    <cellStyle name="Note 2 3 3 3 4 3" xfId="15300" xr:uid="{7FCB9338-BD5B-4904-A66E-ED26FC1A84F6}"/>
    <cellStyle name="Note 2 3 3 3 4 4" xfId="19857" xr:uid="{7DD812C8-128C-4AE1-B844-5758AF407D6E}"/>
    <cellStyle name="Note 2 3 3 3 4 5" xfId="24146" xr:uid="{DB169D92-8B90-4EB3-9D2F-6B49982EB5D0}"/>
    <cellStyle name="Note 2 3 3 3 4 6" xfId="29601" xr:uid="{1AEAB59E-366E-42FA-A1F4-CF7FEFD161B5}"/>
    <cellStyle name="Note 2 3 3 3 5" xfId="8662" xr:uid="{FCCD0B97-60F5-4078-84CE-78796A7472E3}"/>
    <cellStyle name="Note 2 3 3 3 5 2" xfId="13293" xr:uid="{C72F358B-0A4B-485C-B265-0989C91354C1}"/>
    <cellStyle name="Note 2 3 3 3 5 3" xfId="16702" xr:uid="{9AF065A4-CE26-4FFC-B588-D027EBDC0227}"/>
    <cellStyle name="Note 2 3 3 3 5 4" xfId="21259" xr:uid="{E9E01F52-EF0D-4EC4-9887-C5BC83AD5C34}"/>
    <cellStyle name="Note 2 3 3 3 5 5" xfId="25548" xr:uid="{2723133B-43A5-40C9-B11E-4805EADA3AF6}"/>
    <cellStyle name="Note 2 3 3 3 5 6" xfId="31003" xr:uid="{C9C235D1-21B5-4A6F-883B-5108AD751C9B}"/>
    <cellStyle name="Note 2 3 3 3 6" xfId="10238" xr:uid="{C2E8FC1E-DB7B-4CA7-AD36-0899D64F5A14}"/>
    <cellStyle name="Note 2 3 3 3 7" xfId="9780" xr:uid="{31EC4BBA-3FDC-4BDA-85DD-1A6F359A2DBC}"/>
    <cellStyle name="Note 2 3 3 3 8" xfId="18198" xr:uid="{33A29471-3C7B-4842-93C8-F0F423CA2FB0}"/>
    <cellStyle name="Note 2 3 3 3 9" xfId="18149" xr:uid="{568E1EDB-D038-483E-98C9-F170C4E6653B}"/>
    <cellStyle name="Note 2 3 3 4" xfId="4845" xr:uid="{4103E1E0-9A40-474D-92C3-3764A30F2B63}"/>
    <cellStyle name="Note 2 3 3 4 2" xfId="7139" xr:uid="{13CE09A8-8CD2-453A-B903-13596E69CD72}"/>
    <cellStyle name="Note 2 3 3 4 2 2" xfId="11772" xr:uid="{21759844-76F2-4FF6-8FF1-C8A66DB28255}"/>
    <cellStyle name="Note 2 3 3 4 2 3" xfId="15181" xr:uid="{B0839F3A-58CC-43AD-8718-749F65527D42}"/>
    <cellStyle name="Note 2 3 3 4 2 4" xfId="19738" xr:uid="{7962A897-1F16-4A18-8C89-2194F22ED628}"/>
    <cellStyle name="Note 2 3 3 4 2 5" xfId="24027" xr:uid="{116D9EED-806F-4208-9ABD-8B9547726F58}"/>
    <cellStyle name="Note 2 3 3 4 2 6" xfId="29482" xr:uid="{E594971B-5AE3-462B-946A-3DE167ADC4E2}"/>
    <cellStyle name="Note 2 3 3 4 3" xfId="7174" xr:uid="{0EED1677-F0F3-4327-9BB0-BF7F1A9C1BEC}"/>
    <cellStyle name="Note 2 3 3 4 3 2" xfId="11807" xr:uid="{C1379B1F-D9AA-4CA5-8364-C04223937778}"/>
    <cellStyle name="Note 2 3 3 4 3 3" xfId="15216" xr:uid="{E85E1880-7BF0-4075-94B3-BA44A30A6733}"/>
    <cellStyle name="Note 2 3 3 4 3 4" xfId="19773" xr:uid="{8F12A9B1-833D-43CA-8818-566EEFCC0882}"/>
    <cellStyle name="Note 2 3 3 4 3 5" xfId="24062" xr:uid="{76496407-B4E1-4EA8-BEA1-1CDE56BDE6E0}"/>
    <cellStyle name="Note 2 3 3 4 3 6" xfId="29517" xr:uid="{C6578274-4898-4280-9A57-8A68A2D416E6}"/>
    <cellStyle name="Note 2 3 3 4 4" xfId="8847" xr:uid="{B915FF03-75E2-41B5-BACE-8D2E314DA589}"/>
    <cellStyle name="Note 2 3 3 4 4 2" xfId="13477" xr:uid="{AF731680-002A-49D6-BC92-785E78ABDE18}"/>
    <cellStyle name="Note 2 3 3 4 4 3" xfId="16886" xr:uid="{79E44023-5C18-4893-B4F5-728C9FE08E6F}"/>
    <cellStyle name="Note 2 3 3 4 4 4" xfId="21443" xr:uid="{CF020A1B-A9FC-44B9-86FC-8C8ACBAD478A}"/>
    <cellStyle name="Note 2 3 3 4 4 5" xfId="25732" xr:uid="{DD0EEB8B-C50D-458B-9988-D969D4ACB405}"/>
    <cellStyle name="Note 2 3 3 4 4 6" xfId="31187" xr:uid="{315988F3-3502-4C2D-92C9-A11B3CA04BDA}"/>
    <cellStyle name="Note 2 3 3 4 5" xfId="10517" xr:uid="{C8415211-F4DC-4CE5-B16F-036E958CC5B3}"/>
    <cellStyle name="Note 2 3 3 4 6" xfId="10438" xr:uid="{52C20C20-26F5-444B-A057-62701EB2D482}"/>
    <cellStyle name="Note 2 3 3 4 7" xfId="18476" xr:uid="{5A1C5062-27D7-484A-A764-2E20270BCEBB}"/>
    <cellStyle name="Note 2 3 3 4 8" xfId="18320" xr:uid="{020B542E-1C68-4281-9E03-6F00CBFE5A26}"/>
    <cellStyle name="Note 2 3 3 4 9" xfId="28378" xr:uid="{2CACBB5F-DAB4-4E75-8A90-D4C93D82BC03}"/>
    <cellStyle name="Note 2 3 3 5" xfId="6362" xr:uid="{D74A103F-F4EF-4CE7-862A-EBC5438B5A05}"/>
    <cellStyle name="Note 2 3 3 5 2" xfId="7623" xr:uid="{3C592151-20AD-43A6-900E-01AE84E4201D}"/>
    <cellStyle name="Note 2 3 3 5 2 2" xfId="12255" xr:uid="{297413E6-9621-4DDD-8941-D6EA4BC5D0A1}"/>
    <cellStyle name="Note 2 3 3 5 2 3" xfId="15664" xr:uid="{EA9C5818-91FF-41B9-84D4-F5F8DE7654A5}"/>
    <cellStyle name="Note 2 3 3 5 2 4" xfId="20221" xr:uid="{375D3FF8-74C0-437F-B6B0-870CED87F923}"/>
    <cellStyle name="Note 2 3 3 5 2 5" xfId="24510" xr:uid="{35B9B6A8-7642-4EF5-B6D6-2937BA3D30B8}"/>
    <cellStyle name="Note 2 3 3 5 2 6" xfId="29965" xr:uid="{31DD78E8-B5F5-4B77-98F1-F4EA653712CD}"/>
    <cellStyle name="Note 2 3 3 5 3" xfId="8162" xr:uid="{10BB6A0D-456F-48DA-9941-1DF20786C9F2}"/>
    <cellStyle name="Note 2 3 3 5 3 2" xfId="12794" xr:uid="{3682BC41-0759-483C-B73E-5DB22D84F5BE}"/>
    <cellStyle name="Note 2 3 3 5 3 3" xfId="16203" xr:uid="{739B8746-7AE7-4591-B096-A7C0E458615E}"/>
    <cellStyle name="Note 2 3 3 5 3 4" xfId="20760" xr:uid="{CE61A618-A4A0-4C2E-A87F-9A484471CF8A}"/>
    <cellStyle name="Note 2 3 3 5 3 5" xfId="25049" xr:uid="{32F7CCBD-9744-4683-B04C-FCEAE6BC4F42}"/>
    <cellStyle name="Note 2 3 3 5 3 6" xfId="30504" xr:uid="{7304BDA1-D3CC-4FC6-B72E-241A7E354590}"/>
    <cellStyle name="Note 2 3 3 5 4" xfId="9185" xr:uid="{CF3F1690-08EE-4153-A873-89F91025A46E}"/>
    <cellStyle name="Note 2 3 3 5 4 2" xfId="13815" xr:uid="{14AB76A5-7B52-436A-93D4-287310FBD2CD}"/>
    <cellStyle name="Note 2 3 3 5 4 3" xfId="17224" xr:uid="{A28CBB12-C19E-4B2E-B837-4038973029A1}"/>
    <cellStyle name="Note 2 3 3 5 4 4" xfId="21781" xr:uid="{CD5973D2-82CF-4EDD-85AA-E0887CAECE32}"/>
    <cellStyle name="Note 2 3 3 5 4 5" xfId="26070" xr:uid="{0D35CD6A-DC41-4962-8B67-90CCF9B2982F}"/>
    <cellStyle name="Note 2 3 3 5 4 6" xfId="31525" xr:uid="{72676D20-85D8-4606-951D-39A6BA25FE35}"/>
    <cellStyle name="Note 2 3 3 5 5" xfId="11005" xr:uid="{3686EFBE-C9EF-49EB-921A-5D2787FD541B}"/>
    <cellStyle name="Note 2 3 3 5 6" xfId="14414" xr:uid="{6D78F754-4FAE-4BEC-9D40-B08BA849AE8C}"/>
    <cellStyle name="Note 2 3 3 5 7" xfId="18969" xr:uid="{8476701F-8981-451C-8356-41B932F4CB1A}"/>
    <cellStyle name="Note 2 3 3 5 8" xfId="23260" xr:uid="{3DFDB535-1A75-4D95-8C74-C0B9BF2675AB}"/>
    <cellStyle name="Note 2 3 3 5 9" xfId="28715" xr:uid="{4866083D-A552-45B1-B801-F54F6651F6AD}"/>
    <cellStyle name="Note 2 3 3 6" xfId="7073" xr:uid="{10FBD4AD-0116-4E53-9FE5-62C704EF4854}"/>
    <cellStyle name="Note 2 3 3 6 2" xfId="11706" xr:uid="{7C472E0C-1625-4A8E-85C6-53D2FFE2293F}"/>
    <cellStyle name="Note 2 3 3 6 3" xfId="15115" xr:uid="{B1EBACE2-9A02-44DD-BE15-36D43AB572E0}"/>
    <cellStyle name="Note 2 3 3 6 4" xfId="19672" xr:uid="{4118E7A1-D265-410B-9A1E-00D78D18CB36}"/>
    <cellStyle name="Note 2 3 3 6 5" xfId="23961" xr:uid="{C9C152EF-2113-456B-8782-2B98E4D3788F}"/>
    <cellStyle name="Note 2 3 3 6 6" xfId="29416" xr:uid="{474E40F1-ED20-436C-AB15-EC34FE976B5C}"/>
    <cellStyle name="Note 2 3 3 7" xfId="8513" xr:uid="{0F624AC9-EAFD-4D17-9BA8-E780751259B6}"/>
    <cellStyle name="Note 2 3 3 7 2" xfId="13145" xr:uid="{EB99EDC5-8944-48B1-A2C8-E311A2A9477C}"/>
    <cellStyle name="Note 2 3 3 7 3" xfId="16554" xr:uid="{8BF17C4C-6A04-4EAF-A2CB-103D8CDA07B8}"/>
    <cellStyle name="Note 2 3 3 7 4" xfId="21111" xr:uid="{32BAA5C1-A8DA-4C69-B9D4-41A3E2AC3BEA}"/>
    <cellStyle name="Note 2 3 3 7 5" xfId="25400" xr:uid="{A1C2A2AD-5383-48F6-BDE1-E7A9B71C2E61}"/>
    <cellStyle name="Note 2 3 3 7 6" xfId="30855" xr:uid="{6E60E368-89ED-431E-B472-037D7456A37E}"/>
    <cellStyle name="Note 2 3 3 8" xfId="9931" xr:uid="{60DB1F91-E135-4060-B69B-6C02E3B5AE28}"/>
    <cellStyle name="Note 2 3 3 9" xfId="10663" xr:uid="{3F528272-7777-43B7-BD68-2105A73792F5}"/>
    <cellStyle name="Note 2 3 4" xfId="3245" xr:uid="{203892A9-D9D1-470B-B013-12BD75AB5721}"/>
    <cellStyle name="Note 2 3 4 10" xfId="17900" xr:uid="{ACC7C45B-CD86-4048-A83D-EDF7CDA75124}"/>
    <cellStyle name="Note 2 3 4 11" xfId="28095" xr:uid="{40A65FE9-AA48-474B-8CF3-A009FD50653D}"/>
    <cellStyle name="Note 2 3 4 2" xfId="3968" xr:uid="{C6B8944A-938D-4196-B0C2-8D7D5F54656E}"/>
    <cellStyle name="Note 2 3 4 2 10" xfId="28240" xr:uid="{6D9EB23C-68ED-4EE4-80DD-11631764849E}"/>
    <cellStyle name="Note 2 3 4 2 2" xfId="6198" xr:uid="{240D35B7-2812-450D-B4DE-D8CC3BF3F418}"/>
    <cellStyle name="Note 2 3 4 2 2 2" xfId="7478" xr:uid="{A4D7AC98-971D-43AD-A451-7BDB6469AC94}"/>
    <cellStyle name="Note 2 3 4 2 2 2 2" xfId="12110" xr:uid="{E2E498CF-AC3E-47F0-B2C1-EA42F088DB65}"/>
    <cellStyle name="Note 2 3 4 2 2 2 3" xfId="15519" xr:uid="{5198E7A4-6DCE-40E0-8AC8-B0330C0686F9}"/>
    <cellStyle name="Note 2 3 4 2 2 2 4" xfId="20076" xr:uid="{B193E8EA-2B91-41D1-82AB-684D26C97E6E}"/>
    <cellStyle name="Note 2 3 4 2 2 2 5" xfId="24365" xr:uid="{7ECCCBF8-D791-4810-8450-43EF21FDCF6D}"/>
    <cellStyle name="Note 2 3 4 2 2 2 6" xfId="29820" xr:uid="{4D6E1372-CA1A-4C1C-BBA7-C3DBB791EB40}"/>
    <cellStyle name="Note 2 3 4 2 2 3" xfId="8020" xr:uid="{F128951C-4226-40E7-8D41-9F4E78D16650}"/>
    <cellStyle name="Note 2 3 4 2 2 3 2" xfId="12652" xr:uid="{6323FE2F-3351-4762-AD56-E7D4B2A5EC4B}"/>
    <cellStyle name="Note 2 3 4 2 2 3 3" xfId="16061" xr:uid="{A026A089-6FE9-4404-AE15-C0D953A397B4}"/>
    <cellStyle name="Note 2 3 4 2 2 3 4" xfId="20618" xr:uid="{883AC99A-9CFA-4AD3-A674-8C0FA2EC8172}"/>
    <cellStyle name="Note 2 3 4 2 2 3 5" xfId="24907" xr:uid="{EC263397-2757-45AF-8378-6FDDC166EB5A}"/>
    <cellStyle name="Note 2 3 4 2 2 3 6" xfId="30362" xr:uid="{4729555C-D77F-4F19-AC1F-4D96E17B0AF5}"/>
    <cellStyle name="Note 2 3 4 2 2 4" xfId="9043" xr:uid="{73A4DE61-D693-478C-928D-CE5A793B9171}"/>
    <cellStyle name="Note 2 3 4 2 2 4 2" xfId="13673" xr:uid="{A345137E-2E7E-4843-A5F6-1A750EBBDFDA}"/>
    <cellStyle name="Note 2 3 4 2 2 4 3" xfId="17082" xr:uid="{5F456FCA-880D-4293-A0CA-B6A7F315D734}"/>
    <cellStyle name="Note 2 3 4 2 2 4 4" xfId="21639" xr:uid="{78397C15-3C4F-434A-99ED-F2E2A245CDF2}"/>
    <cellStyle name="Note 2 3 4 2 2 4 5" xfId="25928" xr:uid="{6541641D-8689-43CF-8319-E10926CD916A}"/>
    <cellStyle name="Note 2 3 4 2 2 4 6" xfId="31383" xr:uid="{59DDA405-B522-4BD1-A14B-289E79286360}"/>
    <cellStyle name="Note 2 3 4 2 2 5" xfId="10862" xr:uid="{D2B34292-4E81-4DF3-8D89-7F97507FACBA}"/>
    <cellStyle name="Note 2 3 4 2 2 6" xfId="14273" xr:uid="{1B67CA17-ABE6-44AB-8E60-D18A7A29590C}"/>
    <cellStyle name="Note 2 3 4 2 2 7" xfId="18826" xr:uid="{1969F701-42F7-4F98-A6DB-B4A41D95248D}"/>
    <cellStyle name="Note 2 3 4 2 2 8" xfId="23119" xr:uid="{842BF083-512A-4AA6-B131-85A65A14EEFD}"/>
    <cellStyle name="Note 2 3 4 2 2 9" xfId="28574" xr:uid="{78E1E52F-079A-4254-B853-14D7794CE129}"/>
    <cellStyle name="Note 2 3 4 2 3" xfId="6567" xr:uid="{E25A6C57-F81B-4EB8-B9D6-06436D4DFAE8}"/>
    <cellStyle name="Note 2 3 4 2 3 2" xfId="7828" xr:uid="{3E86D1C2-EC75-4E54-9AD0-45C3BB295E6D}"/>
    <cellStyle name="Note 2 3 4 2 3 2 2" xfId="12460" xr:uid="{86E062F9-84F2-42B1-BDCD-17A128077525}"/>
    <cellStyle name="Note 2 3 4 2 3 2 3" xfId="15869" xr:uid="{F981DFC2-A20D-4817-925F-DC656A39472E}"/>
    <cellStyle name="Note 2 3 4 2 3 2 4" xfId="20426" xr:uid="{AEAA68E4-8800-4CC3-B5E8-817F47B501D2}"/>
    <cellStyle name="Note 2 3 4 2 3 2 5" xfId="24715" xr:uid="{185AF720-03FF-4C79-8CDA-84A288D02612}"/>
    <cellStyle name="Note 2 3 4 2 3 2 6" xfId="30170" xr:uid="{4A2C0647-1202-45E9-9F30-008047A56A80}"/>
    <cellStyle name="Note 2 3 4 2 3 3" xfId="8367" xr:uid="{88A6C44B-1BCA-4DF7-A53D-B9C3A50ED756}"/>
    <cellStyle name="Note 2 3 4 2 3 3 2" xfId="12999" xr:uid="{7AB52496-6397-4199-9679-06F0573AE11D}"/>
    <cellStyle name="Note 2 3 4 2 3 3 3" xfId="16408" xr:uid="{8C7E348B-78C2-4B72-9B6E-8CBF52FAF387}"/>
    <cellStyle name="Note 2 3 4 2 3 3 4" xfId="20965" xr:uid="{1789345A-35A7-4F32-BDF5-5B58ED12A52C}"/>
    <cellStyle name="Note 2 3 4 2 3 3 5" xfId="25254" xr:uid="{D61EA0B8-DEC3-4C20-B729-5FDE15D9C905}"/>
    <cellStyle name="Note 2 3 4 2 3 3 6" xfId="30709" xr:uid="{39F23197-BA1D-4508-9524-50DF38FC8604}"/>
    <cellStyle name="Note 2 3 4 2 3 4" xfId="9390" xr:uid="{DBE7AC9B-6033-4FFD-BDD4-D444B710BAE8}"/>
    <cellStyle name="Note 2 3 4 2 3 4 2" xfId="14020" xr:uid="{51618EF6-9495-412F-B066-517360F4EBDB}"/>
    <cellStyle name="Note 2 3 4 2 3 4 3" xfId="17429" xr:uid="{0567DE0D-373C-430C-B189-DDAC27004B2F}"/>
    <cellStyle name="Note 2 3 4 2 3 4 4" xfId="21986" xr:uid="{3C197DD4-4006-4157-87F9-4F420B9652E5}"/>
    <cellStyle name="Note 2 3 4 2 3 4 5" xfId="26275" xr:uid="{0AFECA9E-AF93-40A5-A091-B7F103D2FADD}"/>
    <cellStyle name="Note 2 3 4 2 3 4 6" xfId="31730" xr:uid="{D5775EAD-E060-4693-8B45-AA75C4FF7E83}"/>
    <cellStyle name="Note 2 3 4 2 3 5" xfId="11210" xr:uid="{0EFE3A72-6786-46D2-BB8D-31106DBAD58C}"/>
    <cellStyle name="Note 2 3 4 2 3 6" xfId="14619" xr:uid="{0B05DFC8-1D15-4498-AE60-A7E167684CBD}"/>
    <cellStyle name="Note 2 3 4 2 3 7" xfId="19174" xr:uid="{91DDCAE1-8BF8-455B-959C-412D815E54F7}"/>
    <cellStyle name="Note 2 3 4 2 3 8" xfId="23465" xr:uid="{ADD722D9-B05D-4CEC-8B43-7A5A2A3D048A}"/>
    <cellStyle name="Note 2 3 4 2 3 9" xfId="28920" xr:uid="{E5BEC3D3-62A3-499F-8286-EBFA41E3B0B8}"/>
    <cellStyle name="Note 2 3 4 2 4" xfId="6730" xr:uid="{10BA859E-BF89-4387-80D6-608CD9AE6967}"/>
    <cellStyle name="Note 2 3 4 2 4 2" xfId="11371" xr:uid="{DCE424C8-9131-4A7A-B849-956AAA227F61}"/>
    <cellStyle name="Note 2 3 4 2 4 3" xfId="14780" xr:uid="{B4F7964F-E4BB-4178-B923-ECAF2EEA7C85}"/>
    <cellStyle name="Note 2 3 4 2 4 4" xfId="19335" xr:uid="{36C8D94D-749B-4A7D-81CE-08CCC896E06C}"/>
    <cellStyle name="Note 2 3 4 2 4 5" xfId="23626" xr:uid="{35D70A29-BAD3-4D6F-9E55-A65E412A3FDF}"/>
    <cellStyle name="Note 2 3 4 2 4 6" xfId="29081" xr:uid="{696DE290-BCA6-45E9-BF8A-76FF1A83BED7}"/>
    <cellStyle name="Note 2 3 4 2 5" xfId="8708" xr:uid="{74D2EBAE-C3E0-474D-8993-4083E21B9748}"/>
    <cellStyle name="Note 2 3 4 2 5 2" xfId="13339" xr:uid="{760C920F-6862-443B-AB8E-2B3B6AE8CAC6}"/>
    <cellStyle name="Note 2 3 4 2 5 3" xfId="16748" xr:uid="{7B345352-4B5C-45AA-8772-6A568768175E}"/>
    <cellStyle name="Note 2 3 4 2 5 4" xfId="21305" xr:uid="{3703CF84-C136-42A1-B0FB-60C467584C2C}"/>
    <cellStyle name="Note 2 3 4 2 5 5" xfId="25594" xr:uid="{F66F4332-99A0-45CB-9ADD-A150B2BA74C7}"/>
    <cellStyle name="Note 2 3 4 2 5 6" xfId="31049" xr:uid="{B98712DD-C80D-4352-8BAF-2D6E5565E0E3}"/>
    <cellStyle name="Note 2 3 4 2 6" xfId="10284" xr:uid="{69E1E4DD-CA0F-45EC-BD8C-59C3B739A97C}"/>
    <cellStyle name="Note 2 3 4 2 7" xfId="10373" xr:uid="{199CB920-E1C0-424D-ACA2-A13E2F7F9FD3}"/>
    <cellStyle name="Note 2 3 4 2 8" xfId="18244" xr:uid="{8A791E10-DACA-4EB4-86D0-AEED8B19231F}"/>
    <cellStyle name="Note 2 3 4 2 9" xfId="18001" xr:uid="{E4A87964-F55D-4292-8186-9A1D2D689132}"/>
    <cellStyle name="Note 2 3 4 3" xfId="5475" xr:uid="{9CC8F934-E9F5-40ED-B55D-EA77BD54714B}"/>
    <cellStyle name="Note 2 3 4 3 2" xfId="7268" xr:uid="{608A16C7-90D7-4F04-BE35-43BC8D2F0B0C}"/>
    <cellStyle name="Note 2 3 4 3 2 2" xfId="11901" xr:uid="{102DBF71-E1EE-4566-96D1-1F11A7A23381}"/>
    <cellStyle name="Note 2 3 4 3 2 3" xfId="15310" xr:uid="{93D595D2-DD29-497A-8A50-4BC2952C616E}"/>
    <cellStyle name="Note 2 3 4 3 2 4" xfId="19867" xr:uid="{FCDAEFFE-5D68-4E69-BB0E-88C97152805F}"/>
    <cellStyle name="Note 2 3 4 3 2 5" xfId="24156" xr:uid="{DA063D52-F824-4CAA-97D4-702D476D87EB}"/>
    <cellStyle name="Note 2 3 4 3 2 6" xfId="29611" xr:uid="{D1297DD5-386F-474B-8F2B-BF5AC2ABDB29}"/>
    <cellStyle name="Note 2 3 4 3 3" xfId="6989" xr:uid="{84CA80EF-AE00-45E2-8FE7-A17664CAB86B}"/>
    <cellStyle name="Note 2 3 4 3 3 2" xfId="11622" xr:uid="{46542C2E-14AE-4AF4-B48F-EFFA0C2B0867}"/>
    <cellStyle name="Note 2 3 4 3 3 3" xfId="15031" xr:uid="{39D2F63A-68DE-4C40-AFED-55C3C91979F3}"/>
    <cellStyle name="Note 2 3 4 3 3 4" xfId="19588" xr:uid="{72508D66-F7E9-47A9-987A-D24D41D39E3B}"/>
    <cellStyle name="Note 2 3 4 3 3 5" xfId="23877" xr:uid="{A62730C6-3549-40E8-B2F4-2D4215FD918D}"/>
    <cellStyle name="Note 2 3 4 3 3 6" xfId="29332" xr:uid="{1038F33C-F74A-428B-AD5A-DC02050F3BA7}"/>
    <cellStyle name="Note 2 3 4 3 4" xfId="8898" xr:uid="{5FEAB4FE-B95E-4292-A06F-EAAE622F20A6}"/>
    <cellStyle name="Note 2 3 4 3 4 2" xfId="13528" xr:uid="{D15F2D52-1FDC-48EA-95CE-F5422C4FC8EE}"/>
    <cellStyle name="Note 2 3 4 3 4 3" xfId="16937" xr:uid="{AF4C6488-84FB-4728-AE38-DF5766BB109F}"/>
    <cellStyle name="Note 2 3 4 3 4 4" xfId="21494" xr:uid="{6089F045-0F08-405B-898C-405379BB10DC}"/>
    <cellStyle name="Note 2 3 4 3 4 5" xfId="25783" xr:uid="{88089F18-1989-4D05-9CF4-7C0AC9451CD8}"/>
    <cellStyle name="Note 2 3 4 3 4 6" xfId="31238" xr:uid="{62EF961A-D2F4-4687-9BBB-9CC2645B71E8}"/>
    <cellStyle name="Note 2 3 4 3 5" xfId="10647" xr:uid="{43D44045-77C9-4F0D-9285-8BE50351720D}"/>
    <cellStyle name="Note 2 3 4 3 6" xfId="9564" xr:uid="{DC78A1E7-21E1-44C0-AAA7-B2730F8E0959}"/>
    <cellStyle name="Note 2 3 4 3 7" xfId="18613" xr:uid="{603AA75E-7F9A-4552-B96B-255E9338349E}"/>
    <cellStyle name="Note 2 3 4 3 8" xfId="17594" xr:uid="{12E2F7FC-089E-4603-8B52-74F8ACF74D66}"/>
    <cellStyle name="Note 2 3 4 3 9" xfId="28429" xr:uid="{D65F3B7C-C85E-41F7-AFCE-962ABB8C2951}"/>
    <cellStyle name="Note 2 3 4 4" xfId="6415" xr:uid="{8FF1B2CC-99A6-404C-8028-55FEB150BB6F}"/>
    <cellStyle name="Note 2 3 4 4 2" xfId="7676" xr:uid="{DE8862C5-9C01-4DAD-8968-123994BFEE15}"/>
    <cellStyle name="Note 2 3 4 4 2 2" xfId="12308" xr:uid="{F9BA9D3B-3A6A-48C4-9851-1913E88C6CAF}"/>
    <cellStyle name="Note 2 3 4 4 2 3" xfId="15717" xr:uid="{D7B011F8-2CD4-4417-B535-20EA3696F500}"/>
    <cellStyle name="Note 2 3 4 4 2 4" xfId="20274" xr:uid="{A655551B-3A04-4AE5-B03C-02E0B34F3D77}"/>
    <cellStyle name="Note 2 3 4 4 2 5" xfId="24563" xr:uid="{0E781C71-41C4-43E7-BA4D-CF6BCB7DF781}"/>
    <cellStyle name="Note 2 3 4 4 2 6" xfId="30018" xr:uid="{322F5165-06B1-470A-ACF0-A64017490F91}"/>
    <cellStyle name="Note 2 3 4 4 3" xfId="8215" xr:uid="{665D6761-7CDB-4964-A8DD-DAFE2E98FDC1}"/>
    <cellStyle name="Note 2 3 4 4 3 2" xfId="12847" xr:uid="{BC83FFB8-658E-4665-937A-00E5CAE37C88}"/>
    <cellStyle name="Note 2 3 4 4 3 3" xfId="16256" xr:uid="{0B7C7607-0373-4D77-9546-5F6A18551E47}"/>
    <cellStyle name="Note 2 3 4 4 3 4" xfId="20813" xr:uid="{E11ED191-9EC5-4AEC-96F9-1597A18A442D}"/>
    <cellStyle name="Note 2 3 4 4 3 5" xfId="25102" xr:uid="{955F89A2-9A03-4F8B-845B-A40593F5BA2A}"/>
    <cellStyle name="Note 2 3 4 4 3 6" xfId="30557" xr:uid="{3D9F137B-210D-42F5-B0C2-DB3B383548B0}"/>
    <cellStyle name="Note 2 3 4 4 4" xfId="9238" xr:uid="{070F9CFB-2895-44AA-B59C-0756E598C3CD}"/>
    <cellStyle name="Note 2 3 4 4 4 2" xfId="13868" xr:uid="{9E23C773-FADA-4597-88E7-0D765EA569AF}"/>
    <cellStyle name="Note 2 3 4 4 4 3" xfId="17277" xr:uid="{4412E70A-ABB2-419A-B771-6201679566E7}"/>
    <cellStyle name="Note 2 3 4 4 4 4" xfId="21834" xr:uid="{9BB4AB64-C92B-44B2-981C-4408FA5CAF9E}"/>
    <cellStyle name="Note 2 3 4 4 4 5" xfId="26123" xr:uid="{87EFCCA6-3950-4629-BACA-BD4B98485E5C}"/>
    <cellStyle name="Note 2 3 4 4 4 6" xfId="31578" xr:uid="{CFA38941-B800-4AD9-94B3-72F24B5CBC0D}"/>
    <cellStyle name="Note 2 3 4 4 5" xfId="11058" xr:uid="{38BD77D4-1C08-4EFB-B3E8-C40F01AEB659}"/>
    <cellStyle name="Note 2 3 4 4 6" xfId="14467" xr:uid="{53230FF2-06E7-4352-8EAB-BEA4BCBDEB3A}"/>
    <cellStyle name="Note 2 3 4 4 7" xfId="19022" xr:uid="{C6770ADE-44A1-42D9-A3ED-6A709F28628D}"/>
    <cellStyle name="Note 2 3 4 4 8" xfId="23313" xr:uid="{34AAF372-75B4-4972-AB74-C222867B3625}"/>
    <cellStyle name="Note 2 3 4 4 9" xfId="28768" xr:uid="{60B35C9B-4D7F-48CE-AA4A-660E6905AEA2}"/>
    <cellStyle name="Note 2 3 4 5" xfId="7173" xr:uid="{D265A2E9-0722-467C-8340-969F341F28B6}"/>
    <cellStyle name="Note 2 3 4 5 2" xfId="11806" xr:uid="{9E14151D-42D8-4F58-9AFC-3BFCA8D43588}"/>
    <cellStyle name="Note 2 3 4 5 3" xfId="15215" xr:uid="{4C6EC83A-83A9-4032-8903-7ECD496BA3AC}"/>
    <cellStyle name="Note 2 3 4 5 4" xfId="19772" xr:uid="{6C97F9CF-0EE9-4D91-BEE5-0E260A92F51B}"/>
    <cellStyle name="Note 2 3 4 5 5" xfId="24061" xr:uid="{ED01207C-441B-4F49-A967-E78A1AB0D1A9}"/>
    <cellStyle name="Note 2 3 4 5 6" xfId="29516" xr:uid="{ED102B88-D911-4C68-8CDF-9FA61839648D}"/>
    <cellStyle name="Note 2 3 4 6" xfId="8563" xr:uid="{4C541A58-DEB1-48D5-B279-C341391BC155}"/>
    <cellStyle name="Note 2 3 4 6 2" xfId="13194" xr:uid="{127778D1-5206-4AEA-BDE9-1D47C9E30CD2}"/>
    <cellStyle name="Note 2 3 4 6 3" xfId="16603" xr:uid="{D774D13E-A579-49E4-B99B-349CFDB1A11A}"/>
    <cellStyle name="Note 2 3 4 6 4" xfId="21160" xr:uid="{40DABE3F-78DB-4E6F-B7E6-49C01D9BA467}"/>
    <cellStyle name="Note 2 3 4 6 5" xfId="25449" xr:uid="{5A3E2AE1-F105-4703-A161-0E4575A7394A}"/>
    <cellStyle name="Note 2 3 4 6 6" xfId="30904" xr:uid="{FC6A58D8-7844-47DB-B540-3201187E787B}"/>
    <cellStyle name="Note 2 3 4 7" xfId="10065" xr:uid="{C8BD0E88-89E3-4826-BD5A-1612BC24D52B}"/>
    <cellStyle name="Note 2 3 4 8" xfId="9959" xr:uid="{BE86F61C-3D21-41D2-A153-B9FE2E12C023}"/>
    <cellStyle name="Note 2 3 4 9" xfId="18028" xr:uid="{F3C4E304-7B47-416B-A34D-E06781CE678E}"/>
    <cellStyle name="Note 2 3 5" xfId="4425" xr:uid="{01BFE3E9-E59A-48A5-BDD1-E5A872D31932}"/>
    <cellStyle name="Note 2 3 5 2" xfId="7040" xr:uid="{30F4D844-891D-4CC1-AE00-36B8770C8127}"/>
    <cellStyle name="Note 2 3 5 2 2" xfId="11673" xr:uid="{19B2935A-2F0E-4AF0-A98A-F04DBC9E40EE}"/>
    <cellStyle name="Note 2 3 5 2 3" xfId="15082" xr:uid="{440D8D3A-CE31-4752-9305-F70D1B62C3F0}"/>
    <cellStyle name="Note 2 3 5 2 4" xfId="19639" xr:uid="{966DE445-6FAE-4793-876B-0E481C8FECF0}"/>
    <cellStyle name="Note 2 3 5 2 5" xfId="23928" xr:uid="{4163E90A-F919-4E09-8F50-5309BB32F873}"/>
    <cellStyle name="Note 2 3 5 2 6" xfId="29383" xr:uid="{7C03687D-33A9-4688-A2F6-1475FD5D3665}"/>
    <cellStyle name="Note 2 3 5 3" xfId="6862" xr:uid="{9F6BF2F0-38E5-422B-BE6A-52C5E2DA0465}"/>
    <cellStyle name="Note 2 3 5 3 2" xfId="11500" xr:uid="{CA52799C-E76D-4A85-A9FC-A7E7DE6EFBE1}"/>
    <cellStyle name="Note 2 3 5 3 3" xfId="14909" xr:uid="{681689B1-036C-466E-B9B0-1C1F449DBC34}"/>
    <cellStyle name="Note 2 3 5 3 4" xfId="19464" xr:uid="{F5D4FF18-3338-4A3D-AACC-36F8B9B4F04F}"/>
    <cellStyle name="Note 2 3 5 3 5" xfId="23755" xr:uid="{7396ABED-9060-4D0C-A812-06DE60DED6AA}"/>
    <cellStyle name="Note 2 3 5 3 6" xfId="29210" xr:uid="{C11553C1-E8C6-4833-B20D-E524557C0198}"/>
    <cellStyle name="Note 2 3 5 4" xfId="8795" xr:uid="{0D7165A3-2E21-4446-8EF7-0870E4251598}"/>
    <cellStyle name="Note 2 3 5 4 2" xfId="13425" xr:uid="{886593CC-8C14-4576-890C-B7805EB82B38}"/>
    <cellStyle name="Note 2 3 5 4 3" xfId="16834" xr:uid="{1ACDDBDD-91FE-4FF3-B451-8B1E7F631C13}"/>
    <cellStyle name="Note 2 3 5 4 4" xfId="21391" xr:uid="{B74D3366-5EC3-47C2-AA22-1A6740DB1F77}"/>
    <cellStyle name="Note 2 3 5 4 5" xfId="25680" xr:uid="{49401BDE-87C9-428F-BE8D-4D40C3E2C1B7}"/>
    <cellStyle name="Note 2 3 5 4 6" xfId="31135" xr:uid="{0B20767F-3A9F-4E1F-8560-6EEB6C8AE1DA}"/>
    <cellStyle name="Note 2 3 5 5" xfId="10422" xr:uid="{17E95283-F8B8-428F-AF05-71B2C55E9F38}"/>
    <cellStyle name="Note 2 3 5 6" xfId="10547" xr:uid="{2B0E2832-8A0A-4ED3-B6F6-8F700A82A3AF}"/>
    <cellStyle name="Note 2 3 5 7" xfId="18380" xr:uid="{84543BDF-C54B-4DF0-8307-A0F7D04AADCE}"/>
    <cellStyle name="Note 2 3 5 8" xfId="18049" xr:uid="{60F7AA29-9DFA-4A63-A8A3-8AAB06F16A59}"/>
    <cellStyle name="Note 2 3 5 9" xfId="28326" xr:uid="{6517376F-2108-4D69-AACF-AC0D3EF26768}"/>
    <cellStyle name="Note 2 3 6" xfId="6306" xr:uid="{A50ADF17-C5F1-4820-99FE-9E6C161EFDCF}"/>
    <cellStyle name="Note 2 3 6 2" xfId="7567" xr:uid="{6A3AEAB6-3EC0-4CF1-B5F1-75AC3B1E9113}"/>
    <cellStyle name="Note 2 3 6 2 2" xfId="12199" xr:uid="{EEB120A4-EE3E-4594-B2FC-4DFF2547BA0F}"/>
    <cellStyle name="Note 2 3 6 2 3" xfId="15608" xr:uid="{46837047-D26F-4873-ABC6-7F347E6226B7}"/>
    <cellStyle name="Note 2 3 6 2 4" xfId="20165" xr:uid="{121C533D-FB6C-4706-B9ED-37D5E05B6F79}"/>
    <cellStyle name="Note 2 3 6 2 5" xfId="24454" xr:uid="{8744907E-CDD7-44D3-A379-54598E14256B}"/>
    <cellStyle name="Note 2 3 6 2 6" xfId="29909" xr:uid="{96BC26DA-AAE8-4924-9E56-49C3C5501892}"/>
    <cellStyle name="Note 2 3 6 3" xfId="8106" xr:uid="{11559B00-CA88-48C9-9EDF-A190DE604F25}"/>
    <cellStyle name="Note 2 3 6 3 2" xfId="12738" xr:uid="{BB87DED1-0458-448B-9A66-3A20A8F10822}"/>
    <cellStyle name="Note 2 3 6 3 3" xfId="16147" xr:uid="{4D86826C-E5E5-4105-BA0A-C164B2192697}"/>
    <cellStyle name="Note 2 3 6 3 4" xfId="20704" xr:uid="{B12A83E2-6A7B-4D6E-A98B-8ECA47A97F4D}"/>
    <cellStyle name="Note 2 3 6 3 5" xfId="24993" xr:uid="{D6310787-8709-401B-BE1A-0E9F1E4B0089}"/>
    <cellStyle name="Note 2 3 6 3 6" xfId="30448" xr:uid="{A6E7CD11-C960-48A9-88F0-0D7C7EBB58D6}"/>
    <cellStyle name="Note 2 3 6 4" xfId="9129" xr:uid="{5BE284AB-13D4-48E5-BE5B-F4EA1745987B}"/>
    <cellStyle name="Note 2 3 6 4 2" xfId="13759" xr:uid="{E7735322-1C31-4344-B52E-E768964B5C4A}"/>
    <cellStyle name="Note 2 3 6 4 3" xfId="17168" xr:uid="{0C97D642-E7EE-41AC-9707-14DD549C75B8}"/>
    <cellStyle name="Note 2 3 6 4 4" xfId="21725" xr:uid="{579624A5-C5D0-46A4-AC72-0BF984867973}"/>
    <cellStyle name="Note 2 3 6 4 5" xfId="26014" xr:uid="{CDD458A8-A666-4D13-8057-2D2B8AE9239E}"/>
    <cellStyle name="Note 2 3 6 4 6" xfId="31469" xr:uid="{EF7CD7CC-F3E0-4B7C-B006-12609E827184}"/>
    <cellStyle name="Note 2 3 6 5" xfId="10949" xr:uid="{DB557A0D-5D97-4D57-B6A4-30A37052D6EE}"/>
    <cellStyle name="Note 2 3 6 6" xfId="14358" xr:uid="{B2C2588A-5D5F-4717-B852-21C818C7610E}"/>
    <cellStyle name="Note 2 3 6 7" xfId="18913" xr:uid="{9936EF8E-DBE8-4A3F-8ADE-BEC5BFC2A98A}"/>
    <cellStyle name="Note 2 3 6 8" xfId="23204" xr:uid="{F3141EAE-3A9B-46D2-8874-334875BC4083}"/>
    <cellStyle name="Note 2 3 6 9" xfId="28659" xr:uid="{7B79C508-C67A-4466-BCF2-D12B6B2A7B61}"/>
    <cellStyle name="Note 2 3 7" xfId="2086" xr:uid="{6B47DED6-DE62-4744-A179-1A5D4886D7E9}"/>
    <cellStyle name="Note 2 3 7 2" xfId="9839" xr:uid="{6F58B56B-C21C-4C9A-A79E-D5DE27835937}"/>
    <cellStyle name="Note 2 3 7 3" xfId="10082" xr:uid="{2DC40156-86BC-4889-A392-03A776522B7B}"/>
    <cellStyle name="Note 2 3 7 4" xfId="17801" xr:uid="{92073E46-7D7F-46AF-B1EE-2026C1124B8E}"/>
    <cellStyle name="Note 2 3 7 5" xfId="17725" xr:uid="{A57218B9-B859-4516-B5B6-3AB9EC7B1B28}"/>
    <cellStyle name="Note 2 3 7 6" xfId="27996" xr:uid="{0D44CBA8-A9DE-4C13-A95C-F49F9E5FEEE9}"/>
    <cellStyle name="Note 2 3 8" xfId="6837" xr:uid="{ACC64756-8F22-49E0-A154-A2300632631B}"/>
    <cellStyle name="Note 2 3 8 2" xfId="11475" xr:uid="{149499C8-C136-44B3-9A8B-F9DB6E8F43DB}"/>
    <cellStyle name="Note 2 3 8 3" xfId="14884" xr:uid="{315D81BA-7914-4A58-8E20-7652439E71CD}"/>
    <cellStyle name="Note 2 3 8 4" xfId="19439" xr:uid="{5072561C-06C5-4298-BB09-BD31948A070A}"/>
    <cellStyle name="Note 2 3 8 5" xfId="23730" xr:uid="{890022E9-B81E-48B5-80DB-FDA2611A0255}"/>
    <cellStyle name="Note 2 3 8 6" xfId="29185" xr:uid="{571539DE-F74F-4573-9494-ACA27C3ABD38}"/>
    <cellStyle name="Note 2 3 9" xfId="6799" xr:uid="{F5C49890-B0FC-474E-8EC3-82A251413418}"/>
    <cellStyle name="Note 2 3 9 2" xfId="11438" xr:uid="{8C332DD1-F7EA-4278-8CA3-B01EAB0084C7}"/>
    <cellStyle name="Note 2 3 9 3" xfId="14847" xr:uid="{499DC1FE-6B85-49CD-A929-A6CB4CE4D0FC}"/>
    <cellStyle name="Note 2 3 9 4" xfId="19402" xr:uid="{63CFA9D8-244D-4D5F-ACE9-19AE168792C7}"/>
    <cellStyle name="Note 2 3 9 5" xfId="23693" xr:uid="{7645A3BB-F4EF-4B9D-8362-A046009769DA}"/>
    <cellStyle name="Note 2 3 9 6" xfId="29148" xr:uid="{3F0A4163-6B69-467A-BCBE-31E84BFEF551}"/>
    <cellStyle name="Note 2 4" xfId="1270" xr:uid="{902FA354-A18E-43D2-9A84-5789903BF4F6}"/>
    <cellStyle name="Note 2 4 10" xfId="10371" xr:uid="{62CB25C4-530B-40D5-968D-89DD8AEFE16B}"/>
    <cellStyle name="Note 2 4 11" xfId="17687" xr:uid="{6AE0B12C-0A6E-485F-BAE8-403526EB9951}"/>
    <cellStyle name="Note 2 4 12" xfId="18148" xr:uid="{F2457AD1-BA97-4DCB-922F-C8ED67353219}"/>
    <cellStyle name="Note 2 4 13" xfId="27929" xr:uid="{402525A7-A790-47E3-BDB3-A257789D0A34}"/>
    <cellStyle name="Note 2 4 2" xfId="2906" xr:uid="{A42A2488-AD2A-436B-A851-22D9D507FCD8}"/>
    <cellStyle name="Note 2 4 2 10" xfId="18015" xr:uid="{4D2FE493-08B7-4DDF-A084-8723E0176169}"/>
    <cellStyle name="Note 2 4 2 11" xfId="28062" xr:uid="{076EF1F2-DB39-4A61-81B8-D3F402DB8579}"/>
    <cellStyle name="Note 2 4 2 2" xfId="3935" xr:uid="{3D31A788-690B-4C0C-B347-2AF0D73DA89A}"/>
    <cellStyle name="Note 2 4 2 2 10" xfId="28207" xr:uid="{B17F3A57-58E7-43F0-B2D7-5714AE3D6B03}"/>
    <cellStyle name="Note 2 4 2 2 2" xfId="6165" xr:uid="{02BE8953-7830-46E0-8AEC-17C3332AF66B}"/>
    <cellStyle name="Note 2 4 2 2 2 2" xfId="7445" xr:uid="{9C2DB06B-30E7-4FFF-9328-FC18118DCA93}"/>
    <cellStyle name="Note 2 4 2 2 2 2 2" xfId="12077" xr:uid="{9AC0C491-FC70-44D0-8771-DEE36CAA31AD}"/>
    <cellStyle name="Note 2 4 2 2 2 2 3" xfId="15486" xr:uid="{66E4A681-200F-457F-906F-CB486F42B2CD}"/>
    <cellStyle name="Note 2 4 2 2 2 2 4" xfId="20043" xr:uid="{415E33AB-194F-4824-842F-502FF9D14D29}"/>
    <cellStyle name="Note 2 4 2 2 2 2 5" xfId="24332" xr:uid="{EA42F35F-9C41-4776-9A42-641D7C5F3281}"/>
    <cellStyle name="Note 2 4 2 2 2 2 6" xfId="29787" xr:uid="{8F915D6A-97C3-497C-ADEE-3C8301CBD778}"/>
    <cellStyle name="Note 2 4 2 2 2 3" xfId="7987" xr:uid="{2D01237B-9589-4032-85B1-48E9234680FF}"/>
    <cellStyle name="Note 2 4 2 2 2 3 2" xfId="12619" xr:uid="{46F63489-818A-4F00-9121-23AD38F22E54}"/>
    <cellStyle name="Note 2 4 2 2 2 3 3" xfId="16028" xr:uid="{8776CD38-2C52-457D-B8DA-E0A24B1ECEDB}"/>
    <cellStyle name="Note 2 4 2 2 2 3 4" xfId="20585" xr:uid="{327DA64B-D4D6-46D6-87C1-E35BF7840315}"/>
    <cellStyle name="Note 2 4 2 2 2 3 5" xfId="24874" xr:uid="{0D4738B9-B948-4FD0-8D5D-51C6C3C2BCB3}"/>
    <cellStyle name="Note 2 4 2 2 2 3 6" xfId="30329" xr:uid="{84143690-FFED-4368-9D0B-488626E67437}"/>
    <cellStyle name="Note 2 4 2 2 2 4" xfId="9010" xr:uid="{80A03936-68D5-40E6-9D72-7F496E45013F}"/>
    <cellStyle name="Note 2 4 2 2 2 4 2" xfId="13640" xr:uid="{5C21C936-C61A-40D9-B5C9-E7EBD414867B}"/>
    <cellStyle name="Note 2 4 2 2 2 4 3" xfId="17049" xr:uid="{E4910CFC-19B2-426F-BB03-1E8DA76521FB}"/>
    <cellStyle name="Note 2 4 2 2 2 4 4" xfId="21606" xr:uid="{01ABD55B-E2F3-44E1-986F-335FE07CCF44}"/>
    <cellStyle name="Note 2 4 2 2 2 4 5" xfId="25895" xr:uid="{4D6504D3-52DB-46FB-ADD1-66303912B070}"/>
    <cellStyle name="Note 2 4 2 2 2 4 6" xfId="31350" xr:uid="{3D37B391-9CF0-4DA6-8E82-F350A615DEB9}"/>
    <cellStyle name="Note 2 4 2 2 2 5" xfId="10829" xr:uid="{21597631-9EA2-4051-AB00-ED821B968F65}"/>
    <cellStyle name="Note 2 4 2 2 2 6" xfId="14240" xr:uid="{4E80EE54-5300-40E6-8415-FB17454DB42C}"/>
    <cellStyle name="Note 2 4 2 2 2 7" xfId="18793" xr:uid="{5533EC75-8C11-49C3-8B22-0658FDB6BBF7}"/>
    <cellStyle name="Note 2 4 2 2 2 8" xfId="23086" xr:uid="{C3DF1E48-CA08-472D-A48C-419A6422AF86}"/>
    <cellStyle name="Note 2 4 2 2 2 9" xfId="28541" xr:uid="{EBDE5F8D-B514-46D3-B57C-0517BFF126D7}"/>
    <cellStyle name="Note 2 4 2 2 3" xfId="6534" xr:uid="{7BBD83F2-B36B-48E2-AC42-2BAE4000FD70}"/>
    <cellStyle name="Note 2 4 2 2 3 2" xfId="7795" xr:uid="{B4C351EA-911E-446E-8326-6BB92DEA431E}"/>
    <cellStyle name="Note 2 4 2 2 3 2 2" xfId="12427" xr:uid="{7383ECF3-6561-41D0-BE2A-63F941768D57}"/>
    <cellStyle name="Note 2 4 2 2 3 2 3" xfId="15836" xr:uid="{27A4985C-36B3-454B-A738-1AF6368ED440}"/>
    <cellStyle name="Note 2 4 2 2 3 2 4" xfId="20393" xr:uid="{4920FD74-EA2E-4112-915B-3B749603570E}"/>
    <cellStyle name="Note 2 4 2 2 3 2 5" xfId="24682" xr:uid="{D3191FF2-5849-4C8A-AC26-99659FC41F15}"/>
    <cellStyle name="Note 2 4 2 2 3 2 6" xfId="30137" xr:uid="{B3540F3C-5BD7-4841-B693-CD34584EA1D5}"/>
    <cellStyle name="Note 2 4 2 2 3 3" xfId="8334" xr:uid="{8D4E4C8B-EF8C-46A5-8611-D5E8D6E6AC99}"/>
    <cellStyle name="Note 2 4 2 2 3 3 2" xfId="12966" xr:uid="{AC6DC56D-4BFB-44DE-A38C-DD66A4D3963F}"/>
    <cellStyle name="Note 2 4 2 2 3 3 3" xfId="16375" xr:uid="{3DE56D1F-1B45-4F0B-AE0C-04067AE64A87}"/>
    <cellStyle name="Note 2 4 2 2 3 3 4" xfId="20932" xr:uid="{EAFF679E-A33F-40A3-AE3B-B3FF9EB3872C}"/>
    <cellStyle name="Note 2 4 2 2 3 3 5" xfId="25221" xr:uid="{7352504B-DFAD-40A1-9501-403F5BA83BE6}"/>
    <cellStyle name="Note 2 4 2 2 3 3 6" xfId="30676" xr:uid="{FE65C161-3E4A-4740-B95B-70D9F98E4A87}"/>
    <cellStyle name="Note 2 4 2 2 3 4" xfId="9357" xr:uid="{360C9991-D617-4404-9BE7-0BF353E45CFD}"/>
    <cellStyle name="Note 2 4 2 2 3 4 2" xfId="13987" xr:uid="{FE67EC3A-7C78-4B14-9020-4D513D231ED6}"/>
    <cellStyle name="Note 2 4 2 2 3 4 3" xfId="17396" xr:uid="{F5E36EF4-582F-4C28-99CB-FD04C90C1BA9}"/>
    <cellStyle name="Note 2 4 2 2 3 4 4" xfId="21953" xr:uid="{4929A890-DEC0-4CE1-93E3-7E7820C98CF6}"/>
    <cellStyle name="Note 2 4 2 2 3 4 5" xfId="26242" xr:uid="{3BD92BDF-441C-4C01-9E2F-E9CD5800BDC5}"/>
    <cellStyle name="Note 2 4 2 2 3 4 6" xfId="31697" xr:uid="{3F483D66-E4CF-4A84-A7B3-7C479F1A825A}"/>
    <cellStyle name="Note 2 4 2 2 3 5" xfId="11177" xr:uid="{8C133097-B15E-4E22-AE08-0467266DE33F}"/>
    <cellStyle name="Note 2 4 2 2 3 6" xfId="14586" xr:uid="{08E8340D-8DCB-4936-A991-5F57EC36B736}"/>
    <cellStyle name="Note 2 4 2 2 3 7" xfId="19141" xr:uid="{5B45357F-8608-44F2-A46E-AF51C764C643}"/>
    <cellStyle name="Note 2 4 2 2 3 8" xfId="23432" xr:uid="{B20F874A-56D5-41A1-BE4C-6340BE078D95}"/>
    <cellStyle name="Note 2 4 2 2 3 9" xfId="28887" xr:uid="{E465C2C6-8DA3-4ACA-A676-461EC8C19DCD}"/>
    <cellStyle name="Note 2 4 2 2 4" xfId="6800" xr:uid="{C856D62F-9EDF-4618-9D6D-B28A39DED90D}"/>
    <cellStyle name="Note 2 4 2 2 4 2" xfId="11439" xr:uid="{F7BF2645-FD75-48F4-AF0E-58CC6C414401}"/>
    <cellStyle name="Note 2 4 2 2 4 3" xfId="14848" xr:uid="{520B74F7-90A3-4B73-B955-DAE8310FBDF8}"/>
    <cellStyle name="Note 2 4 2 2 4 4" xfId="19403" xr:uid="{451FA4B5-8D62-4AAA-AF51-2743B2B70F2A}"/>
    <cellStyle name="Note 2 4 2 2 4 5" xfId="23694" xr:uid="{0DF1556D-EDF0-412D-AC78-840DF3CD51C5}"/>
    <cellStyle name="Note 2 4 2 2 4 6" xfId="29149" xr:uid="{3601B968-F5E5-43F0-A2DE-D3EE1E20AE0B}"/>
    <cellStyle name="Note 2 4 2 2 5" xfId="8675" xr:uid="{DCA5732E-5E4F-4101-9795-360F5BE06D24}"/>
    <cellStyle name="Note 2 4 2 2 5 2" xfId="13306" xr:uid="{A269335D-A672-4631-9DA1-D70ED819D129}"/>
    <cellStyle name="Note 2 4 2 2 5 3" xfId="16715" xr:uid="{907D5447-CDB9-412C-A4CB-F63DD4686D16}"/>
    <cellStyle name="Note 2 4 2 2 5 4" xfId="21272" xr:uid="{EF72F3F8-5319-45C1-A766-52E5106B97E3}"/>
    <cellStyle name="Note 2 4 2 2 5 5" xfId="25561" xr:uid="{EA2749CA-7317-4331-96E5-16DB3E096FBC}"/>
    <cellStyle name="Note 2 4 2 2 5 6" xfId="31016" xr:uid="{2105114C-0476-4CE0-A1EE-36B1F7F71656}"/>
    <cellStyle name="Note 2 4 2 2 6" xfId="10251" xr:uid="{78C08E33-CF05-4710-8883-32267217BCC0}"/>
    <cellStyle name="Note 2 4 2 2 7" xfId="9542" xr:uid="{3B943487-87A4-41F4-BE7E-775ACDB6985D}"/>
    <cellStyle name="Note 2 4 2 2 8" xfId="18211" xr:uid="{A25E8491-5201-4804-B40C-78714CFE5919}"/>
    <cellStyle name="Note 2 4 2 2 9" xfId="18037" xr:uid="{6CCB1A29-BC60-4454-BF36-A96D14DBB6E8}"/>
    <cellStyle name="Note 2 4 2 3" xfId="5172" xr:uid="{1CA15C81-88BD-4490-814F-5C93516B90B5}"/>
    <cellStyle name="Note 2 4 2 3 2" xfId="7194" xr:uid="{552DE111-6665-45EF-9FCD-48E395AD78E2}"/>
    <cellStyle name="Note 2 4 2 3 2 2" xfId="11827" xr:uid="{A74F987A-DB31-46BA-BFDF-7600566E788F}"/>
    <cellStyle name="Note 2 4 2 3 2 3" xfId="15236" xr:uid="{BFDFD2E7-6DEC-471B-A45B-618ABE66E611}"/>
    <cellStyle name="Note 2 4 2 3 2 4" xfId="19793" xr:uid="{98BB4C94-2082-47A1-AFCC-74E74AFDE230}"/>
    <cellStyle name="Note 2 4 2 3 2 5" xfId="24082" xr:uid="{4C897A43-28E9-467B-8FB2-C1BF5511B5CB}"/>
    <cellStyle name="Note 2 4 2 3 2 6" xfId="29537" xr:uid="{3D7E35F9-15CE-4090-AAF5-AB3BC5D7EFE7}"/>
    <cellStyle name="Note 2 4 2 3 3" xfId="7284" xr:uid="{B2503875-20B4-47A0-A28E-2AC9F4F6FA3C}"/>
    <cellStyle name="Note 2 4 2 3 3 2" xfId="11916" xr:uid="{AD0104F5-90A4-4113-8C69-CCBF4228846C}"/>
    <cellStyle name="Note 2 4 2 3 3 3" xfId="15325" xr:uid="{C66DB55C-63C7-4B1D-A597-915B7DA0E450}"/>
    <cellStyle name="Note 2 4 2 3 3 4" xfId="19882" xr:uid="{AEF38F7E-F036-41B7-B9FE-78334682FC01}"/>
    <cellStyle name="Note 2 4 2 3 3 5" xfId="24171" xr:uid="{AC28F7E1-B170-491B-92BD-20DC910D3155}"/>
    <cellStyle name="Note 2 4 2 3 3 6" xfId="29626" xr:uid="{275F5098-5957-42D1-8AE6-01366E1B55F3}"/>
    <cellStyle name="Note 2 4 2 3 4" xfId="8864" xr:uid="{A510382A-F5C4-46C9-932B-3B5259EFCD50}"/>
    <cellStyle name="Note 2 4 2 3 4 2" xfId="13494" xr:uid="{B3F84AC0-FBA3-487E-A435-40E3934097B0}"/>
    <cellStyle name="Note 2 4 2 3 4 3" xfId="16903" xr:uid="{1E802190-C9CE-46BE-8BF8-57EA922C2C9E}"/>
    <cellStyle name="Note 2 4 2 3 4 4" xfId="21460" xr:uid="{A2A74FC7-1E96-4A96-9F04-F8784C47EAA3}"/>
    <cellStyle name="Note 2 4 2 3 4 5" xfId="25749" xr:uid="{0FF658F8-E015-4ADE-8422-0CCFAF314F31}"/>
    <cellStyle name="Note 2 4 2 3 4 6" xfId="31204" xr:uid="{78B9D4A5-31A1-46A7-8D59-00A264073293}"/>
    <cellStyle name="Note 2 4 2 3 5" xfId="10575" xr:uid="{85EEFFD5-FAE4-44E1-89F1-485C603BB0B0}"/>
    <cellStyle name="Note 2 4 2 3 6" xfId="9599" xr:uid="{38066CCB-63A1-47AC-9A01-D6C869727F4C}"/>
    <cellStyle name="Note 2 4 2 3 7" xfId="18537" xr:uid="{2F1457F0-993E-4994-96E0-292976E90BDE}"/>
    <cellStyle name="Note 2 4 2 3 8" xfId="17622" xr:uid="{716CEA06-1409-41DF-B8A8-204701382858}"/>
    <cellStyle name="Note 2 4 2 3 9" xfId="28395" xr:uid="{904E057C-B719-466F-A5D4-A1365E93B809}"/>
    <cellStyle name="Note 2 4 2 4" xfId="6380" xr:uid="{530A8364-7B5D-4D58-B9B4-381090B9171F}"/>
    <cellStyle name="Note 2 4 2 4 2" xfId="7641" xr:uid="{2B1E1A6E-4D4C-4EC6-8BDF-A6788D78C53C}"/>
    <cellStyle name="Note 2 4 2 4 2 2" xfId="12273" xr:uid="{514D2925-509E-45AB-902A-A9ED83B48D3C}"/>
    <cellStyle name="Note 2 4 2 4 2 3" xfId="15682" xr:uid="{62BBECAF-84E0-4D3E-B631-CEE93E4836FB}"/>
    <cellStyle name="Note 2 4 2 4 2 4" xfId="20239" xr:uid="{A2ADD9DC-D265-4E76-8923-0009AB92E759}"/>
    <cellStyle name="Note 2 4 2 4 2 5" xfId="24528" xr:uid="{66249E5A-15F3-4D6B-A445-F5CDF84F2AE2}"/>
    <cellStyle name="Note 2 4 2 4 2 6" xfId="29983" xr:uid="{4531D3BF-0875-49EA-918B-6AB421826D5D}"/>
    <cellStyle name="Note 2 4 2 4 3" xfId="8180" xr:uid="{6489F902-463A-4F53-B46C-8C013CA2BDDF}"/>
    <cellStyle name="Note 2 4 2 4 3 2" xfId="12812" xr:uid="{DB0B90F8-3BE4-4D08-BD3B-A100F5677507}"/>
    <cellStyle name="Note 2 4 2 4 3 3" xfId="16221" xr:uid="{07BED4CE-EC48-4108-A7F9-D53F5DB87191}"/>
    <cellStyle name="Note 2 4 2 4 3 4" xfId="20778" xr:uid="{AB7F0620-0CA0-41F0-B74D-5012A4BCFA0E}"/>
    <cellStyle name="Note 2 4 2 4 3 5" xfId="25067" xr:uid="{C0F3C983-F55C-4B75-A3E8-6FB8BF96DE6C}"/>
    <cellStyle name="Note 2 4 2 4 3 6" xfId="30522" xr:uid="{06C8BCF4-12C1-4C52-A97B-1CD00FBC5EC5}"/>
    <cellStyle name="Note 2 4 2 4 4" xfId="9203" xr:uid="{352F5152-B1DF-4C43-A079-B7FF062F1BF0}"/>
    <cellStyle name="Note 2 4 2 4 4 2" xfId="13833" xr:uid="{3E5D649F-5972-4C65-AEBA-0B6C47EF3848}"/>
    <cellStyle name="Note 2 4 2 4 4 3" xfId="17242" xr:uid="{87687297-1477-4813-8560-823D71E3FA41}"/>
    <cellStyle name="Note 2 4 2 4 4 4" xfId="21799" xr:uid="{63864CC1-EE21-4ACF-B03C-F0C50DBAAA90}"/>
    <cellStyle name="Note 2 4 2 4 4 5" xfId="26088" xr:uid="{E329FC74-F020-4A20-965C-17950B92C781}"/>
    <cellStyle name="Note 2 4 2 4 4 6" xfId="31543" xr:uid="{A6249D0E-B39A-4C09-9E56-4686F4ECA556}"/>
    <cellStyle name="Note 2 4 2 4 5" xfId="11023" xr:uid="{2E936B4B-87FA-4E39-8257-A44168AC050C}"/>
    <cellStyle name="Note 2 4 2 4 6" xfId="14432" xr:uid="{57D59A60-4F42-491D-A56E-6BCF5A405599}"/>
    <cellStyle name="Note 2 4 2 4 7" xfId="18987" xr:uid="{E76AEECD-20FC-4D52-92CC-1B400445FFF0}"/>
    <cellStyle name="Note 2 4 2 4 8" xfId="23278" xr:uid="{E801AFBB-1698-4B79-BB51-5E24E536DE38}"/>
    <cellStyle name="Note 2 4 2 4 9" xfId="28733" xr:uid="{41F50506-6098-4CE2-8E5C-F6221886F913}"/>
    <cellStyle name="Note 2 4 2 5" xfId="7294" xr:uid="{B1E61B3E-D0FD-42A7-9F31-48B680F5BE6D}"/>
    <cellStyle name="Note 2 4 2 5 2" xfId="11926" xr:uid="{DA9102C6-3001-49C8-8A98-51C642B7FC55}"/>
    <cellStyle name="Note 2 4 2 5 3" xfId="15335" xr:uid="{1649FB4B-0228-4A12-B52E-327E82557A20}"/>
    <cellStyle name="Note 2 4 2 5 4" xfId="19892" xr:uid="{B6FD921C-876F-462A-BE6E-0A4BD71A66EB}"/>
    <cellStyle name="Note 2 4 2 5 5" xfId="24181" xr:uid="{5413D4EB-93FC-439D-817E-B266CCD15730}"/>
    <cellStyle name="Note 2 4 2 5 6" xfId="29636" xr:uid="{359E2B0B-31D0-42D3-BBEF-ADDCF14472F3}"/>
    <cellStyle name="Note 2 4 2 6" xfId="8527" xr:uid="{6F585924-2AEB-4A96-AFEF-E32020D2F38B}"/>
    <cellStyle name="Note 2 4 2 6 2" xfId="13158" xr:uid="{9001B2B0-9FE3-4D07-995A-CDBE163BDD1F}"/>
    <cellStyle name="Note 2 4 2 6 3" xfId="16567" xr:uid="{873122E8-6871-4B05-BDE3-ABD374285C07}"/>
    <cellStyle name="Note 2 4 2 6 4" xfId="21124" xr:uid="{82BC3D96-DD4F-4E22-943F-4FAB86E6DD4D}"/>
    <cellStyle name="Note 2 4 2 6 5" xfId="25413" xr:uid="{AB5BDD05-FA4D-4048-8C66-AF46BEFC6153}"/>
    <cellStyle name="Note 2 4 2 6 6" xfId="30868" xr:uid="{F6696A24-C2FE-44C8-A0A9-64039DDD509A}"/>
    <cellStyle name="Note 2 4 2 7" xfId="9991" xr:uid="{ABB68F5F-B870-470F-8196-83ABB19D153C}"/>
    <cellStyle name="Note 2 4 2 8" xfId="9885" xr:uid="{F98397BA-12EB-427C-81E4-3ABBA7152FDD}"/>
    <cellStyle name="Note 2 4 2 9" xfId="17950" xr:uid="{4A19369F-8E1F-4366-8CFB-2A97E25D7189}"/>
    <cellStyle name="Note 2 4 3" xfId="3877" xr:uid="{91E333D1-76A0-443C-94B6-BA3BE802C479}"/>
    <cellStyle name="Note 2 4 3 10" xfId="28149" xr:uid="{1561AD5C-9AFC-41D9-B847-5693245283BE}"/>
    <cellStyle name="Note 2 4 3 2" xfId="6107" xr:uid="{CF184BAA-79F6-44D0-A5A0-41C83177278C}"/>
    <cellStyle name="Note 2 4 3 2 2" xfId="7387" xr:uid="{FF4297D6-E514-41FE-A07B-DC288147C2EE}"/>
    <cellStyle name="Note 2 4 3 2 2 2" xfId="12019" xr:uid="{CD393F5D-F51E-41A6-B414-79035F31F8F6}"/>
    <cellStyle name="Note 2 4 3 2 2 3" xfId="15428" xr:uid="{DD427428-4E11-4C14-9565-0BCB4DE6ED5D}"/>
    <cellStyle name="Note 2 4 3 2 2 4" xfId="19985" xr:uid="{A1F3D33E-BE08-4377-8D8D-BE04E307B762}"/>
    <cellStyle name="Note 2 4 3 2 2 5" xfId="24274" xr:uid="{8AF28AF3-C895-42CE-9FF6-F667D2EB5629}"/>
    <cellStyle name="Note 2 4 3 2 2 6" xfId="29729" xr:uid="{7A1000DC-76A0-4618-9E6E-6DDED39FB10E}"/>
    <cellStyle name="Note 2 4 3 2 3" xfId="7929" xr:uid="{FEF01768-503C-41EF-A318-DEB1B7213993}"/>
    <cellStyle name="Note 2 4 3 2 3 2" xfId="12561" xr:uid="{479F3037-DA3F-44B9-96F0-E30F316A099F}"/>
    <cellStyle name="Note 2 4 3 2 3 3" xfId="15970" xr:uid="{CE4534E9-C77D-4A05-842F-7A3063DB0125}"/>
    <cellStyle name="Note 2 4 3 2 3 4" xfId="20527" xr:uid="{A3C134BB-B920-4BEA-8A05-36A45B39A5CF}"/>
    <cellStyle name="Note 2 4 3 2 3 5" xfId="24816" xr:uid="{2E1D439C-AC9E-4205-BEC9-96BA53C7B299}"/>
    <cellStyle name="Note 2 4 3 2 3 6" xfId="30271" xr:uid="{893D39CD-2117-43E9-865D-8FFBDA45B7C6}"/>
    <cellStyle name="Note 2 4 3 2 4" xfId="8952" xr:uid="{D6CE61C1-37A0-4E00-A4BF-5C75D8D75F7A}"/>
    <cellStyle name="Note 2 4 3 2 4 2" xfId="13582" xr:uid="{E3EE029B-A0FE-4341-8D3E-C133BE959BFA}"/>
    <cellStyle name="Note 2 4 3 2 4 3" xfId="16991" xr:uid="{2514BC51-076A-40BD-A971-DBAB0A9D6B43}"/>
    <cellStyle name="Note 2 4 3 2 4 4" xfId="21548" xr:uid="{832EEA2E-60D7-4A32-9F7B-2A677101DF2A}"/>
    <cellStyle name="Note 2 4 3 2 4 5" xfId="25837" xr:uid="{D194B8FA-6BD8-4498-B787-A53D2F659214}"/>
    <cellStyle name="Note 2 4 3 2 4 6" xfId="31292" xr:uid="{3EAEECFC-BF25-4845-AC51-9435FCEAB5CF}"/>
    <cellStyle name="Note 2 4 3 2 5" xfId="10771" xr:uid="{B21F7128-F0AD-46EC-AA5F-16BD0D8B3E18}"/>
    <cellStyle name="Note 2 4 3 2 6" xfId="14182" xr:uid="{1FBA2DE6-7AB8-4593-A4D3-37FB3C7463E8}"/>
    <cellStyle name="Note 2 4 3 2 7" xfId="18735" xr:uid="{12A1D2CF-2C0A-44A1-BDA2-94183006378F}"/>
    <cellStyle name="Note 2 4 3 2 8" xfId="23028" xr:uid="{93BC24F9-8E6D-4384-9D34-C0519060DAE3}"/>
    <cellStyle name="Note 2 4 3 2 9" xfId="28483" xr:uid="{853AFC31-838D-4722-9A3F-B9C488485F7E}"/>
    <cellStyle name="Note 2 4 3 3" xfId="6476" xr:uid="{0B4619BB-3F0C-4F4B-B2A0-919BF818BD7E}"/>
    <cellStyle name="Note 2 4 3 3 2" xfId="7737" xr:uid="{C55FC2F7-83B6-40DE-87EE-AE17E1A530D1}"/>
    <cellStyle name="Note 2 4 3 3 2 2" xfId="12369" xr:uid="{8C1701D8-CD5A-427F-9BF8-A899B3785805}"/>
    <cellStyle name="Note 2 4 3 3 2 3" xfId="15778" xr:uid="{5CE3BB71-65CC-4A48-96DA-A3B9DF194516}"/>
    <cellStyle name="Note 2 4 3 3 2 4" xfId="20335" xr:uid="{FD144C9B-5B9A-4F2C-96DA-9F43ACE80BAC}"/>
    <cellStyle name="Note 2 4 3 3 2 5" xfId="24624" xr:uid="{154BCC77-4709-45A7-A71A-80FE1E94C573}"/>
    <cellStyle name="Note 2 4 3 3 2 6" xfId="30079" xr:uid="{0BAD1142-0E67-42D2-914A-C767617E994D}"/>
    <cellStyle name="Note 2 4 3 3 3" xfId="8276" xr:uid="{9A7A6ED8-547E-465B-91A3-FEDB8BD7D0CA}"/>
    <cellStyle name="Note 2 4 3 3 3 2" xfId="12908" xr:uid="{8C3AE7CE-7066-4B10-8C23-32D4D63F385B}"/>
    <cellStyle name="Note 2 4 3 3 3 3" xfId="16317" xr:uid="{28DCF72C-15B1-47FA-B588-5BFB61AFF3BA}"/>
    <cellStyle name="Note 2 4 3 3 3 4" xfId="20874" xr:uid="{0A65BDF5-D7E8-4E2C-BAB0-E5668EC57AB2}"/>
    <cellStyle name="Note 2 4 3 3 3 5" xfId="25163" xr:uid="{C951CAA6-5709-42E0-8186-1D6542A28809}"/>
    <cellStyle name="Note 2 4 3 3 3 6" xfId="30618" xr:uid="{0C3C98C3-0137-41A7-B7E1-DEC1B7F11F1B}"/>
    <cellStyle name="Note 2 4 3 3 4" xfId="9299" xr:uid="{03F4CA32-1444-4246-82EA-271235A902E8}"/>
    <cellStyle name="Note 2 4 3 3 4 2" xfId="13929" xr:uid="{C146132E-2358-4D5F-9E0A-B413956695D9}"/>
    <cellStyle name="Note 2 4 3 3 4 3" xfId="17338" xr:uid="{4BAF8607-23C7-46B9-B826-871719341E00}"/>
    <cellStyle name="Note 2 4 3 3 4 4" xfId="21895" xr:uid="{27AAC482-75DA-4E03-96E0-2670EB323CC5}"/>
    <cellStyle name="Note 2 4 3 3 4 5" xfId="26184" xr:uid="{096EE5CC-44DC-4D56-B373-4CE332054978}"/>
    <cellStyle name="Note 2 4 3 3 4 6" xfId="31639" xr:uid="{280E6867-E5FE-4B51-BE69-E9B3CCC9D0C0}"/>
    <cellStyle name="Note 2 4 3 3 5" xfId="11119" xr:uid="{45BDADB5-781F-419B-A1F0-338481D8D07C}"/>
    <cellStyle name="Note 2 4 3 3 6" xfId="14528" xr:uid="{8AFCB71F-B125-41BC-BB5D-D04BB868D6CD}"/>
    <cellStyle name="Note 2 4 3 3 7" xfId="19083" xr:uid="{46DD1FF2-97F0-4ED1-83CC-2464F1858260}"/>
    <cellStyle name="Note 2 4 3 3 8" xfId="23374" xr:uid="{97AF8A29-5353-4C15-A6B4-159D0AEE3DAB}"/>
    <cellStyle name="Note 2 4 3 3 9" xfId="28829" xr:uid="{DF568732-3DEE-4595-92B4-2ED7BAE90EB6}"/>
    <cellStyle name="Note 2 4 3 4" xfId="7017" xr:uid="{6B7AF835-BACB-4195-A08D-879A91C46936}"/>
    <cellStyle name="Note 2 4 3 4 2" xfId="11650" xr:uid="{E416F336-66B8-4CDC-8BF0-32E089AEA83A}"/>
    <cellStyle name="Note 2 4 3 4 3" xfId="15059" xr:uid="{402F143C-40C2-47DB-BE00-A0C6760E81AB}"/>
    <cellStyle name="Note 2 4 3 4 4" xfId="19616" xr:uid="{C7EDC733-CA7F-4A8A-A895-636DEC1753BF}"/>
    <cellStyle name="Note 2 4 3 4 5" xfId="23905" xr:uid="{73B8E3A6-DF6C-4A60-8EF3-B2ED74A5A3FE}"/>
    <cellStyle name="Note 2 4 3 4 6" xfId="29360" xr:uid="{15795FA2-E6F2-4586-96C6-D73E3FABFCF6}"/>
    <cellStyle name="Note 2 4 3 5" xfId="8617" xr:uid="{2BC040B8-E7F5-4D0E-AF2E-E64F0EA2D170}"/>
    <cellStyle name="Note 2 4 3 5 2" xfId="13248" xr:uid="{DF176084-814C-4777-82DD-F486987AEF6E}"/>
    <cellStyle name="Note 2 4 3 5 3" xfId="16657" xr:uid="{36DE9E76-E050-451B-B481-AD6D91D7B27A}"/>
    <cellStyle name="Note 2 4 3 5 4" xfId="21214" xr:uid="{CC1C8E4B-4037-44C3-B459-E5C66C49B4B3}"/>
    <cellStyle name="Note 2 4 3 5 5" xfId="25503" xr:uid="{A351AA91-F91E-48E2-88CE-946E5D548975}"/>
    <cellStyle name="Note 2 4 3 5 6" xfId="30958" xr:uid="{7CC3ECAE-847D-4148-AFC4-2E499C8B4E2E}"/>
    <cellStyle name="Note 2 4 3 6" xfId="10193" xr:uid="{EF091061-4B01-4DF5-AE0D-595B02E85220}"/>
    <cellStyle name="Note 2 4 3 7" xfId="10638" xr:uid="{C8D7E33E-4953-4269-9B7E-F067482CAEBD}"/>
    <cellStyle name="Note 2 4 3 8" xfId="18153" xr:uid="{C8966594-A796-4B2D-A97B-1E3612C46FF6}"/>
    <cellStyle name="Note 2 4 3 9" xfId="18054" xr:uid="{0DE119A3-CF55-44F4-8171-6899FF86F7FA}"/>
    <cellStyle name="Note 2 4 4" xfId="4661" xr:uid="{75851840-5470-492C-8399-A0C05E6BED68}"/>
    <cellStyle name="Note 2 4 4 2" xfId="7076" xr:uid="{03FC2663-0A40-42C1-A4CB-77431837CA82}"/>
    <cellStyle name="Note 2 4 4 2 2" xfId="11709" xr:uid="{41B212A3-C62A-4FF6-89BF-1E8EBA7915AE}"/>
    <cellStyle name="Note 2 4 4 2 3" xfId="15118" xr:uid="{46221E19-EABB-43C8-BA0D-1767701E2C3B}"/>
    <cellStyle name="Note 2 4 4 2 4" xfId="19675" xr:uid="{9AF39EAC-798D-4481-A85A-48A6F996CD44}"/>
    <cellStyle name="Note 2 4 4 2 5" xfId="23964" xr:uid="{D2FCCABC-63AD-4E83-892C-E35BC0649D1F}"/>
    <cellStyle name="Note 2 4 4 2 6" xfId="29419" xr:uid="{2DB8E7B3-3363-4E11-B760-938201188E49}"/>
    <cellStyle name="Note 2 4 4 3" xfId="6738" xr:uid="{BF4F5E7C-F81C-4999-A76C-1B225CE33255}"/>
    <cellStyle name="Note 2 4 4 3 2" xfId="11378" xr:uid="{F74D74B5-089F-4281-B7F5-74267EA45F18}"/>
    <cellStyle name="Note 2 4 4 3 3" xfId="14787" xr:uid="{B87D8DDE-5DBE-44C8-8260-FBDF7FFB53FF}"/>
    <cellStyle name="Note 2 4 4 3 4" xfId="19342" xr:uid="{EC68D0D3-AA6B-4323-99B0-BB071DE0DD79}"/>
    <cellStyle name="Note 2 4 4 3 5" xfId="23633" xr:uid="{21B9AAA9-489B-4071-87A4-B68C935BCF96}"/>
    <cellStyle name="Note 2 4 4 3 6" xfId="29088" xr:uid="{EA078D7B-7CC7-4989-ACEE-6E9087DB9796}"/>
    <cellStyle name="Note 2 4 4 4" xfId="8802" xr:uid="{E72CAA20-09CC-42C5-8F6D-598F3577AE4F}"/>
    <cellStyle name="Note 2 4 4 4 2" xfId="13432" xr:uid="{F3345C85-F453-4B21-A244-8F7849C5CD12}"/>
    <cellStyle name="Note 2 4 4 4 3" xfId="16841" xr:uid="{B5244405-2AC6-4B47-A9BB-C49FFE406710}"/>
    <cellStyle name="Note 2 4 4 4 4" xfId="21398" xr:uid="{A57BC505-88A0-4827-8C6D-CEFD35964EBB}"/>
    <cellStyle name="Note 2 4 4 4 5" xfId="25687" xr:uid="{3B21F089-3408-44EA-A56B-A09E4DD39072}"/>
    <cellStyle name="Note 2 4 4 4 6" xfId="31142" xr:uid="{7F73736E-CCCE-4B10-8E4F-B8E1419B0C4E}"/>
    <cellStyle name="Note 2 4 4 5" xfId="10458" xr:uid="{0021BAD2-3584-4B41-A16F-60AF6196D85E}"/>
    <cellStyle name="Note 2 4 4 6" xfId="10624" xr:uid="{5166B4D7-3A17-4565-B527-6ACEA0AD0CF8}"/>
    <cellStyle name="Note 2 4 4 7" xfId="18415" xr:uid="{2504FE80-EC14-4F83-9E83-58D038A5CBE0}"/>
    <cellStyle name="Note 2 4 4 8" xfId="17939" xr:uid="{C80FD45F-79A4-4D3D-B6F6-340208138081}"/>
    <cellStyle name="Note 2 4 4 9" xfId="28333" xr:uid="{C51D84DC-6076-421D-98EB-EFEF0CD9DA4A}"/>
    <cellStyle name="Note 2 4 5" xfId="6316" xr:uid="{7E534BB3-E13B-46DB-BC27-2E2035677AF5}"/>
    <cellStyle name="Note 2 4 5 2" xfId="7577" xr:uid="{C8B54D2E-C79C-4158-9BA0-1FEB4BD1B84F}"/>
    <cellStyle name="Note 2 4 5 2 2" xfId="12209" xr:uid="{26C2A08B-98EF-4FEA-951B-65D2321D42EB}"/>
    <cellStyle name="Note 2 4 5 2 3" xfId="15618" xr:uid="{AF9C185E-3AF3-467D-A7DF-02454B6AC2EC}"/>
    <cellStyle name="Note 2 4 5 2 4" xfId="20175" xr:uid="{9BCCFA99-6459-4D24-A980-D82147DEF494}"/>
    <cellStyle name="Note 2 4 5 2 5" xfId="24464" xr:uid="{62CE6012-482B-46E3-A7BE-0FB3C07C99D3}"/>
    <cellStyle name="Note 2 4 5 2 6" xfId="29919" xr:uid="{30EE9B50-72BF-472F-8DBF-D8F4B125739F}"/>
    <cellStyle name="Note 2 4 5 3" xfId="8116" xr:uid="{1FBDC92C-5C58-446A-B4B3-6993034D38B8}"/>
    <cellStyle name="Note 2 4 5 3 2" xfId="12748" xr:uid="{E7531516-A491-4AD3-9405-FAD7638FD3EA}"/>
    <cellStyle name="Note 2 4 5 3 3" xfId="16157" xr:uid="{07653DE6-AF63-4D68-B27B-B72F12526E90}"/>
    <cellStyle name="Note 2 4 5 3 4" xfId="20714" xr:uid="{32A87624-C79E-4BA3-943A-E90903D22EE7}"/>
    <cellStyle name="Note 2 4 5 3 5" xfId="25003" xr:uid="{FF32844B-0358-4762-860F-85554DDEB15F}"/>
    <cellStyle name="Note 2 4 5 3 6" xfId="30458" xr:uid="{17ABD633-E295-480F-916C-958F7A1D4C96}"/>
    <cellStyle name="Note 2 4 5 4" xfId="9139" xr:uid="{0417F5BB-CDCB-4F45-974A-8DD6B49D1DBB}"/>
    <cellStyle name="Note 2 4 5 4 2" xfId="13769" xr:uid="{D6350134-EC15-4399-A3C7-6A7739E96EC4}"/>
    <cellStyle name="Note 2 4 5 4 3" xfId="17178" xr:uid="{96EFC6B6-C9FA-41C7-B5B5-24CFC821FF0A}"/>
    <cellStyle name="Note 2 4 5 4 4" xfId="21735" xr:uid="{CA9B506C-88D6-455B-A1B9-BA85DD5A02BC}"/>
    <cellStyle name="Note 2 4 5 4 5" xfId="26024" xr:uid="{A006E3AF-E908-4BEF-AE08-614CF27EEE02}"/>
    <cellStyle name="Note 2 4 5 4 6" xfId="31479" xr:uid="{7AF10874-1933-44A1-8F70-E2BEDB953AE6}"/>
    <cellStyle name="Note 2 4 5 5" xfId="10959" xr:uid="{DC3C87EE-CE67-4C5A-8D44-32D00D41D83A}"/>
    <cellStyle name="Note 2 4 5 6" xfId="14368" xr:uid="{44067FEF-7946-42D0-8148-3550F22BAB77}"/>
    <cellStyle name="Note 2 4 5 7" xfId="18923" xr:uid="{8A36A437-5BD4-4361-AB7C-AB0A5994590B}"/>
    <cellStyle name="Note 2 4 5 8" xfId="23214" xr:uid="{9DDD66F6-611F-4366-AF80-40560C6754E3}"/>
    <cellStyle name="Note 2 4 5 9" xfId="28669" xr:uid="{485020D4-7C03-4883-9049-F858EEAD774D}"/>
    <cellStyle name="Note 2 4 6" xfId="2323" xr:uid="{C65D5A7B-9788-466D-8B32-1B456F3BBA7E}"/>
    <cellStyle name="Note 2 4 6 2" xfId="9875" xr:uid="{0ADB466C-6960-431F-B9C6-48DB1E867E38}"/>
    <cellStyle name="Note 2 4 6 3" xfId="9824" xr:uid="{E161D960-E788-40D9-9D5C-82A480438B96}"/>
    <cellStyle name="Note 2 4 6 4" xfId="17832" xr:uid="{1F2F56C3-EFFB-4EB6-94CF-396CC9EDD217}"/>
    <cellStyle name="Note 2 4 6 5" xfId="18369" xr:uid="{512EF3FA-E3F5-4E19-9E93-AA1D12177044}"/>
    <cellStyle name="Note 2 4 6 6" xfId="28003" xr:uid="{DD81CF4B-3FC6-44CF-91C9-77BCF1BA5B88}"/>
    <cellStyle name="Note 2 4 7" xfId="7060" xr:uid="{3AF8E182-F375-4B1D-B867-23B092ED6837}"/>
    <cellStyle name="Note 2 4 7 2" xfId="11693" xr:uid="{A6BCFE58-84B7-48D2-BC7D-FB5C868F47D0}"/>
    <cellStyle name="Note 2 4 7 3" xfId="15102" xr:uid="{E215F2B0-B437-47C3-BA08-16278B4CE699}"/>
    <cellStyle name="Note 2 4 7 4" xfId="19659" xr:uid="{2F69E96A-F754-43E3-B7F0-49116242B1C8}"/>
    <cellStyle name="Note 2 4 7 5" xfId="23948" xr:uid="{E98AC518-8B07-42BD-A07A-60441994D841}"/>
    <cellStyle name="Note 2 4 7 6" xfId="29403" xr:uid="{D83EA120-E53A-4843-AE4A-16D88D4C77E5}"/>
    <cellStyle name="Note 2 4 8" xfId="8467" xr:uid="{B09E00C9-0814-41E7-B025-FA99AEAD173B}"/>
    <cellStyle name="Note 2 4 8 2" xfId="13099" xr:uid="{8BB95BF9-D6C4-4630-8A5C-AB4E40858843}"/>
    <cellStyle name="Note 2 4 8 3" xfId="16508" xr:uid="{6475B622-791A-44DB-AE30-66715E5FE68F}"/>
    <cellStyle name="Note 2 4 8 4" xfId="21065" xr:uid="{FE5474A8-45F9-43A5-819E-857CDAB33951}"/>
    <cellStyle name="Note 2 4 8 5" xfId="25354" xr:uid="{5B512540-3A01-41D0-8064-751A934E5755}"/>
    <cellStyle name="Note 2 4 8 6" xfId="30809" xr:uid="{C82B503C-00ED-48F0-A080-AFB7F9B47833}"/>
    <cellStyle name="Note 2 4 9" xfId="9701" xr:uid="{C9DAD354-BA42-4086-A0BD-915CDC22D650}"/>
    <cellStyle name="Note 2 5" xfId="1271" xr:uid="{214B1212-B3E1-4543-B656-3EEAD26AD958}"/>
    <cellStyle name="Note 2 5 10" xfId="9702" xr:uid="{1FC5549B-FE27-4F98-9424-B897A5101757}"/>
    <cellStyle name="Note 2 5 11" xfId="10612" xr:uid="{870D998E-687D-4177-8B58-BE393A2325F1}"/>
    <cellStyle name="Note 2 5 12" xfId="17688" xr:uid="{1FB1EB02-E6C8-45F9-B3F7-4FE2E240BD6C}"/>
    <cellStyle name="Note 2 5 13" xfId="17916" xr:uid="{C632C856-E611-428D-9275-365750794760}"/>
    <cellStyle name="Note 2 5 14" xfId="27930" xr:uid="{4E10B12D-EFF5-4050-A759-E4B693AB6542}"/>
    <cellStyle name="Note 2 5 2" xfId="3640" xr:uid="{6146A8A3-DB1B-44B8-B494-46B24200DFC7}"/>
    <cellStyle name="Note 2 5 2 10" xfId="18710" xr:uid="{05CB61D1-CF35-4957-BDB4-C21B3DAAB7FA}"/>
    <cellStyle name="Note 2 5 2 11" xfId="28123" xr:uid="{35877DBA-9CCC-495C-B3F3-478248FF4726}"/>
    <cellStyle name="Note 2 5 2 2" xfId="3996" xr:uid="{342C135F-B61B-433D-9594-37618458799E}"/>
    <cellStyle name="Note 2 5 2 2 10" xfId="28268" xr:uid="{08C383B8-80F3-414E-8C48-603957A7B8C5}"/>
    <cellStyle name="Note 2 5 2 2 2" xfId="6226" xr:uid="{BB402020-8EFE-44D4-A3FD-F03295902FF1}"/>
    <cellStyle name="Note 2 5 2 2 2 2" xfId="7506" xr:uid="{0B73233A-1E46-4922-8BBA-56D520DF59D1}"/>
    <cellStyle name="Note 2 5 2 2 2 2 2" xfId="12138" xr:uid="{289F3AD0-F3EB-4D0E-9E65-29BF138E0D65}"/>
    <cellStyle name="Note 2 5 2 2 2 2 3" xfId="15547" xr:uid="{D9E05EFF-150A-4668-95EE-1C18247C94D0}"/>
    <cellStyle name="Note 2 5 2 2 2 2 4" xfId="20104" xr:uid="{A1BF0914-7D1B-46A9-9B6C-8DF9689DE6C2}"/>
    <cellStyle name="Note 2 5 2 2 2 2 5" xfId="24393" xr:uid="{195826A9-8BF5-4374-907F-A09C85DE013C}"/>
    <cellStyle name="Note 2 5 2 2 2 2 6" xfId="29848" xr:uid="{7194E563-81F5-49B1-B8DA-B7598616125A}"/>
    <cellStyle name="Note 2 5 2 2 2 3" xfId="8048" xr:uid="{8BB227B3-D7EE-45E6-9E34-2B0B42E08657}"/>
    <cellStyle name="Note 2 5 2 2 2 3 2" xfId="12680" xr:uid="{547A7978-5EF6-4B73-925B-5DF27521D46D}"/>
    <cellStyle name="Note 2 5 2 2 2 3 3" xfId="16089" xr:uid="{17CEA1E0-F620-452C-9774-20F0C3F798E7}"/>
    <cellStyle name="Note 2 5 2 2 2 3 4" xfId="20646" xr:uid="{5742D1AF-AF65-4893-AAB0-1535C8B6ED05}"/>
    <cellStyle name="Note 2 5 2 2 2 3 5" xfId="24935" xr:uid="{FAAE4B80-F9E5-4260-927B-4ED88A1DB669}"/>
    <cellStyle name="Note 2 5 2 2 2 3 6" xfId="30390" xr:uid="{6255FD85-9ACD-4E56-AA4D-501666BB8F0F}"/>
    <cellStyle name="Note 2 5 2 2 2 4" xfId="9071" xr:uid="{216B2131-41B4-4972-AAE3-C029B4E593B5}"/>
    <cellStyle name="Note 2 5 2 2 2 4 2" xfId="13701" xr:uid="{CD86C92A-71B0-47E6-83AE-6CFE2C8DFE8D}"/>
    <cellStyle name="Note 2 5 2 2 2 4 3" xfId="17110" xr:uid="{A450AAFF-1731-465D-9A53-35D068562A07}"/>
    <cellStyle name="Note 2 5 2 2 2 4 4" xfId="21667" xr:uid="{8A2FBC55-A27F-4D7D-9D4D-7D44CB8FE0E7}"/>
    <cellStyle name="Note 2 5 2 2 2 4 5" xfId="25956" xr:uid="{C2385816-BE70-4847-A397-C92E9BA51E65}"/>
    <cellStyle name="Note 2 5 2 2 2 4 6" xfId="31411" xr:uid="{AC29D456-BE0C-4294-B37C-BAF08F2CC28F}"/>
    <cellStyle name="Note 2 5 2 2 2 5" xfId="10890" xr:uid="{046B11F4-7E03-4F27-8965-86F288CD55C9}"/>
    <cellStyle name="Note 2 5 2 2 2 6" xfId="14301" xr:uid="{F5DBFD99-E600-4675-8177-BDAED38CE51C}"/>
    <cellStyle name="Note 2 5 2 2 2 7" xfId="18854" xr:uid="{0AD4B6BF-389C-4726-A9CA-AACC87AAD2AF}"/>
    <cellStyle name="Note 2 5 2 2 2 8" xfId="23147" xr:uid="{2CEAB1BF-A0E4-4A30-89E2-7BD0B87E8215}"/>
    <cellStyle name="Note 2 5 2 2 2 9" xfId="28602" xr:uid="{55A8E839-97DB-46A0-916A-83607990519C}"/>
    <cellStyle name="Note 2 5 2 2 3" xfId="6595" xr:uid="{06E233D9-74E8-477E-8077-7D7AFA39925A}"/>
    <cellStyle name="Note 2 5 2 2 3 2" xfId="7856" xr:uid="{C682FA28-EBE6-4505-83FF-7DE80E573193}"/>
    <cellStyle name="Note 2 5 2 2 3 2 2" xfId="12488" xr:uid="{405037AB-4DD6-4819-96E0-95614C280E09}"/>
    <cellStyle name="Note 2 5 2 2 3 2 3" xfId="15897" xr:uid="{AF8B8A14-1931-4E89-B527-A96D5C6382F8}"/>
    <cellStyle name="Note 2 5 2 2 3 2 4" xfId="20454" xr:uid="{5E80C2EA-3E42-4646-993C-EF1F3C977D76}"/>
    <cellStyle name="Note 2 5 2 2 3 2 5" xfId="24743" xr:uid="{46C1B3D9-3BAF-423F-8506-0617BFF6D791}"/>
    <cellStyle name="Note 2 5 2 2 3 2 6" xfId="30198" xr:uid="{89831A47-12B3-4F89-9287-3DB9509F1B2F}"/>
    <cellStyle name="Note 2 5 2 2 3 3" xfId="8395" xr:uid="{40B13901-C97D-4722-891D-A2129C2226F0}"/>
    <cellStyle name="Note 2 5 2 2 3 3 2" xfId="13027" xr:uid="{AD2EF3DB-60D8-4CA0-B865-735F15F88957}"/>
    <cellStyle name="Note 2 5 2 2 3 3 3" xfId="16436" xr:uid="{B61D6C66-B9CC-45E5-90F1-A9C49274251C}"/>
    <cellStyle name="Note 2 5 2 2 3 3 4" xfId="20993" xr:uid="{D8BF2D57-1ABA-48AC-AB85-329E39833C03}"/>
    <cellStyle name="Note 2 5 2 2 3 3 5" xfId="25282" xr:uid="{2DB8D3DB-9AB0-45B5-8F3F-F2582493F96A}"/>
    <cellStyle name="Note 2 5 2 2 3 3 6" xfId="30737" xr:uid="{B52D1CA3-8EBA-46D6-B208-2732EFC90475}"/>
    <cellStyle name="Note 2 5 2 2 3 4" xfId="9418" xr:uid="{DF19DF11-92D4-4072-B49C-7BC92016C69C}"/>
    <cellStyle name="Note 2 5 2 2 3 4 2" xfId="14048" xr:uid="{F6DDDF7B-9193-4093-B376-B4FA1C736065}"/>
    <cellStyle name="Note 2 5 2 2 3 4 3" xfId="17457" xr:uid="{A4C212BE-8A50-4108-9404-C172A2741E64}"/>
    <cellStyle name="Note 2 5 2 2 3 4 4" xfId="22014" xr:uid="{E435A8C8-DD89-418E-B9C1-CF287A1CC1F1}"/>
    <cellStyle name="Note 2 5 2 2 3 4 5" xfId="26303" xr:uid="{8C55C172-6F20-4F1B-AFF4-00E7EF297AF2}"/>
    <cellStyle name="Note 2 5 2 2 3 4 6" xfId="31758" xr:uid="{C268F99E-233F-448E-9DD1-38AF1C8C56DA}"/>
    <cellStyle name="Note 2 5 2 2 3 5" xfId="11238" xr:uid="{8F831605-58C3-4CC6-976C-1F661D8F86E7}"/>
    <cellStyle name="Note 2 5 2 2 3 6" xfId="14647" xr:uid="{ADAC59AA-32FC-441B-9739-F2F080FC90E5}"/>
    <cellStyle name="Note 2 5 2 2 3 7" xfId="19202" xr:uid="{0DAD8EC5-6280-494D-B991-7A1A7272E08E}"/>
    <cellStyle name="Note 2 5 2 2 3 8" xfId="23493" xr:uid="{1D069C77-92BC-497A-847E-DD4DF3D5703A}"/>
    <cellStyle name="Note 2 5 2 2 3 9" xfId="28948" xr:uid="{E71262B7-7F75-4984-9CF0-1561484226BC}"/>
    <cellStyle name="Note 2 5 2 2 4" xfId="6834" xr:uid="{59D15371-659A-4BA0-B3A7-88FEC4D75810}"/>
    <cellStyle name="Note 2 5 2 2 4 2" xfId="11472" xr:uid="{F878CA2E-3761-4539-B0E1-E28E8A45594C}"/>
    <cellStyle name="Note 2 5 2 2 4 3" xfId="14881" xr:uid="{363F6A9A-E0A2-4FF8-B831-A4E5AA061C43}"/>
    <cellStyle name="Note 2 5 2 2 4 4" xfId="19436" xr:uid="{F30F14CD-8B41-4B7E-8E09-CB51C39AAFA3}"/>
    <cellStyle name="Note 2 5 2 2 4 5" xfId="23727" xr:uid="{844FC648-2147-4EF4-9288-91AD489B2A55}"/>
    <cellStyle name="Note 2 5 2 2 4 6" xfId="29182" xr:uid="{70AE0007-7FB9-4392-898A-58BDFA938544}"/>
    <cellStyle name="Note 2 5 2 2 5" xfId="8736" xr:uid="{A804284C-3E9F-40C3-977D-3241EB79DE0D}"/>
    <cellStyle name="Note 2 5 2 2 5 2" xfId="13367" xr:uid="{F49E6469-84B7-46A2-94F6-EE772B126EEA}"/>
    <cellStyle name="Note 2 5 2 2 5 3" xfId="16776" xr:uid="{FA463287-C9EE-4434-898F-1A07CDB7112B}"/>
    <cellStyle name="Note 2 5 2 2 5 4" xfId="21333" xr:uid="{58D99E13-E971-4E7F-B1EA-0812F7824B4A}"/>
    <cellStyle name="Note 2 5 2 2 5 5" xfId="25622" xr:uid="{376E3FE0-DA38-43E8-9782-7CF7071F8BA7}"/>
    <cellStyle name="Note 2 5 2 2 5 6" xfId="31077" xr:uid="{008CC5B5-15DE-4659-8D08-BA14D06ACA89}"/>
    <cellStyle name="Note 2 5 2 2 6" xfId="10312" xr:uid="{E7EBBB49-E68B-4B60-9B22-FB5F9DD74568}"/>
    <cellStyle name="Note 2 5 2 2 7" xfId="10753" xr:uid="{A359C853-F0D1-49A4-BC76-D56E69A88BD1}"/>
    <cellStyle name="Note 2 5 2 2 8" xfId="18272" xr:uid="{8A472C76-88E3-4614-A92A-D11884370251}"/>
    <cellStyle name="Note 2 5 2 2 9" xfId="18050" xr:uid="{D14EE7EA-3297-4CBB-B0B5-66F71EE8251B}"/>
    <cellStyle name="Note 2 5 2 3" xfId="5870" xr:uid="{0E2A7ACC-C896-40E8-9E02-7986E3B1EA7B}"/>
    <cellStyle name="Note 2 5 2 3 2" xfId="7340" xr:uid="{2587CC36-2EF4-450C-A42C-0DA6AFEDD26A}"/>
    <cellStyle name="Note 2 5 2 3 2 2" xfId="11972" xr:uid="{968AAD70-7DDA-4F94-BCC5-18718B7F3A43}"/>
    <cellStyle name="Note 2 5 2 3 2 3" xfId="15381" xr:uid="{0C69A7BD-A890-40FB-9241-AB087F7A6946}"/>
    <cellStyle name="Note 2 5 2 3 2 4" xfId="19938" xr:uid="{87797063-CC8B-4EA6-82B2-7B160B7C69B4}"/>
    <cellStyle name="Note 2 5 2 3 2 5" xfId="24227" xr:uid="{1B5E45DF-D346-4DB4-A556-6033050CD4D1}"/>
    <cellStyle name="Note 2 5 2 3 2 6" xfId="29682" xr:uid="{8DF0B8E4-2C11-4F45-8DA5-8E09CBA8372D}"/>
    <cellStyle name="Note 2 5 2 3 3" xfId="6945" xr:uid="{2882AB66-6529-4D10-907E-021A4CE2A060}"/>
    <cellStyle name="Note 2 5 2 3 3 2" xfId="11579" xr:uid="{0EE04FE4-4163-4E8F-8389-079ED1A925AC}"/>
    <cellStyle name="Note 2 5 2 3 3 3" xfId="14988" xr:uid="{F9CC3CFD-7EB7-4878-A5A8-B319437A853F}"/>
    <cellStyle name="Note 2 5 2 3 3 4" xfId="19545" xr:uid="{27D4C581-7A30-4E76-B7A0-B5C768AAF11A}"/>
    <cellStyle name="Note 2 5 2 3 3 5" xfId="23834" xr:uid="{2C143B25-DF0D-4EEE-9E19-765FDDA62C45}"/>
    <cellStyle name="Note 2 5 2 3 3 6" xfId="29289" xr:uid="{EAEB58F1-6DC9-4DFB-BEBF-B590C1624CCF}"/>
    <cellStyle name="Note 2 5 2 3 4" xfId="8926" xr:uid="{05CAD7C9-064A-45C9-87B1-F457DC31D4EE}"/>
    <cellStyle name="Note 2 5 2 3 4 2" xfId="13556" xr:uid="{61D1E3D7-7021-44E7-88C6-8062633B29F3}"/>
    <cellStyle name="Note 2 5 2 3 4 3" xfId="16965" xr:uid="{F9E6FD2F-302E-491C-B5D5-2C594CA8F482}"/>
    <cellStyle name="Note 2 5 2 3 4 4" xfId="21522" xr:uid="{AC469FBC-2CED-45BD-8C27-32DB926F225C}"/>
    <cellStyle name="Note 2 5 2 3 4 5" xfId="25811" xr:uid="{C00C27A0-CBCE-4EB2-95C4-1C84314F0376}"/>
    <cellStyle name="Note 2 5 2 3 4 6" xfId="31266" xr:uid="{9E5F7B95-8CCB-4DBF-B3B2-0C3067B8CFEC}"/>
    <cellStyle name="Note 2 5 2 3 5" xfId="10719" xr:uid="{15B31056-363E-4EED-917C-7A5EBA91DB17}"/>
    <cellStyle name="Note 2 5 2 3 6" xfId="14156" xr:uid="{AF554553-D29F-4BCC-AD2E-2AE519EF0E84}"/>
    <cellStyle name="Note 2 5 2 3 7" xfId="18682" xr:uid="{AA1BC92D-2ED5-4D54-9E06-4ACC03300E4B}"/>
    <cellStyle name="Note 2 5 2 3 8" xfId="23002" xr:uid="{F718C678-581E-43B9-84AF-E75642487D62}"/>
    <cellStyle name="Note 2 5 2 3 9" xfId="28457" xr:uid="{67A2B071-0324-484F-BC86-6E05CC72103D}"/>
    <cellStyle name="Note 2 5 2 4" xfId="6447" xr:uid="{14806FAF-BBDC-4C34-91D5-5C0F07B1530C}"/>
    <cellStyle name="Note 2 5 2 4 2" xfId="7708" xr:uid="{B434CB20-FA03-48A8-A064-0F03838090A9}"/>
    <cellStyle name="Note 2 5 2 4 2 2" xfId="12340" xr:uid="{2675F4E9-5EE3-4989-A5EA-3B1A8F14C4D1}"/>
    <cellStyle name="Note 2 5 2 4 2 3" xfId="15749" xr:uid="{CA42DB17-7F6C-4232-94C3-5D4303364237}"/>
    <cellStyle name="Note 2 5 2 4 2 4" xfId="20306" xr:uid="{5C03BCD2-6CAA-4B06-9AB2-ED11047F8046}"/>
    <cellStyle name="Note 2 5 2 4 2 5" xfId="24595" xr:uid="{F843F1D1-91A5-4EBD-AC07-7DCF65FC08E7}"/>
    <cellStyle name="Note 2 5 2 4 2 6" xfId="30050" xr:uid="{C850F4D4-5387-4926-AD7C-C90B3F490ACA}"/>
    <cellStyle name="Note 2 5 2 4 3" xfId="8247" xr:uid="{223C4CE6-C1D3-42B5-AAF3-1CD3698E56F4}"/>
    <cellStyle name="Note 2 5 2 4 3 2" xfId="12879" xr:uid="{00A48ADB-62BE-4535-B252-6EB13135F446}"/>
    <cellStyle name="Note 2 5 2 4 3 3" xfId="16288" xr:uid="{19F0F779-77F8-4192-B9BF-6C3D0AB8D226}"/>
    <cellStyle name="Note 2 5 2 4 3 4" xfId="20845" xr:uid="{D6C3984D-8E85-401A-B69F-E018C4F63746}"/>
    <cellStyle name="Note 2 5 2 4 3 5" xfId="25134" xr:uid="{C0ED6518-D9FF-49D4-8ED4-B88A40B66165}"/>
    <cellStyle name="Note 2 5 2 4 3 6" xfId="30589" xr:uid="{E3D8D619-99C2-40DF-A470-971FBE0F41DC}"/>
    <cellStyle name="Note 2 5 2 4 4" xfId="9270" xr:uid="{BC715791-6056-45C6-A172-861FD841934C}"/>
    <cellStyle name="Note 2 5 2 4 4 2" xfId="13900" xr:uid="{F05AEEC2-929A-4278-A16E-1B2448CA36F5}"/>
    <cellStyle name="Note 2 5 2 4 4 3" xfId="17309" xr:uid="{144F4C39-8B36-44D7-B267-88D9A618249F}"/>
    <cellStyle name="Note 2 5 2 4 4 4" xfId="21866" xr:uid="{8149BA96-1DA4-445B-BDEC-F83747DF2225}"/>
    <cellStyle name="Note 2 5 2 4 4 5" xfId="26155" xr:uid="{ED3EC272-F4BF-4D38-9544-ECFA44397558}"/>
    <cellStyle name="Note 2 5 2 4 4 6" xfId="31610" xr:uid="{47AEE896-D885-4775-A4EC-26F860E9458D}"/>
    <cellStyle name="Note 2 5 2 4 5" xfId="11090" xr:uid="{B6E9CDDA-C104-4E6E-AA18-B8D2E7D83940}"/>
    <cellStyle name="Note 2 5 2 4 6" xfId="14499" xr:uid="{1E2D8E9F-5DC0-42F4-A04F-B3A50D2AC0AB}"/>
    <cellStyle name="Note 2 5 2 4 7" xfId="19054" xr:uid="{961DABC2-54F7-4144-B3A4-066DF5F352D6}"/>
    <cellStyle name="Note 2 5 2 4 8" xfId="23345" xr:uid="{AA95AA67-15A2-47CC-BB67-772D40B252B2}"/>
    <cellStyle name="Note 2 5 2 4 9" xfId="28800" xr:uid="{93E0AD6A-FC64-4DC1-9ECD-F5150960ACE9}"/>
    <cellStyle name="Note 2 5 2 5" xfId="7288" xr:uid="{1753FA8B-11F6-42BD-9221-BAE89248D9BD}"/>
    <cellStyle name="Note 2 5 2 5 2" xfId="11920" xr:uid="{53B4F504-9F12-4C88-98B0-23F34CB2A6C9}"/>
    <cellStyle name="Note 2 5 2 5 3" xfId="15329" xr:uid="{389527CB-A87A-442C-B488-AE0B8C48134D}"/>
    <cellStyle name="Note 2 5 2 5 4" xfId="19886" xr:uid="{F2E6E952-F245-4520-8D15-2726A6C6ADFA}"/>
    <cellStyle name="Note 2 5 2 5 5" xfId="24175" xr:uid="{F251C3F8-EA79-4210-903D-FEA35BF1F48A}"/>
    <cellStyle name="Note 2 5 2 5 6" xfId="29630" xr:uid="{A43AA83C-B1AA-4834-AC38-355A1C61674F}"/>
    <cellStyle name="Note 2 5 2 6" xfId="8591" xr:uid="{30F2C0E8-A24C-44C8-9D17-EA1214E576B6}"/>
    <cellStyle name="Note 2 5 2 6 2" xfId="13222" xr:uid="{1D949D1E-B17A-4E0F-97D2-8CA01FE5DC33}"/>
    <cellStyle name="Note 2 5 2 6 3" xfId="16631" xr:uid="{89F7E691-C106-438D-9FBA-889FD7495E67}"/>
    <cellStyle name="Note 2 5 2 6 4" xfId="21188" xr:uid="{5A38806C-3689-495D-8158-14B4638A6973}"/>
    <cellStyle name="Note 2 5 2 6 5" xfId="25477" xr:uid="{54376651-D548-459B-AC3C-F2EF41EF9169}"/>
    <cellStyle name="Note 2 5 2 6 6" xfId="30932" xr:uid="{7E355470-1B74-40D1-A2BA-6B77C010FDA8}"/>
    <cellStyle name="Note 2 5 2 7" xfId="10140" xr:uid="{2877DECC-3F9A-485B-BE48-5C94B1D811C7}"/>
    <cellStyle name="Note 2 5 2 8" xfId="10183" xr:uid="{B8EAF2E0-F9B1-4BE4-91EE-3A0C345FAECF}"/>
    <cellStyle name="Note 2 5 2 9" xfId="18102" xr:uid="{47AF750F-BFFD-4A90-9ADB-81AAE8A5F43A}"/>
    <cellStyle name="Note 2 5 3" xfId="3029" xr:uid="{2068232C-1330-4F85-8BD8-39D625614A32}"/>
    <cellStyle name="Note 2 5 3 10" xfId="17812" xr:uid="{5C70815A-B18E-4D3B-B564-47966953F80F}"/>
    <cellStyle name="Note 2 5 3 11" xfId="28075" xr:uid="{E89A3130-07F1-43F1-9EA6-DE724815CEE6}"/>
    <cellStyle name="Note 2 5 3 2" xfId="3948" xr:uid="{DBCD19FB-6089-4722-9B8E-CFD0653CDC37}"/>
    <cellStyle name="Note 2 5 3 2 10" xfId="28220" xr:uid="{B66C446F-CD7D-4490-B4F0-4130EE96992B}"/>
    <cellStyle name="Note 2 5 3 2 2" xfId="6178" xr:uid="{7E994166-C75C-4972-90C8-F8EA7CC6549A}"/>
    <cellStyle name="Note 2 5 3 2 2 2" xfId="7458" xr:uid="{AE1FF6C9-3255-4057-9AC8-0A6001BC36E8}"/>
    <cellStyle name="Note 2 5 3 2 2 2 2" xfId="12090" xr:uid="{B3001CC1-A344-4002-B585-5AE441F240C8}"/>
    <cellStyle name="Note 2 5 3 2 2 2 3" xfId="15499" xr:uid="{41EFC1AF-B98C-4C71-BABC-A49383B03012}"/>
    <cellStyle name="Note 2 5 3 2 2 2 4" xfId="20056" xr:uid="{D4A10506-FE41-47DE-89A7-8351EFB12CC8}"/>
    <cellStyle name="Note 2 5 3 2 2 2 5" xfId="24345" xr:uid="{A84F0EEB-B14B-454D-BAF4-6C7E7FFBB5FA}"/>
    <cellStyle name="Note 2 5 3 2 2 2 6" xfId="29800" xr:uid="{B9CA1A54-4DDF-42F6-9AC1-34FFAEB1A0CA}"/>
    <cellStyle name="Note 2 5 3 2 2 3" xfId="8000" xr:uid="{4A72D004-CE86-46B5-AEB4-13E6E98B6578}"/>
    <cellStyle name="Note 2 5 3 2 2 3 2" xfId="12632" xr:uid="{0079DDF8-A61B-415D-A811-89980B00C839}"/>
    <cellStyle name="Note 2 5 3 2 2 3 3" xfId="16041" xr:uid="{7CBE5078-7020-47E3-8F67-23D4C70A65AF}"/>
    <cellStyle name="Note 2 5 3 2 2 3 4" xfId="20598" xr:uid="{83EC5576-BF38-43A1-9D11-96DDFFBC2BB0}"/>
    <cellStyle name="Note 2 5 3 2 2 3 5" xfId="24887" xr:uid="{4A74B59C-E08A-4C80-8FAC-F9D6D4D8C43A}"/>
    <cellStyle name="Note 2 5 3 2 2 3 6" xfId="30342" xr:uid="{EC573CD2-6023-4523-9764-71D2C9B65F8E}"/>
    <cellStyle name="Note 2 5 3 2 2 4" xfId="9023" xr:uid="{A6C87848-1A6E-4DFC-8D29-0FD332D5B3CE}"/>
    <cellStyle name="Note 2 5 3 2 2 4 2" xfId="13653" xr:uid="{2CEAFC40-48C4-4733-9661-E41501C00FC8}"/>
    <cellStyle name="Note 2 5 3 2 2 4 3" xfId="17062" xr:uid="{7869A603-3C5F-4837-AEE3-24121EC4F810}"/>
    <cellStyle name="Note 2 5 3 2 2 4 4" xfId="21619" xr:uid="{2AFBD863-2EB5-4627-BD81-E88735A6827A}"/>
    <cellStyle name="Note 2 5 3 2 2 4 5" xfId="25908" xr:uid="{698C0419-239D-44C1-98C4-3D3D0F172473}"/>
    <cellStyle name="Note 2 5 3 2 2 4 6" xfId="31363" xr:uid="{2B69D0E4-C99B-4F28-ADEB-616E1F1A1556}"/>
    <cellStyle name="Note 2 5 3 2 2 5" xfId="10842" xr:uid="{E9E7FAE4-2708-4597-B4D9-70C7A054B331}"/>
    <cellStyle name="Note 2 5 3 2 2 6" xfId="14253" xr:uid="{E0BFEE66-2252-410A-93D6-6A198CA131FB}"/>
    <cellStyle name="Note 2 5 3 2 2 7" xfId="18806" xr:uid="{70042D9C-F4CB-4569-B8F4-6A09DB9AB2CE}"/>
    <cellStyle name="Note 2 5 3 2 2 8" xfId="23099" xr:uid="{11A86CD4-3C88-4E04-B445-8AE581A235BA}"/>
    <cellStyle name="Note 2 5 3 2 2 9" xfId="28554" xr:uid="{65996260-770A-4608-B874-46E63DCD5105}"/>
    <cellStyle name="Note 2 5 3 2 3" xfId="6547" xr:uid="{F00B5D03-82FC-4E50-9FD5-B21C855D22AC}"/>
    <cellStyle name="Note 2 5 3 2 3 2" xfId="7808" xr:uid="{235BDD2F-3F84-485F-A9C5-041EA80D1CE8}"/>
    <cellStyle name="Note 2 5 3 2 3 2 2" xfId="12440" xr:uid="{2F3C4577-C0FC-4778-B9C8-FD282D03DD62}"/>
    <cellStyle name="Note 2 5 3 2 3 2 3" xfId="15849" xr:uid="{DE615923-8408-4726-A27F-C056BE7F5545}"/>
    <cellStyle name="Note 2 5 3 2 3 2 4" xfId="20406" xr:uid="{8DB2501E-BA2B-4FE6-8F59-3C50EA129B26}"/>
    <cellStyle name="Note 2 5 3 2 3 2 5" xfId="24695" xr:uid="{6EBA5215-4093-4859-85AF-70A014F541D4}"/>
    <cellStyle name="Note 2 5 3 2 3 2 6" xfId="30150" xr:uid="{45DBC3A3-94D5-4B4D-A8F7-C86979D8A752}"/>
    <cellStyle name="Note 2 5 3 2 3 3" xfId="8347" xr:uid="{8CCB2BE6-83D9-49B4-9261-0E04057C8EEF}"/>
    <cellStyle name="Note 2 5 3 2 3 3 2" xfId="12979" xr:uid="{8779A961-2702-442E-8B41-425D595B9917}"/>
    <cellStyle name="Note 2 5 3 2 3 3 3" xfId="16388" xr:uid="{044287DC-BFA5-4647-8896-1294D282FEAD}"/>
    <cellStyle name="Note 2 5 3 2 3 3 4" xfId="20945" xr:uid="{EAF1191E-BC85-4D63-895B-EE8887A742F2}"/>
    <cellStyle name="Note 2 5 3 2 3 3 5" xfId="25234" xr:uid="{EE0E8981-B7F8-409A-AEFA-5AE2943D3D11}"/>
    <cellStyle name="Note 2 5 3 2 3 3 6" xfId="30689" xr:uid="{F6DAF51D-31E7-4575-8E70-117BC28E389B}"/>
    <cellStyle name="Note 2 5 3 2 3 4" xfId="9370" xr:uid="{9DEBA205-C519-4EAD-9A16-6EF0F83F8723}"/>
    <cellStyle name="Note 2 5 3 2 3 4 2" xfId="14000" xr:uid="{2EBD94D8-9F49-48EF-9094-EE3DE3EFFCE6}"/>
    <cellStyle name="Note 2 5 3 2 3 4 3" xfId="17409" xr:uid="{8FE5789C-53DB-4022-A6F3-E8F2AE4C4941}"/>
    <cellStyle name="Note 2 5 3 2 3 4 4" xfId="21966" xr:uid="{E34B3922-0A2E-4222-AFC2-50511CD146F0}"/>
    <cellStyle name="Note 2 5 3 2 3 4 5" xfId="26255" xr:uid="{8FF93670-A0E0-4942-A033-CA82C4D94940}"/>
    <cellStyle name="Note 2 5 3 2 3 4 6" xfId="31710" xr:uid="{7825C8DE-91F5-4B20-BEE1-3E78DEFE5A3D}"/>
    <cellStyle name="Note 2 5 3 2 3 5" xfId="11190" xr:uid="{BD4518C9-9AF3-4EFC-8472-46D5D8765755}"/>
    <cellStyle name="Note 2 5 3 2 3 6" xfId="14599" xr:uid="{F36C9BFC-21B8-4E03-9F43-02ADCD14CEEA}"/>
    <cellStyle name="Note 2 5 3 2 3 7" xfId="19154" xr:uid="{EDE3A1B2-5D8B-4E22-A90D-07D98C78F735}"/>
    <cellStyle name="Note 2 5 3 2 3 8" xfId="23445" xr:uid="{589A6A7A-85AD-4DBC-BD41-A6B7F92B3B82}"/>
    <cellStyle name="Note 2 5 3 2 3 9" xfId="28900" xr:uid="{D4ECA88C-9D18-401B-922B-DD6830893E32}"/>
    <cellStyle name="Note 2 5 3 2 4" xfId="7151" xr:uid="{628BA186-5323-4ACF-8127-D5487E80C2CF}"/>
    <cellStyle name="Note 2 5 3 2 4 2" xfId="11784" xr:uid="{2DEF927C-A6C3-4AEA-918C-F9F088339F93}"/>
    <cellStyle name="Note 2 5 3 2 4 3" xfId="15193" xr:uid="{8AC1F670-90B5-4A85-BAAB-860E7E56F4B3}"/>
    <cellStyle name="Note 2 5 3 2 4 4" xfId="19750" xr:uid="{6A251250-E3D1-45C0-8D3A-D4F7075849C1}"/>
    <cellStyle name="Note 2 5 3 2 4 5" xfId="24039" xr:uid="{09A846C8-60AC-4535-A853-F9C32A5C3161}"/>
    <cellStyle name="Note 2 5 3 2 4 6" xfId="29494" xr:uid="{92C764A4-3B25-46A5-936F-F106BB79B18E}"/>
    <cellStyle name="Note 2 5 3 2 5" xfId="8688" xr:uid="{148BA5A0-E495-4DBA-A0A5-9E14273C8D38}"/>
    <cellStyle name="Note 2 5 3 2 5 2" xfId="13319" xr:uid="{AAA554E4-F453-488C-A61A-65F493A4E186}"/>
    <cellStyle name="Note 2 5 3 2 5 3" xfId="16728" xr:uid="{FDD97B31-238F-48DF-A0D9-984773FEA5C3}"/>
    <cellStyle name="Note 2 5 3 2 5 4" xfId="21285" xr:uid="{CB2C279A-694A-46F6-9145-BF10148B09F5}"/>
    <cellStyle name="Note 2 5 3 2 5 5" xfId="25574" xr:uid="{3DFE9985-9365-49B0-8222-42CBEBC1217F}"/>
    <cellStyle name="Note 2 5 3 2 5 6" xfId="31029" xr:uid="{55FE4D59-A851-452F-BC5B-EBFEB2198F16}"/>
    <cellStyle name="Note 2 5 3 2 6" xfId="10264" xr:uid="{97ECD8DD-A45F-4C7B-AF01-B0E7DED4F1CB}"/>
    <cellStyle name="Note 2 5 3 2 7" xfId="10565" xr:uid="{1A37A70A-4E9C-4C81-884A-D18F56240CC1}"/>
    <cellStyle name="Note 2 5 3 2 8" xfId="18224" xr:uid="{509D7B33-F40C-4DE8-8A9D-2CDE88B57A19}"/>
    <cellStyle name="Note 2 5 3 2 9" xfId="18631" xr:uid="{A67004D6-6EB4-466E-9966-7CA84C1A546E}"/>
    <cellStyle name="Note 2 5 3 3" xfId="5279" xr:uid="{5AC05518-20AA-4B39-9AA2-789B2CCF5FD5}"/>
    <cellStyle name="Note 2 5 3 3 2" xfId="7218" xr:uid="{220DA01C-93E2-4073-AB09-6EC29E6634E6}"/>
    <cellStyle name="Note 2 5 3 3 2 2" xfId="11851" xr:uid="{17F0A9C9-8886-4B39-8711-DF5905C69AC2}"/>
    <cellStyle name="Note 2 5 3 3 2 3" xfId="15260" xr:uid="{DE1E8D47-45C0-4A8D-B37B-0411764AE7BF}"/>
    <cellStyle name="Note 2 5 3 3 2 4" xfId="19817" xr:uid="{D71FB6E1-517A-40F9-90B0-97FE75013F23}"/>
    <cellStyle name="Note 2 5 3 3 2 5" xfId="24106" xr:uid="{F3C97232-D2AD-49F9-AAA3-0F488656C0D5}"/>
    <cellStyle name="Note 2 5 3 3 2 6" xfId="29561" xr:uid="{9A1415F2-D7C5-4B2C-9C6C-BDFB21E031CA}"/>
    <cellStyle name="Note 2 5 3 3 3" xfId="7291" xr:uid="{805AE46F-16AB-4854-AB44-236B80474478}"/>
    <cellStyle name="Note 2 5 3 3 3 2" xfId="11923" xr:uid="{B8D49878-0A7B-47E1-AC14-4B2EC6716FAB}"/>
    <cellStyle name="Note 2 5 3 3 3 3" xfId="15332" xr:uid="{673CCB7D-7DAA-4907-B20B-C58A4AD22A9D}"/>
    <cellStyle name="Note 2 5 3 3 3 4" xfId="19889" xr:uid="{823D28BC-CDCB-4002-8B97-7FD65D19D324}"/>
    <cellStyle name="Note 2 5 3 3 3 5" xfId="24178" xr:uid="{802B97FC-E74B-4C13-8D99-80F9009B1EF8}"/>
    <cellStyle name="Note 2 5 3 3 3 6" xfId="29633" xr:uid="{BBBA3E5F-B7D8-41BB-AC15-995CCE0E04A3}"/>
    <cellStyle name="Note 2 5 3 3 4" xfId="8877" xr:uid="{E27931B7-D847-4A51-89DB-BF203C1CF84F}"/>
    <cellStyle name="Note 2 5 3 3 4 2" xfId="13507" xr:uid="{15A1B01B-615A-4FE8-8007-6924F8F2DD70}"/>
    <cellStyle name="Note 2 5 3 3 4 3" xfId="16916" xr:uid="{CB355B0D-4010-42D3-A4A9-9B9C136C7B69}"/>
    <cellStyle name="Note 2 5 3 3 4 4" xfId="21473" xr:uid="{CC275218-0D32-473E-B11C-B44715D9029F}"/>
    <cellStyle name="Note 2 5 3 3 4 5" xfId="25762" xr:uid="{AD94B6CE-CC2B-4D37-8C9E-7D5A8FBBC1C5}"/>
    <cellStyle name="Note 2 5 3 3 4 6" xfId="31217" xr:uid="{058281E9-0F22-4B4E-A5E8-2581C897F15A}"/>
    <cellStyle name="Note 2 5 3 3 5" xfId="10601" xr:uid="{0181FF0B-3AE3-4778-8395-9F23FC527B8A}"/>
    <cellStyle name="Note 2 5 3 3 6" xfId="9587" xr:uid="{5C8D3DCF-28CB-47AD-93A7-087A03110431}"/>
    <cellStyle name="Note 2 5 3 3 7" xfId="18562" xr:uid="{10D9D183-0C7A-4461-B4F4-B214EDF7C410}"/>
    <cellStyle name="Note 2 5 3 3 8" xfId="17611" xr:uid="{341541FE-E144-4487-873E-41E0A683A3C4}"/>
    <cellStyle name="Note 2 5 3 3 9" xfId="28408" xr:uid="{7B576464-7DAF-4D3C-B6BF-A69C21B2A1F3}"/>
    <cellStyle name="Note 2 5 3 4" xfId="6393" xr:uid="{82332C50-EE97-4242-97A0-00144438C55D}"/>
    <cellStyle name="Note 2 5 3 4 2" xfId="7654" xr:uid="{621DEAA5-AD87-43FF-87BA-1B1722C221BC}"/>
    <cellStyle name="Note 2 5 3 4 2 2" xfId="12286" xr:uid="{26639195-D4CF-4429-A54D-22F01A9564C6}"/>
    <cellStyle name="Note 2 5 3 4 2 3" xfId="15695" xr:uid="{5652C8D1-957B-49E0-801C-130BC0E3ECC9}"/>
    <cellStyle name="Note 2 5 3 4 2 4" xfId="20252" xr:uid="{104732AD-907D-49E4-8A37-C629964CB92B}"/>
    <cellStyle name="Note 2 5 3 4 2 5" xfId="24541" xr:uid="{E8921967-8ADB-49E0-9D5B-EFC2E82551AA}"/>
    <cellStyle name="Note 2 5 3 4 2 6" xfId="29996" xr:uid="{C7BAAE4A-16EE-422E-9AE2-E1B70AE8A146}"/>
    <cellStyle name="Note 2 5 3 4 3" xfId="8193" xr:uid="{7695C712-9BF9-422C-AAAD-FFFD4781212A}"/>
    <cellStyle name="Note 2 5 3 4 3 2" xfId="12825" xr:uid="{7305EF9C-81AA-48E6-8457-F2AA28328BBF}"/>
    <cellStyle name="Note 2 5 3 4 3 3" xfId="16234" xr:uid="{B5A551D7-90DD-4160-A93F-FA3ED1C4FEF0}"/>
    <cellStyle name="Note 2 5 3 4 3 4" xfId="20791" xr:uid="{B022055A-2EC7-4661-9C4B-F03A8C8392E0}"/>
    <cellStyle name="Note 2 5 3 4 3 5" xfId="25080" xr:uid="{749391C5-3D67-4A9E-89F5-5188DC888D24}"/>
    <cellStyle name="Note 2 5 3 4 3 6" xfId="30535" xr:uid="{C2B5B57A-5212-47C0-8F6E-9D8E605C7F8D}"/>
    <cellStyle name="Note 2 5 3 4 4" xfId="9216" xr:uid="{E6562FBD-2206-42C9-99B3-510D6C4EBD9B}"/>
    <cellStyle name="Note 2 5 3 4 4 2" xfId="13846" xr:uid="{C62ABB80-82D1-4EB7-A431-CCD98A97F9A6}"/>
    <cellStyle name="Note 2 5 3 4 4 3" xfId="17255" xr:uid="{CB4D3C07-C73C-426E-BA12-66223BF364DC}"/>
    <cellStyle name="Note 2 5 3 4 4 4" xfId="21812" xr:uid="{0FFDE9C3-EDF0-4E8D-9EE7-6977E6513391}"/>
    <cellStyle name="Note 2 5 3 4 4 5" xfId="26101" xr:uid="{9AE2D73E-FF1E-4F17-8B4B-560A305B13B7}"/>
    <cellStyle name="Note 2 5 3 4 4 6" xfId="31556" xr:uid="{02617210-4B44-4A77-B06E-AB7EDAE937EC}"/>
    <cellStyle name="Note 2 5 3 4 5" xfId="11036" xr:uid="{DEA27534-2EB4-4A51-B181-18AC61DB2F12}"/>
    <cellStyle name="Note 2 5 3 4 6" xfId="14445" xr:uid="{F3C60281-A369-4FD4-B1B4-36D8EF7825B7}"/>
    <cellStyle name="Note 2 5 3 4 7" xfId="19000" xr:uid="{F5DC7447-28D1-49D0-A631-58B6D011233B}"/>
    <cellStyle name="Note 2 5 3 4 8" xfId="23291" xr:uid="{5A81F96F-AECB-4389-8303-A8DB6E18C5F0}"/>
    <cellStyle name="Note 2 5 3 4 9" xfId="28746" xr:uid="{8BD2C3B1-FE50-4D3D-8ABA-20D6A9439F80}"/>
    <cellStyle name="Note 2 5 3 5" xfId="6723" xr:uid="{AD5CC8D5-DBFD-4729-9B44-7F559D0C423C}"/>
    <cellStyle name="Note 2 5 3 5 2" xfId="11364" xr:uid="{0AC13C26-8226-4BD8-B8BE-94940B555D19}"/>
    <cellStyle name="Note 2 5 3 5 3" xfId="14773" xr:uid="{FFA2E160-47C5-41F8-9D5F-32D3C7787314}"/>
    <cellStyle name="Note 2 5 3 5 4" xfId="19328" xr:uid="{304D05C5-9721-4070-8CC7-146B2E63D3AD}"/>
    <cellStyle name="Note 2 5 3 5 5" xfId="23619" xr:uid="{484B63A6-5DD7-4DF6-B486-1A8F483C8A1A}"/>
    <cellStyle name="Note 2 5 3 5 6" xfId="29074" xr:uid="{2C3A5272-1F1A-43FB-8824-82EDF01BEAB5}"/>
    <cellStyle name="Note 2 5 3 6" xfId="8542" xr:uid="{25BDFED3-9E88-4E4C-9B5E-5E8D37C9DB05}"/>
    <cellStyle name="Note 2 5 3 6 2" xfId="13173" xr:uid="{71E0B34A-E363-4E38-9712-BC9CE4A4B4DC}"/>
    <cellStyle name="Note 2 5 3 6 3" xfId="16582" xr:uid="{7D1E4DD9-617F-4B0E-8996-DCF5B3350C5F}"/>
    <cellStyle name="Note 2 5 3 6 4" xfId="21139" xr:uid="{E424D8CF-5967-4282-97D2-48D217EF7FD8}"/>
    <cellStyle name="Note 2 5 3 6 5" xfId="25428" xr:uid="{7FADD563-E44B-4D29-9FC1-91C039CEE32B}"/>
    <cellStyle name="Note 2 5 3 6 6" xfId="30883" xr:uid="{975A0040-EEB8-4DD4-89C8-EBEF0FA2C02B}"/>
    <cellStyle name="Note 2 5 3 7" xfId="10017" xr:uid="{8B7055EF-A951-4B12-BA09-C09FEA1CF388}"/>
    <cellStyle name="Note 2 5 3 8" xfId="10743" xr:uid="{9C2B941A-1A06-4423-9241-4F16E1679A81}"/>
    <cellStyle name="Note 2 5 3 9" xfId="17977" xr:uid="{29C0C959-C2F1-43F5-BE55-0F73E6B4E157}"/>
    <cellStyle name="Note 2 5 4" xfId="3903" xr:uid="{33B6ED85-53BE-42F1-8E56-62A134B37A71}"/>
    <cellStyle name="Note 2 5 4 10" xfId="28175" xr:uid="{B0209B83-9BE3-48CE-BF6F-BF791F082D9B}"/>
    <cellStyle name="Note 2 5 4 2" xfId="6133" xr:uid="{5760D0C4-96BC-47E5-AB11-5CF062B7EA39}"/>
    <cellStyle name="Note 2 5 4 2 2" xfId="7413" xr:uid="{3C75F70F-748D-460D-876E-84FA6471F595}"/>
    <cellStyle name="Note 2 5 4 2 2 2" xfId="12045" xr:uid="{9D4A615A-69AF-46BF-AD95-F2B3E1032529}"/>
    <cellStyle name="Note 2 5 4 2 2 3" xfId="15454" xr:uid="{665D84EF-1427-47ED-AE83-258085CF8675}"/>
    <cellStyle name="Note 2 5 4 2 2 4" xfId="20011" xr:uid="{E123FDC1-5860-4703-9B70-0670E90C8598}"/>
    <cellStyle name="Note 2 5 4 2 2 5" xfId="24300" xr:uid="{89E7CC02-082C-49A5-9355-879E3785F2CE}"/>
    <cellStyle name="Note 2 5 4 2 2 6" xfId="29755" xr:uid="{203AF757-417A-4B05-ADE2-0009FBFA03B9}"/>
    <cellStyle name="Note 2 5 4 2 3" xfId="7955" xr:uid="{B00EF5A5-B78F-44CA-A597-019018ACAFF7}"/>
    <cellStyle name="Note 2 5 4 2 3 2" xfId="12587" xr:uid="{D3212212-1D61-43A9-B8A4-315830952382}"/>
    <cellStyle name="Note 2 5 4 2 3 3" xfId="15996" xr:uid="{15BC9211-5BDC-4C8C-83EB-13E3FB40A367}"/>
    <cellStyle name="Note 2 5 4 2 3 4" xfId="20553" xr:uid="{DEE59CF8-39A1-44FB-BBF2-BC5CD99B5546}"/>
    <cellStyle name="Note 2 5 4 2 3 5" xfId="24842" xr:uid="{C60FCB25-8B32-448F-91D1-22D2BA4DF9B3}"/>
    <cellStyle name="Note 2 5 4 2 3 6" xfId="30297" xr:uid="{41ECB1F5-C381-4270-840F-4345D81BEB6D}"/>
    <cellStyle name="Note 2 5 4 2 4" xfId="8978" xr:uid="{4702523F-05D0-45FE-9F51-E986155056E4}"/>
    <cellStyle name="Note 2 5 4 2 4 2" xfId="13608" xr:uid="{8BD91DDA-567E-4857-A2A0-B4BA63464B66}"/>
    <cellStyle name="Note 2 5 4 2 4 3" xfId="17017" xr:uid="{D14EEF27-8480-42F2-9D14-ABE5C1EDCE5D}"/>
    <cellStyle name="Note 2 5 4 2 4 4" xfId="21574" xr:uid="{B7DAA001-20DC-4690-9A8D-5111A16B6F69}"/>
    <cellStyle name="Note 2 5 4 2 4 5" xfId="25863" xr:uid="{834F1073-DBF0-4007-B843-7FC115726DD6}"/>
    <cellStyle name="Note 2 5 4 2 4 6" xfId="31318" xr:uid="{048E99B9-B0B6-443A-8973-F2E29BC22BC8}"/>
    <cellStyle name="Note 2 5 4 2 5" xfId="10797" xr:uid="{6726A04E-AF07-4E80-88B5-AF6667230B45}"/>
    <cellStyle name="Note 2 5 4 2 6" xfId="14208" xr:uid="{9F8188E3-3779-4818-B88E-A90CFEEA467D}"/>
    <cellStyle name="Note 2 5 4 2 7" xfId="18761" xr:uid="{2545B5E6-AEE7-4720-8DEE-EDFA64A6444D}"/>
    <cellStyle name="Note 2 5 4 2 8" xfId="23054" xr:uid="{44E94DFD-DC67-4249-A4B3-869274A94F72}"/>
    <cellStyle name="Note 2 5 4 2 9" xfId="28509" xr:uid="{3DED62B1-5303-4D4A-ACE5-0804ADC104CD}"/>
    <cellStyle name="Note 2 5 4 3" xfId="6502" xr:uid="{CFD8ECF1-A648-4907-9322-94617D12CB1C}"/>
    <cellStyle name="Note 2 5 4 3 2" xfId="7763" xr:uid="{54E4F3B7-7F0E-4BFD-B2E5-7E909B207FC2}"/>
    <cellStyle name="Note 2 5 4 3 2 2" xfId="12395" xr:uid="{B6B89FA4-9C91-4231-8AF2-6313CC3C399B}"/>
    <cellStyle name="Note 2 5 4 3 2 3" xfId="15804" xr:uid="{4632D949-1B90-447A-A042-B4E02A11B137}"/>
    <cellStyle name="Note 2 5 4 3 2 4" xfId="20361" xr:uid="{902EC6CC-6E60-46B7-A35A-7B51BE1620AB}"/>
    <cellStyle name="Note 2 5 4 3 2 5" xfId="24650" xr:uid="{F182E774-8D1D-401D-AEE7-6E04FAA3CE87}"/>
    <cellStyle name="Note 2 5 4 3 2 6" xfId="30105" xr:uid="{89F703CF-3C61-4CC1-AE16-C1DCF20D0883}"/>
    <cellStyle name="Note 2 5 4 3 3" xfId="8302" xr:uid="{6E305FFF-9F63-46C1-B335-E9C0F650308F}"/>
    <cellStyle name="Note 2 5 4 3 3 2" xfId="12934" xr:uid="{A045C115-3630-4204-814F-8459F4431ED5}"/>
    <cellStyle name="Note 2 5 4 3 3 3" xfId="16343" xr:uid="{75A15298-2CB6-46CC-9B77-AFBB1E55F2CB}"/>
    <cellStyle name="Note 2 5 4 3 3 4" xfId="20900" xr:uid="{9E4D19D3-7840-4ED8-8433-EEDD33B25E20}"/>
    <cellStyle name="Note 2 5 4 3 3 5" xfId="25189" xr:uid="{EE70F4D1-A54E-4E4D-9155-9B18AC00B334}"/>
    <cellStyle name="Note 2 5 4 3 3 6" xfId="30644" xr:uid="{715FE6F9-6ED3-478E-B9F9-D63B828CDFC4}"/>
    <cellStyle name="Note 2 5 4 3 4" xfId="9325" xr:uid="{6AF98CEA-0A0D-4586-98E2-C4DFA2DE442C}"/>
    <cellStyle name="Note 2 5 4 3 4 2" xfId="13955" xr:uid="{778412FC-2A1D-412F-A4B3-7E123C1B1FE0}"/>
    <cellStyle name="Note 2 5 4 3 4 3" xfId="17364" xr:uid="{28A91C67-550F-4CEA-8D01-F3A3A0CB83D6}"/>
    <cellStyle name="Note 2 5 4 3 4 4" xfId="21921" xr:uid="{62AC28D5-D084-4284-8481-60AD927A33F6}"/>
    <cellStyle name="Note 2 5 4 3 4 5" xfId="26210" xr:uid="{3403B6D3-E455-4389-8B15-F00DEAD781DB}"/>
    <cellStyle name="Note 2 5 4 3 4 6" xfId="31665" xr:uid="{B8C6A03E-4BEF-49A4-B722-D1B01F8250FB}"/>
    <cellStyle name="Note 2 5 4 3 5" xfId="11145" xr:uid="{BC2B6EC5-ABF0-4121-9DC2-3E57C2854AB2}"/>
    <cellStyle name="Note 2 5 4 3 6" xfId="14554" xr:uid="{5BF2AE5B-81BE-4F1F-AC36-36FA012602CA}"/>
    <cellStyle name="Note 2 5 4 3 7" xfId="19109" xr:uid="{BFA3E209-38F9-43D8-BAFB-731D5F343868}"/>
    <cellStyle name="Note 2 5 4 3 8" xfId="23400" xr:uid="{5458C2AB-DB2A-4621-A324-3D399DF533FA}"/>
    <cellStyle name="Note 2 5 4 3 9" xfId="28855" xr:uid="{E833D327-96CA-493A-9C5A-5DFDCAFC63BB}"/>
    <cellStyle name="Note 2 5 4 4" xfId="6912" xr:uid="{0E03F873-573E-41C5-BDA9-44CCA943C28E}"/>
    <cellStyle name="Note 2 5 4 4 2" xfId="11547" xr:uid="{39C50EB4-1C33-4AA2-8A5E-C97B6B8D0F30}"/>
    <cellStyle name="Note 2 5 4 4 3" xfId="14956" xr:uid="{5764FFA7-ABDA-41C2-8125-269EFA28FC9D}"/>
    <cellStyle name="Note 2 5 4 4 4" xfId="19512" xr:uid="{538ECE68-C0B3-4691-8B5D-4F87429B58E8}"/>
    <cellStyle name="Note 2 5 4 4 5" xfId="23802" xr:uid="{B20465AF-952C-4B8B-8F70-8AB979A450B7}"/>
    <cellStyle name="Note 2 5 4 4 6" xfId="29257" xr:uid="{33473E1B-A294-4EC2-B4D7-E65E8A531BA4}"/>
    <cellStyle name="Note 2 5 4 5" xfId="8643" xr:uid="{90DBE099-0FAC-4992-8CF8-F3CF88308356}"/>
    <cellStyle name="Note 2 5 4 5 2" xfId="13274" xr:uid="{4C4E10D4-527E-430A-86F8-5FA2D103C826}"/>
    <cellStyle name="Note 2 5 4 5 3" xfId="16683" xr:uid="{375778CD-F4B4-4FF4-8E85-7173E3793A42}"/>
    <cellStyle name="Note 2 5 4 5 4" xfId="21240" xr:uid="{6083988D-4AE0-4443-B436-6B1A9055D8FA}"/>
    <cellStyle name="Note 2 5 4 5 5" xfId="25529" xr:uid="{56D03284-B636-497D-AD81-5FBBE3292B9A}"/>
    <cellStyle name="Note 2 5 4 5 6" xfId="30984" xr:uid="{772140DF-305D-4295-87E9-2BAEC7C60BC4}"/>
    <cellStyle name="Note 2 5 4 6" xfId="10219" xr:uid="{8CC5A5A3-C5AD-4FD0-A1CE-8F3A4A686191}"/>
    <cellStyle name="Note 2 5 4 7" xfId="10546" xr:uid="{97856C4F-91AA-4D90-BE2B-167E6772F621}"/>
    <cellStyle name="Note 2 5 4 8" xfId="18179" xr:uid="{AE5B8C98-1344-4A65-913D-AA7E7D6D0727}"/>
    <cellStyle name="Note 2 5 4 9" xfId="17744" xr:uid="{82F1BFF9-A49D-46C2-B557-728E1990EECB}"/>
    <cellStyle name="Note 2 5 5" xfId="4826" xr:uid="{202AE134-6DFB-4DD3-AF23-ACBF4B8A4204}"/>
    <cellStyle name="Note 2 5 5 2" xfId="7120" xr:uid="{2C5C8B79-1474-428D-880E-EF21A6E222DF}"/>
    <cellStyle name="Note 2 5 5 2 2" xfId="11753" xr:uid="{6C84ABED-BDD3-4455-8A80-81E160423493}"/>
    <cellStyle name="Note 2 5 5 2 3" xfId="15162" xr:uid="{C8C82EE1-A3C0-4188-A90F-BDC6C9ED1CAA}"/>
    <cellStyle name="Note 2 5 5 2 4" xfId="19719" xr:uid="{0F3E4FAF-A130-4684-94A3-E93193C5BDE8}"/>
    <cellStyle name="Note 2 5 5 2 5" xfId="24008" xr:uid="{08E2C9EE-4310-4470-A392-7B81727E5519}"/>
    <cellStyle name="Note 2 5 5 2 6" xfId="29463" xr:uid="{A88A7548-BCCC-4057-9604-B078F9B9F403}"/>
    <cellStyle name="Note 2 5 5 3" xfId="7020" xr:uid="{8B0DF3EE-F6D5-4325-BA19-FAEED508C946}"/>
    <cellStyle name="Note 2 5 5 3 2" xfId="11653" xr:uid="{2B627C78-396E-4675-8C28-51E2B94ED727}"/>
    <cellStyle name="Note 2 5 5 3 3" xfId="15062" xr:uid="{63F15C55-7115-4F76-AC3C-DDDFDA65D378}"/>
    <cellStyle name="Note 2 5 5 3 4" xfId="19619" xr:uid="{3F33EC52-B1FC-442F-A47D-B7E4B9FB35BD}"/>
    <cellStyle name="Note 2 5 5 3 5" xfId="23908" xr:uid="{C044256C-7288-4D10-BB78-C783C2378E36}"/>
    <cellStyle name="Note 2 5 5 3 6" xfId="29363" xr:uid="{9F138B31-0512-4F5D-82A9-08C735639A96}"/>
    <cellStyle name="Note 2 5 5 4" xfId="8828" xr:uid="{10DBB849-AF6C-4F79-98C9-F01A291B1F08}"/>
    <cellStyle name="Note 2 5 5 4 2" xfId="13458" xr:uid="{3289629C-C6E1-4D75-9839-98F8E9649607}"/>
    <cellStyle name="Note 2 5 5 4 3" xfId="16867" xr:uid="{9F39FA64-61EF-44A9-97DC-56EDCA592B89}"/>
    <cellStyle name="Note 2 5 5 4 4" xfId="21424" xr:uid="{41EED923-DD23-4595-A9D3-0376CDE2775A}"/>
    <cellStyle name="Note 2 5 5 4 5" xfId="25713" xr:uid="{CD357522-6182-46BC-89C7-66DB3D335146}"/>
    <cellStyle name="Note 2 5 5 4 6" xfId="31168" xr:uid="{ED494499-B641-46BB-8C06-D811A4D0B98C}"/>
    <cellStyle name="Note 2 5 5 5" xfId="10498" xr:uid="{656544D8-881F-476F-9E87-7B7D290BD005}"/>
    <cellStyle name="Note 2 5 5 6" xfId="10372" xr:uid="{E82CB4E6-BB54-4511-ADBE-F50408C6D408}"/>
    <cellStyle name="Note 2 5 5 7" xfId="18457" xr:uid="{2E0F6CBD-50C4-46E7-8919-A89E2122A78C}"/>
    <cellStyle name="Note 2 5 5 8" xfId="18594" xr:uid="{03A55215-BD8E-4A67-A59B-2678EAB53910}"/>
    <cellStyle name="Note 2 5 5 9" xfId="28359" xr:uid="{6076DA69-67C3-44C9-8E8D-9693D05BF001}"/>
    <cellStyle name="Note 2 5 6" xfId="6343" xr:uid="{D8C7B866-0685-469E-AB84-B370F0C6B782}"/>
    <cellStyle name="Note 2 5 6 2" xfId="7604" xr:uid="{2296AA5C-96A8-4479-80F3-5884E1DEC123}"/>
    <cellStyle name="Note 2 5 6 2 2" xfId="12236" xr:uid="{4328A6D9-524A-4191-A8F7-D7022D3F2943}"/>
    <cellStyle name="Note 2 5 6 2 3" xfId="15645" xr:uid="{35850595-AC74-42F9-B5B7-79F450E8A546}"/>
    <cellStyle name="Note 2 5 6 2 4" xfId="20202" xr:uid="{1BC5E91B-60F4-4F06-8F89-DE075A5E210A}"/>
    <cellStyle name="Note 2 5 6 2 5" xfId="24491" xr:uid="{1560A311-3488-46F3-8F8C-983E17CAB08F}"/>
    <cellStyle name="Note 2 5 6 2 6" xfId="29946" xr:uid="{8B70DEF2-5F99-439F-AE3A-6CF76364877D}"/>
    <cellStyle name="Note 2 5 6 3" xfId="8143" xr:uid="{1A958B2A-B5A6-4303-90F1-3D5B05D080BB}"/>
    <cellStyle name="Note 2 5 6 3 2" xfId="12775" xr:uid="{D1BBB711-BC85-4BA1-8CFF-D6ED27EF759A}"/>
    <cellStyle name="Note 2 5 6 3 3" xfId="16184" xr:uid="{3A1E1938-A164-44AE-8D89-906145469E55}"/>
    <cellStyle name="Note 2 5 6 3 4" xfId="20741" xr:uid="{1AE4839C-6F0C-4E2C-834C-E8868CB115BC}"/>
    <cellStyle name="Note 2 5 6 3 5" xfId="25030" xr:uid="{A35E37D7-7F9C-4FE1-B81F-23D37225A276}"/>
    <cellStyle name="Note 2 5 6 3 6" xfId="30485" xr:uid="{98C5FC57-2DC9-416D-967A-9E302BF4136A}"/>
    <cellStyle name="Note 2 5 6 4" xfId="9166" xr:uid="{2AE11078-75B7-4FD8-92F6-E3EC550CC5EC}"/>
    <cellStyle name="Note 2 5 6 4 2" xfId="13796" xr:uid="{12DFCA71-365B-4A6C-884A-226D296144CC}"/>
    <cellStyle name="Note 2 5 6 4 3" xfId="17205" xr:uid="{BE9ADE02-F051-41A9-91CF-4ED1CAE7B443}"/>
    <cellStyle name="Note 2 5 6 4 4" xfId="21762" xr:uid="{73DBE318-AE11-4AC0-8E46-85C10DEAC23B}"/>
    <cellStyle name="Note 2 5 6 4 5" xfId="26051" xr:uid="{123F97F7-17A5-4715-B1FE-866964C49DC6}"/>
    <cellStyle name="Note 2 5 6 4 6" xfId="31506" xr:uid="{DE6D2193-F1DF-48D9-824A-BF6B24EE91FF}"/>
    <cellStyle name="Note 2 5 6 5" xfId="10986" xr:uid="{32A478D0-7602-46EC-9911-408310214E0C}"/>
    <cellStyle name="Note 2 5 6 6" xfId="14395" xr:uid="{0011D6B6-7440-40B3-91FD-80ABE294334A}"/>
    <cellStyle name="Note 2 5 6 7" xfId="18950" xr:uid="{935DBBA0-72ED-4476-8F09-B82DE7A1A7E4}"/>
    <cellStyle name="Note 2 5 6 8" xfId="23241" xr:uid="{F3B65CD0-3D0F-4584-8C04-FF8338FAEEE7}"/>
    <cellStyle name="Note 2 5 6 9" xfId="28696" xr:uid="{19FCB2A2-1B96-4736-B44D-3DD8D75EC724}"/>
    <cellStyle name="Note 2 5 7" xfId="2488" xr:uid="{496D081D-271B-4E39-957E-4EDF6AB27514}"/>
    <cellStyle name="Note 2 5 7 2" xfId="9915" xr:uid="{9B0633FA-C10D-453E-97BA-76D3C1319905}"/>
    <cellStyle name="Note 2 5 7 3" xfId="10523" xr:uid="{24F08D81-4B5E-4C47-81D4-3A818E923F82}"/>
    <cellStyle name="Note 2 5 7 4" xfId="17875" xr:uid="{C8417209-AA39-4FDA-A07F-060A2F067840}"/>
    <cellStyle name="Note 2 5 7 5" xfId="17735" xr:uid="{C8A851BE-427E-4862-8CC2-CCC419407544}"/>
    <cellStyle name="Note 2 5 7 6" xfId="28029" xr:uid="{FD27C6B3-7B2C-4AB7-BEAB-1AB920009F1B}"/>
    <cellStyle name="Note 2 5 8" xfId="6845" xr:uid="{F0E30FEC-7DA2-4219-A172-F1E891C5D2B2}"/>
    <cellStyle name="Note 2 5 8 2" xfId="11483" xr:uid="{1216AD24-ABC7-480F-8E6E-E4BA45BA874B}"/>
    <cellStyle name="Note 2 5 8 3" xfId="14892" xr:uid="{58628608-3B20-465E-B230-CF6CC707EC3F}"/>
    <cellStyle name="Note 2 5 8 4" xfId="19447" xr:uid="{D202540C-7F14-4651-8EE2-1657A2D1CDFC}"/>
    <cellStyle name="Note 2 5 8 5" xfId="23738" xr:uid="{E486F070-67ED-4C7E-8273-8FFA470151A2}"/>
    <cellStyle name="Note 2 5 8 6" xfId="29193" xr:uid="{44DC057D-836C-4903-BBD2-A35C6010C53E}"/>
    <cellStyle name="Note 2 5 9" xfId="8494" xr:uid="{07FC7E27-CDCF-4E45-AC84-5704D7800D73}"/>
    <cellStyle name="Note 2 5 9 2" xfId="13126" xr:uid="{6BB7736E-90F2-4A35-933F-13334A89A712}"/>
    <cellStyle name="Note 2 5 9 3" xfId="16535" xr:uid="{69E096FF-DF16-4E1C-8688-FD3A91627D83}"/>
    <cellStyle name="Note 2 5 9 4" xfId="21092" xr:uid="{3C42E8B4-50B8-4DB9-BA3D-6A1D97924853}"/>
    <cellStyle name="Note 2 5 9 5" xfId="25381" xr:uid="{25F30027-7C60-4133-93E2-FC960CFBB1A9}"/>
    <cellStyle name="Note 2 5 9 6" xfId="30836" xr:uid="{23420E6F-7BB2-4148-94AD-DF9B74CD8B34}"/>
    <cellStyle name="Note 2 6" xfId="1272" xr:uid="{203C0545-27CB-46CF-836F-B338CF99B277}"/>
    <cellStyle name="Note 2 6 10" xfId="17689" xr:uid="{6A4E5F56-33DE-49EB-9D3B-538A17350FCB}"/>
    <cellStyle name="Note 2 6 11" xfId="18410" xr:uid="{7ED71E0B-A2A5-4EB5-BB2E-A765CD67ED29}"/>
    <cellStyle name="Note 2 6 12" xfId="27931" xr:uid="{2E086F9D-037A-4DDF-95C8-F0BA0840FC08}"/>
    <cellStyle name="Note 2 6 2" xfId="3939" xr:uid="{BA62328B-5054-456C-AA7E-AC241C5599DB}"/>
    <cellStyle name="Note 2 6 2 10" xfId="28211" xr:uid="{2AE85FA7-08E0-488C-949E-493D0C0DC509}"/>
    <cellStyle name="Note 2 6 2 2" xfId="6169" xr:uid="{D4322424-9703-4746-80FA-0E33166BB1CE}"/>
    <cellStyle name="Note 2 6 2 2 2" xfId="7449" xr:uid="{61138812-1864-4750-8C9D-44DD02A28349}"/>
    <cellStyle name="Note 2 6 2 2 2 2" xfId="12081" xr:uid="{C0A1E4FB-9F34-4536-BC64-934E59766CA1}"/>
    <cellStyle name="Note 2 6 2 2 2 3" xfId="15490" xr:uid="{70E07DF7-4DF2-4B3C-B936-346DB4DD2D63}"/>
    <cellStyle name="Note 2 6 2 2 2 4" xfId="20047" xr:uid="{8BCFEF13-D80E-4076-B96B-8196DBD4920B}"/>
    <cellStyle name="Note 2 6 2 2 2 5" xfId="24336" xr:uid="{680BAB6C-C9EB-48DA-A754-11C8B3CB61CB}"/>
    <cellStyle name="Note 2 6 2 2 2 6" xfId="29791" xr:uid="{014D4CD6-95FD-4E6F-AB72-E12C683F22DC}"/>
    <cellStyle name="Note 2 6 2 2 3" xfId="7991" xr:uid="{1DAA1F6E-55B3-40DD-8CBF-EEDEB752A984}"/>
    <cellStyle name="Note 2 6 2 2 3 2" xfId="12623" xr:uid="{6E911367-9301-4590-A6E2-5BFF7C6DE116}"/>
    <cellStyle name="Note 2 6 2 2 3 3" xfId="16032" xr:uid="{C9C33F59-EBF1-4F26-88B0-9318D3B95082}"/>
    <cellStyle name="Note 2 6 2 2 3 4" xfId="20589" xr:uid="{C7165DA8-A67D-4BD8-83CA-0AE9945A63FD}"/>
    <cellStyle name="Note 2 6 2 2 3 5" xfId="24878" xr:uid="{E9C3D5D5-E8F5-406B-8A1E-803A8A7669B9}"/>
    <cellStyle name="Note 2 6 2 2 3 6" xfId="30333" xr:uid="{4ED96FDD-771D-4603-86FD-223557A726A3}"/>
    <cellStyle name="Note 2 6 2 2 4" xfId="9014" xr:uid="{81DD06FA-4ABA-4A8F-ACAA-160BB48759D3}"/>
    <cellStyle name="Note 2 6 2 2 4 2" xfId="13644" xr:uid="{9947598C-DF18-4419-B5CC-1DC414F135BA}"/>
    <cellStyle name="Note 2 6 2 2 4 3" xfId="17053" xr:uid="{F4216D91-4F7C-432A-92C6-30E2D0B96465}"/>
    <cellStyle name="Note 2 6 2 2 4 4" xfId="21610" xr:uid="{F8750840-717B-41FA-A435-9E2E8B11BD6D}"/>
    <cellStyle name="Note 2 6 2 2 4 5" xfId="25899" xr:uid="{9788E0BB-435B-4908-A8A8-B1D0315C0C42}"/>
    <cellStyle name="Note 2 6 2 2 4 6" xfId="31354" xr:uid="{D1BECE42-99B1-4CC5-8C19-B7F731B1D363}"/>
    <cellStyle name="Note 2 6 2 2 5" xfId="10833" xr:uid="{92A97B15-C832-49D2-A1D6-162CA4D10D5E}"/>
    <cellStyle name="Note 2 6 2 2 6" xfId="14244" xr:uid="{1524939D-3775-4679-8ED1-E0990E44F6C1}"/>
    <cellStyle name="Note 2 6 2 2 7" xfId="18797" xr:uid="{45C6D0E6-AA34-4404-92E9-0F36069129C3}"/>
    <cellStyle name="Note 2 6 2 2 8" xfId="23090" xr:uid="{94C00A5B-D973-4E79-8FB0-F52A7BBD8E87}"/>
    <cellStyle name="Note 2 6 2 2 9" xfId="28545" xr:uid="{33E3CD18-356B-4C4A-A50D-A8FA522CCD04}"/>
    <cellStyle name="Note 2 6 2 3" xfId="6538" xr:uid="{445F060B-29E9-481E-A982-3A6F58343CB4}"/>
    <cellStyle name="Note 2 6 2 3 2" xfId="7799" xr:uid="{6DA62294-7A98-48F6-9607-9D4CF42C94D6}"/>
    <cellStyle name="Note 2 6 2 3 2 2" xfId="12431" xr:uid="{A8191A6D-D51B-4012-9FEB-391DF51AAB79}"/>
    <cellStyle name="Note 2 6 2 3 2 3" xfId="15840" xr:uid="{61008158-6DB2-47C5-86A0-53C683C05F87}"/>
    <cellStyle name="Note 2 6 2 3 2 4" xfId="20397" xr:uid="{C6352A4B-486F-44FC-9A21-EC95519C81AA}"/>
    <cellStyle name="Note 2 6 2 3 2 5" xfId="24686" xr:uid="{350A8B66-6268-40C1-ADDB-AA7C0666ACA3}"/>
    <cellStyle name="Note 2 6 2 3 2 6" xfId="30141" xr:uid="{7754BDC6-2019-499D-B5F2-69C4E3B30EF5}"/>
    <cellStyle name="Note 2 6 2 3 3" xfId="8338" xr:uid="{F595DB5C-C697-46B2-94B0-32138245B427}"/>
    <cellStyle name="Note 2 6 2 3 3 2" xfId="12970" xr:uid="{9C8F694A-A1FC-4C28-9A32-9BA133A9A7A4}"/>
    <cellStyle name="Note 2 6 2 3 3 3" xfId="16379" xr:uid="{2A056E8E-6881-42B2-8256-47CF91F04673}"/>
    <cellStyle name="Note 2 6 2 3 3 4" xfId="20936" xr:uid="{A78CCFD9-5BCC-4C3C-AD86-DEB65DF8DEB1}"/>
    <cellStyle name="Note 2 6 2 3 3 5" xfId="25225" xr:uid="{74687F7E-FEAF-45AB-94E7-176411CAE589}"/>
    <cellStyle name="Note 2 6 2 3 3 6" xfId="30680" xr:uid="{E538867B-8A65-4354-89A0-D02B06963912}"/>
    <cellStyle name="Note 2 6 2 3 4" xfId="9361" xr:uid="{F4A377B2-2FE4-4B6D-8EE4-2E0DCDC3F8AD}"/>
    <cellStyle name="Note 2 6 2 3 4 2" xfId="13991" xr:uid="{E0D1895B-AEC6-4790-BC68-D8F44C593703}"/>
    <cellStyle name="Note 2 6 2 3 4 3" xfId="17400" xr:uid="{2A01A9A8-BE8F-4768-97B7-34C9454F0A92}"/>
    <cellStyle name="Note 2 6 2 3 4 4" xfId="21957" xr:uid="{DE86F79F-3900-4EE0-9A95-2D257D37DD5B}"/>
    <cellStyle name="Note 2 6 2 3 4 5" xfId="26246" xr:uid="{3DE11654-11CA-4FBB-863A-3AAD9B3B008B}"/>
    <cellStyle name="Note 2 6 2 3 4 6" xfId="31701" xr:uid="{856B45E7-11CF-44A0-BD35-4B87209B7F29}"/>
    <cellStyle name="Note 2 6 2 3 5" xfId="11181" xr:uid="{57495198-5982-4E53-8220-12C072AEFB1D}"/>
    <cellStyle name="Note 2 6 2 3 6" xfId="14590" xr:uid="{128FBC1A-E741-4324-B57C-8D92355A37CB}"/>
    <cellStyle name="Note 2 6 2 3 7" xfId="19145" xr:uid="{63032D31-9158-4316-B88C-19305DED2644}"/>
    <cellStyle name="Note 2 6 2 3 8" xfId="23436" xr:uid="{BC6B9BA4-A1FF-4CA2-9F64-A29541457B4C}"/>
    <cellStyle name="Note 2 6 2 3 9" xfId="28891" xr:uid="{67A8C7FB-D7FC-4170-B340-522E84BE03B1}"/>
    <cellStyle name="Note 2 6 2 4" xfId="7383" xr:uid="{DC19B1DC-1D7C-41F6-8482-14184C153B16}"/>
    <cellStyle name="Note 2 6 2 4 2" xfId="12015" xr:uid="{9559B438-5D04-4785-8FFE-4CFD84D91CC0}"/>
    <cellStyle name="Note 2 6 2 4 3" xfId="15424" xr:uid="{F8C4500D-83E3-435A-96BD-67D4740DA659}"/>
    <cellStyle name="Note 2 6 2 4 4" xfId="19981" xr:uid="{D5F8669B-A748-4C47-BC21-7BC1D93AE561}"/>
    <cellStyle name="Note 2 6 2 4 5" xfId="24270" xr:uid="{864C8461-1DBB-4AE1-A1A5-DD62E441D6F7}"/>
    <cellStyle name="Note 2 6 2 4 6" xfId="29725" xr:uid="{EE075CB3-4BBE-44E0-895F-6D40ABC1CDAB}"/>
    <cellStyle name="Note 2 6 2 5" xfId="8679" xr:uid="{01749E92-C6BC-4D81-83DC-DC5D74F9CE91}"/>
    <cellStyle name="Note 2 6 2 5 2" xfId="13310" xr:uid="{AC156995-3B65-496B-9D4E-09445B07F921}"/>
    <cellStyle name="Note 2 6 2 5 3" xfId="16719" xr:uid="{1B2A9DD3-D83C-4C49-B1A6-BDD6ACDE25A0}"/>
    <cellStyle name="Note 2 6 2 5 4" xfId="21276" xr:uid="{E37C557D-30CE-4925-98C1-D5449B0DEEF4}"/>
    <cellStyle name="Note 2 6 2 5 5" xfId="25565" xr:uid="{96CFA4E9-46AF-4D33-87CF-14EC649DA3CA}"/>
    <cellStyle name="Note 2 6 2 5 6" xfId="31020" xr:uid="{1F06EB69-2C27-4CA2-808F-36100DC46811}"/>
    <cellStyle name="Note 2 6 2 6" xfId="10255" xr:uid="{9F36B172-5FC2-4BD0-8A62-3C7ACAE5A369}"/>
    <cellStyle name="Note 2 6 2 7" xfId="10525" xr:uid="{51AC1492-532C-46E7-B392-D1AACC8CC0F8}"/>
    <cellStyle name="Note 2 6 2 8" xfId="18215" xr:uid="{C5E56DCA-E284-4449-884C-3B3A4F0A0934}"/>
    <cellStyle name="Note 2 6 2 9" xfId="17743" xr:uid="{A8177C38-4B01-4B42-B247-55315248BBAA}"/>
    <cellStyle name="Note 2 6 3" xfId="5204" xr:uid="{D39C81AA-8A07-41AE-98FB-FD02FE6717CE}"/>
    <cellStyle name="Note 2 6 3 2" xfId="7202" xr:uid="{7D93AEA8-8F19-4941-95C6-34E26E2B8740}"/>
    <cellStyle name="Note 2 6 3 2 2" xfId="11835" xr:uid="{FFCDF2F9-2BA6-46D5-A869-26F12AF9DEC9}"/>
    <cellStyle name="Note 2 6 3 2 3" xfId="15244" xr:uid="{284CC39F-7998-44F3-99A8-F22692335688}"/>
    <cellStyle name="Note 2 6 3 2 4" xfId="19801" xr:uid="{498BE8B7-5AE5-4556-B587-871480329D51}"/>
    <cellStyle name="Note 2 6 3 2 5" xfId="24090" xr:uid="{7EA15D7A-990B-4722-8058-368253353884}"/>
    <cellStyle name="Note 2 6 3 2 6" xfId="29545" xr:uid="{11051E79-43A9-4703-979F-537C64EA5390}"/>
    <cellStyle name="Note 2 6 3 3" xfId="6702" xr:uid="{61DC1746-4D57-459C-AAA1-8B8F917FD56C}"/>
    <cellStyle name="Note 2 6 3 3 2" xfId="11344" xr:uid="{9E346B70-8534-41EB-BE67-2C491DD49959}"/>
    <cellStyle name="Note 2 6 3 3 3" xfId="14753" xr:uid="{71311EEC-8EA9-4B64-ADCB-BCE530E97C46}"/>
    <cellStyle name="Note 2 6 3 3 4" xfId="19308" xr:uid="{69B195FD-C1E0-4829-91C7-2CDD8E7C40DF}"/>
    <cellStyle name="Note 2 6 3 3 5" xfId="23599" xr:uid="{C88EFD63-C15D-4E6A-A9E3-91B9C847F09E}"/>
    <cellStyle name="Note 2 6 3 3 6" xfId="29054" xr:uid="{3B0D309D-560C-493F-B3BC-F7F2229C5735}"/>
    <cellStyle name="Note 2 6 3 4" xfId="8868" xr:uid="{4819D91C-35B5-4E45-9FC0-79C076D67334}"/>
    <cellStyle name="Note 2 6 3 4 2" xfId="13498" xr:uid="{9224DE6A-D307-4EAF-A8BD-B877503C9E78}"/>
    <cellStyle name="Note 2 6 3 4 3" xfId="16907" xr:uid="{DFD1DEF6-430D-4F8C-A4A8-F451B06C704B}"/>
    <cellStyle name="Note 2 6 3 4 4" xfId="21464" xr:uid="{F8FAC560-D66B-42A3-BCA5-6709D5B5DF33}"/>
    <cellStyle name="Note 2 6 3 4 5" xfId="25753" xr:uid="{DD3E204E-71CB-45D6-AD16-BE7F6FF981F7}"/>
    <cellStyle name="Note 2 6 3 4 6" xfId="31208" xr:uid="{669D8976-A1FE-46CE-861C-46EA0C2362A7}"/>
    <cellStyle name="Note 2 6 3 5" xfId="10581" xr:uid="{4D32D479-3626-46A9-AAA7-B8CE057C2722}"/>
    <cellStyle name="Note 2 6 3 6" xfId="9595" xr:uid="{AE770ED4-1E6B-48FC-A5AC-10088C41DD61}"/>
    <cellStyle name="Note 2 6 3 7" xfId="18542" xr:uid="{566DCCD3-FDFF-4D9A-8D82-BD047CB0C895}"/>
    <cellStyle name="Note 2 6 3 8" xfId="17618" xr:uid="{35E8F8EE-4AD9-4011-B095-57F2AE58901A}"/>
    <cellStyle name="Note 2 6 3 9" xfId="28399" xr:uid="{66FD2CF4-7F7F-4678-A03A-AF54542932D2}"/>
    <cellStyle name="Note 2 6 4" xfId="6384" xr:uid="{A7AC69F9-67DD-4642-8EA4-FE1EC1FC8F31}"/>
    <cellStyle name="Note 2 6 4 2" xfId="7645" xr:uid="{EBF860ED-C463-41B6-B963-922F4C7EA0F7}"/>
    <cellStyle name="Note 2 6 4 2 2" xfId="12277" xr:uid="{8E9BCF08-2D47-4040-B164-A08D2DE84060}"/>
    <cellStyle name="Note 2 6 4 2 3" xfId="15686" xr:uid="{6BFD0079-F13E-4D76-968D-7BADBA37178F}"/>
    <cellStyle name="Note 2 6 4 2 4" xfId="20243" xr:uid="{6739EBD9-2AE1-459F-BF94-AB9863EB49A7}"/>
    <cellStyle name="Note 2 6 4 2 5" xfId="24532" xr:uid="{F961BA8C-A6B3-4926-921A-0478671CEFFB}"/>
    <cellStyle name="Note 2 6 4 2 6" xfId="29987" xr:uid="{CBF4D7F9-5E47-42CC-84F2-2B95A0884731}"/>
    <cellStyle name="Note 2 6 4 3" xfId="8184" xr:uid="{E425F1FB-3D4E-4870-AA49-2BD278E2024C}"/>
    <cellStyle name="Note 2 6 4 3 2" xfId="12816" xr:uid="{1B77D138-0851-4292-9483-6A335137DBCB}"/>
    <cellStyle name="Note 2 6 4 3 3" xfId="16225" xr:uid="{B5A35ED8-1A4E-44C8-BDE2-6454009BE089}"/>
    <cellStyle name="Note 2 6 4 3 4" xfId="20782" xr:uid="{04E6E35A-05D0-45F9-9B67-57A51B97D040}"/>
    <cellStyle name="Note 2 6 4 3 5" xfId="25071" xr:uid="{577A28F9-64C1-4984-BD36-63B0F245CBFF}"/>
    <cellStyle name="Note 2 6 4 3 6" xfId="30526" xr:uid="{F7C2D683-6170-4DFB-8451-39076C4C0031}"/>
    <cellStyle name="Note 2 6 4 4" xfId="9207" xr:uid="{72C65CC3-5F94-44E3-86FC-35DCFAA10D6C}"/>
    <cellStyle name="Note 2 6 4 4 2" xfId="13837" xr:uid="{7F8571E2-7CC6-4DC6-A6E9-AF17DFC01365}"/>
    <cellStyle name="Note 2 6 4 4 3" xfId="17246" xr:uid="{BB7210AB-97A2-4BD5-A5BA-B4D96D944D93}"/>
    <cellStyle name="Note 2 6 4 4 4" xfId="21803" xr:uid="{F0406A2F-90CA-4219-88E2-411F24C5F8E5}"/>
    <cellStyle name="Note 2 6 4 4 5" xfId="26092" xr:uid="{BE8D5CC8-CD13-4C7B-A088-E4B061ABF89B}"/>
    <cellStyle name="Note 2 6 4 4 6" xfId="31547" xr:uid="{D0892970-7917-45BE-BE13-B1002D5565AC}"/>
    <cellStyle name="Note 2 6 4 5" xfId="11027" xr:uid="{4DF1DE7E-2675-4351-BDE4-FAF012222480}"/>
    <cellStyle name="Note 2 6 4 6" xfId="14436" xr:uid="{6B52E76B-5FE8-4AA1-92EC-BDC4E3A0B0B9}"/>
    <cellStyle name="Note 2 6 4 7" xfId="18991" xr:uid="{326DE2E5-D4D4-4199-BC57-195519DE4784}"/>
    <cellStyle name="Note 2 6 4 8" xfId="23282" xr:uid="{B8781854-8A26-4085-9509-4957D57170C8}"/>
    <cellStyle name="Note 2 6 4 9" xfId="28737" xr:uid="{2701479C-1625-4089-903D-845BC86A3E89}"/>
    <cellStyle name="Note 2 6 5" xfId="2945" xr:uid="{85438076-AC00-455C-954F-2B56D1D99A6F}"/>
    <cellStyle name="Note 2 6 5 2" xfId="9998" xr:uid="{64E1BE41-E3EF-42DD-B431-4B3E966398DA}"/>
    <cellStyle name="Note 2 6 5 3" xfId="9972" xr:uid="{9767B87E-BDF6-49FD-BE0D-6BE026AB8CC2}"/>
    <cellStyle name="Note 2 6 5 4" xfId="17958" xr:uid="{EDA68321-1F76-499A-A8C4-920EE2968DFB}"/>
    <cellStyle name="Note 2 6 5 5" xfId="18083" xr:uid="{09526188-0369-4977-8723-382E246ECD27}"/>
    <cellStyle name="Note 2 6 5 6" xfId="28066" xr:uid="{996DA3D4-09A9-422D-B102-89F5933D5DB5}"/>
    <cellStyle name="Note 2 6 6" xfId="6733" xr:uid="{B54B5C93-D67E-470B-AF42-F48BA03A9429}"/>
    <cellStyle name="Note 2 6 6 2" xfId="11373" xr:uid="{07E94CA8-938A-4447-8C56-09BEC2E5052C}"/>
    <cellStyle name="Note 2 6 6 3" xfId="14782" xr:uid="{51BA2E20-2234-40AF-95DE-D0EB412EBF41}"/>
    <cellStyle name="Note 2 6 6 4" xfId="19337" xr:uid="{361801F6-3C0B-488D-B509-0B06714EA71F}"/>
    <cellStyle name="Note 2 6 6 5" xfId="23628" xr:uid="{F0802AC5-0A51-4B05-81CB-00E2E87D2EB8}"/>
    <cellStyle name="Note 2 6 6 6" xfId="29083" xr:uid="{C4A46AA8-477E-454F-BB23-5286147410FE}"/>
    <cellStyle name="Note 2 6 7" xfId="8532" xr:uid="{0E920A59-AE1B-4EF1-8EC1-F03934EAFDE5}"/>
    <cellStyle name="Note 2 6 7 2" xfId="13163" xr:uid="{F762078C-31D1-4C06-9E32-A89DC0E18D1B}"/>
    <cellStyle name="Note 2 6 7 3" xfId="16572" xr:uid="{E6CB4537-6A57-47C8-88A8-A66062EA4BD1}"/>
    <cellStyle name="Note 2 6 7 4" xfId="21129" xr:uid="{13B95F0E-2452-4F93-8734-3162ADB4E760}"/>
    <cellStyle name="Note 2 6 7 5" xfId="25418" xr:uid="{4811BDA4-C7EB-4CF8-99A8-B453BC9591D1}"/>
    <cellStyle name="Note 2 6 7 6" xfId="30873" xr:uid="{008D855A-403D-4606-BCD9-F7C6681371D7}"/>
    <cellStyle name="Note 2 6 8" xfId="9703" xr:uid="{6844EF9E-78B4-4AC1-A449-B62B86BBBB47}"/>
    <cellStyle name="Note 2 6 9" xfId="10028" xr:uid="{21754618-0AF9-4871-A7CE-AA36AF69877F}"/>
    <cellStyle name="Note 2 7" xfId="1267" xr:uid="{0124FCDF-7681-4CB9-BC93-650C385C019A}"/>
    <cellStyle name="Note 2 7 10" xfId="10095" xr:uid="{22B2CF61-B493-496C-93CF-3AC075B1B1E2}"/>
    <cellStyle name="Note 2 7 11" xfId="17684" xr:uid="{9F8C8A41-905B-4103-A5B4-7EBB681D5A39}"/>
    <cellStyle name="Note 2 7 12" xfId="17999" xr:uid="{D989C02D-554F-4155-B71F-B7B9A164D207}"/>
    <cellStyle name="Note 2 7 13" xfId="27926" xr:uid="{02A45863-A323-4BD1-A9EA-B7A1A65B36D9}"/>
    <cellStyle name="Note 2 7 2" xfId="6261" xr:uid="{C9FE740F-9A1A-4C9C-A1C8-21254FC14B1C}"/>
    <cellStyle name="Note 2 7 2 2" xfId="7533" xr:uid="{C6A49412-9CD2-427A-B18A-65ABD04069FD}"/>
    <cellStyle name="Note 2 7 2 2 2" xfId="12165" xr:uid="{FA7AE010-9018-46FB-9AD6-AAED792950A8}"/>
    <cellStyle name="Note 2 7 2 2 3" xfId="15574" xr:uid="{95BDAE4C-1BB0-4D60-BCF1-4C8F7B3B23DA}"/>
    <cellStyle name="Note 2 7 2 2 4" xfId="20131" xr:uid="{17B6D638-D54F-4E59-B091-1330877D9BDA}"/>
    <cellStyle name="Note 2 7 2 2 5" xfId="24420" xr:uid="{868E9FF8-2CD1-4E5F-BEEE-51E28F5BF6C7}"/>
    <cellStyle name="Note 2 7 2 2 6" xfId="29875" xr:uid="{3AF73E86-B05C-4BBD-8862-BE7BFC119EDE}"/>
    <cellStyle name="Note 2 7 2 3" xfId="8075" xr:uid="{6134017A-EC42-40A1-B892-326A3C089216}"/>
    <cellStyle name="Note 2 7 2 3 2" xfId="12707" xr:uid="{6C5FD357-6CAD-443D-9648-76D7E76B0306}"/>
    <cellStyle name="Note 2 7 2 3 3" xfId="16116" xr:uid="{24E5FDC2-B358-43AC-80AA-5AFD7D9DDAFA}"/>
    <cellStyle name="Note 2 7 2 3 4" xfId="20673" xr:uid="{A4A67F15-F648-4337-9844-4F7B7C89FC01}"/>
    <cellStyle name="Note 2 7 2 3 5" xfId="24962" xr:uid="{9068F18C-5B32-4D83-BB34-FA529F0F19F1}"/>
    <cellStyle name="Note 2 7 2 3 6" xfId="30417" xr:uid="{A882F7E0-85A6-4432-87EA-0E087DB15779}"/>
    <cellStyle name="Note 2 7 2 4" xfId="9097" xr:uid="{3BDB609F-6868-40F2-8D69-962721D921DC}"/>
    <cellStyle name="Note 2 7 2 4 2" xfId="13727" xr:uid="{ED14925A-CD4E-423E-A02F-0DC10361DD51}"/>
    <cellStyle name="Note 2 7 2 4 3" xfId="17136" xr:uid="{89505071-663C-46CD-A122-BFF23A3A30E0}"/>
    <cellStyle name="Note 2 7 2 4 4" xfId="21693" xr:uid="{30BEF7FE-9EB8-414B-B918-674E444CC3BE}"/>
    <cellStyle name="Note 2 7 2 4 5" xfId="25982" xr:uid="{AA077FE7-B0FF-4827-834B-E83883B5BF0D}"/>
    <cellStyle name="Note 2 7 2 4 6" xfId="31437" xr:uid="{F35DC697-F75D-4AE2-B889-B45D3742CDF6}"/>
    <cellStyle name="Note 2 7 2 5" xfId="10917" xr:uid="{237DF275-9A6B-4FF9-AF9D-72CB766A5DE8}"/>
    <cellStyle name="Note 2 7 2 6" xfId="14327" xr:uid="{7C5F7812-B8FE-408A-B9EB-5F4EF765E4D3}"/>
    <cellStyle name="Note 2 7 2 7" xfId="18881" xr:uid="{7F8EBD8F-1B50-4001-9E28-B8D075A2CC3F}"/>
    <cellStyle name="Note 2 7 2 8" xfId="23173" xr:uid="{AA6E84FC-597E-4790-9220-4660294E35A3}"/>
    <cellStyle name="Note 2 7 2 9" xfId="28628" xr:uid="{AC6BFF7D-6DBE-4194-9032-E8D0E2D4CC4A}"/>
    <cellStyle name="Note 2 7 3" xfId="6621" xr:uid="{60D29E60-76CB-47A8-BF46-0A8FE9299050}"/>
    <cellStyle name="Note 2 7 3 2" xfId="7882" xr:uid="{DD1C311B-4C4D-4873-A95D-CFBEC4F8FBD6}"/>
    <cellStyle name="Note 2 7 3 2 2" xfId="12514" xr:uid="{3A95908E-54F6-44AE-9075-8234BF433AD6}"/>
    <cellStyle name="Note 2 7 3 2 3" xfId="15923" xr:uid="{50F8788E-C205-40CB-9545-5DB9C74CD8FC}"/>
    <cellStyle name="Note 2 7 3 2 4" xfId="20480" xr:uid="{34371BAA-AE19-4519-AE25-B8893CB4A485}"/>
    <cellStyle name="Note 2 7 3 2 5" xfId="24769" xr:uid="{05341FE6-433A-487F-9629-7B94CF231F18}"/>
    <cellStyle name="Note 2 7 3 2 6" xfId="30224" xr:uid="{D35A1D64-2043-4DFA-AA21-2E03CACAC7B1}"/>
    <cellStyle name="Note 2 7 3 3" xfId="8421" xr:uid="{83ABCD1E-DAA7-423D-A3D7-F0D0298191E1}"/>
    <cellStyle name="Note 2 7 3 3 2" xfId="13053" xr:uid="{16B34D9B-887E-428B-9C0F-F4A8BBC49A53}"/>
    <cellStyle name="Note 2 7 3 3 3" xfId="16462" xr:uid="{EB63B8C5-EFF2-466A-8761-7DB5CB430232}"/>
    <cellStyle name="Note 2 7 3 3 4" xfId="21019" xr:uid="{60630DFE-41F6-4B1C-9EDA-61DFC3B1241A}"/>
    <cellStyle name="Note 2 7 3 3 5" xfId="25308" xr:uid="{3612F2BA-E426-4F99-AB53-845AB140206D}"/>
    <cellStyle name="Note 2 7 3 3 6" xfId="30763" xr:uid="{F43A2934-734E-488E-BCF9-F7E064B74F6A}"/>
    <cellStyle name="Note 2 7 3 4" xfId="9444" xr:uid="{CE63CC45-A377-480E-A7C0-594D7253A786}"/>
    <cellStyle name="Note 2 7 3 4 2" xfId="14074" xr:uid="{96AF8C1D-6303-4361-B713-518252AF2CA5}"/>
    <cellStyle name="Note 2 7 3 4 3" xfId="17483" xr:uid="{68DC7EF1-130E-469F-8649-EF852EE55ED6}"/>
    <cellStyle name="Note 2 7 3 4 4" xfId="22040" xr:uid="{7824A1B1-C9F0-4E2E-842C-EDD51D14F826}"/>
    <cellStyle name="Note 2 7 3 4 5" xfId="26329" xr:uid="{9D64FCB7-A69F-429F-9293-791337680643}"/>
    <cellStyle name="Note 2 7 3 4 6" xfId="31784" xr:uid="{61502366-52A5-42C1-BD00-49AAF1824611}"/>
    <cellStyle name="Note 2 7 3 5" xfId="11264" xr:uid="{5F9AECE3-4B77-4A1A-BE77-95DD3A055EB4}"/>
    <cellStyle name="Note 2 7 3 6" xfId="14673" xr:uid="{FF2442A5-1EC5-4425-807E-7CB7C315A700}"/>
    <cellStyle name="Note 2 7 3 7" xfId="19228" xr:uid="{AB1D854E-03F8-4FA5-93B9-4FBF0034660A}"/>
    <cellStyle name="Note 2 7 3 8" xfId="23519" xr:uid="{F09F1F39-0CCF-4D1F-BB9C-8EF43FBCD28D}"/>
    <cellStyle name="Note 2 7 3 9" xfId="28974" xr:uid="{A8CE115C-4B6E-4837-AB96-0D200BEC0CD9}"/>
    <cellStyle name="Note 2 7 4" xfId="6656" xr:uid="{68CA94B4-2E43-4F4B-B3D9-864312991D3A}"/>
    <cellStyle name="Note 2 7 4 2" xfId="7917" xr:uid="{2CFDE224-1523-4043-AD0E-87DC8EDCE475}"/>
    <cellStyle name="Note 2 7 4 2 2" xfId="12549" xr:uid="{82EFC502-30FB-428F-87EE-1628753558EC}"/>
    <cellStyle name="Note 2 7 4 2 3" xfId="15958" xr:uid="{F8DB32B8-A598-4153-90A6-02BCD5FD01FF}"/>
    <cellStyle name="Note 2 7 4 2 4" xfId="20515" xr:uid="{42F0344B-1985-4894-A9A3-15A0C6DE5E10}"/>
    <cellStyle name="Note 2 7 4 2 5" xfId="24804" xr:uid="{538B1644-437F-4B20-A536-C99A40E8A2A0}"/>
    <cellStyle name="Note 2 7 4 2 6" xfId="30259" xr:uid="{22F995FB-7352-4286-B6BD-825576C6428E}"/>
    <cellStyle name="Note 2 7 4 3" xfId="8456" xr:uid="{F2CE1DE1-3734-4327-AE91-078ECB8798CD}"/>
    <cellStyle name="Note 2 7 4 3 2" xfId="13088" xr:uid="{DFE8B2D9-81A6-47F5-BE75-36360511BEC4}"/>
    <cellStyle name="Note 2 7 4 3 3" xfId="16497" xr:uid="{CD1EA82B-6751-494A-A596-B65413FFAFC0}"/>
    <cellStyle name="Note 2 7 4 3 4" xfId="21054" xr:uid="{AD859619-97AE-4B34-928B-9261CFD5A7D7}"/>
    <cellStyle name="Note 2 7 4 3 5" xfId="25343" xr:uid="{521EE05E-F551-498F-B4A5-3F5748442898}"/>
    <cellStyle name="Note 2 7 4 3 6" xfId="30798" xr:uid="{7F758857-E326-4564-87A3-73D70FF0E2D3}"/>
    <cellStyle name="Note 2 7 4 4" xfId="9479" xr:uid="{F45C363E-6B5C-4E32-85AE-B55F3463A8A8}"/>
    <cellStyle name="Note 2 7 4 4 2" xfId="14109" xr:uid="{F3DE75B7-9E63-4619-8726-A5E05A93AFDA}"/>
    <cellStyle name="Note 2 7 4 4 3" xfId="17518" xr:uid="{E6A2C6A1-1B8A-4B72-B632-DFAEE19BC98A}"/>
    <cellStyle name="Note 2 7 4 4 4" xfId="22075" xr:uid="{D07EA523-C20D-4CC2-8417-EF7DDB68B144}"/>
    <cellStyle name="Note 2 7 4 4 5" xfId="26364" xr:uid="{5C4D9CEA-4776-4C42-B7F5-A6825D22ECDB}"/>
    <cellStyle name="Note 2 7 4 4 6" xfId="31819" xr:uid="{62E48682-7489-4746-A558-10CACF75FE28}"/>
    <cellStyle name="Note 2 7 4 5" xfId="11299" xr:uid="{F86AB4EA-98B5-4EA1-AB05-61A24BDF7BD6}"/>
    <cellStyle name="Note 2 7 4 6" xfId="14708" xr:uid="{76B373A2-5272-4BAB-A3BD-93B0721687C0}"/>
    <cellStyle name="Note 2 7 4 7" xfId="19263" xr:uid="{6663388F-C05F-4015-88CB-B260B6A9BA56}"/>
    <cellStyle name="Note 2 7 4 8" xfId="23554" xr:uid="{A62A4F0D-29D1-467A-BC64-317BC5D61FF1}"/>
    <cellStyle name="Note 2 7 4 9" xfId="29009" xr:uid="{BF812E0E-83A1-4E3A-9750-E74A33496410}"/>
    <cellStyle name="Note 2 7 5" xfId="4031" xr:uid="{063FDDC7-A341-4609-A921-DFF06DFD272A}"/>
    <cellStyle name="Note 2 7 5 2" xfId="10340" xr:uid="{DEA001B8-1D20-42D3-ABBF-5C58ECE49919}"/>
    <cellStyle name="Note 2 7 5 3" xfId="10409" xr:uid="{320DAB7D-304E-4F68-8824-92CCC2BABAC8}"/>
    <cellStyle name="Note 2 7 5 4" xfId="18300" xr:uid="{C6A1D811-6F70-4790-8B69-F7494DF51A4C}"/>
    <cellStyle name="Note 2 7 5 5" xfId="18430" xr:uid="{17E1C5A9-5823-45EC-883A-9116BE86B471}"/>
    <cellStyle name="Note 2 7 5 6" xfId="28294" xr:uid="{359430DB-8718-4BEE-A718-10F8952953AD}"/>
    <cellStyle name="Note 2 7 6" xfId="6955" xr:uid="{143202D5-3F7A-423B-9547-0ECE21C9E7E1}"/>
    <cellStyle name="Note 2 7 6 2" xfId="11588" xr:uid="{ED777661-B18B-49F3-9C91-436BC2CCADF9}"/>
    <cellStyle name="Note 2 7 6 3" xfId="14997" xr:uid="{EDC707BC-8B06-4C33-A081-64520CBB195E}"/>
    <cellStyle name="Note 2 7 6 4" xfId="19554" xr:uid="{4D07B8F2-F11E-4D4E-A674-C5808714BDAA}"/>
    <cellStyle name="Note 2 7 6 5" xfId="23843" xr:uid="{2502FE9F-6957-4253-A3DA-66D8742CF59A}"/>
    <cellStyle name="Note 2 7 6 6" xfId="29298" xr:uid="{61F28E67-5D40-467C-A7CB-E8FF4F7CBBE1}"/>
    <cellStyle name="Note 2 7 7" xfId="7232" xr:uid="{3BC7CC79-EC39-4624-865D-60F2721ECFFC}"/>
    <cellStyle name="Note 2 7 7 2" xfId="11865" xr:uid="{659F764D-F4D2-40D4-AD84-EA92A8A183B9}"/>
    <cellStyle name="Note 2 7 7 3" xfId="15274" xr:uid="{3387C9FC-7067-4BC9-B073-16E68FB2AC3D}"/>
    <cellStyle name="Note 2 7 7 4" xfId="19831" xr:uid="{CBC9A49C-0C2F-45A1-A85B-D1A8FB1701CD}"/>
    <cellStyle name="Note 2 7 7 5" xfId="24120" xr:uid="{AA4DC969-8E2B-4402-9A4D-E43A0F9FFED7}"/>
    <cellStyle name="Note 2 7 7 6" xfId="29575" xr:uid="{A19A80BD-4684-44B9-A0E0-6CD17C91646F}"/>
    <cellStyle name="Note 2 7 8" xfId="8762" xr:uid="{5AB65706-C977-4D56-9C51-4F199ECDCB58}"/>
    <cellStyle name="Note 2 7 8 2" xfId="13393" xr:uid="{3D978438-9D08-4FB3-BDC7-5A27B04818E1}"/>
    <cellStyle name="Note 2 7 8 3" xfId="16802" xr:uid="{0374DACC-F5E8-4735-A20E-CBE0B4BB3CCC}"/>
    <cellStyle name="Note 2 7 8 4" xfId="21359" xr:uid="{A12C54E7-B67E-4116-815D-A45370A9B881}"/>
    <cellStyle name="Note 2 7 8 5" xfId="25648" xr:uid="{CBD30898-73E5-4B0F-9FCD-FBF6C0FC136A}"/>
    <cellStyle name="Note 2 7 8 6" xfId="31103" xr:uid="{1BF4D90B-1A7C-440B-AE35-1654BFA81540}"/>
    <cellStyle name="Note 2 7 9" xfId="9698" xr:uid="{778199E4-7161-454F-B207-26A5C9B86B95}"/>
    <cellStyle name="Note 2 8" xfId="4311" xr:uid="{3AE88902-B1C7-4A16-B417-A5AC2FDA0F09}"/>
    <cellStyle name="Note 2 8 2" xfId="7005" xr:uid="{A17972B1-6609-45CE-A130-E3DFE8BF7E4A}"/>
    <cellStyle name="Note 2 8 2 2" xfId="11638" xr:uid="{D2CE222F-D9E6-4BF4-8B3C-C058BFBF1EB1}"/>
    <cellStyle name="Note 2 8 2 3" xfId="15047" xr:uid="{1464D2CB-84D5-4AB9-8701-A9F7F8BB35F4}"/>
    <cellStyle name="Note 2 8 2 4" xfId="19604" xr:uid="{7E5166DE-8F73-4F0A-BCC4-9B8B604025D9}"/>
    <cellStyle name="Note 2 8 2 5" xfId="23893" xr:uid="{06D8E25E-FCD7-47C3-9609-9009A6D4D3C8}"/>
    <cellStyle name="Note 2 8 2 6" xfId="29348" xr:uid="{086E71FE-DF32-4E1B-AE85-CBFCB58F7686}"/>
    <cellStyle name="Note 2 8 3" xfId="6808" xr:uid="{5FE52761-AFBD-4CEA-A481-2542C833ED7D}"/>
    <cellStyle name="Note 2 8 3 2" xfId="11447" xr:uid="{0A179870-9B34-49FB-9929-E54489F103FC}"/>
    <cellStyle name="Note 2 8 3 3" xfId="14856" xr:uid="{906ACA8F-CFA9-43FB-ACFC-DAB960B4E92A}"/>
    <cellStyle name="Note 2 8 3 4" xfId="19411" xr:uid="{D98E48A6-C37D-4B21-9C90-79A9E3BC876F}"/>
    <cellStyle name="Note 2 8 3 5" xfId="23702" xr:uid="{D3D2C96B-8567-465F-B3D2-9CD400C56301}"/>
    <cellStyle name="Note 2 8 3 6" xfId="29157" xr:uid="{09DF3F8F-7B00-4BFE-89EF-DBF86191AEDA}"/>
    <cellStyle name="Note 2 8 4" xfId="8775" xr:uid="{5F52A45A-8D83-4763-83DA-9CE2E9396F4F}"/>
    <cellStyle name="Note 2 8 4 2" xfId="13405" xr:uid="{B2704CC6-A781-4C18-ADEF-61BE79D7CE2E}"/>
    <cellStyle name="Note 2 8 4 3" xfId="16814" xr:uid="{634F0BF3-2812-406E-BCDE-32D030AD3A13}"/>
    <cellStyle name="Note 2 8 4 4" xfId="21371" xr:uid="{0C87487F-4F67-4F39-AEBB-4734E837D5AF}"/>
    <cellStyle name="Note 2 8 4 5" xfId="25660" xr:uid="{B55BA77D-378C-4828-84C6-51320D922EF1}"/>
    <cellStyle name="Note 2 8 4 6" xfId="31115" xr:uid="{71C06E46-B36C-4BD6-BE62-6493DE05FA29}"/>
    <cellStyle name="Note 2 8 5" xfId="10388" xr:uid="{392DE164-3916-49B6-9800-3E856B362AA8}"/>
    <cellStyle name="Note 2 8 6" xfId="10030" xr:uid="{BC63EFED-7C25-40D7-A1FB-16C62F21DC52}"/>
    <cellStyle name="Note 2 8 7" xfId="18344" xr:uid="{41717E72-8C8E-4774-A5E3-29BFDBAF7787}"/>
    <cellStyle name="Note 2 8 8" xfId="17855" xr:uid="{AF6B9B53-FAFF-4FD3-8486-E0B605052181}"/>
    <cellStyle name="Note 2 8 9" xfId="28306" xr:uid="{7526932C-A20B-426A-9E27-32F840721E6D}"/>
    <cellStyle name="Note 2 9" xfId="6286" xr:uid="{BB06F5F2-30B0-4039-9C1C-61F0BEB5CD89}"/>
    <cellStyle name="Note 2 9 2" xfId="7547" xr:uid="{59A07CAC-1580-4D99-A48F-736A968E07DE}"/>
    <cellStyle name="Note 2 9 2 2" xfId="12179" xr:uid="{76614E37-3FD6-4FD5-B7A4-5A99A923481D}"/>
    <cellStyle name="Note 2 9 2 3" xfId="15588" xr:uid="{94F4B1AA-BA3B-4B9B-A7B9-AFEEC61AAF32}"/>
    <cellStyle name="Note 2 9 2 4" xfId="20145" xr:uid="{0F9D6904-7BBA-4EE4-AC1D-BA23F0747A2F}"/>
    <cellStyle name="Note 2 9 2 5" xfId="24434" xr:uid="{2B3B0CD1-FD82-4EB9-A35B-896B49D7ADE4}"/>
    <cellStyle name="Note 2 9 2 6" xfId="29889" xr:uid="{1CAE81C4-A052-4537-8337-74E9D6A1A421}"/>
    <cellStyle name="Note 2 9 3" xfId="8086" xr:uid="{EB88B068-F566-4335-B4EE-0A85B47D160F}"/>
    <cellStyle name="Note 2 9 3 2" xfId="12718" xr:uid="{7BAAD314-2AD2-47A0-AAF5-CB6FBA68EDCB}"/>
    <cellStyle name="Note 2 9 3 3" xfId="16127" xr:uid="{D31F2E46-7F92-4019-9746-CFAD1015E446}"/>
    <cellStyle name="Note 2 9 3 4" xfId="20684" xr:uid="{9F1B10A3-CD23-466D-8D2E-AAB03B738EB0}"/>
    <cellStyle name="Note 2 9 3 5" xfId="24973" xr:uid="{55473676-F53A-41A0-9525-B56363917BC1}"/>
    <cellStyle name="Note 2 9 3 6" xfId="30428" xr:uid="{856A8339-97B9-4D67-9793-F6EE93171C57}"/>
    <cellStyle name="Note 2 9 4" xfId="9109" xr:uid="{C0488027-63FE-49CF-BD6D-B6F0EBA88C0D}"/>
    <cellStyle name="Note 2 9 4 2" xfId="13739" xr:uid="{1AE09FB0-34F8-4C4C-B380-BB461A12F343}"/>
    <cellStyle name="Note 2 9 4 3" xfId="17148" xr:uid="{C9F63E3F-D6E2-49CD-8056-13A1533BB555}"/>
    <cellStyle name="Note 2 9 4 4" xfId="21705" xr:uid="{15FF6454-EE5E-425A-B22C-A509E93974BB}"/>
    <cellStyle name="Note 2 9 4 5" xfId="25994" xr:uid="{DFA37E7E-9DB3-42D8-9B34-233F1652E23D}"/>
    <cellStyle name="Note 2 9 4 6" xfId="31449" xr:uid="{F4793CEA-04E2-45BD-8753-AED616632D64}"/>
    <cellStyle name="Note 2 9 5" xfId="10929" xr:uid="{C7053A71-4111-4368-A750-F1BC03E5CE8A}"/>
    <cellStyle name="Note 2 9 6" xfId="14338" xr:uid="{30D58AF7-4005-45E9-93E2-FB1230332BD2}"/>
    <cellStyle name="Note 2 9 7" xfId="18893" xr:uid="{03C6F63E-3AAE-4423-9110-CDEC8B37CDA5}"/>
    <cellStyle name="Note 2 9 8" xfId="23184" xr:uid="{8986C244-24BA-4D22-AEFC-981FED11E77A}"/>
    <cellStyle name="Note 2 9 9" xfId="28639" xr:uid="{E63C1B85-D287-4742-AD45-049D44623390}"/>
    <cellStyle name="Note 3" xfId="1273" xr:uid="{9BA67469-D025-403E-B835-D0618F997746}"/>
    <cellStyle name="Note 3 10" xfId="18638" xr:uid="{9964E953-016A-464E-A4BD-0C478243E972}"/>
    <cellStyle name="Note 3 11" xfId="27932" xr:uid="{E8A4ABF7-63D2-4E33-84E5-99F20C86F0AA}"/>
    <cellStyle name="Note 3 2" xfId="1274" xr:uid="{EE916900-B07F-4A79-81C4-F0229DB78987}"/>
    <cellStyle name="Note 3 2 2" xfId="9705" xr:uid="{67A04A26-B169-43CB-9B73-9257DC5A6318}"/>
    <cellStyle name="Note 3 2 3" xfId="10757" xr:uid="{54688F3A-3843-4852-8E8D-5696C79600B7}"/>
    <cellStyle name="Note 3 2 4" xfId="17691" xr:uid="{1A086943-72AD-4592-B941-7E79D6D4AC1E}"/>
    <cellStyle name="Note 3 2 5" xfId="18058" xr:uid="{6ADE9AD9-A937-439F-A521-8B9ADAC4E25D}"/>
    <cellStyle name="Note 3 2 6" xfId="27933" xr:uid="{F64306E1-655F-4BDF-A2F9-2DC9C9AB5922}"/>
    <cellStyle name="Note 3 3" xfId="1275" xr:uid="{2673E27A-371D-4FFC-BDED-509DD34F2B0B}"/>
    <cellStyle name="Note 3 3 2" xfId="9706" xr:uid="{2B12DF90-38B2-471E-BA6D-8064186CFBBD}"/>
    <cellStyle name="Note 3 3 3" xfId="10179" xr:uid="{1C044BED-C039-4106-8AF9-132EDCF02F43}"/>
    <cellStyle name="Note 3 3 4" xfId="17692" xr:uid="{2151F25F-0528-4195-84DE-C6E1CE408182}"/>
    <cellStyle name="Note 3 3 5" xfId="17827" xr:uid="{822D32CA-0B42-4A18-BF3C-5A4648FCC8E7}"/>
    <cellStyle name="Note 3 3 6" xfId="27934" xr:uid="{DAF3FA85-8532-44D6-84BC-74A6A41B0BA7}"/>
    <cellStyle name="Note 3 4" xfId="1276" xr:uid="{A69B47E5-A5B1-4E91-AC31-A33CD3D1AA81}"/>
    <cellStyle name="Note 3 4 2" xfId="9707" xr:uid="{6F99F08D-43BE-4094-B8B4-691DFF7E9747}"/>
    <cellStyle name="Note 3 4 3" xfId="9952" xr:uid="{F63F3F98-B5FC-4EAF-B297-33FF08589A65}"/>
    <cellStyle name="Note 3 4 4" xfId="17693" xr:uid="{BBE2D325-D765-4912-929A-DED959DCC500}"/>
    <cellStyle name="Note 3 4 5" xfId="17749" xr:uid="{47534282-779A-4D10-B121-E2E6FCF7493C}"/>
    <cellStyle name="Note 3 4 6" xfId="27935" xr:uid="{CDD07D03-E033-442F-8B30-65B6CEEA7DA5}"/>
    <cellStyle name="Note 3 5" xfId="1277" xr:uid="{E1E02868-C8F6-4262-A39E-CCA1A918E2A5}"/>
    <cellStyle name="Note 3 5 2" xfId="9708" xr:uid="{4087EA15-C18C-4080-B17C-BA2D4167FFB9}"/>
    <cellStyle name="Note 3 5 3" xfId="10443" xr:uid="{14933009-9E59-4070-8040-9094EAB363B0}"/>
    <cellStyle name="Note 3 5 4" xfId="17694" xr:uid="{21D3F3A3-DC10-4C2B-B07F-83A2464DBE9D}"/>
    <cellStyle name="Note 3 5 5" xfId="17652" xr:uid="{7A98E0F1-7C7A-4CAD-8168-D7EDC16D91A3}"/>
    <cellStyle name="Note 3 5 6" xfId="27936" xr:uid="{9EE80937-0932-415B-8807-7C7D076D71AA}"/>
    <cellStyle name="Note 3 6" xfId="1278" xr:uid="{014B496F-16E3-4967-90D6-2D5532BCCBA5}"/>
    <cellStyle name="Note 3 6 2" xfId="9709" xr:uid="{05206BCD-34C3-4826-B8E5-E450DBAECA4C}"/>
    <cellStyle name="Note 3 6 3" xfId="10664" xr:uid="{1747F74B-B30C-4E6D-8E96-FFAF865DC92F}"/>
    <cellStyle name="Note 3 6 4" xfId="17695" xr:uid="{D462C56D-C0DA-41CA-8CAB-703B9A99E3F3}"/>
    <cellStyle name="Note 3 6 5" xfId="17591" xr:uid="{94432D7C-86C5-404E-934C-54C194FEB7D8}"/>
    <cellStyle name="Note 3 6 6" xfId="27937" xr:uid="{BF2FE6B1-C5E1-4B26-8DD5-593CC27B3D55}"/>
    <cellStyle name="Note 3 7" xfId="9704" xr:uid="{CEA25440-BB81-4046-B603-1CC580FC0CD9}"/>
    <cellStyle name="Note 3 8" xfId="10538" xr:uid="{11968BDF-57B5-49DE-ABD2-7EF6D86D1D95}"/>
    <cellStyle name="Note 3 9" xfId="17690" xr:uid="{AEE895D0-419F-48B8-9064-791183F4275B}"/>
    <cellStyle name="Note 4" xfId="1279" xr:uid="{936EA972-AA85-4216-A5C9-FB5FB3B8CC2F}"/>
    <cellStyle name="Note 4 2" xfId="9710" xr:uid="{997CE436-FDF6-48B9-8799-3B1E785143B9}"/>
    <cellStyle name="Note 4 3" xfId="10086" xr:uid="{B9DAFA20-46FC-405D-B6D1-C7D02AE0C431}"/>
    <cellStyle name="Note 4 4" xfId="17696" xr:uid="{848B1818-17BB-4D6F-95B4-E7E88575CC37}"/>
    <cellStyle name="Note 4 5" xfId="17723" xr:uid="{BE1E90DC-C690-4F1C-9453-CD11A063BF57}"/>
    <cellStyle name="Note 4 6" xfId="27938" xr:uid="{D2317207-9321-4DC8-8654-3B3D35861B3B}"/>
    <cellStyle name="Note 5" xfId="1280" xr:uid="{83909616-56C5-497A-9ACF-F6A97CC34467}"/>
    <cellStyle name="Note 5 2" xfId="9711" xr:uid="{22EED898-6D46-489B-9CD4-1EAB9FCFBE91}"/>
    <cellStyle name="Note 5 3" xfId="9857" xr:uid="{584C159B-037A-4188-BF09-49E455DEA5B1}"/>
    <cellStyle name="Note 5 4" xfId="17697" xr:uid="{E27251A8-4872-4953-8CD7-6796D880341D}"/>
    <cellStyle name="Note 5 5" xfId="18310" xr:uid="{6202595E-F56C-45B4-9D46-5E593059198C}"/>
    <cellStyle name="Note 5 6" xfId="27939" xr:uid="{C171E067-A80B-4FC7-A9FE-A3AC0494BFB1}"/>
    <cellStyle name="NUMBER" xfId="1281" xr:uid="{3340D93F-EF0C-4425-967D-E271A8541BEA}"/>
    <cellStyle name="NUMBER 2" xfId="1282" xr:uid="{397CEDB5-34C1-4D75-8D1E-12865CE59B70}"/>
    <cellStyle name="Œ…‹æØ‚è [0.00]_laroux" xfId="1283" xr:uid="{30219B9C-F115-4436-AD95-DF6D9275993D}"/>
    <cellStyle name="Œ…‹æØ‚è_laroux" xfId="1284" xr:uid="{37DC1E99-C6EF-46E6-BE4C-0C44B2BF905B}"/>
    <cellStyle name="oft Excel]_x000d__x000a_Comment=The open=/f lines load custom functions into the Paste Function list._x000d__x000a_Maximized=3_x000d__x000a_Basics=1_x000d__x000a_A" xfId="1285" xr:uid="{B6BAE76E-77B8-4666-BF2D-BCD0C7A97D36}"/>
    <cellStyle name="oft Mail]_x000d__x000a_NextOnMoveDelete=1_x000d__x000a_CustomInitHandler=_x000d__x000a_DemosEnabled=1_x000d__x000a_WG=0_x000d__x000a_Login=slwong_x000d__x000a_MAPIHELP=C:\MSMAIL\MSMAIL.HL" xfId="1286" xr:uid="{58F2ECF5-C263-4C86-9C41-51EC5D59767A}"/>
    <cellStyle name="OTM" xfId="1287" xr:uid="{C0F5FD67-802E-410D-B773-86B48FEF41B2}"/>
    <cellStyle name="Output" xfId="17546" builtinId="21" customBuiltin="1"/>
    <cellStyle name="Output 2" xfId="211" xr:uid="{29EB7D75-D5D1-4242-B0E3-F40CF9CC02D2}"/>
    <cellStyle name="Output 2 10" xfId="6943" xr:uid="{41415084-700D-4A20-A1B2-31A48780B191}"/>
    <cellStyle name="Output 2 10 2" xfId="11577" xr:uid="{235D56E9-BA4D-4B03-BF8C-375BDD9FF317}"/>
    <cellStyle name="Output 2 10 3" xfId="14986" xr:uid="{CA04A22F-B0A4-4254-A634-D7D63F382C27}"/>
    <cellStyle name="Output 2 10 4" xfId="19543" xr:uid="{EA7479E9-F9B2-488F-9A99-4430BDC5F236}"/>
    <cellStyle name="Output 2 10 5" xfId="23832" xr:uid="{07C9F10B-4C32-496E-B36E-23E2A1E95562}"/>
    <cellStyle name="Output 2 10 6" xfId="29287" xr:uid="{EE0F01CB-1B1C-4BA3-88D8-784517F84EA7}"/>
    <cellStyle name="Output 2 11" xfId="6811" xr:uid="{33EDA6C0-AF2F-46BA-9686-EBA95DC16852}"/>
    <cellStyle name="Output 2 11 2" xfId="11450" xr:uid="{C07C09B5-C685-4F6C-84AC-A79930537F8F}"/>
    <cellStyle name="Output 2 11 3" xfId="14859" xr:uid="{9FB4188F-37B1-4B36-8330-1A2C6D6DF7EA}"/>
    <cellStyle name="Output 2 11 4" xfId="19414" xr:uid="{25DD2190-8884-4E0F-93B9-384BA364294A}"/>
    <cellStyle name="Output 2 11 5" xfId="23705" xr:uid="{3E5EF201-A4E4-4250-A8BC-828F5665529F}"/>
    <cellStyle name="Output 2 11 6" xfId="29160" xr:uid="{00F86692-126F-47C2-BC87-33E47455235B}"/>
    <cellStyle name="Output 2 12" xfId="1954" xr:uid="{9A8FBB07-B59A-409C-8CE3-A448E4632A51}"/>
    <cellStyle name="Output 2 12 2" xfId="9798" xr:uid="{CB92977F-9914-4D58-926A-5A99A5F3DF17}"/>
    <cellStyle name="Output 2 12 3" xfId="9846" xr:uid="{097FA502-E035-40D6-9AAE-B4C4BB945A55}"/>
    <cellStyle name="Output 2 12 4" xfId="17759" xr:uid="{32AE96AD-80EB-44AE-943C-1035F1BAE741}"/>
    <cellStyle name="Output 2 12 5" xfId="17814" xr:uid="{8C4005B9-262D-4F56-9B22-9CE903C2AC3E}"/>
    <cellStyle name="Output 2 12 6" xfId="27971" xr:uid="{37ED00C8-1ECE-4746-B910-1E0C1CF6DF35}"/>
    <cellStyle name="Output 2 13" xfId="9514" xr:uid="{85990EBF-2AB5-4513-850C-39F20286525F}"/>
    <cellStyle name="Output 2 13 2" xfId="14122" xr:uid="{F3B98625-EBAF-4C7C-B74E-2280DD8CACFA}"/>
    <cellStyle name="Output 2 13 3" xfId="17530" xr:uid="{7AA489B1-E752-474A-8083-A512A07EE54E}"/>
    <cellStyle name="Output 2 13 4" xfId="22108" xr:uid="{BE6E9DE5-ED44-466A-99D0-B19B147D2F08}"/>
    <cellStyle name="Output 2 13 5" xfId="26376" xr:uid="{F268357B-D2FB-48E3-827E-31F3EE747341}"/>
    <cellStyle name="Output 2 13 6" xfId="31831" xr:uid="{840B8A81-FFA7-4B0B-9802-201688A34E76}"/>
    <cellStyle name="Output 2 14" xfId="9553" xr:uid="{14BD5BBD-2442-4A8A-AAB2-F866962C050B}"/>
    <cellStyle name="Output 2 14 2" xfId="22268" xr:uid="{AD007E4E-8033-4503-AD89-62359C28D3DE}"/>
    <cellStyle name="Output 2 14 3" xfId="26387" xr:uid="{D1DB3866-4AAB-435F-9748-827ED4985AC4}"/>
    <cellStyle name="Output 2 14 4" xfId="31842" xr:uid="{28E2E89B-047D-42C5-A4F5-15BEC774FD9F}"/>
    <cellStyle name="Output 2 15" xfId="9738" xr:uid="{3B9365D7-0948-411F-87FC-C95AE5EEE1B6}"/>
    <cellStyle name="Output 2 16" xfId="26513" xr:uid="{83D767FF-1A96-43AA-AAEF-62EC78075C04}"/>
    <cellStyle name="Output 2 2" xfId="1289" xr:uid="{3CFE4969-9DE6-4392-9405-AA029CB928C4}"/>
    <cellStyle name="Output 2 2 10" xfId="7212" xr:uid="{4929E17D-6B8D-4A38-91D9-4B7AAC5907AD}"/>
    <cellStyle name="Output 2 2 10 2" xfId="11845" xr:uid="{13310D3E-3845-407D-A997-99D296E1FE16}"/>
    <cellStyle name="Output 2 2 10 3" xfId="15254" xr:uid="{854351B1-B30F-47D9-9CAD-9627C3D1F087}"/>
    <cellStyle name="Output 2 2 10 4" xfId="19811" xr:uid="{ECDF8D0E-0795-40A2-A265-70DF9C99E57B}"/>
    <cellStyle name="Output 2 2 10 5" xfId="24100" xr:uid="{ED5E8862-9C82-4523-B06C-89A949F3DE8B}"/>
    <cellStyle name="Output 2 2 10 6" xfId="29555" xr:uid="{9CCC0734-6CF5-4F67-AEB0-6F79DF19B6BA}"/>
    <cellStyle name="Output 2 2 11" xfId="9713" xr:uid="{1D1D2546-4A51-4B56-91D4-D3E74DBDD455}"/>
    <cellStyle name="Output 2 2 11 2" xfId="22632" xr:uid="{888E48AA-27A0-4802-9E82-71B78FE46818}"/>
    <cellStyle name="Output 2 2 11 3" xfId="26398" xr:uid="{4C7676C5-807A-45B7-9DE1-F94B4DFE1B29}"/>
    <cellStyle name="Output 2 2 11 4" xfId="31853" xr:uid="{5445A56E-9222-4824-A6FC-2560213E0C6E}"/>
    <cellStyle name="Output 2 2 12" xfId="10751" xr:uid="{04D91046-2145-44E6-9C7D-B728E9259C74}"/>
    <cellStyle name="Output 2 2 13" xfId="17699" xr:uid="{7704A42E-34CE-4ECF-94EA-AAC5E9755089}"/>
    <cellStyle name="Output 2 2 14" xfId="18126" xr:uid="{1FF06C61-CB15-4053-A15A-79AF263FA51C}"/>
    <cellStyle name="Output 2 2 15" xfId="26849" xr:uid="{833A3375-C3A4-491B-8D9E-5E338C6E4A8C}"/>
    <cellStyle name="Output 2 2 16" xfId="27941" xr:uid="{6769F6C4-D3F1-4ABA-94D4-0A8A55DFB1D5}"/>
    <cellStyle name="Output 2 2 2" xfId="2429" xr:uid="{B8C669CF-A5A7-4F33-981A-2CBA3BBBBF60}"/>
    <cellStyle name="Output 2 2 2 10" xfId="9782" xr:uid="{AB2C26E3-44FB-47C0-8865-03877B749463}"/>
    <cellStyle name="Output 2 2 2 11" xfId="17861" xr:uid="{622C4FFD-1A51-49E6-B6AA-404A35904C60}"/>
    <cellStyle name="Output 2 2 2 12" xfId="18715" xr:uid="{B4845AD1-57B6-4827-ACFE-572937F1CA83}"/>
    <cellStyle name="Output 2 2 2 13" xfId="28015" xr:uid="{8057CE1A-E6E5-47FB-AC23-57281541F577}"/>
    <cellStyle name="Output 2 2 2 2" xfId="3581" xr:uid="{0B7C1AE2-AA83-4D4F-BA65-881217EC28C5}"/>
    <cellStyle name="Output 2 2 2 2 10" xfId="18088" xr:uid="{70ABF74B-5008-4D0F-9692-9D04564BE61C}"/>
    <cellStyle name="Output 2 2 2 2 11" xfId="17919" xr:uid="{D7673069-212F-458D-A3BA-951024BF17A2}"/>
    <cellStyle name="Output 2 2 2 2 12" xfId="28109" xr:uid="{DFFC4AAD-BC69-498F-B5FE-F26792AF856F}"/>
    <cellStyle name="Output 2 2 2 2 2" xfId="3982" xr:uid="{17C76F08-9642-4F00-986A-D19DE4422309}"/>
    <cellStyle name="Output 2 2 2 2 2 10" xfId="17844" xr:uid="{EE06FD8C-6E58-4DD2-A288-C5FFD19A420F}"/>
    <cellStyle name="Output 2 2 2 2 2 11" xfId="28254" xr:uid="{AB0F592F-B1C4-4E78-9E36-F96EA8789254}"/>
    <cellStyle name="Output 2 2 2 2 2 2" xfId="6212" xr:uid="{B5F14E29-03B4-4A97-8FE0-C06826A609F7}"/>
    <cellStyle name="Output 2 2 2 2 2 2 2" xfId="7492" xr:uid="{FA1BE3CA-7C4F-4DC8-A242-6C95EE71966D}"/>
    <cellStyle name="Output 2 2 2 2 2 2 2 2" xfId="12124" xr:uid="{DCF269B7-A6D2-404B-89AC-0C977D478ACC}"/>
    <cellStyle name="Output 2 2 2 2 2 2 2 3" xfId="15533" xr:uid="{E6EDC57E-47A9-409E-A340-D843AC65712F}"/>
    <cellStyle name="Output 2 2 2 2 2 2 2 4" xfId="20090" xr:uid="{009D3854-5BCB-4C20-AA68-55C74C43A4FD}"/>
    <cellStyle name="Output 2 2 2 2 2 2 2 5" xfId="24379" xr:uid="{0C7EE8BF-6F1C-40C6-B20C-E9DC46393D8F}"/>
    <cellStyle name="Output 2 2 2 2 2 2 2 6" xfId="29834" xr:uid="{230D5108-BBE3-4272-8CE3-362CD80AD1F8}"/>
    <cellStyle name="Output 2 2 2 2 2 2 3" xfId="8034" xr:uid="{B958D458-0A4F-4B73-9ED6-C299E523E739}"/>
    <cellStyle name="Output 2 2 2 2 2 2 3 2" xfId="12666" xr:uid="{8A5DCF12-7557-49F2-8FC5-7C3C4D0AE7D1}"/>
    <cellStyle name="Output 2 2 2 2 2 2 3 3" xfId="16075" xr:uid="{6A7A7FE9-F32F-4405-910D-023C9ECF0EFE}"/>
    <cellStyle name="Output 2 2 2 2 2 2 3 4" xfId="20632" xr:uid="{4808445B-BD66-4818-A92B-E4CABE2867B3}"/>
    <cellStyle name="Output 2 2 2 2 2 2 3 5" xfId="24921" xr:uid="{35F95E71-C33E-46A2-B9D1-EC1C930AA9ED}"/>
    <cellStyle name="Output 2 2 2 2 2 2 3 6" xfId="30376" xr:uid="{799B288D-81C0-4C9E-A4C3-05DC5F883FAD}"/>
    <cellStyle name="Output 2 2 2 2 2 2 4" xfId="9057" xr:uid="{FFF0924E-244E-432D-A3FD-C85B1151CC14}"/>
    <cellStyle name="Output 2 2 2 2 2 2 4 2" xfId="13687" xr:uid="{E5DA4E83-F6C9-495B-A025-E454D86203C4}"/>
    <cellStyle name="Output 2 2 2 2 2 2 4 3" xfId="17096" xr:uid="{7360240F-6AB8-4C1A-8D2E-F6C7FF8951F6}"/>
    <cellStyle name="Output 2 2 2 2 2 2 4 4" xfId="21653" xr:uid="{0970A0CA-E115-4A22-9210-074B1C3F53AA}"/>
    <cellStyle name="Output 2 2 2 2 2 2 4 5" xfId="25942" xr:uid="{C3652B38-C8F4-4BA6-AE16-42C178774502}"/>
    <cellStyle name="Output 2 2 2 2 2 2 4 6" xfId="31397" xr:uid="{29BB4714-89A7-42FF-A0C5-CD61375C8629}"/>
    <cellStyle name="Output 2 2 2 2 2 2 5" xfId="10876" xr:uid="{CBEE371B-D88D-44BA-99EB-87714C327C66}"/>
    <cellStyle name="Output 2 2 2 2 2 2 6" xfId="14287" xr:uid="{F4C889D8-D6E9-4FE5-B929-C4965D1345AB}"/>
    <cellStyle name="Output 2 2 2 2 2 2 7" xfId="18840" xr:uid="{9C2519AC-44C8-475F-B870-2EBDDE0D51FA}"/>
    <cellStyle name="Output 2 2 2 2 2 2 8" xfId="23133" xr:uid="{BC29CB5B-D245-44E7-A21D-CD2AFB7D2445}"/>
    <cellStyle name="Output 2 2 2 2 2 2 9" xfId="28588" xr:uid="{42EA5246-61E1-4EAE-BC46-C18F3DF40FD3}"/>
    <cellStyle name="Output 2 2 2 2 2 3" xfId="6581" xr:uid="{0C1C3B57-038D-4AC2-ACAC-15CAF1473959}"/>
    <cellStyle name="Output 2 2 2 2 2 3 2" xfId="7842" xr:uid="{00712A14-8702-498F-8B7E-63E6D4DFFD79}"/>
    <cellStyle name="Output 2 2 2 2 2 3 2 2" xfId="12474" xr:uid="{B7FF2B03-2C1A-4B0F-8FB3-649EF51A26FB}"/>
    <cellStyle name="Output 2 2 2 2 2 3 2 3" xfId="15883" xr:uid="{99D11B0A-C0CC-4CAD-9486-534EA35EE524}"/>
    <cellStyle name="Output 2 2 2 2 2 3 2 4" xfId="20440" xr:uid="{42A3419E-9957-46E6-B2C2-5E8B1483B1A3}"/>
    <cellStyle name="Output 2 2 2 2 2 3 2 5" xfId="24729" xr:uid="{5928A608-8EE3-4E49-A086-7EC348882112}"/>
    <cellStyle name="Output 2 2 2 2 2 3 2 6" xfId="30184" xr:uid="{40195557-2588-441E-93B7-C58D394F8393}"/>
    <cellStyle name="Output 2 2 2 2 2 3 3" xfId="8381" xr:uid="{7A9F8E32-9DAF-41D1-9567-2105A773F6D6}"/>
    <cellStyle name="Output 2 2 2 2 2 3 3 2" xfId="13013" xr:uid="{7D9C3723-F9D6-40C1-804E-9134152B4F64}"/>
    <cellStyle name="Output 2 2 2 2 2 3 3 3" xfId="16422" xr:uid="{2B445F6A-B2B3-46F9-97EB-312519E0B2AD}"/>
    <cellStyle name="Output 2 2 2 2 2 3 3 4" xfId="20979" xr:uid="{AC7D4921-9BD8-43FC-A533-DDF8A966C86F}"/>
    <cellStyle name="Output 2 2 2 2 2 3 3 5" xfId="25268" xr:uid="{C0D92E6F-FB44-4C7A-9299-F078AE450D2E}"/>
    <cellStyle name="Output 2 2 2 2 2 3 3 6" xfId="30723" xr:uid="{59F6EF74-8CEC-4C9C-BE23-A2097771D7BB}"/>
    <cellStyle name="Output 2 2 2 2 2 3 4" xfId="9404" xr:uid="{64B810DA-44D4-4776-A53E-C25FBF7B9A75}"/>
    <cellStyle name="Output 2 2 2 2 2 3 4 2" xfId="14034" xr:uid="{8E2BFC3C-8E5E-4655-98FD-D4C435D6491B}"/>
    <cellStyle name="Output 2 2 2 2 2 3 4 3" xfId="17443" xr:uid="{73556A68-FA36-4E6A-B432-FF50D0F00A59}"/>
    <cellStyle name="Output 2 2 2 2 2 3 4 4" xfId="22000" xr:uid="{F26E8A43-31BB-4C9B-BBAD-15890F0F423F}"/>
    <cellStyle name="Output 2 2 2 2 2 3 4 5" xfId="26289" xr:uid="{7BA65F0A-4086-402B-A856-382E53B9B989}"/>
    <cellStyle name="Output 2 2 2 2 2 3 4 6" xfId="31744" xr:uid="{626F571A-46C0-4B4D-B64A-12325B4F65F1}"/>
    <cellStyle name="Output 2 2 2 2 2 3 5" xfId="11224" xr:uid="{2139220D-7DA9-4174-8A76-C4F44F2EFD9E}"/>
    <cellStyle name="Output 2 2 2 2 2 3 6" xfId="14633" xr:uid="{A66429CC-999C-47C7-82B7-63F44573B43C}"/>
    <cellStyle name="Output 2 2 2 2 2 3 7" xfId="19188" xr:uid="{2342A16F-CE31-45B1-9FDD-677AFB80EAE0}"/>
    <cellStyle name="Output 2 2 2 2 2 3 8" xfId="23479" xr:uid="{2BAB6863-E758-4E7C-9190-39A1C4959477}"/>
    <cellStyle name="Output 2 2 2 2 2 3 9" xfId="28934" xr:uid="{B1D26E86-699E-4F21-82B5-9FA80C53C59F}"/>
    <cellStyle name="Output 2 2 2 2 2 4" xfId="6648" xr:uid="{7153C56E-517B-45E3-9B20-D3A05D4038A9}"/>
    <cellStyle name="Output 2 2 2 2 2 4 2" xfId="7909" xr:uid="{129A97C1-F34D-4C10-8E7F-A3EBC8548456}"/>
    <cellStyle name="Output 2 2 2 2 2 4 2 2" xfId="12541" xr:uid="{6D373C81-8ED5-461F-9F1B-12E21DD2F9E1}"/>
    <cellStyle name="Output 2 2 2 2 2 4 2 3" xfId="15950" xr:uid="{5F8F80AC-9DD5-46E2-82CF-AA50BF0DE435}"/>
    <cellStyle name="Output 2 2 2 2 2 4 2 4" xfId="20507" xr:uid="{CBB34239-9B5B-417F-A099-629D5D87ED77}"/>
    <cellStyle name="Output 2 2 2 2 2 4 2 5" xfId="24796" xr:uid="{AA584E77-6F22-4877-8F0E-4E99595839B0}"/>
    <cellStyle name="Output 2 2 2 2 2 4 2 6" xfId="30251" xr:uid="{F444AE32-2BF2-4D61-8AB7-32E974537BF6}"/>
    <cellStyle name="Output 2 2 2 2 2 4 3" xfId="8448" xr:uid="{8DEBB80D-690F-4958-8A6C-E87AF7B16686}"/>
    <cellStyle name="Output 2 2 2 2 2 4 3 2" xfId="13080" xr:uid="{75F892B9-90D9-4D16-A710-15AA88A61C3A}"/>
    <cellStyle name="Output 2 2 2 2 2 4 3 3" xfId="16489" xr:uid="{C3460DE0-C603-42BC-B4B8-04107A6D108E}"/>
    <cellStyle name="Output 2 2 2 2 2 4 3 4" xfId="21046" xr:uid="{577C3F3F-FCE1-47CF-989D-202AD18534E6}"/>
    <cellStyle name="Output 2 2 2 2 2 4 3 5" xfId="25335" xr:uid="{992A5B13-4CBA-468E-AD22-658C907BF56B}"/>
    <cellStyle name="Output 2 2 2 2 2 4 3 6" xfId="30790" xr:uid="{C3A0C0D6-C2FC-4D24-B083-1D9EB71D2B86}"/>
    <cellStyle name="Output 2 2 2 2 2 4 4" xfId="9471" xr:uid="{BBE4E44F-9A57-4319-BD99-3C00944C3245}"/>
    <cellStyle name="Output 2 2 2 2 2 4 4 2" xfId="14101" xr:uid="{3468669D-A0E2-49AC-BC4D-3BEE87CC97E1}"/>
    <cellStyle name="Output 2 2 2 2 2 4 4 3" xfId="17510" xr:uid="{9AA6632F-6181-4D5C-A0C0-07965CF5E0A6}"/>
    <cellStyle name="Output 2 2 2 2 2 4 4 4" xfId="22067" xr:uid="{EBF46BF0-F629-4481-B81A-A481D8BE4151}"/>
    <cellStyle name="Output 2 2 2 2 2 4 4 5" xfId="26356" xr:uid="{7B7AC6F7-14D9-4EF4-9BE8-7EB710C28C34}"/>
    <cellStyle name="Output 2 2 2 2 2 4 4 6" xfId="31811" xr:uid="{14698E0A-1653-42D8-ACE6-7952CA220792}"/>
    <cellStyle name="Output 2 2 2 2 2 4 5" xfId="11291" xr:uid="{86F5E80D-7662-4AE6-B116-A45CEF8BC47B}"/>
    <cellStyle name="Output 2 2 2 2 2 4 6" xfId="14700" xr:uid="{5BF8FC52-1513-4DFC-B03F-67141CCC0207}"/>
    <cellStyle name="Output 2 2 2 2 2 4 7" xfId="19255" xr:uid="{8877450A-7F3F-47E5-BB67-59BB050BF294}"/>
    <cellStyle name="Output 2 2 2 2 2 4 8" xfId="23546" xr:uid="{33BC5C93-9E66-4AED-A677-EEB1ADC2604C}"/>
    <cellStyle name="Output 2 2 2 2 2 4 9" xfId="29001" xr:uid="{8193375D-F0A9-4F20-9360-41D93EFEA3CD}"/>
    <cellStyle name="Output 2 2 2 2 2 5" xfId="7201" xr:uid="{163255FD-B5C9-4FB8-8786-01486BA3AE0F}"/>
    <cellStyle name="Output 2 2 2 2 2 5 2" xfId="11834" xr:uid="{6E52E55D-793D-439F-AA0C-89032BAC3D6C}"/>
    <cellStyle name="Output 2 2 2 2 2 5 3" xfId="15243" xr:uid="{A275FDBA-FE16-456C-AA44-06370055F36D}"/>
    <cellStyle name="Output 2 2 2 2 2 5 4" xfId="19800" xr:uid="{4741E956-BD1C-4FDB-8579-AC2561D0B25C}"/>
    <cellStyle name="Output 2 2 2 2 2 5 5" xfId="24089" xr:uid="{0C3A975D-9F58-4954-89FA-3B35B1FF4396}"/>
    <cellStyle name="Output 2 2 2 2 2 5 6" xfId="29544" xr:uid="{47416BA2-DB79-4E86-B5D5-B23B51A86071}"/>
    <cellStyle name="Output 2 2 2 2 2 6" xfId="8722" xr:uid="{427D9A9A-1360-41EF-A4EC-C7C22A6607CA}"/>
    <cellStyle name="Output 2 2 2 2 2 6 2" xfId="13353" xr:uid="{1D621B84-9182-454D-B3D2-EC99CF800AD7}"/>
    <cellStyle name="Output 2 2 2 2 2 6 3" xfId="16762" xr:uid="{08BDF4AB-5DBB-4B9A-AA86-382F171734D0}"/>
    <cellStyle name="Output 2 2 2 2 2 6 4" xfId="21319" xr:uid="{40DF0BEC-22AF-4BB3-A240-E3C66275FEBE}"/>
    <cellStyle name="Output 2 2 2 2 2 6 5" xfId="25608" xr:uid="{004DBDF6-4BDE-4010-86D3-615791F673A8}"/>
    <cellStyle name="Output 2 2 2 2 2 6 6" xfId="31063" xr:uid="{E2AA968E-F350-4248-998F-FC31225A4FE7}"/>
    <cellStyle name="Output 2 2 2 2 2 7" xfId="10298" xr:uid="{6246E34B-0E1F-4841-9807-72C870CF465E}"/>
    <cellStyle name="Output 2 2 2 2 2 8" xfId="10634" xr:uid="{C929DA7D-2CF8-49D8-8EB8-2769CA15EA12}"/>
    <cellStyle name="Output 2 2 2 2 2 9" xfId="18258" xr:uid="{015150A7-A650-4105-ADA0-AEE167148BFB}"/>
    <cellStyle name="Output 2 2 2 2 3" xfId="5811" xr:uid="{68FEE276-A0C3-4A3B-A8A8-2B0BC4F4091E}"/>
    <cellStyle name="Output 2 2 2 2 3 2" xfId="7322" xr:uid="{F99A9E7F-FB95-4ADF-A58D-93609F1A1B1A}"/>
    <cellStyle name="Output 2 2 2 2 3 2 2" xfId="11954" xr:uid="{22D0F1BE-C6AB-4066-89CF-090AAB513001}"/>
    <cellStyle name="Output 2 2 2 2 3 2 3" xfId="15363" xr:uid="{5EF67DDA-AE62-44E2-80E8-5DAF65985172}"/>
    <cellStyle name="Output 2 2 2 2 3 2 4" xfId="19920" xr:uid="{2E8BB843-C3C8-4E4F-9C6E-D190FA6AB78D}"/>
    <cellStyle name="Output 2 2 2 2 3 2 5" xfId="24209" xr:uid="{C2D61760-93CB-4614-95C4-74E3D2914890}"/>
    <cellStyle name="Output 2 2 2 2 3 2 6" xfId="29664" xr:uid="{8BD86E80-EFB7-40F8-AEEC-F22462322B76}"/>
    <cellStyle name="Output 2 2 2 2 3 3" xfId="6868" xr:uid="{F48CA9B7-18A2-4E03-9AC4-CCADCDEA3F5C}"/>
    <cellStyle name="Output 2 2 2 2 3 3 2" xfId="11505" xr:uid="{6608D71C-2D62-4B1F-A494-1625F7C9B8DF}"/>
    <cellStyle name="Output 2 2 2 2 3 3 3" xfId="14914" xr:uid="{CF0A4DDE-479A-4132-BAEB-7768DD0A4F64}"/>
    <cellStyle name="Output 2 2 2 2 3 3 4" xfId="19469" xr:uid="{68D1FF26-D3FD-4B71-A331-DA85CDF9A30C}"/>
    <cellStyle name="Output 2 2 2 2 3 3 5" xfId="23760" xr:uid="{BD2E9ED5-B3FF-499D-B118-4279144309B0}"/>
    <cellStyle name="Output 2 2 2 2 3 3 6" xfId="29215" xr:uid="{301B64C8-1C1C-490F-ACBA-838A8E341E46}"/>
    <cellStyle name="Output 2 2 2 2 3 4" xfId="8912" xr:uid="{926AA49E-CAF6-4879-847B-7F2537F9B94A}"/>
    <cellStyle name="Output 2 2 2 2 3 4 2" xfId="13542" xr:uid="{3344112C-C869-402C-9D74-C1C279F51F15}"/>
    <cellStyle name="Output 2 2 2 2 3 4 3" xfId="16951" xr:uid="{D9F0D346-5969-4CC0-AE6D-AB7821DAF8FF}"/>
    <cellStyle name="Output 2 2 2 2 3 4 4" xfId="21508" xr:uid="{7F53C94B-CB5A-479D-8928-F5556B0E3B1E}"/>
    <cellStyle name="Output 2 2 2 2 3 4 5" xfId="25797" xr:uid="{7C93D1C0-C9EC-42E1-8676-556397726397}"/>
    <cellStyle name="Output 2 2 2 2 3 4 6" xfId="31252" xr:uid="{ECA77388-5C43-4A4F-A8F5-E32E05DBC756}"/>
    <cellStyle name="Output 2 2 2 2 3 5" xfId="10703" xr:uid="{D105145E-F361-45CA-A935-74BED01AC6E9}"/>
    <cellStyle name="Output 2 2 2 2 3 6" xfId="14142" xr:uid="{42E052DE-78D1-448C-AF78-2CEF5CBA3D07}"/>
    <cellStyle name="Output 2 2 2 2 3 7" xfId="18667" xr:uid="{31DF1626-34CE-43D3-BCF6-2BA7FFBF332D}"/>
    <cellStyle name="Output 2 2 2 2 3 8" xfId="22988" xr:uid="{627C7079-6C23-4FC4-86C3-E1EC3D223485}"/>
    <cellStyle name="Output 2 2 2 2 3 9" xfId="28443" xr:uid="{7194BF65-94B8-4663-96CE-A44F90EED72D}"/>
    <cellStyle name="Output 2 2 2 2 4" xfId="6432" xr:uid="{225180EE-6615-4E56-BEEC-9F231B999471}"/>
    <cellStyle name="Output 2 2 2 2 4 2" xfId="7693" xr:uid="{CEDA6120-2523-4287-8BE0-F1B8202D2414}"/>
    <cellStyle name="Output 2 2 2 2 4 2 2" xfId="12325" xr:uid="{AC38CFD4-DC57-420B-88B8-17311BEE8958}"/>
    <cellStyle name="Output 2 2 2 2 4 2 3" xfId="15734" xr:uid="{F8FB52EE-CFB9-417A-910F-846FAF8ADA3C}"/>
    <cellStyle name="Output 2 2 2 2 4 2 4" xfId="20291" xr:uid="{385786AD-FADF-48AE-9B75-C9382B6A7BEA}"/>
    <cellStyle name="Output 2 2 2 2 4 2 5" xfId="24580" xr:uid="{F75B13E5-8EDF-4CDD-8243-06426E36253B}"/>
    <cellStyle name="Output 2 2 2 2 4 2 6" xfId="30035" xr:uid="{A73D95DB-1AB3-48D3-8FFF-6AC98395166F}"/>
    <cellStyle name="Output 2 2 2 2 4 3" xfId="8232" xr:uid="{771B0739-3063-4A11-BFF5-1BB3F7F14A68}"/>
    <cellStyle name="Output 2 2 2 2 4 3 2" xfId="12864" xr:uid="{3589A0A1-79B3-4648-9AD4-705DAC3F2FEF}"/>
    <cellStyle name="Output 2 2 2 2 4 3 3" xfId="16273" xr:uid="{C3AFBBA5-1139-437D-81D6-2EB7D2D6E5F7}"/>
    <cellStyle name="Output 2 2 2 2 4 3 4" xfId="20830" xr:uid="{AA4242B5-BBD8-4AA6-8C2D-54683899B28E}"/>
    <cellStyle name="Output 2 2 2 2 4 3 5" xfId="25119" xr:uid="{788072F9-D027-4184-906A-FFB142D9E6C0}"/>
    <cellStyle name="Output 2 2 2 2 4 3 6" xfId="30574" xr:uid="{CEB2C7C6-2FBC-4696-854D-2F30533B1B2D}"/>
    <cellStyle name="Output 2 2 2 2 4 4" xfId="9255" xr:uid="{FA7D4DCB-AE08-4592-87D8-9F6DFA2A0494}"/>
    <cellStyle name="Output 2 2 2 2 4 4 2" xfId="13885" xr:uid="{5846F710-BA9C-4649-95E6-0CC532AEAAE1}"/>
    <cellStyle name="Output 2 2 2 2 4 4 3" xfId="17294" xr:uid="{BC10AD6C-A428-4864-8F44-909BFE13733B}"/>
    <cellStyle name="Output 2 2 2 2 4 4 4" xfId="21851" xr:uid="{8A81335E-9504-4B31-953C-4A8233B5F8D6}"/>
    <cellStyle name="Output 2 2 2 2 4 4 5" xfId="26140" xr:uid="{4292BA29-E989-448B-90B7-791DA07B6021}"/>
    <cellStyle name="Output 2 2 2 2 4 4 6" xfId="31595" xr:uid="{FD785D3B-66B5-4432-AFBB-6D81F179AADB}"/>
    <cellStyle name="Output 2 2 2 2 4 5" xfId="11075" xr:uid="{725BB6FD-45A6-4FC0-A163-93B9981C1344}"/>
    <cellStyle name="Output 2 2 2 2 4 6" xfId="14484" xr:uid="{EE7A5A2C-3E4F-48AC-AA52-729651534EFC}"/>
    <cellStyle name="Output 2 2 2 2 4 7" xfId="19039" xr:uid="{999AB5EF-10F5-4CEB-A9E1-FBBBD42B4C70}"/>
    <cellStyle name="Output 2 2 2 2 4 8" xfId="23330" xr:uid="{381B7FA2-E29E-4676-957F-01DB912D8C55}"/>
    <cellStyle name="Output 2 2 2 2 4 9" xfId="28785" xr:uid="{1EBFB732-8753-439B-8509-A7D199B69AD8}"/>
    <cellStyle name="Output 2 2 2 2 5" xfId="4335" xr:uid="{714BFF55-0617-4021-8041-9C02E74AFE4C}"/>
    <cellStyle name="Output 2 2 2 2 5 2" xfId="7015" xr:uid="{0E1AFA3C-E5B6-400D-9439-C14BEBA2EC01}"/>
    <cellStyle name="Output 2 2 2 2 5 2 2" xfId="11648" xr:uid="{39042C26-7A22-4231-9ADB-2CBFF6CFB9BC}"/>
    <cellStyle name="Output 2 2 2 2 5 2 3" xfId="15057" xr:uid="{95C0309D-113A-4408-B60F-5F1347D51E50}"/>
    <cellStyle name="Output 2 2 2 2 5 2 4" xfId="19614" xr:uid="{042A3F79-A8A7-466D-9B14-17C5F717949B}"/>
    <cellStyle name="Output 2 2 2 2 5 2 5" xfId="23903" xr:uid="{65545AB2-D6C2-4C9C-9817-FED1C247BEF2}"/>
    <cellStyle name="Output 2 2 2 2 5 2 6" xfId="29358" xr:uid="{725D3C84-013E-4083-91FB-37360F30CF76}"/>
    <cellStyle name="Output 2 2 2 2 5 3" xfId="6982" xr:uid="{A202F3FE-85F4-477A-B1C8-3CBF19374109}"/>
    <cellStyle name="Output 2 2 2 2 5 3 2" xfId="11615" xr:uid="{78AB53BF-D256-42CC-ACB8-0FFF235EFB64}"/>
    <cellStyle name="Output 2 2 2 2 5 3 3" xfId="15024" xr:uid="{555FF0F8-8A4F-4560-B508-89D837DD666C}"/>
    <cellStyle name="Output 2 2 2 2 5 3 4" xfId="19581" xr:uid="{903F1911-FD5F-4A09-8A1A-3DB023DD71F7}"/>
    <cellStyle name="Output 2 2 2 2 5 3 5" xfId="23870" xr:uid="{2E4ADABF-6A33-4F59-91D1-E03ECFE9C0C4}"/>
    <cellStyle name="Output 2 2 2 2 5 3 6" xfId="29325" xr:uid="{6C12B29A-5D2B-4E36-BAE8-92B1F8ECCC7C}"/>
    <cellStyle name="Output 2 2 2 2 5 4" xfId="8783" xr:uid="{2AC85B22-EC8C-4907-81C9-4002A34797E2}"/>
    <cellStyle name="Output 2 2 2 2 5 4 2" xfId="13413" xr:uid="{E3AFC44E-D6B8-4301-9C53-9D0AD1603CB0}"/>
    <cellStyle name="Output 2 2 2 2 5 4 3" xfId="16822" xr:uid="{71DF0722-6F3C-4DC9-BCB5-B1B6785AA079}"/>
    <cellStyle name="Output 2 2 2 2 5 4 4" xfId="21379" xr:uid="{58E9DBE4-B960-4F8C-83E1-42EBBF4DDD17}"/>
    <cellStyle name="Output 2 2 2 2 5 4 5" xfId="25668" xr:uid="{26B536D9-1A87-47B0-B895-CF580B875928}"/>
    <cellStyle name="Output 2 2 2 2 5 4 6" xfId="31123" xr:uid="{4C909D8B-53D6-49FA-93DF-E3D3562D8DC9}"/>
    <cellStyle name="Output 2 2 2 2 5 5" xfId="10399" xr:uid="{43BC638E-A0D9-4B5B-96F1-5FE72A1D54B2}"/>
    <cellStyle name="Output 2 2 2 2 5 6" xfId="10364" xr:uid="{BECC6130-735C-4500-BA16-31423E775FB4}"/>
    <cellStyle name="Output 2 2 2 2 5 7" xfId="18354" xr:uid="{61585314-BBC0-490D-95D9-86EEB2615BE5}"/>
    <cellStyle name="Output 2 2 2 2 5 8" xfId="17987" xr:uid="{2C4034CB-526C-4EEF-AF6C-32A09F34DB9E}"/>
    <cellStyle name="Output 2 2 2 2 5 9" xfId="28314" xr:uid="{6F9E46ED-B897-4441-88A2-092B960C66D7}"/>
    <cellStyle name="Output 2 2 2 2 6" xfId="7183" xr:uid="{499A80F1-2DE0-4410-88DD-968A16EB8C70}"/>
    <cellStyle name="Output 2 2 2 2 6 2" xfId="11816" xr:uid="{B8B7BE12-596E-427C-A0C5-E82FF438B0EB}"/>
    <cellStyle name="Output 2 2 2 2 6 3" xfId="15225" xr:uid="{8181A41B-04D8-4607-850B-7B71DD787933}"/>
    <cellStyle name="Output 2 2 2 2 6 4" xfId="19782" xr:uid="{01C52527-9A41-42B4-9A66-4657B80F8327}"/>
    <cellStyle name="Output 2 2 2 2 6 5" xfId="24071" xr:uid="{3F9CBBF8-69FD-45E0-967C-87528F331AD4}"/>
    <cellStyle name="Output 2 2 2 2 6 6" xfId="29526" xr:uid="{1478D855-6AAC-4F44-B615-B67EC5F6C155}"/>
    <cellStyle name="Output 2 2 2 2 7" xfId="8577" xr:uid="{1F9A9BA3-1CAB-4386-AC9A-0382A739A259}"/>
    <cellStyle name="Output 2 2 2 2 7 2" xfId="13208" xr:uid="{6C11A15D-F319-41D9-83CC-0051E776AB23}"/>
    <cellStyle name="Output 2 2 2 2 7 3" xfId="16617" xr:uid="{E92BE80B-843E-4BA7-A82D-F868A40B04BB}"/>
    <cellStyle name="Output 2 2 2 2 7 4" xfId="21174" xr:uid="{394EB7AA-B928-42DC-B529-E9F73A6CF17F}"/>
    <cellStyle name="Output 2 2 2 2 7 5" xfId="25463" xr:uid="{8DE95244-62A7-4E7B-9CD3-2E3684F5215D}"/>
    <cellStyle name="Output 2 2 2 2 7 6" xfId="30918" xr:uid="{8F2322D2-36D3-4BDD-A4A9-39592412E5C6}"/>
    <cellStyle name="Output 2 2 2 2 8" xfId="10124" xr:uid="{BD8A60A2-4C84-4DE5-A20E-34A9E3504516}"/>
    <cellStyle name="Output 2 2 2 2 9" xfId="10626" xr:uid="{E1380248-D1E9-4F7B-9554-1AE3B59D27DA}"/>
    <cellStyle name="Output 2 2 2 3" xfId="3889" xr:uid="{62C43AA3-1244-400E-9641-0670D14F700C}"/>
    <cellStyle name="Output 2 2 2 3 10" xfId="18011" xr:uid="{83A664B2-B4DB-46E0-B8C9-67EEDC386A08}"/>
    <cellStyle name="Output 2 2 2 3 11" xfId="28161" xr:uid="{32064432-AF5A-43FF-A14C-BA8821775974}"/>
    <cellStyle name="Output 2 2 2 3 2" xfId="6119" xr:uid="{CF254459-E84A-4723-8D90-A82812BFFE0F}"/>
    <cellStyle name="Output 2 2 2 3 2 2" xfId="7399" xr:uid="{C3A0B4AB-738C-4D2C-BA73-F085BEA88B8F}"/>
    <cellStyle name="Output 2 2 2 3 2 2 2" xfId="12031" xr:uid="{A583B74B-AB21-45CD-80DE-59F483E509E3}"/>
    <cellStyle name="Output 2 2 2 3 2 2 3" xfId="15440" xr:uid="{F9C1B9F8-6142-4D9A-8462-3FCC77D02CDD}"/>
    <cellStyle name="Output 2 2 2 3 2 2 4" xfId="19997" xr:uid="{9EB8D7F2-199E-4C3D-88F9-15489BC160B0}"/>
    <cellStyle name="Output 2 2 2 3 2 2 5" xfId="24286" xr:uid="{B6E8A617-45F5-4A66-805D-9F8CD11014E7}"/>
    <cellStyle name="Output 2 2 2 3 2 2 6" xfId="29741" xr:uid="{E9BFFA4D-2E81-4234-A992-F480EA659A7C}"/>
    <cellStyle name="Output 2 2 2 3 2 3" xfId="7941" xr:uid="{724C381E-D6FC-407F-B083-8FA73E86BAFE}"/>
    <cellStyle name="Output 2 2 2 3 2 3 2" xfId="12573" xr:uid="{738CE723-35AB-4D69-A12B-82327BC7B9F0}"/>
    <cellStyle name="Output 2 2 2 3 2 3 3" xfId="15982" xr:uid="{FDF606FF-A701-4D84-9908-01E9FE8F023D}"/>
    <cellStyle name="Output 2 2 2 3 2 3 4" xfId="20539" xr:uid="{B1E4D2D4-BAA0-432C-9727-8F4688D32481}"/>
    <cellStyle name="Output 2 2 2 3 2 3 5" xfId="24828" xr:uid="{2A27385F-531F-45BA-BE98-B493AB6141BE}"/>
    <cellStyle name="Output 2 2 2 3 2 3 6" xfId="30283" xr:uid="{DC596548-4A5A-4F18-840C-AC46F7672414}"/>
    <cellStyle name="Output 2 2 2 3 2 4" xfId="8964" xr:uid="{F916A8F6-2D0D-4F47-9028-075FA8F01AF1}"/>
    <cellStyle name="Output 2 2 2 3 2 4 2" xfId="13594" xr:uid="{527D9EF6-2A26-456E-9A34-AC024027AF7E}"/>
    <cellStyle name="Output 2 2 2 3 2 4 3" xfId="17003" xr:uid="{6A9F5F8A-40E6-45BF-B04A-FC18F422CB8F}"/>
    <cellStyle name="Output 2 2 2 3 2 4 4" xfId="21560" xr:uid="{341DDE7D-6181-4BBC-952D-2CFFAC66D5E5}"/>
    <cellStyle name="Output 2 2 2 3 2 4 5" xfId="25849" xr:uid="{22317438-BBE3-4313-938B-871867BC3F8F}"/>
    <cellStyle name="Output 2 2 2 3 2 4 6" xfId="31304" xr:uid="{18A7CE51-1FAC-45E3-92E5-44DE90717E00}"/>
    <cellStyle name="Output 2 2 2 3 2 5" xfId="10783" xr:uid="{1E853152-60EA-4D1F-B7B7-A747B57E1B37}"/>
    <cellStyle name="Output 2 2 2 3 2 6" xfId="14194" xr:uid="{9BC0B052-FEA8-48A8-B19A-F53A86D2CED9}"/>
    <cellStyle name="Output 2 2 2 3 2 7" xfId="18747" xr:uid="{0330F645-A9CF-4E92-AAF0-2961AAF6F1FC}"/>
    <cellStyle name="Output 2 2 2 3 2 8" xfId="23040" xr:uid="{D46754CF-82E5-4412-9318-A65C9442EB30}"/>
    <cellStyle name="Output 2 2 2 3 2 9" xfId="28495" xr:uid="{D5D8D9C6-A7A5-4271-A07B-4D3557F42B9C}"/>
    <cellStyle name="Output 2 2 2 3 3" xfId="6488" xr:uid="{13E383B0-69C3-4ADA-842F-0532DD2E856F}"/>
    <cellStyle name="Output 2 2 2 3 3 2" xfId="7749" xr:uid="{95FC5B13-E661-4F93-9D05-254664DFF952}"/>
    <cellStyle name="Output 2 2 2 3 3 2 2" xfId="12381" xr:uid="{2EBBF289-D05A-4C02-8766-E9E2A4873454}"/>
    <cellStyle name="Output 2 2 2 3 3 2 3" xfId="15790" xr:uid="{D6B868A5-D1D1-4E35-898E-C6D39C3C941A}"/>
    <cellStyle name="Output 2 2 2 3 3 2 4" xfId="20347" xr:uid="{1174FD60-E097-4E9E-91CC-AA0DE0D7489B}"/>
    <cellStyle name="Output 2 2 2 3 3 2 5" xfId="24636" xr:uid="{1C1D7D9C-9840-46EF-9CAF-FFA6C3B58130}"/>
    <cellStyle name="Output 2 2 2 3 3 2 6" xfId="30091" xr:uid="{96351E59-F6FF-41C5-9D42-ADF3FC0127B7}"/>
    <cellStyle name="Output 2 2 2 3 3 3" xfId="8288" xr:uid="{77D3856C-2F75-43B5-A177-D718FCB4EB57}"/>
    <cellStyle name="Output 2 2 2 3 3 3 2" xfId="12920" xr:uid="{5F72DB9A-9C5B-41CA-99D1-A3A5D913C226}"/>
    <cellStyle name="Output 2 2 2 3 3 3 3" xfId="16329" xr:uid="{956AEBEA-DD04-4BE9-98A0-25B9615E75DE}"/>
    <cellStyle name="Output 2 2 2 3 3 3 4" xfId="20886" xr:uid="{30012D5E-DD44-479A-A9D5-324E3C841AAA}"/>
    <cellStyle name="Output 2 2 2 3 3 3 5" xfId="25175" xr:uid="{78E3709E-3130-4789-9363-CD3410776EF9}"/>
    <cellStyle name="Output 2 2 2 3 3 3 6" xfId="30630" xr:uid="{25FBE1D1-BAAE-4EE9-A3D4-E325E488C99E}"/>
    <cellStyle name="Output 2 2 2 3 3 4" xfId="9311" xr:uid="{4B54DC85-8D59-43E2-8548-990109AF931C}"/>
    <cellStyle name="Output 2 2 2 3 3 4 2" xfId="13941" xr:uid="{6E30E2DB-29A2-408E-A9BA-30D38CC4CA2B}"/>
    <cellStyle name="Output 2 2 2 3 3 4 3" xfId="17350" xr:uid="{9A26F579-143B-4D15-B8C1-6D071B6B62AB}"/>
    <cellStyle name="Output 2 2 2 3 3 4 4" xfId="21907" xr:uid="{4689445B-4ADF-4AF0-A1F1-3110D9DA7BA2}"/>
    <cellStyle name="Output 2 2 2 3 3 4 5" xfId="26196" xr:uid="{85B1E0AF-84A6-4FCE-AE0B-59090A3CAB08}"/>
    <cellStyle name="Output 2 2 2 3 3 4 6" xfId="31651" xr:uid="{B1A4D33F-DCA3-40C9-95F2-847E73B075CC}"/>
    <cellStyle name="Output 2 2 2 3 3 5" xfId="11131" xr:uid="{CB50266A-F185-4F65-BF56-DB99ABCE0F55}"/>
    <cellStyle name="Output 2 2 2 3 3 6" xfId="14540" xr:uid="{A56D231D-211F-4894-AC81-A65EFBD65B37}"/>
    <cellStyle name="Output 2 2 2 3 3 7" xfId="19095" xr:uid="{03A72B3B-1ECB-47EE-862E-C9FC023EF0DE}"/>
    <cellStyle name="Output 2 2 2 3 3 8" xfId="23386" xr:uid="{B472722A-DBEE-48CD-B5D4-2B281D15A83A}"/>
    <cellStyle name="Output 2 2 2 3 3 9" xfId="28841" xr:uid="{76FE7C69-5301-4FE0-A82F-D55E67AAE511}"/>
    <cellStyle name="Output 2 2 2 3 4" xfId="6632" xr:uid="{06E42117-D811-4110-89E8-06B4F9348A0E}"/>
    <cellStyle name="Output 2 2 2 3 4 2" xfId="7893" xr:uid="{2BC1F3BE-3E0D-4D21-88F8-E1D93B48276C}"/>
    <cellStyle name="Output 2 2 2 3 4 2 2" xfId="12525" xr:uid="{146AEDA6-38FB-40E1-B881-0FA8EFC6B58F}"/>
    <cellStyle name="Output 2 2 2 3 4 2 3" xfId="15934" xr:uid="{582F148C-E46C-4254-B2CB-18BD0CAA6C4A}"/>
    <cellStyle name="Output 2 2 2 3 4 2 4" xfId="20491" xr:uid="{6E804E7D-F395-4A51-A5FD-A03AC1E70DD0}"/>
    <cellStyle name="Output 2 2 2 3 4 2 5" xfId="24780" xr:uid="{46CF322F-913A-43E2-BF11-6A97B68935D9}"/>
    <cellStyle name="Output 2 2 2 3 4 2 6" xfId="30235" xr:uid="{FE13C966-614A-4CC2-BD47-353AD0699178}"/>
    <cellStyle name="Output 2 2 2 3 4 3" xfId="8432" xr:uid="{DDF01969-5C60-4096-AF81-9B63194432D9}"/>
    <cellStyle name="Output 2 2 2 3 4 3 2" xfId="13064" xr:uid="{1AEE2CED-A41D-4843-B490-E2BD5DE16D75}"/>
    <cellStyle name="Output 2 2 2 3 4 3 3" xfId="16473" xr:uid="{1FE536A7-01EF-4BD0-A0C5-D8FDCC44C551}"/>
    <cellStyle name="Output 2 2 2 3 4 3 4" xfId="21030" xr:uid="{9F33FA84-1C27-44CB-8614-5F45BE12D038}"/>
    <cellStyle name="Output 2 2 2 3 4 3 5" xfId="25319" xr:uid="{F1658E6E-543C-49FF-8A1F-97F1580161D5}"/>
    <cellStyle name="Output 2 2 2 3 4 3 6" xfId="30774" xr:uid="{DA28C668-7443-4D40-9ECB-6D034E76A086}"/>
    <cellStyle name="Output 2 2 2 3 4 4" xfId="9455" xr:uid="{8E2E8639-1073-49CD-9865-D1A7F3723497}"/>
    <cellStyle name="Output 2 2 2 3 4 4 2" xfId="14085" xr:uid="{95B329F8-DB9E-414F-A9A5-303314ECBCFD}"/>
    <cellStyle name="Output 2 2 2 3 4 4 3" xfId="17494" xr:uid="{B3977719-12B3-406D-BC2F-4D20A2D800A0}"/>
    <cellStyle name="Output 2 2 2 3 4 4 4" xfId="22051" xr:uid="{2B1B1C2E-6F06-4561-879B-B017CC32CF0C}"/>
    <cellStyle name="Output 2 2 2 3 4 4 5" xfId="26340" xr:uid="{33D7F782-C600-414F-8D83-01CF7F5CAE31}"/>
    <cellStyle name="Output 2 2 2 3 4 4 6" xfId="31795" xr:uid="{DE5B5561-091B-44F6-85CD-20F0B5528CCB}"/>
    <cellStyle name="Output 2 2 2 3 4 5" xfId="11275" xr:uid="{E843DA65-84EE-478A-AEEC-C1DE134A778A}"/>
    <cellStyle name="Output 2 2 2 3 4 6" xfId="14684" xr:uid="{9FBA35E7-8339-4FDA-87AD-809DD4DCF7CC}"/>
    <cellStyle name="Output 2 2 2 3 4 7" xfId="19239" xr:uid="{DC3B9D2D-3BC2-4F09-B81E-41FCE60BF9D5}"/>
    <cellStyle name="Output 2 2 2 3 4 8" xfId="23530" xr:uid="{EB328CE1-7708-45B4-96C9-27C92B441749}"/>
    <cellStyle name="Output 2 2 2 3 4 9" xfId="28985" xr:uid="{A057B782-B721-4F03-92B4-EDE777072BD0}"/>
    <cellStyle name="Output 2 2 2 3 5" xfId="7312" xr:uid="{4EF2E604-F9FA-419B-902B-6E06418AC95F}"/>
    <cellStyle name="Output 2 2 2 3 5 2" xfId="11944" xr:uid="{BB881B30-A7A7-4C5C-AB22-27D4F2D7D24B}"/>
    <cellStyle name="Output 2 2 2 3 5 3" xfId="15353" xr:uid="{697997D4-55EC-47AE-B8F0-7CBBAD30EEAD}"/>
    <cellStyle name="Output 2 2 2 3 5 4" xfId="19910" xr:uid="{4E169400-CEC6-4BB9-A046-74B15C721710}"/>
    <cellStyle name="Output 2 2 2 3 5 5" xfId="24199" xr:uid="{0DE63530-C492-4165-A3D4-59D5DE509660}"/>
    <cellStyle name="Output 2 2 2 3 5 6" xfId="29654" xr:uid="{DF01DCA5-A82F-4198-9E70-B85E9E480A83}"/>
    <cellStyle name="Output 2 2 2 3 6" xfId="8629" xr:uid="{A2F8FB38-EE4A-4AA9-A4F9-FEB5179317DC}"/>
    <cellStyle name="Output 2 2 2 3 6 2" xfId="13260" xr:uid="{20CCB5F2-C914-4675-899C-AC52691FCDA8}"/>
    <cellStyle name="Output 2 2 2 3 6 3" xfId="16669" xr:uid="{B5180FAB-243C-4A24-A6C3-7FB564189AAB}"/>
    <cellStyle name="Output 2 2 2 3 6 4" xfId="21226" xr:uid="{2A033223-FFD7-47F7-A797-59A6FA575B3A}"/>
    <cellStyle name="Output 2 2 2 3 6 5" xfId="25515" xr:uid="{2EE88C77-903D-485E-BA51-7D28C80D268F}"/>
    <cellStyle name="Output 2 2 2 3 6 6" xfId="30970" xr:uid="{B374FBBA-C81D-4098-B28E-3FB40452F949}"/>
    <cellStyle name="Output 2 2 2 3 7" xfId="10205" xr:uid="{795E0FFB-EB0C-4598-AACB-97F732406014}"/>
    <cellStyle name="Output 2 2 2 3 8" xfId="10557" xr:uid="{139DAF24-21DA-457F-A8C8-A0E5C21ADBD9}"/>
    <cellStyle name="Output 2 2 2 3 9" xfId="18165" xr:uid="{C714186A-43D1-4EEE-8D4E-156D6E8355DC}"/>
    <cellStyle name="Output 2 2 2 4" xfId="4767" xr:uid="{1B8215BD-3DEE-46FC-9EC4-B280CEC42135}"/>
    <cellStyle name="Output 2 2 2 4 2" xfId="7102" xr:uid="{DE349145-1E96-490D-B2F1-441E3FCEA9FA}"/>
    <cellStyle name="Output 2 2 2 4 2 2" xfId="11735" xr:uid="{C22E8E52-9231-4F2B-96D5-C79E1687AEA8}"/>
    <cellStyle name="Output 2 2 2 4 2 3" xfId="15144" xr:uid="{43638DD0-2C06-4587-AA3D-4A47CC1C4A9C}"/>
    <cellStyle name="Output 2 2 2 4 2 4" xfId="19701" xr:uid="{9953B845-4200-420E-97A3-C39E5808BBD8}"/>
    <cellStyle name="Output 2 2 2 4 2 5" xfId="23990" xr:uid="{4A5869E6-85F1-433E-B847-D41227A91DF6}"/>
    <cellStyle name="Output 2 2 2 4 2 6" xfId="29445" xr:uid="{EF069F79-80E8-461E-A1DC-667802E1EBC9}"/>
    <cellStyle name="Output 2 2 2 4 3" xfId="7334" xr:uid="{F3AD0EF0-C7CE-4345-ADF2-F3ABDFD394F7}"/>
    <cellStyle name="Output 2 2 2 4 3 2" xfId="11966" xr:uid="{AE5836C2-F65D-4C4A-A41C-4FF8BBAE4C5E}"/>
    <cellStyle name="Output 2 2 2 4 3 3" xfId="15375" xr:uid="{1348D0AE-37A6-4B34-918A-2D38A4264DCE}"/>
    <cellStyle name="Output 2 2 2 4 3 4" xfId="19932" xr:uid="{F2D89D6A-AEB2-48B6-8F11-4AED2D2E08D1}"/>
    <cellStyle name="Output 2 2 2 4 3 5" xfId="24221" xr:uid="{0F1E3A48-7A97-4C19-B5D2-B8906172EE5D}"/>
    <cellStyle name="Output 2 2 2 4 3 6" xfId="29676" xr:uid="{FA025632-0B63-4D0C-8033-A8953C04FEAD}"/>
    <cellStyle name="Output 2 2 2 4 4" xfId="8814" xr:uid="{C20BD74B-1D42-457D-87BD-9FD68F4462B0}"/>
    <cellStyle name="Output 2 2 2 4 4 2" xfId="13444" xr:uid="{0E8B2BEC-395F-4456-A77B-C1FC1B4F14BC}"/>
    <cellStyle name="Output 2 2 2 4 4 3" xfId="16853" xr:uid="{10CDDF9D-FBC0-4152-BA98-9DF9D2243646}"/>
    <cellStyle name="Output 2 2 2 4 4 4" xfId="21410" xr:uid="{117E798B-E402-4A6A-8241-7434D58366F9}"/>
    <cellStyle name="Output 2 2 2 4 4 5" xfId="25699" xr:uid="{30374EB7-F8F3-4AAD-99BD-01E91FC681E0}"/>
    <cellStyle name="Output 2 2 2 4 4 6" xfId="31154" xr:uid="{38759D10-E8DB-474F-87A1-D93B686BA321}"/>
    <cellStyle name="Output 2 2 2 4 5" xfId="10482" xr:uid="{146D0487-6285-4E6B-BA42-B90B72078872}"/>
    <cellStyle name="Output 2 2 2 4 6" xfId="10108" xr:uid="{5CFDE19B-DC2F-42CE-A3B5-67703C2EF5E1}"/>
    <cellStyle name="Output 2 2 2 4 7" xfId="18443" xr:uid="{48341A13-BD9F-44CC-BEC5-75C9DC05017C}"/>
    <cellStyle name="Output 2 2 2 4 8" xfId="17807" xr:uid="{8C0DA7D8-485B-495D-A661-8D8981ABD3FE}"/>
    <cellStyle name="Output 2 2 2 4 9" xfId="28345" xr:uid="{EAA871F2-3A0C-4B76-A281-C8517A60BEEF}"/>
    <cellStyle name="Output 2 2 2 5" xfId="6329" xr:uid="{D26A5887-E3CA-437B-A9AC-261C9433AEDD}"/>
    <cellStyle name="Output 2 2 2 5 2" xfId="7590" xr:uid="{27681B0F-B8F8-441A-8A64-F2E556638055}"/>
    <cellStyle name="Output 2 2 2 5 2 2" xfId="12222" xr:uid="{AE6502D4-A227-49A3-9678-92A6FCEA53C0}"/>
    <cellStyle name="Output 2 2 2 5 2 3" xfId="15631" xr:uid="{748D232A-7752-4CD0-98B4-41BEEDC90922}"/>
    <cellStyle name="Output 2 2 2 5 2 4" xfId="20188" xr:uid="{9542AFF5-E183-453B-BEF5-7E13C9DD7CF8}"/>
    <cellStyle name="Output 2 2 2 5 2 5" xfId="24477" xr:uid="{F81EBCDD-7658-431D-BA20-D0327644790E}"/>
    <cellStyle name="Output 2 2 2 5 2 6" xfId="29932" xr:uid="{CE8F1724-DDC7-4536-BD3C-39D0DAB5E755}"/>
    <cellStyle name="Output 2 2 2 5 3" xfId="8129" xr:uid="{3B5BA8F3-ED5C-423D-9C51-C011822E201F}"/>
    <cellStyle name="Output 2 2 2 5 3 2" xfId="12761" xr:uid="{475E9899-D90E-40F1-A0B2-742DB2FA4703}"/>
    <cellStyle name="Output 2 2 2 5 3 3" xfId="16170" xr:uid="{08527DF5-667D-4D8F-BCD8-20A735509767}"/>
    <cellStyle name="Output 2 2 2 5 3 4" xfId="20727" xr:uid="{E2C68C02-4741-433C-847A-835A3441027A}"/>
    <cellStyle name="Output 2 2 2 5 3 5" xfId="25016" xr:uid="{3A95DFAE-D29D-499C-B197-3C83D91A11DF}"/>
    <cellStyle name="Output 2 2 2 5 3 6" xfId="30471" xr:uid="{F4603721-BEF3-4F70-9784-496C917EA189}"/>
    <cellStyle name="Output 2 2 2 5 4" xfId="9152" xr:uid="{4FFE6233-D57F-44D0-801E-296B787562CD}"/>
    <cellStyle name="Output 2 2 2 5 4 2" xfId="13782" xr:uid="{B5027BB3-430F-4660-9E6C-AE4B4430CB78}"/>
    <cellStyle name="Output 2 2 2 5 4 3" xfId="17191" xr:uid="{2800A959-5542-4C92-AE42-5947AF889062}"/>
    <cellStyle name="Output 2 2 2 5 4 4" xfId="21748" xr:uid="{3E323A5A-B9D5-4CE7-AE55-32476B77356F}"/>
    <cellStyle name="Output 2 2 2 5 4 5" xfId="26037" xr:uid="{21BB6F80-E4E2-4280-A545-5F1F4C3B2FCC}"/>
    <cellStyle name="Output 2 2 2 5 4 6" xfId="31492" xr:uid="{38EDFFF3-975B-4FE0-8358-4BA156FD6002}"/>
    <cellStyle name="Output 2 2 2 5 5" xfId="10972" xr:uid="{72F15F16-A6F9-4A0B-A3D6-7B55A65D1EF0}"/>
    <cellStyle name="Output 2 2 2 5 6" xfId="14381" xr:uid="{97C0AD10-3D94-441B-BC4F-25436F501953}"/>
    <cellStyle name="Output 2 2 2 5 7" xfId="18936" xr:uid="{B40624F0-1450-4E18-B0FF-96C38880B42F}"/>
    <cellStyle name="Output 2 2 2 5 8" xfId="23227" xr:uid="{6E3F0E54-6CB8-4AED-911F-D567D5944B92}"/>
    <cellStyle name="Output 2 2 2 5 9" xfId="28682" xr:uid="{BE4DA2EE-492D-45FC-A755-5DD72E4FEF6E}"/>
    <cellStyle name="Output 2 2 2 6" xfId="5382" xr:uid="{F008899C-B5E9-4B9D-9B3B-715FA523713A}"/>
    <cellStyle name="Output 2 2 2 6 2" xfId="7245" xr:uid="{BE99432E-C026-4D5A-BC10-66C1BD84D289}"/>
    <cellStyle name="Output 2 2 2 6 2 2" xfId="11878" xr:uid="{464CCBAA-D8C6-4B2F-BAFA-977BBB9D75FA}"/>
    <cellStyle name="Output 2 2 2 6 2 3" xfId="15287" xr:uid="{7BA7FA27-089C-4531-B8F5-2BE95787FA7B}"/>
    <cellStyle name="Output 2 2 2 6 2 4" xfId="19844" xr:uid="{1CBE1D39-431E-4BC4-8730-59649598A078}"/>
    <cellStyle name="Output 2 2 2 6 2 5" xfId="24133" xr:uid="{9D29C5BA-AA5A-41E7-AB0A-8B39600735E2}"/>
    <cellStyle name="Output 2 2 2 6 2 6" xfId="29588" xr:uid="{2135CD24-50D9-425E-A096-07A0A861DB54}"/>
    <cellStyle name="Output 2 2 2 6 3" xfId="6894" xr:uid="{EEFE70D7-1708-4577-BBDC-04FD7DEDFEF5}"/>
    <cellStyle name="Output 2 2 2 6 3 2" xfId="11530" xr:uid="{F1CD47B6-8D30-4EE9-A09F-455E057F7949}"/>
    <cellStyle name="Output 2 2 2 6 3 3" xfId="14939" xr:uid="{2E815271-B0EB-4582-9FB2-F36159B5A888}"/>
    <cellStyle name="Output 2 2 2 6 3 4" xfId="19495" xr:uid="{AAA08B6A-9D50-42B1-9FA9-F59701DA5BD5}"/>
    <cellStyle name="Output 2 2 2 6 3 5" xfId="23785" xr:uid="{31DB558C-A957-42CA-BF0B-9E36A9094883}"/>
    <cellStyle name="Output 2 2 2 6 3 6" xfId="29240" xr:uid="{448112D2-0B8E-4503-8086-7EBC8CBCA8E0}"/>
    <cellStyle name="Output 2 2 2 6 4" xfId="8889" xr:uid="{E7F61434-CDF6-48C3-804A-5FD254460DBA}"/>
    <cellStyle name="Output 2 2 2 6 4 2" xfId="13519" xr:uid="{D442DE1B-CEA7-41F4-9CC1-2D6EADAA3871}"/>
    <cellStyle name="Output 2 2 2 6 4 3" xfId="16928" xr:uid="{BB8325FA-E425-4C97-9243-3DD0D8D7991A}"/>
    <cellStyle name="Output 2 2 2 6 4 4" xfId="21485" xr:uid="{32ECCF93-5B8F-4827-9D7A-FDFF7FFA33EE}"/>
    <cellStyle name="Output 2 2 2 6 4 5" xfId="25774" xr:uid="{B96125DF-7CE9-40DE-B319-726C953371DD}"/>
    <cellStyle name="Output 2 2 2 6 4 6" xfId="31229" xr:uid="{3219BADB-50C6-489B-9DEA-703B7BBA58B4}"/>
    <cellStyle name="Output 2 2 2 6 5" xfId="10628" xr:uid="{388B0396-3A5B-429C-96B2-ABFE320786C3}"/>
    <cellStyle name="Output 2 2 2 6 6" xfId="9573" xr:uid="{D4ADF463-AF95-4AEF-A3E4-A322ABE8ACF5}"/>
    <cellStyle name="Output 2 2 2 6 7" xfId="18588" xr:uid="{7DFDC2BF-F041-4FC7-878E-A6B5FC1F51C9}"/>
    <cellStyle name="Output 2 2 2 6 8" xfId="17580" xr:uid="{D7BD1179-A575-4E56-9CA4-FE128C2B3D35}"/>
    <cellStyle name="Output 2 2 2 6 9" xfId="28420" xr:uid="{605D5ED1-3084-48C9-A9E7-28343C4E6517}"/>
    <cellStyle name="Output 2 2 2 7" xfId="7214" xr:uid="{6193D43A-D0A8-4556-AE71-C6ECB8601DE7}"/>
    <cellStyle name="Output 2 2 2 7 2" xfId="11847" xr:uid="{47267672-BD1E-4015-9509-04F1ED925E5F}"/>
    <cellStyle name="Output 2 2 2 7 3" xfId="15256" xr:uid="{BCC78573-3243-48F1-8730-04E5F85347EA}"/>
    <cellStyle name="Output 2 2 2 7 4" xfId="19813" xr:uid="{7F19D4E8-66CA-4EBA-937A-FC26692A7D12}"/>
    <cellStyle name="Output 2 2 2 7 5" xfId="24102" xr:uid="{0A01F5AC-D8DE-4FCA-B4F9-D002B0AD77EB}"/>
    <cellStyle name="Output 2 2 2 7 6" xfId="29557" xr:uid="{F8D1E510-FB1B-4FC4-864F-1DC725BCB917}"/>
    <cellStyle name="Output 2 2 2 8" xfId="8479" xr:uid="{D83B803C-ECB9-48C8-8564-DDF89DF4FDFE}"/>
    <cellStyle name="Output 2 2 2 8 2" xfId="13111" xr:uid="{1B477E40-B2CF-4A72-9026-028E0894C7E8}"/>
    <cellStyle name="Output 2 2 2 8 3" xfId="16520" xr:uid="{A851CDE5-151A-4763-83E4-306DC8D98DED}"/>
    <cellStyle name="Output 2 2 2 8 4" xfId="21077" xr:uid="{70373256-D209-46B8-AD26-EFDE5D036B41}"/>
    <cellStyle name="Output 2 2 2 8 5" xfId="25366" xr:uid="{A1764709-BF39-4D27-B289-3687AB817E8B}"/>
    <cellStyle name="Output 2 2 2 8 6" xfId="30821" xr:uid="{C393919E-837D-415A-894F-2C55259482F9}"/>
    <cellStyle name="Output 2 2 2 9" xfId="9899" xr:uid="{E07BAB7A-86F8-4FFA-BF17-729CC007F6E0}"/>
    <cellStyle name="Output 2 2 3" xfId="2500" xr:uid="{4EF4B776-334C-4EC8-84EB-60BBEB859E50}"/>
    <cellStyle name="Output 2 2 3 10" xfId="10756" xr:uid="{CE0FC2B1-DD24-4243-B3DE-D20610465E05}"/>
    <cellStyle name="Output 2 2 3 11" xfId="17887" xr:uid="{DF2EB565-4ADF-4FA8-A2AE-10C6FF01C62F}"/>
    <cellStyle name="Output 2 2 3 12" xfId="18337" xr:uid="{932CAEEB-E1BD-41FE-A3F3-1DDD5ECEE4DB}"/>
    <cellStyle name="Output 2 2 3 13" xfId="28041" xr:uid="{69D8F2F5-C4A4-49C2-956B-6226A3CAA480}"/>
    <cellStyle name="Output 2 2 3 2" xfId="3652" xr:uid="{CC011115-0B90-4B99-B072-B69179E72637}"/>
    <cellStyle name="Output 2 2 3 2 10" xfId="18114" xr:uid="{359AE89D-ACD4-4C27-BB0E-8BDC83F14B96}"/>
    <cellStyle name="Output 2 2 3 2 11" xfId="18079" xr:uid="{38583370-D186-4800-A396-01565426E965}"/>
    <cellStyle name="Output 2 2 3 2 12" xfId="28135" xr:uid="{419F9846-2A97-485B-AC3C-43827B8C92A9}"/>
    <cellStyle name="Output 2 2 3 2 2" xfId="4008" xr:uid="{5C98C7E2-CA3A-4E3D-86B9-6335B0E81BA5}"/>
    <cellStyle name="Output 2 2 3 2 2 10" xfId="18520" xr:uid="{2D506323-C206-4F39-B1FF-EECF86949D62}"/>
    <cellStyle name="Output 2 2 3 2 2 11" xfId="28280" xr:uid="{A2551CC9-8057-47E5-B6E3-5FA428FB6AAA}"/>
    <cellStyle name="Output 2 2 3 2 2 2" xfId="6238" xr:uid="{62FCF37F-6536-473C-9777-F8D57885312C}"/>
    <cellStyle name="Output 2 2 3 2 2 2 2" xfId="7518" xr:uid="{71B48C0E-8A5C-4F14-B046-8D76061F47EC}"/>
    <cellStyle name="Output 2 2 3 2 2 2 2 2" xfId="12150" xr:uid="{07891D07-E501-4B97-B7EA-E9881B306EC0}"/>
    <cellStyle name="Output 2 2 3 2 2 2 2 3" xfId="15559" xr:uid="{2C3C148F-946B-4F19-8DCC-622226A10675}"/>
    <cellStyle name="Output 2 2 3 2 2 2 2 4" xfId="20116" xr:uid="{A8A58721-8781-418B-A6B9-E870D567DD54}"/>
    <cellStyle name="Output 2 2 3 2 2 2 2 5" xfId="24405" xr:uid="{6968D14E-39CE-4A42-8032-100282E3C418}"/>
    <cellStyle name="Output 2 2 3 2 2 2 2 6" xfId="29860" xr:uid="{7B9E272C-1695-427F-9AF3-B6E29FFB779D}"/>
    <cellStyle name="Output 2 2 3 2 2 2 3" xfId="8060" xr:uid="{449F1B7C-31D1-497C-A4CD-CD8DC91969D9}"/>
    <cellStyle name="Output 2 2 3 2 2 2 3 2" xfId="12692" xr:uid="{E01DDB36-F080-44D3-BA6C-B42986FE750A}"/>
    <cellStyle name="Output 2 2 3 2 2 2 3 3" xfId="16101" xr:uid="{C88BA417-A9DA-4B6B-974E-63EF560E81CF}"/>
    <cellStyle name="Output 2 2 3 2 2 2 3 4" xfId="20658" xr:uid="{809ABAA2-7B18-41C2-9D16-984F30674B20}"/>
    <cellStyle name="Output 2 2 3 2 2 2 3 5" xfId="24947" xr:uid="{1CD18A8E-D509-4036-912C-7B4D4D6E716C}"/>
    <cellStyle name="Output 2 2 3 2 2 2 3 6" xfId="30402" xr:uid="{94CC71C1-1D45-4855-8FE5-8D5B262174FF}"/>
    <cellStyle name="Output 2 2 3 2 2 2 4" xfId="9083" xr:uid="{8CB21BD7-68C1-45AC-A980-FE0AAC1475D1}"/>
    <cellStyle name="Output 2 2 3 2 2 2 4 2" xfId="13713" xr:uid="{07B22854-B127-4F6D-AF75-AD4A82CD231D}"/>
    <cellStyle name="Output 2 2 3 2 2 2 4 3" xfId="17122" xr:uid="{FCC1CD64-BD1B-4361-B26D-B1BB4848A600}"/>
    <cellStyle name="Output 2 2 3 2 2 2 4 4" xfId="21679" xr:uid="{8327FEF1-95C3-4D58-AD5E-C9BC5E35F691}"/>
    <cellStyle name="Output 2 2 3 2 2 2 4 5" xfId="25968" xr:uid="{4F87F02F-EE3E-4B87-85F3-578F3BC48035}"/>
    <cellStyle name="Output 2 2 3 2 2 2 4 6" xfId="31423" xr:uid="{853BC01E-455A-44BB-97A8-30A82F86B237}"/>
    <cellStyle name="Output 2 2 3 2 2 2 5" xfId="10902" xr:uid="{9273CEAC-7090-4731-BE9C-8A796C19B9B5}"/>
    <cellStyle name="Output 2 2 3 2 2 2 6" xfId="14313" xr:uid="{BD5CDDA6-35EC-447E-8095-0DB0687E6FEC}"/>
    <cellStyle name="Output 2 2 3 2 2 2 7" xfId="18866" xr:uid="{D7514D21-419A-4909-B1CF-89D4ADC66ABE}"/>
    <cellStyle name="Output 2 2 3 2 2 2 8" xfId="23159" xr:uid="{BC69A046-A56A-424A-8372-E7CC44398221}"/>
    <cellStyle name="Output 2 2 3 2 2 2 9" xfId="28614" xr:uid="{E66CC321-37BA-473A-B719-14E099B13FD3}"/>
    <cellStyle name="Output 2 2 3 2 2 3" xfId="6607" xr:uid="{A11CF1C7-155D-4BB7-B38A-DEAB6B0AE339}"/>
    <cellStyle name="Output 2 2 3 2 2 3 2" xfId="7868" xr:uid="{AD9FB2EA-923C-4782-9CEA-E44F225DBD71}"/>
    <cellStyle name="Output 2 2 3 2 2 3 2 2" xfId="12500" xr:uid="{45F72B0F-BD27-4B19-9D20-5B935F18454E}"/>
    <cellStyle name="Output 2 2 3 2 2 3 2 3" xfId="15909" xr:uid="{1223741A-D495-47C4-A668-6BFBCA6CC07F}"/>
    <cellStyle name="Output 2 2 3 2 2 3 2 4" xfId="20466" xr:uid="{D7C11AC2-23F2-423B-B535-F2118729CD66}"/>
    <cellStyle name="Output 2 2 3 2 2 3 2 5" xfId="24755" xr:uid="{F4C1C772-7FAB-4BBF-8E45-51C8C5E57B2D}"/>
    <cellStyle name="Output 2 2 3 2 2 3 2 6" xfId="30210" xr:uid="{8F6B42D4-201E-4D3C-812C-555A092A7C3E}"/>
    <cellStyle name="Output 2 2 3 2 2 3 3" xfId="8407" xr:uid="{D8A6750E-7378-42A0-82F9-CCCC89057C14}"/>
    <cellStyle name="Output 2 2 3 2 2 3 3 2" xfId="13039" xr:uid="{6E5D42FE-6122-4FCC-BF6B-7674BD12E04C}"/>
    <cellStyle name="Output 2 2 3 2 2 3 3 3" xfId="16448" xr:uid="{ADEF1B44-1567-49B1-9F92-EABBD6E393C9}"/>
    <cellStyle name="Output 2 2 3 2 2 3 3 4" xfId="21005" xr:uid="{E29D139B-03B4-4088-A8B0-C74FDBA48F61}"/>
    <cellStyle name="Output 2 2 3 2 2 3 3 5" xfId="25294" xr:uid="{9345113F-E232-4D35-A18E-BA54F5CB32C5}"/>
    <cellStyle name="Output 2 2 3 2 2 3 3 6" xfId="30749" xr:uid="{EF567463-AEE4-4652-9B14-C4A308B8798D}"/>
    <cellStyle name="Output 2 2 3 2 2 3 4" xfId="9430" xr:uid="{A8F02B05-F2FC-430B-BEFF-2370A0C4A1CB}"/>
    <cellStyle name="Output 2 2 3 2 2 3 4 2" xfId="14060" xr:uid="{A9C59D1C-712B-40AB-9ADC-C82684D2C8FE}"/>
    <cellStyle name="Output 2 2 3 2 2 3 4 3" xfId="17469" xr:uid="{1E011242-A766-4019-A7D4-95E189C142CC}"/>
    <cellStyle name="Output 2 2 3 2 2 3 4 4" xfId="22026" xr:uid="{759A8059-2F0B-4754-A439-9791196EB976}"/>
    <cellStyle name="Output 2 2 3 2 2 3 4 5" xfId="26315" xr:uid="{E47B1B4B-58F2-4F16-AFC6-279F016940FC}"/>
    <cellStyle name="Output 2 2 3 2 2 3 4 6" xfId="31770" xr:uid="{73252AF4-E77E-48DA-B818-E0EBE8FC2C73}"/>
    <cellStyle name="Output 2 2 3 2 2 3 5" xfId="11250" xr:uid="{754251AA-3EEC-493B-A91C-8BC45037BF94}"/>
    <cellStyle name="Output 2 2 3 2 2 3 6" xfId="14659" xr:uid="{8FF4B3B7-0137-453E-9618-9FEDBBA8FC0A}"/>
    <cellStyle name="Output 2 2 3 2 2 3 7" xfId="19214" xr:uid="{45633049-B9AA-4208-8ABF-642BA134DB66}"/>
    <cellStyle name="Output 2 2 3 2 2 3 8" xfId="23505" xr:uid="{59EB8969-6239-423B-8A1F-0363E5DFBF46}"/>
    <cellStyle name="Output 2 2 3 2 2 3 9" xfId="28960" xr:uid="{CA42683E-0E4B-46CF-8D59-DAB2CD3D4A2B}"/>
    <cellStyle name="Output 2 2 3 2 2 4" xfId="6652" xr:uid="{D1FB00BF-10A8-4584-9053-3DF05272BC72}"/>
    <cellStyle name="Output 2 2 3 2 2 4 2" xfId="7913" xr:uid="{BBA8688F-018F-4EF2-AB2D-E4906CC12FAC}"/>
    <cellStyle name="Output 2 2 3 2 2 4 2 2" xfId="12545" xr:uid="{92E8498C-F297-47DE-BB00-EB8F397F0B29}"/>
    <cellStyle name="Output 2 2 3 2 2 4 2 3" xfId="15954" xr:uid="{49C5D908-48C8-4A6B-B8BD-07818130635E}"/>
    <cellStyle name="Output 2 2 3 2 2 4 2 4" xfId="20511" xr:uid="{9B649C1F-D372-44BE-9408-5CBB1F01394D}"/>
    <cellStyle name="Output 2 2 3 2 2 4 2 5" xfId="24800" xr:uid="{6A4E17A6-F0BE-47B1-9852-A2F57644B269}"/>
    <cellStyle name="Output 2 2 3 2 2 4 2 6" xfId="30255" xr:uid="{CF7A39A3-508D-434A-9088-76A364C7FAC7}"/>
    <cellStyle name="Output 2 2 3 2 2 4 3" xfId="8452" xr:uid="{A1C75139-A715-48BA-9F04-EF344C824819}"/>
    <cellStyle name="Output 2 2 3 2 2 4 3 2" xfId="13084" xr:uid="{2E73BF80-52FC-4DA5-A41E-468C3156C633}"/>
    <cellStyle name="Output 2 2 3 2 2 4 3 3" xfId="16493" xr:uid="{155DBD60-454A-4949-A070-2A2A02C37E36}"/>
    <cellStyle name="Output 2 2 3 2 2 4 3 4" xfId="21050" xr:uid="{5F8B3A8A-33B8-47F3-9B60-FED094A11103}"/>
    <cellStyle name="Output 2 2 3 2 2 4 3 5" xfId="25339" xr:uid="{ECFEDC6D-808F-4D3B-AE6E-ABB64468CD87}"/>
    <cellStyle name="Output 2 2 3 2 2 4 3 6" xfId="30794" xr:uid="{C1A90D1B-A159-4336-8DB3-F23BCD1CF9C8}"/>
    <cellStyle name="Output 2 2 3 2 2 4 4" xfId="9475" xr:uid="{D0BE3AA8-66BC-4677-8A05-50E26937B745}"/>
    <cellStyle name="Output 2 2 3 2 2 4 4 2" xfId="14105" xr:uid="{34FA573C-3F03-4223-9448-2B41337F699C}"/>
    <cellStyle name="Output 2 2 3 2 2 4 4 3" xfId="17514" xr:uid="{CEB03449-6557-49B7-9B12-5266E988B218}"/>
    <cellStyle name="Output 2 2 3 2 2 4 4 4" xfId="22071" xr:uid="{8D9C5CD2-4168-4AC0-A5A7-94452937E8FD}"/>
    <cellStyle name="Output 2 2 3 2 2 4 4 5" xfId="26360" xr:uid="{A0A1D277-9D89-4E2A-8216-8CE1291BF86C}"/>
    <cellStyle name="Output 2 2 3 2 2 4 4 6" xfId="31815" xr:uid="{D6B1F5E1-0D69-4E48-BDC3-78C9AA7CC38E}"/>
    <cellStyle name="Output 2 2 3 2 2 4 5" xfId="11295" xr:uid="{A224F9B1-FB9A-46AF-95A2-07E1D5FCF10E}"/>
    <cellStyle name="Output 2 2 3 2 2 4 6" xfId="14704" xr:uid="{3F2B1426-55B7-42D3-A81F-C1276495DB29}"/>
    <cellStyle name="Output 2 2 3 2 2 4 7" xfId="19259" xr:uid="{33702C57-A6FA-4CE0-B308-9CAC8A3FC1E0}"/>
    <cellStyle name="Output 2 2 3 2 2 4 8" xfId="23550" xr:uid="{FE7AF4F6-7002-4939-8F4E-040C1A17AF11}"/>
    <cellStyle name="Output 2 2 3 2 2 4 9" xfId="29005" xr:uid="{7070C0B8-E813-4CF0-B10E-0DA05367799E}"/>
    <cellStyle name="Output 2 2 3 2 2 5" xfId="7230" xr:uid="{62EC063E-5BEF-4D4F-A400-049DED6E0B21}"/>
    <cellStyle name="Output 2 2 3 2 2 5 2" xfId="11863" xr:uid="{A2AA1FAB-843F-481C-A417-0DD4691164A7}"/>
    <cellStyle name="Output 2 2 3 2 2 5 3" xfId="15272" xr:uid="{7A8D5B69-CB89-464F-8AB5-2058AD143206}"/>
    <cellStyle name="Output 2 2 3 2 2 5 4" xfId="19829" xr:uid="{E57DB7C5-8445-4E7F-A8CB-C9095422D055}"/>
    <cellStyle name="Output 2 2 3 2 2 5 5" xfId="24118" xr:uid="{2827B106-18D8-4CD6-A22B-A13B9198857B}"/>
    <cellStyle name="Output 2 2 3 2 2 5 6" xfId="29573" xr:uid="{AFB61269-FB44-4496-8B08-B85B4E39782D}"/>
    <cellStyle name="Output 2 2 3 2 2 6" xfId="8748" xr:uid="{E72B6FB4-D565-4C45-A604-510E5CBDE3FB}"/>
    <cellStyle name="Output 2 2 3 2 2 6 2" xfId="13379" xr:uid="{161401C3-0953-494E-A0E1-03095A89BD0C}"/>
    <cellStyle name="Output 2 2 3 2 2 6 3" xfId="16788" xr:uid="{EE5DAE3B-7BF8-4973-BF62-67AD69ECF4E8}"/>
    <cellStyle name="Output 2 2 3 2 2 6 4" xfId="21345" xr:uid="{B5DF5041-5586-4D82-9C92-7907EA690A5E}"/>
    <cellStyle name="Output 2 2 3 2 2 6 5" xfId="25634" xr:uid="{337EC6DA-D93B-405F-B251-980F0DBAD5DF}"/>
    <cellStyle name="Output 2 2 3 2 2 6 6" xfId="31089" xr:uid="{37B96FC7-9FD4-445B-A930-2D3EFDCBBD9A}"/>
    <cellStyle name="Output 2 2 3 2 2 7" xfId="10324" xr:uid="{E46F8D7E-32FA-458B-9C1F-CE201D367D50}"/>
    <cellStyle name="Output 2 2 3 2 2 8" xfId="10109" xr:uid="{B0E73F36-D0D5-4498-8904-7A592E4356D9}"/>
    <cellStyle name="Output 2 2 3 2 2 9" xfId="18284" xr:uid="{145BB65E-3FC5-4ED8-9BEA-605149A3BE54}"/>
    <cellStyle name="Output 2 2 3 2 3" xfId="5882" xr:uid="{62476A2F-1910-48C0-A9D3-0201273C06EB}"/>
    <cellStyle name="Output 2 2 3 2 3 2" xfId="7352" xr:uid="{08167667-B18B-4232-9D4F-E1783695E478}"/>
    <cellStyle name="Output 2 2 3 2 3 2 2" xfId="11984" xr:uid="{14B7A621-F719-49C6-85ED-131DD4D3044D}"/>
    <cellStyle name="Output 2 2 3 2 3 2 3" xfId="15393" xr:uid="{54965A33-28F6-4257-AB0C-D8ACB1334079}"/>
    <cellStyle name="Output 2 2 3 2 3 2 4" xfId="19950" xr:uid="{E983882F-4D63-4323-BCE6-188EB36D2E6E}"/>
    <cellStyle name="Output 2 2 3 2 3 2 5" xfId="24239" xr:uid="{EC8EE7AA-48B0-4C59-86F3-E83B84FC2AD6}"/>
    <cellStyle name="Output 2 2 3 2 3 2 6" xfId="29694" xr:uid="{5031032D-B9E4-40FE-8A16-0C937A692E97}"/>
    <cellStyle name="Output 2 2 3 2 3 3" xfId="6697" xr:uid="{25139D96-3BD0-4ED8-BF02-45341D2615A8}"/>
    <cellStyle name="Output 2 2 3 2 3 3 2" xfId="11339" xr:uid="{788D310B-E093-46F4-AAAA-AEC4EF6899D5}"/>
    <cellStyle name="Output 2 2 3 2 3 3 3" xfId="14748" xr:uid="{317CDC23-2D47-44E0-90BF-E4F332174750}"/>
    <cellStyle name="Output 2 2 3 2 3 3 4" xfId="19303" xr:uid="{482ACB5D-1DFE-4532-B476-7ABB2632B16E}"/>
    <cellStyle name="Output 2 2 3 2 3 3 5" xfId="23594" xr:uid="{31A08695-6A3A-4FAC-A9E2-6AE58D3435B7}"/>
    <cellStyle name="Output 2 2 3 2 3 3 6" xfId="29049" xr:uid="{D8F450DC-94ED-4CCF-BF71-C933BFF92DE1}"/>
    <cellStyle name="Output 2 2 3 2 3 4" xfId="8938" xr:uid="{266391E5-DAE2-44C8-8D5A-E7F913BCBBD8}"/>
    <cellStyle name="Output 2 2 3 2 3 4 2" xfId="13568" xr:uid="{E16DD912-25B6-45BB-B30F-2AD582A2C5F5}"/>
    <cellStyle name="Output 2 2 3 2 3 4 3" xfId="16977" xr:uid="{5C52132A-32D8-40B6-9CBE-4EE7030DE17B}"/>
    <cellStyle name="Output 2 2 3 2 3 4 4" xfId="21534" xr:uid="{AE7DDE2B-FF39-478B-9655-2F2B2DECEE96}"/>
    <cellStyle name="Output 2 2 3 2 3 4 5" xfId="25823" xr:uid="{3BA84EF0-5958-4626-957B-886ECFB3D3D9}"/>
    <cellStyle name="Output 2 2 3 2 3 4 6" xfId="31278" xr:uid="{4742C1B0-EF4C-418F-8DD5-AB49FE249C4D}"/>
    <cellStyle name="Output 2 2 3 2 3 5" xfId="10731" xr:uid="{C749E0E8-EFA1-486F-A570-6BC1825CEC4A}"/>
    <cellStyle name="Output 2 2 3 2 3 6" xfId="14168" xr:uid="{4C8450E3-504D-4A9B-9C34-DB922EEF8F41}"/>
    <cellStyle name="Output 2 2 3 2 3 7" xfId="18694" xr:uid="{C0CAAA80-3EB4-4651-A301-B6AE53277D06}"/>
    <cellStyle name="Output 2 2 3 2 3 8" xfId="23014" xr:uid="{5FFE2F37-6E4B-41BD-AE06-1C3D6813EE82}"/>
    <cellStyle name="Output 2 2 3 2 3 9" xfId="28469" xr:uid="{D4561091-C950-441C-97B4-B29A902CB022}"/>
    <cellStyle name="Output 2 2 3 2 4" xfId="6459" xr:uid="{2542EAF4-B465-4CF5-A9BD-94266E23863B}"/>
    <cellStyle name="Output 2 2 3 2 4 2" xfId="7720" xr:uid="{6283EC62-CC5F-4762-8A93-FA0D7A54C8F6}"/>
    <cellStyle name="Output 2 2 3 2 4 2 2" xfId="12352" xr:uid="{14284084-B362-4514-8F62-08A4ECA5B4D5}"/>
    <cellStyle name="Output 2 2 3 2 4 2 3" xfId="15761" xr:uid="{CEBC5993-0C1B-4431-9A88-AA92A13AA44B}"/>
    <cellStyle name="Output 2 2 3 2 4 2 4" xfId="20318" xr:uid="{F378072F-6E7A-4E2C-B29D-2AB04F76AA8A}"/>
    <cellStyle name="Output 2 2 3 2 4 2 5" xfId="24607" xr:uid="{B681833E-3C65-4884-AE4E-EE2D37825EC3}"/>
    <cellStyle name="Output 2 2 3 2 4 2 6" xfId="30062" xr:uid="{B1B52931-2D61-4FE2-A414-137E94B63B48}"/>
    <cellStyle name="Output 2 2 3 2 4 3" xfId="8259" xr:uid="{4FD10F6A-6DDB-491D-9898-95BE2B67A75E}"/>
    <cellStyle name="Output 2 2 3 2 4 3 2" xfId="12891" xr:uid="{AC123963-675D-4CB0-AB81-38F18B9268F4}"/>
    <cellStyle name="Output 2 2 3 2 4 3 3" xfId="16300" xr:uid="{9059420E-6CBF-4CE1-A351-0BD138DB7DBE}"/>
    <cellStyle name="Output 2 2 3 2 4 3 4" xfId="20857" xr:uid="{90D63A98-D4B8-47F3-94F1-FF1C9B77336E}"/>
    <cellStyle name="Output 2 2 3 2 4 3 5" xfId="25146" xr:uid="{D1694821-DFCB-4CE4-9871-AE59C98E5399}"/>
    <cellStyle name="Output 2 2 3 2 4 3 6" xfId="30601" xr:uid="{563F6B57-E190-4B49-B289-94851CCD721A}"/>
    <cellStyle name="Output 2 2 3 2 4 4" xfId="9282" xr:uid="{23014197-BFF9-4D74-991B-1132864EC889}"/>
    <cellStyle name="Output 2 2 3 2 4 4 2" xfId="13912" xr:uid="{786BFC8A-27B0-4E7F-A009-AD22B5576B41}"/>
    <cellStyle name="Output 2 2 3 2 4 4 3" xfId="17321" xr:uid="{36F5017E-BE6E-4530-99A4-022384588C85}"/>
    <cellStyle name="Output 2 2 3 2 4 4 4" xfId="21878" xr:uid="{B47F82DA-EB00-40C9-B618-011B8B0FA13A}"/>
    <cellStyle name="Output 2 2 3 2 4 4 5" xfId="26167" xr:uid="{52C9E5E1-6C13-4547-A9F2-E70A4382D4D1}"/>
    <cellStyle name="Output 2 2 3 2 4 4 6" xfId="31622" xr:uid="{0850F7A3-E7DB-4F93-95F0-7C28ED7C6819}"/>
    <cellStyle name="Output 2 2 3 2 4 5" xfId="11102" xr:uid="{8930E3E8-490D-4FFA-870B-E94BEF812E70}"/>
    <cellStyle name="Output 2 2 3 2 4 6" xfId="14511" xr:uid="{25E53428-5239-454F-9D59-01340E867FE8}"/>
    <cellStyle name="Output 2 2 3 2 4 7" xfId="19066" xr:uid="{1FC78294-7724-4E6E-9A06-32FCF906B7AB}"/>
    <cellStyle name="Output 2 2 3 2 4 8" xfId="23357" xr:uid="{29302957-3C93-4F3A-93A6-5FE2B5417729}"/>
    <cellStyle name="Output 2 2 3 2 4 9" xfId="28812" xr:uid="{524B034F-9B7B-4AA9-9530-53BF71A826D6}"/>
    <cellStyle name="Output 2 2 3 2 5" xfId="6295" xr:uid="{F6EF4FF7-F178-4F65-B021-A56C67632E18}"/>
    <cellStyle name="Output 2 2 3 2 5 2" xfId="7556" xr:uid="{66D4F15A-3872-4E09-8070-3CE05B3A019F}"/>
    <cellStyle name="Output 2 2 3 2 5 2 2" xfId="12188" xr:uid="{5AFC95CC-AD96-446D-ACFC-D63B91370826}"/>
    <cellStyle name="Output 2 2 3 2 5 2 3" xfId="15597" xr:uid="{FCD3C094-7FA2-43A4-9436-2FA686146485}"/>
    <cellStyle name="Output 2 2 3 2 5 2 4" xfId="20154" xr:uid="{03E59516-710D-459B-BF49-A72801AF90A6}"/>
    <cellStyle name="Output 2 2 3 2 5 2 5" xfId="24443" xr:uid="{BF19904B-0C73-4E54-9485-4FE7B5B6CC2B}"/>
    <cellStyle name="Output 2 2 3 2 5 2 6" xfId="29898" xr:uid="{A42B4F44-7C41-4C71-AF48-C6929DFD3268}"/>
    <cellStyle name="Output 2 2 3 2 5 3" xfId="8095" xr:uid="{587344D4-E2AF-4CD2-8215-03BED5466561}"/>
    <cellStyle name="Output 2 2 3 2 5 3 2" xfId="12727" xr:uid="{A498B506-94EA-4F99-A8AE-E4FF193AF912}"/>
    <cellStyle name="Output 2 2 3 2 5 3 3" xfId="16136" xr:uid="{20ADCE9A-C92B-42AE-A5F9-8A6C9572720D}"/>
    <cellStyle name="Output 2 2 3 2 5 3 4" xfId="20693" xr:uid="{851D02C7-08F3-4D6E-B956-7F08D91593D0}"/>
    <cellStyle name="Output 2 2 3 2 5 3 5" xfId="24982" xr:uid="{CBCAA3B5-9321-4BE6-9282-04A241901CB8}"/>
    <cellStyle name="Output 2 2 3 2 5 3 6" xfId="30437" xr:uid="{367A0A7F-0D13-4BC7-A9CE-3AC181B31EC4}"/>
    <cellStyle name="Output 2 2 3 2 5 4" xfId="9118" xr:uid="{799026AA-15FD-41A0-98E3-0DCCD1F0DC58}"/>
    <cellStyle name="Output 2 2 3 2 5 4 2" xfId="13748" xr:uid="{77617EC8-EB1D-4686-9E2F-72D0E46D3AD2}"/>
    <cellStyle name="Output 2 2 3 2 5 4 3" xfId="17157" xr:uid="{B1C25D51-8524-455C-996A-611B5D8CCE0F}"/>
    <cellStyle name="Output 2 2 3 2 5 4 4" xfId="21714" xr:uid="{C106E3A3-4293-4253-B808-4F3CA4E330E6}"/>
    <cellStyle name="Output 2 2 3 2 5 4 5" xfId="26003" xr:uid="{53AA576E-8082-4508-AB16-4E3B31FA263A}"/>
    <cellStyle name="Output 2 2 3 2 5 4 6" xfId="31458" xr:uid="{55909179-DC51-4EDA-9909-FE42CF58C6E0}"/>
    <cellStyle name="Output 2 2 3 2 5 5" xfId="10938" xr:uid="{E0748FD3-85D4-478D-981D-FA6887B862A2}"/>
    <cellStyle name="Output 2 2 3 2 5 6" xfId="14347" xr:uid="{8CB9974C-7CDC-44A9-BB85-6DC2CE7649EB}"/>
    <cellStyle name="Output 2 2 3 2 5 7" xfId="18902" xr:uid="{64BACEFA-D045-453C-851A-E9E7B6D87273}"/>
    <cellStyle name="Output 2 2 3 2 5 8" xfId="23193" xr:uid="{1391DA3F-2441-4399-B437-96211A6B1CC6}"/>
    <cellStyle name="Output 2 2 3 2 5 9" xfId="28648" xr:uid="{67552A85-7C81-4DCC-AA64-B842ADDCC04A}"/>
    <cellStyle name="Output 2 2 3 2 6" xfId="6968" xr:uid="{F9675953-25F7-4ACC-8118-6CA3F36AF80E}"/>
    <cellStyle name="Output 2 2 3 2 6 2" xfId="11601" xr:uid="{557FE432-B41A-4A86-B5B7-42B0280C9C07}"/>
    <cellStyle name="Output 2 2 3 2 6 3" xfId="15010" xr:uid="{A3D9CCBE-9CA6-4B64-9A9F-596EEEAED652}"/>
    <cellStyle name="Output 2 2 3 2 6 4" xfId="19567" xr:uid="{2CB402A7-9D72-4FCF-B44E-23A4E7307E13}"/>
    <cellStyle name="Output 2 2 3 2 6 5" xfId="23856" xr:uid="{FE68775B-8309-40D7-B470-872FE4DFD01D}"/>
    <cellStyle name="Output 2 2 3 2 6 6" xfId="29311" xr:uid="{E86CAC8B-1152-4F5A-843F-018F9B056251}"/>
    <cellStyle name="Output 2 2 3 2 7" xfId="8603" xr:uid="{B1C1DAC2-F9C7-49AA-9C58-DC198BC6EBEB}"/>
    <cellStyle name="Output 2 2 3 2 7 2" xfId="13234" xr:uid="{AC005CEC-FF65-4FF0-8E60-CCE0DFEF1DC3}"/>
    <cellStyle name="Output 2 2 3 2 7 3" xfId="16643" xr:uid="{2826EFDE-6F41-4ADC-8416-289A193B488C}"/>
    <cellStyle name="Output 2 2 3 2 7 4" xfId="21200" xr:uid="{0D8F07CA-0A26-4391-A603-8AB80182B57D}"/>
    <cellStyle name="Output 2 2 3 2 7 5" xfId="25489" xr:uid="{EF7FCB0B-60FA-4AF7-8365-1FDE36910F60}"/>
    <cellStyle name="Output 2 2 3 2 7 6" xfId="30944" xr:uid="{BE6B77F3-5F19-42E5-8FDA-E0264C727E8C}"/>
    <cellStyle name="Output 2 2 3 2 8" xfId="10152" xr:uid="{4D510202-3590-4EB9-BD03-7A95C8BD7625}"/>
    <cellStyle name="Output 2 2 3 2 9" xfId="9997" xr:uid="{13894F9E-66F5-476E-922E-11F31A12E3FE}"/>
    <cellStyle name="Output 2 2 3 3" xfId="3915" xr:uid="{E5D6B6D6-D4BC-48AB-B7C1-F3E7B671D94B}"/>
    <cellStyle name="Output 2 2 3 3 10" xfId="18296" xr:uid="{482FBB70-CDB0-4BF5-B44E-A9AF6F0EF5D3}"/>
    <cellStyle name="Output 2 2 3 3 11" xfId="28187" xr:uid="{807D3FA7-FCD7-487F-B574-4855EEC0044D}"/>
    <cellStyle name="Output 2 2 3 3 2" xfId="6145" xr:uid="{A5843E04-5766-42E4-8844-CF0AE46CEA49}"/>
    <cellStyle name="Output 2 2 3 3 2 2" xfId="7425" xr:uid="{1AC5746B-511A-4508-BE67-7F793D5EC5DB}"/>
    <cellStyle name="Output 2 2 3 3 2 2 2" xfId="12057" xr:uid="{62FFBB2A-04D5-4C24-BA2F-26DCC1EC7409}"/>
    <cellStyle name="Output 2 2 3 3 2 2 3" xfId="15466" xr:uid="{829F1A37-1639-44BA-A4E1-EE3C2529F1DA}"/>
    <cellStyle name="Output 2 2 3 3 2 2 4" xfId="20023" xr:uid="{817A6633-2222-45A5-8237-17B4ED21FCC4}"/>
    <cellStyle name="Output 2 2 3 3 2 2 5" xfId="24312" xr:uid="{C3C151D6-D342-4725-833E-57356AD50EE9}"/>
    <cellStyle name="Output 2 2 3 3 2 2 6" xfId="29767" xr:uid="{9B646808-F1E1-4073-9156-C6CBCA68D715}"/>
    <cellStyle name="Output 2 2 3 3 2 3" xfId="7967" xr:uid="{F5EE71E3-8C16-44B8-8D8B-31B044D97A7B}"/>
    <cellStyle name="Output 2 2 3 3 2 3 2" xfId="12599" xr:uid="{B036814D-ED69-41B1-A716-8D8EF0AA98E3}"/>
    <cellStyle name="Output 2 2 3 3 2 3 3" xfId="16008" xr:uid="{6DC4710B-EF28-4D4D-941A-0A7DDCAEE2B1}"/>
    <cellStyle name="Output 2 2 3 3 2 3 4" xfId="20565" xr:uid="{C3A20671-BF67-4E35-BD01-10F6EDED14DA}"/>
    <cellStyle name="Output 2 2 3 3 2 3 5" xfId="24854" xr:uid="{88B42994-3742-4650-97F2-F132223A22F6}"/>
    <cellStyle name="Output 2 2 3 3 2 3 6" xfId="30309" xr:uid="{2AB0352D-F86F-4BE3-BABD-A5031E1ACAFC}"/>
    <cellStyle name="Output 2 2 3 3 2 4" xfId="8990" xr:uid="{05617393-F6E4-4DAE-A269-AFB98F0D2DDD}"/>
    <cellStyle name="Output 2 2 3 3 2 4 2" xfId="13620" xr:uid="{016398FD-1970-451F-9645-4B2C82ECC507}"/>
    <cellStyle name="Output 2 2 3 3 2 4 3" xfId="17029" xr:uid="{CBA4165F-E36B-437C-A6FD-F13882286DBA}"/>
    <cellStyle name="Output 2 2 3 3 2 4 4" xfId="21586" xr:uid="{4116A8E3-6278-4F5F-97B0-9D95744BC205}"/>
    <cellStyle name="Output 2 2 3 3 2 4 5" xfId="25875" xr:uid="{71F1C73B-186A-464C-8580-9759185F710F}"/>
    <cellStyle name="Output 2 2 3 3 2 4 6" xfId="31330" xr:uid="{89939CD3-909F-4137-8157-45AB420EE37B}"/>
    <cellStyle name="Output 2 2 3 3 2 5" xfId="10809" xr:uid="{CCE2430E-75E4-4BF6-B912-F47269EA29B9}"/>
    <cellStyle name="Output 2 2 3 3 2 6" xfId="14220" xr:uid="{91C6AEED-0948-45D3-BF6F-1269CA8C96A6}"/>
    <cellStyle name="Output 2 2 3 3 2 7" xfId="18773" xr:uid="{E1BC9243-4B85-42D1-BD34-330117DE2D9B}"/>
    <cellStyle name="Output 2 2 3 3 2 8" xfId="23066" xr:uid="{839FC582-4CE0-47D1-A84E-879583532527}"/>
    <cellStyle name="Output 2 2 3 3 2 9" xfId="28521" xr:uid="{4FD1C3FB-BB03-4794-8889-B9F5D0A1FFC5}"/>
    <cellStyle name="Output 2 2 3 3 3" xfId="6514" xr:uid="{FB7A028B-01FF-4FA3-84C1-878837618C53}"/>
    <cellStyle name="Output 2 2 3 3 3 2" xfId="7775" xr:uid="{54758225-67E9-407F-9CA9-EC3B73B40214}"/>
    <cellStyle name="Output 2 2 3 3 3 2 2" xfId="12407" xr:uid="{8250B126-7D33-4C50-BDDB-BB1B08277E6C}"/>
    <cellStyle name="Output 2 2 3 3 3 2 3" xfId="15816" xr:uid="{58DFFD5A-42A3-46EC-94D5-D96F420E0698}"/>
    <cellStyle name="Output 2 2 3 3 3 2 4" xfId="20373" xr:uid="{1D52F55A-A02F-4AA5-ACE4-7DE427F2E36A}"/>
    <cellStyle name="Output 2 2 3 3 3 2 5" xfId="24662" xr:uid="{F758C879-C4FA-498D-9C25-942F564C1176}"/>
    <cellStyle name="Output 2 2 3 3 3 2 6" xfId="30117" xr:uid="{D0899D6F-E199-4936-8D74-AD748D8A99CC}"/>
    <cellStyle name="Output 2 2 3 3 3 3" xfId="8314" xr:uid="{6E1E4A84-28C1-4D91-870E-AA3F3FC505DD}"/>
    <cellStyle name="Output 2 2 3 3 3 3 2" xfId="12946" xr:uid="{CD696477-2B77-4CA1-B1F5-3F346282D776}"/>
    <cellStyle name="Output 2 2 3 3 3 3 3" xfId="16355" xr:uid="{F4954EA1-A863-432B-8116-A6ACD3DA94CA}"/>
    <cellStyle name="Output 2 2 3 3 3 3 4" xfId="20912" xr:uid="{A579124D-67AB-45BB-BC24-451D8A815FA4}"/>
    <cellStyle name="Output 2 2 3 3 3 3 5" xfId="25201" xr:uid="{8884DF71-5B8A-4F63-AF0E-DAA4983BD226}"/>
    <cellStyle name="Output 2 2 3 3 3 3 6" xfId="30656" xr:uid="{B7FFE065-5120-4034-88CE-EE0339FA9C6D}"/>
    <cellStyle name="Output 2 2 3 3 3 4" xfId="9337" xr:uid="{B5474457-AF4A-442D-9CCA-3E6185744E71}"/>
    <cellStyle name="Output 2 2 3 3 3 4 2" xfId="13967" xr:uid="{321C31A5-D5D6-46F6-8A34-6AE523BB9585}"/>
    <cellStyle name="Output 2 2 3 3 3 4 3" xfId="17376" xr:uid="{6346C6CF-46A4-433F-AFA8-3CE06D186D8F}"/>
    <cellStyle name="Output 2 2 3 3 3 4 4" xfId="21933" xr:uid="{25286302-34AE-4105-A773-A1222FFAFB87}"/>
    <cellStyle name="Output 2 2 3 3 3 4 5" xfId="26222" xr:uid="{760502C3-C130-4F68-AF8A-5967005B015B}"/>
    <cellStyle name="Output 2 2 3 3 3 4 6" xfId="31677" xr:uid="{AE29B9A8-525A-4262-925B-A8C484F38491}"/>
    <cellStyle name="Output 2 2 3 3 3 5" xfId="11157" xr:uid="{97E74DDA-379F-44EA-9041-3588B80F4F18}"/>
    <cellStyle name="Output 2 2 3 3 3 6" xfId="14566" xr:uid="{5B613AC0-1D26-470F-AAAF-D04B7A499187}"/>
    <cellStyle name="Output 2 2 3 3 3 7" xfId="19121" xr:uid="{30986826-99E0-4B11-A470-0E5FED645D97}"/>
    <cellStyle name="Output 2 2 3 3 3 8" xfId="23412" xr:uid="{64E5BC56-5BE9-42EA-B9DE-4AB41E672EA2}"/>
    <cellStyle name="Output 2 2 3 3 3 9" xfId="28867" xr:uid="{191CBDE0-08F7-44DD-B178-42071F65732A}"/>
    <cellStyle name="Output 2 2 3 3 4" xfId="6636" xr:uid="{EF58200A-8147-4F03-80BB-0B62B4F1EFF2}"/>
    <cellStyle name="Output 2 2 3 3 4 2" xfId="7897" xr:uid="{C523F24C-43D7-4401-82B6-98ED2FE64E8C}"/>
    <cellStyle name="Output 2 2 3 3 4 2 2" xfId="12529" xr:uid="{CED9CD80-E06C-4BC3-8817-B54C6BAD09E9}"/>
    <cellStyle name="Output 2 2 3 3 4 2 3" xfId="15938" xr:uid="{91DC7435-AC55-4877-89FB-294658E06CBD}"/>
    <cellStyle name="Output 2 2 3 3 4 2 4" xfId="20495" xr:uid="{1B514A5E-F4EE-4899-99EC-8DCAC9F0C64B}"/>
    <cellStyle name="Output 2 2 3 3 4 2 5" xfId="24784" xr:uid="{6D576234-9A77-4F04-ABD0-CBEDCA881AED}"/>
    <cellStyle name="Output 2 2 3 3 4 2 6" xfId="30239" xr:uid="{4E8D040F-4588-4D87-93FF-E3906625178F}"/>
    <cellStyle name="Output 2 2 3 3 4 3" xfId="8436" xr:uid="{1DC8A59F-EC6F-4668-881D-7256295B12E7}"/>
    <cellStyle name="Output 2 2 3 3 4 3 2" xfId="13068" xr:uid="{2F803F0B-602D-480C-9E29-2D19583C221E}"/>
    <cellStyle name="Output 2 2 3 3 4 3 3" xfId="16477" xr:uid="{005C019C-9793-43CB-984F-CAEE246060A7}"/>
    <cellStyle name="Output 2 2 3 3 4 3 4" xfId="21034" xr:uid="{F12294CE-8CEE-4512-B213-FB86AAB43629}"/>
    <cellStyle name="Output 2 2 3 3 4 3 5" xfId="25323" xr:uid="{CEBB6772-4B2C-4919-AE5A-B6CD0E7C3B23}"/>
    <cellStyle name="Output 2 2 3 3 4 3 6" xfId="30778" xr:uid="{EBCF9C0A-1AE0-4EA2-BC37-D54D27AE9CF7}"/>
    <cellStyle name="Output 2 2 3 3 4 4" xfId="9459" xr:uid="{42D15CFD-D268-4DE7-A287-3B357C0399AB}"/>
    <cellStyle name="Output 2 2 3 3 4 4 2" xfId="14089" xr:uid="{F936ACFA-3C19-4E1D-BD76-848C52EA17E7}"/>
    <cellStyle name="Output 2 2 3 3 4 4 3" xfId="17498" xr:uid="{EB532473-519E-4C8A-B6F6-B1E43EF2F3A5}"/>
    <cellStyle name="Output 2 2 3 3 4 4 4" xfId="22055" xr:uid="{8F7FA2F6-09E9-400D-84C5-F41448E70291}"/>
    <cellStyle name="Output 2 2 3 3 4 4 5" xfId="26344" xr:uid="{CF97A72D-F0EA-4004-B550-180C3252EF2A}"/>
    <cellStyle name="Output 2 2 3 3 4 4 6" xfId="31799" xr:uid="{E0C2FD12-8C51-4042-BA0E-38DE3A0153E6}"/>
    <cellStyle name="Output 2 2 3 3 4 5" xfId="11279" xr:uid="{B4F7AEFB-DAEC-40E1-B2B2-B3DAF6EB0B23}"/>
    <cellStyle name="Output 2 2 3 3 4 6" xfId="14688" xr:uid="{A669F6A8-7AF7-4CF6-9DD6-D55C28CB22E7}"/>
    <cellStyle name="Output 2 2 3 3 4 7" xfId="19243" xr:uid="{BD6A8021-5E69-4E60-B2C4-68C4B02BCF4F}"/>
    <cellStyle name="Output 2 2 3 3 4 8" xfId="23534" xr:uid="{C265A5DB-9007-4058-B5BC-B82A92D311C1}"/>
    <cellStyle name="Output 2 2 3 3 4 9" xfId="28989" xr:uid="{205E2CEB-48B2-407B-8AA1-C92A114DAA6D}"/>
    <cellStyle name="Output 2 2 3 3 5" xfId="6847" xr:uid="{C6A0E128-3A20-4603-A281-739DE4133CE2}"/>
    <cellStyle name="Output 2 2 3 3 5 2" xfId="11485" xr:uid="{581ADCB7-A21A-4507-8955-F5D4AFE4BBEC}"/>
    <cellStyle name="Output 2 2 3 3 5 3" xfId="14894" xr:uid="{CB14944E-82F0-4192-A5E5-7E326927666C}"/>
    <cellStyle name="Output 2 2 3 3 5 4" xfId="19449" xr:uid="{F108BD97-0791-482F-B1A6-F91D0B64269A}"/>
    <cellStyle name="Output 2 2 3 3 5 5" xfId="23740" xr:uid="{E20171BB-AE70-4C60-B214-04F99548591B}"/>
    <cellStyle name="Output 2 2 3 3 5 6" xfId="29195" xr:uid="{49CB29EF-1354-4DDA-8D89-FE75B9EB8897}"/>
    <cellStyle name="Output 2 2 3 3 6" xfId="8655" xr:uid="{DDFA9B43-02B7-497B-B803-3FCC5BDA56E1}"/>
    <cellStyle name="Output 2 2 3 3 6 2" xfId="13286" xr:uid="{6AAEA26B-9C44-4645-ACD9-D03A0D7DC3E6}"/>
    <cellStyle name="Output 2 2 3 3 6 3" xfId="16695" xr:uid="{8F02E4B7-0103-40F0-9B21-75DCE826580E}"/>
    <cellStyle name="Output 2 2 3 3 6 4" xfId="21252" xr:uid="{B712F05B-FED2-41F5-827A-2312F4A3CC7E}"/>
    <cellStyle name="Output 2 2 3 3 6 5" xfId="25541" xr:uid="{9DE22139-CE3C-43DE-AB14-5B638F2B94DA}"/>
    <cellStyle name="Output 2 2 3 3 6 6" xfId="30996" xr:uid="{D0919E84-FB0C-4B6F-8741-BEE02833F6F3}"/>
    <cellStyle name="Output 2 2 3 3 7" xfId="10231" xr:uid="{62F33685-06CE-446A-AFD6-C4AECBD3F00F}"/>
    <cellStyle name="Output 2 2 3 3 8" xfId="9941" xr:uid="{30FF202C-2A5B-40A7-ADDD-FB17A349F54F}"/>
    <cellStyle name="Output 2 2 3 3 9" xfId="18191" xr:uid="{87F46DF5-7E3A-4E44-BECE-FAB1E0F86D32}"/>
    <cellStyle name="Output 2 2 3 4" xfId="4838" xr:uid="{4B451ADF-1D93-40F5-BAE2-C29D5934A20C}"/>
    <cellStyle name="Output 2 2 3 4 2" xfId="7132" xr:uid="{C4C42832-3765-42A9-A1C3-4059727F6A03}"/>
    <cellStyle name="Output 2 2 3 4 2 2" xfId="11765" xr:uid="{D76E406F-93CA-4613-B67F-BD39316C62DA}"/>
    <cellStyle name="Output 2 2 3 4 2 3" xfId="15174" xr:uid="{DE8B1EF5-9279-4857-8DD5-B95F59CA01E8}"/>
    <cellStyle name="Output 2 2 3 4 2 4" xfId="19731" xr:uid="{3A5A13EC-6790-49AE-8AEF-880518A2AE08}"/>
    <cellStyle name="Output 2 2 3 4 2 5" xfId="24020" xr:uid="{B7BFB5E8-D4EA-4FFD-8448-E530E99BE338}"/>
    <cellStyle name="Output 2 2 3 4 2 6" xfId="29475" xr:uid="{34ED2EBD-AADF-43DF-9F1C-6E60A3B7E1B4}"/>
    <cellStyle name="Output 2 2 3 4 3" xfId="7315" xr:uid="{44AEFF72-94C6-4ABA-ADCC-D8FFA223FA3C}"/>
    <cellStyle name="Output 2 2 3 4 3 2" xfId="11947" xr:uid="{77D4AA8E-B1D7-4205-A069-4FDFFAFAB05D}"/>
    <cellStyle name="Output 2 2 3 4 3 3" xfId="15356" xr:uid="{6E69BF4B-7A6B-468F-9890-3BA89DEB26D2}"/>
    <cellStyle name="Output 2 2 3 4 3 4" xfId="19913" xr:uid="{9D4D5EFA-0F39-44B7-B096-9944AD1FAB6B}"/>
    <cellStyle name="Output 2 2 3 4 3 5" xfId="24202" xr:uid="{7132D47E-7A37-4CF9-A6A1-9D6E9F85B09C}"/>
    <cellStyle name="Output 2 2 3 4 3 6" xfId="29657" xr:uid="{76F19E4C-BB85-4D6C-A93F-2D38250EE041}"/>
    <cellStyle name="Output 2 2 3 4 4" xfId="8840" xr:uid="{B4AD62AB-750C-4E11-AC65-253786FFF57C}"/>
    <cellStyle name="Output 2 2 3 4 4 2" xfId="13470" xr:uid="{D15CF3E2-ABCD-46AC-BFA2-B6F881DA9162}"/>
    <cellStyle name="Output 2 2 3 4 4 3" xfId="16879" xr:uid="{A91E3C3D-652A-41C6-8C4A-48EBBBDBFCBD}"/>
    <cellStyle name="Output 2 2 3 4 4 4" xfId="21436" xr:uid="{C483CB97-9B73-4D5B-A389-593E910D93E2}"/>
    <cellStyle name="Output 2 2 3 4 4 5" xfId="25725" xr:uid="{5F4F117D-827A-4FF4-84D1-79AD6AC890BB}"/>
    <cellStyle name="Output 2 2 3 4 4 6" xfId="31180" xr:uid="{614C2CC0-AAD2-4D95-9CE1-778ED17EB9B1}"/>
    <cellStyle name="Output 2 2 3 4 5" xfId="10510" xr:uid="{AA8B7717-13D5-4E15-9855-42CD2DE1AD03}"/>
    <cellStyle name="Output 2 2 3 4 6" xfId="10362" xr:uid="{78D21C74-DF3D-4E55-AE8C-02FAD0BEA5D4}"/>
    <cellStyle name="Output 2 2 3 4 7" xfId="18469" xr:uid="{09F45059-740B-4D74-B42C-AA3E324BE0BA}"/>
    <cellStyle name="Output 2 2 3 4 8" xfId="18137" xr:uid="{3BF9F0B6-C023-43BC-95C4-061055CFCDD0}"/>
    <cellStyle name="Output 2 2 3 4 9" xfId="28371" xr:uid="{DE8C013E-65D0-4354-B8BC-EE68941EF6AA}"/>
    <cellStyle name="Output 2 2 3 5" xfId="6355" xr:uid="{BA6D327B-3588-4643-925A-36AD5E289ADF}"/>
    <cellStyle name="Output 2 2 3 5 2" xfId="7616" xr:uid="{FD7B02E2-03BF-4F18-A0B1-115F7D7E79AE}"/>
    <cellStyle name="Output 2 2 3 5 2 2" xfId="12248" xr:uid="{589B76BD-E879-4D40-80C4-91616FFE9CCD}"/>
    <cellStyle name="Output 2 2 3 5 2 3" xfId="15657" xr:uid="{468B8D21-7892-4BFD-BE2C-CC4776555EBD}"/>
    <cellStyle name="Output 2 2 3 5 2 4" xfId="20214" xr:uid="{50DF38D0-92F9-427D-9ADA-01E36A2DFAF1}"/>
    <cellStyle name="Output 2 2 3 5 2 5" xfId="24503" xr:uid="{EDA9B3F2-A6AB-44AA-A3AC-3BB795F99C6E}"/>
    <cellStyle name="Output 2 2 3 5 2 6" xfId="29958" xr:uid="{9AD06CE3-6805-4188-AE42-538794D23BBA}"/>
    <cellStyle name="Output 2 2 3 5 3" xfId="8155" xr:uid="{B8854CF0-0CCE-467F-A5FD-B8EDF52BB1F8}"/>
    <cellStyle name="Output 2 2 3 5 3 2" xfId="12787" xr:uid="{76A41828-B1B4-4C1D-BC14-7FFF0B024872}"/>
    <cellStyle name="Output 2 2 3 5 3 3" xfId="16196" xr:uid="{0BBAF088-828F-4DD4-8BB6-445B8C40C816}"/>
    <cellStyle name="Output 2 2 3 5 3 4" xfId="20753" xr:uid="{58FEAD03-E025-4E32-958A-4F49BF2FA079}"/>
    <cellStyle name="Output 2 2 3 5 3 5" xfId="25042" xr:uid="{061DB695-FC17-4DA6-9CD6-CCDC227DED6B}"/>
    <cellStyle name="Output 2 2 3 5 3 6" xfId="30497" xr:uid="{35D228C3-BC51-498C-B10C-7BE92EBCF172}"/>
    <cellStyle name="Output 2 2 3 5 4" xfId="9178" xr:uid="{2D9D0F97-D177-4E66-9B40-8A4644072EC8}"/>
    <cellStyle name="Output 2 2 3 5 4 2" xfId="13808" xr:uid="{9F3C00FE-E1B5-42F9-BC42-89522DD73EA4}"/>
    <cellStyle name="Output 2 2 3 5 4 3" xfId="17217" xr:uid="{429CEE17-B621-47CE-88BB-5EC2AB04D646}"/>
    <cellStyle name="Output 2 2 3 5 4 4" xfId="21774" xr:uid="{E0F055B5-C04E-4B1B-81AD-4ADDE3A1FF50}"/>
    <cellStyle name="Output 2 2 3 5 4 5" xfId="26063" xr:uid="{39B69AD5-1029-408C-8F8C-52B13BC5884D}"/>
    <cellStyle name="Output 2 2 3 5 4 6" xfId="31518" xr:uid="{E0B53365-845C-4C98-8EE5-8DDD74D91282}"/>
    <cellStyle name="Output 2 2 3 5 5" xfId="10998" xr:uid="{3A354A50-D2D8-4CB8-93E4-1E8996E135CE}"/>
    <cellStyle name="Output 2 2 3 5 6" xfId="14407" xr:uid="{19585C38-32E1-4027-B5C8-59DEEDA8A572}"/>
    <cellStyle name="Output 2 2 3 5 7" xfId="18962" xr:uid="{51C919A0-06DE-4925-982B-F6E81EDD5A70}"/>
    <cellStyle name="Output 2 2 3 5 8" xfId="23253" xr:uid="{09F34B8E-86BE-4CC8-B491-3944225F010A}"/>
    <cellStyle name="Output 2 2 3 5 9" xfId="28708" xr:uid="{5CCF1406-F4E2-410B-89FD-EDD169B00025}"/>
    <cellStyle name="Output 2 2 3 6" xfId="6369" xr:uid="{FC5239D1-C162-4C9A-AE09-B156496797E3}"/>
    <cellStyle name="Output 2 2 3 6 2" xfId="7630" xr:uid="{358FF805-D4F0-4BBD-ACC6-58BC670A21A6}"/>
    <cellStyle name="Output 2 2 3 6 2 2" xfId="12262" xr:uid="{45610E8E-A917-4F5C-9BE8-C9BFE520460A}"/>
    <cellStyle name="Output 2 2 3 6 2 3" xfId="15671" xr:uid="{ADB78892-3DA5-4005-B231-E67F85658717}"/>
    <cellStyle name="Output 2 2 3 6 2 4" xfId="20228" xr:uid="{D4EB08C0-6D40-4FB5-BAEF-78E9EEE9E264}"/>
    <cellStyle name="Output 2 2 3 6 2 5" xfId="24517" xr:uid="{52823B43-4525-4322-9B48-8A90F1D0331F}"/>
    <cellStyle name="Output 2 2 3 6 2 6" xfId="29972" xr:uid="{0F9BCF44-CC11-4691-A6BD-D243E0FC2C54}"/>
    <cellStyle name="Output 2 2 3 6 3" xfId="8169" xr:uid="{F1365FF0-991D-459C-8C42-714C89B9FDE7}"/>
    <cellStyle name="Output 2 2 3 6 3 2" xfId="12801" xr:uid="{9041BE79-ADA0-445A-83B8-4DDF8D4D0290}"/>
    <cellStyle name="Output 2 2 3 6 3 3" xfId="16210" xr:uid="{05B5040E-2583-4E51-B961-C413B0AAA8C4}"/>
    <cellStyle name="Output 2 2 3 6 3 4" xfId="20767" xr:uid="{06448335-5B52-47FB-A430-76E95821D73D}"/>
    <cellStyle name="Output 2 2 3 6 3 5" xfId="25056" xr:uid="{EA86691D-A998-4BA6-BD44-6E176D73BA2D}"/>
    <cellStyle name="Output 2 2 3 6 3 6" xfId="30511" xr:uid="{5B400C21-74F6-42FB-A6DF-48D979CE36D2}"/>
    <cellStyle name="Output 2 2 3 6 4" xfId="9192" xr:uid="{992765D9-CEE7-4EBF-92D6-CB93EF0B2636}"/>
    <cellStyle name="Output 2 2 3 6 4 2" xfId="13822" xr:uid="{3596036D-B4DB-446C-A16D-577D8F333521}"/>
    <cellStyle name="Output 2 2 3 6 4 3" xfId="17231" xr:uid="{8427B957-EF29-4EE5-977D-DCB1E48E4897}"/>
    <cellStyle name="Output 2 2 3 6 4 4" xfId="21788" xr:uid="{CB09C941-6516-416C-B873-24BA92700911}"/>
    <cellStyle name="Output 2 2 3 6 4 5" xfId="26077" xr:uid="{5ADB51E6-B47B-4712-9DD6-ED800D1C0F52}"/>
    <cellStyle name="Output 2 2 3 6 4 6" xfId="31532" xr:uid="{E0E11762-EBA2-43DD-B156-66B9B3BD35E7}"/>
    <cellStyle name="Output 2 2 3 6 5" xfId="11012" xr:uid="{74049C15-91A3-4605-8E09-BF5EF288521A}"/>
    <cellStyle name="Output 2 2 3 6 6" xfId="14421" xr:uid="{492989D1-8ED9-4134-B1BC-06F269742BE1}"/>
    <cellStyle name="Output 2 2 3 6 7" xfId="18976" xr:uid="{46FB199D-3B12-408D-B3FE-E02047A24DA1}"/>
    <cellStyle name="Output 2 2 3 6 8" xfId="23267" xr:uid="{F3E7A104-C294-4300-8487-3C370B271152}"/>
    <cellStyle name="Output 2 2 3 6 9" xfId="28722" xr:uid="{3A087FDF-3B08-4226-94C3-6E867B6B5B2E}"/>
    <cellStyle name="Output 2 2 3 7" xfId="6760" xr:uid="{5234821F-D686-47F6-8CEA-356F0CEDCE16}"/>
    <cellStyle name="Output 2 2 3 7 2" xfId="11400" xr:uid="{22757979-2949-4901-AC29-13DB1B7D92D2}"/>
    <cellStyle name="Output 2 2 3 7 3" xfId="14809" xr:uid="{DC492598-EABE-439A-8BD4-B8887555DA5E}"/>
    <cellStyle name="Output 2 2 3 7 4" xfId="19364" xr:uid="{543B3B29-A8AE-4166-AA4E-C408ACB5B51F}"/>
    <cellStyle name="Output 2 2 3 7 5" xfId="23655" xr:uid="{2EA46D8E-4E91-49FE-BEA5-874253EE0E4E}"/>
    <cellStyle name="Output 2 2 3 7 6" xfId="29110" xr:uid="{97A6D3A3-E872-44B5-9FC2-6107337C0E4C}"/>
    <cellStyle name="Output 2 2 3 8" xfId="8506" xr:uid="{B3184660-18D3-47C9-B22E-3DB69A774C59}"/>
    <cellStyle name="Output 2 2 3 8 2" xfId="13138" xr:uid="{6B2DE303-1490-4B7C-9368-A73CD953D3C5}"/>
    <cellStyle name="Output 2 2 3 8 3" xfId="16547" xr:uid="{8FCC7731-07F0-4DC7-AD2B-DCE0547F53D8}"/>
    <cellStyle name="Output 2 2 3 8 4" xfId="21104" xr:uid="{4996F47B-FF45-4CD0-B2A5-599820E65A26}"/>
    <cellStyle name="Output 2 2 3 8 5" xfId="25393" xr:uid="{4DA61526-A717-4B80-9A2A-C88EB8F49203}"/>
    <cellStyle name="Output 2 2 3 8 6" xfId="30848" xr:uid="{9C8E4C36-BEA9-4ED5-9DE8-5152C93AE5D6}"/>
    <cellStyle name="Output 2 2 3 9" xfId="9927" xr:uid="{D07E086F-5533-4912-B2FD-A27AC3CEF763}"/>
    <cellStyle name="Output 2 2 4" xfId="3239" xr:uid="{4901CA8D-1B8C-4098-8343-28042BC9B13A}"/>
    <cellStyle name="Output 2 2 4 10" xfId="18022" xr:uid="{1CAF4BC2-A496-40E4-8556-8774CB4FA2D2}"/>
    <cellStyle name="Output 2 2 4 11" xfId="18321" xr:uid="{DD764627-562F-409E-BE11-8FDAC88D8726}"/>
    <cellStyle name="Output 2 2 4 12" xfId="28089" xr:uid="{D47380DE-3AD5-4FC7-B80E-C814AA3C3D6A}"/>
    <cellStyle name="Output 2 2 4 2" xfId="3962" xr:uid="{B5435AF9-A10F-4353-9A43-DB31E01CA6A6}"/>
    <cellStyle name="Output 2 2 4 2 10" xfId="18036" xr:uid="{2E757258-C605-40A9-98BE-C006696D99AA}"/>
    <cellStyle name="Output 2 2 4 2 11" xfId="28234" xr:uid="{46B94D31-43F8-4C69-ABDA-BAADFF977EDD}"/>
    <cellStyle name="Output 2 2 4 2 2" xfId="6192" xr:uid="{B2B37DE4-255F-4E73-8211-92EB13333C30}"/>
    <cellStyle name="Output 2 2 4 2 2 2" xfId="7472" xr:uid="{1D54D3E2-5D68-4E5E-99BE-56058918D038}"/>
    <cellStyle name="Output 2 2 4 2 2 2 2" xfId="12104" xr:uid="{FD630F9F-9DA8-4696-888E-D00381B76A27}"/>
    <cellStyle name="Output 2 2 4 2 2 2 3" xfId="15513" xr:uid="{04CDDBF0-72CD-406A-8D6D-517DDCD775D4}"/>
    <cellStyle name="Output 2 2 4 2 2 2 4" xfId="20070" xr:uid="{FDCA2219-922A-43FF-86E9-7886CF8087B3}"/>
    <cellStyle name="Output 2 2 4 2 2 2 5" xfId="24359" xr:uid="{C9AAFA22-A3B2-463D-ADCD-2E2EEE1D7669}"/>
    <cellStyle name="Output 2 2 4 2 2 2 6" xfId="29814" xr:uid="{04463DDB-7D35-4D80-BD2B-0F77E763DAE5}"/>
    <cellStyle name="Output 2 2 4 2 2 3" xfId="8014" xr:uid="{DBEDA846-F736-486D-8AB7-5D10B973BB64}"/>
    <cellStyle name="Output 2 2 4 2 2 3 2" xfId="12646" xr:uid="{DE2BA005-BF46-45E9-9064-BE54B2836613}"/>
    <cellStyle name="Output 2 2 4 2 2 3 3" xfId="16055" xr:uid="{54BD17DB-E2CD-4CA7-A64E-D1A55CE3862D}"/>
    <cellStyle name="Output 2 2 4 2 2 3 4" xfId="20612" xr:uid="{57504E0F-F506-4098-890E-232640ABE4A0}"/>
    <cellStyle name="Output 2 2 4 2 2 3 5" xfId="24901" xr:uid="{324C2F5A-84F5-41F7-88B1-3D19637E59D4}"/>
    <cellStyle name="Output 2 2 4 2 2 3 6" xfId="30356" xr:uid="{2DB7F747-B11A-499D-8D1C-3C062288B593}"/>
    <cellStyle name="Output 2 2 4 2 2 4" xfId="9037" xr:uid="{4DD344C1-5CF1-46B2-B22B-071C00B51382}"/>
    <cellStyle name="Output 2 2 4 2 2 4 2" xfId="13667" xr:uid="{6B47CF7D-85D6-46AE-8DED-E69CC579E32F}"/>
    <cellStyle name="Output 2 2 4 2 2 4 3" xfId="17076" xr:uid="{FCD91E41-3346-4C6C-9C87-B49501F18DBD}"/>
    <cellStyle name="Output 2 2 4 2 2 4 4" xfId="21633" xr:uid="{1B3B8B77-ACFE-4302-91DD-B0281723928E}"/>
    <cellStyle name="Output 2 2 4 2 2 4 5" xfId="25922" xr:uid="{5273ECFE-EFEE-4E2D-BF9E-42B5260B83D9}"/>
    <cellStyle name="Output 2 2 4 2 2 4 6" xfId="31377" xr:uid="{671B3035-5749-4EB1-B424-4E16592570D1}"/>
    <cellStyle name="Output 2 2 4 2 2 5" xfId="10856" xr:uid="{4FCB99F4-A990-446C-9467-5F10BE5A88E0}"/>
    <cellStyle name="Output 2 2 4 2 2 6" xfId="14267" xr:uid="{D7D93C25-2A16-45D5-91CE-D7DCF8C862F5}"/>
    <cellStyle name="Output 2 2 4 2 2 7" xfId="18820" xr:uid="{7D65C6CA-5695-4E4C-8F62-8B968B50362C}"/>
    <cellStyle name="Output 2 2 4 2 2 8" xfId="23113" xr:uid="{EADEAA92-1179-4512-8264-3CFBBD71EF98}"/>
    <cellStyle name="Output 2 2 4 2 2 9" xfId="28568" xr:uid="{CCB8C581-4E61-4622-8499-D36358E18AA6}"/>
    <cellStyle name="Output 2 2 4 2 3" xfId="6561" xr:uid="{8A5C7358-689B-4649-BF45-4367AC199FE7}"/>
    <cellStyle name="Output 2 2 4 2 3 2" xfId="7822" xr:uid="{847D63E7-AF33-493F-B232-0C72ED8F3B3D}"/>
    <cellStyle name="Output 2 2 4 2 3 2 2" xfId="12454" xr:uid="{EA14043C-2732-42AB-BC63-42072518C17E}"/>
    <cellStyle name="Output 2 2 4 2 3 2 3" xfId="15863" xr:uid="{EDCD3368-B0CB-40B8-9F52-F9DB593D1726}"/>
    <cellStyle name="Output 2 2 4 2 3 2 4" xfId="20420" xr:uid="{514A9837-72E2-4F6C-857F-3EB092851C31}"/>
    <cellStyle name="Output 2 2 4 2 3 2 5" xfId="24709" xr:uid="{1A33F168-75D9-43AE-AEB4-866BDAE30318}"/>
    <cellStyle name="Output 2 2 4 2 3 2 6" xfId="30164" xr:uid="{D256ECBC-059E-4054-AE7D-41E2A37367AF}"/>
    <cellStyle name="Output 2 2 4 2 3 3" xfId="8361" xr:uid="{1FAB8A57-1C66-42C7-9167-E4470E9A15A3}"/>
    <cellStyle name="Output 2 2 4 2 3 3 2" xfId="12993" xr:uid="{378C5AF8-0297-4A86-8C27-9137EBFE9B21}"/>
    <cellStyle name="Output 2 2 4 2 3 3 3" xfId="16402" xr:uid="{FA5AC7DE-EF43-4CBF-8DAC-3AA631E3AD6D}"/>
    <cellStyle name="Output 2 2 4 2 3 3 4" xfId="20959" xr:uid="{4A98D6B7-0DC4-4034-8143-54C699D23F78}"/>
    <cellStyle name="Output 2 2 4 2 3 3 5" xfId="25248" xr:uid="{BADCFDD0-3A24-4657-91F0-B6FCDA0AFC53}"/>
    <cellStyle name="Output 2 2 4 2 3 3 6" xfId="30703" xr:uid="{7DF92C55-F65D-4885-A2B2-0E81FE35D27E}"/>
    <cellStyle name="Output 2 2 4 2 3 4" xfId="9384" xr:uid="{F7C30219-3B89-486A-AB32-82269F443469}"/>
    <cellStyle name="Output 2 2 4 2 3 4 2" xfId="14014" xr:uid="{04130F5F-DC68-4486-963F-D6C71C72F272}"/>
    <cellStyle name="Output 2 2 4 2 3 4 3" xfId="17423" xr:uid="{E57075B5-AD28-486F-B0F1-73CD542329B8}"/>
    <cellStyle name="Output 2 2 4 2 3 4 4" xfId="21980" xr:uid="{2A8EA950-DFC6-44CC-96C9-F46CF4214859}"/>
    <cellStyle name="Output 2 2 4 2 3 4 5" xfId="26269" xr:uid="{736D9021-2E26-4277-9C91-C08144E79B63}"/>
    <cellStyle name="Output 2 2 4 2 3 4 6" xfId="31724" xr:uid="{B012DAB4-E1F9-4E54-9941-B6CF015E001D}"/>
    <cellStyle name="Output 2 2 4 2 3 5" xfId="11204" xr:uid="{733F2903-9D5F-4C7F-B9EE-F98F0F28C867}"/>
    <cellStyle name="Output 2 2 4 2 3 6" xfId="14613" xr:uid="{FB8A3350-A475-440C-9E85-9293B91BA732}"/>
    <cellStyle name="Output 2 2 4 2 3 7" xfId="19168" xr:uid="{EF617FB5-E2A0-4DCA-A721-BA58DA988A80}"/>
    <cellStyle name="Output 2 2 4 2 3 8" xfId="23459" xr:uid="{47052DE7-0D2B-4D8C-9D01-7FC0C008CB1D}"/>
    <cellStyle name="Output 2 2 4 2 3 9" xfId="28914" xr:uid="{8A644B95-3003-44AB-A6AD-88C601AB4C76}"/>
    <cellStyle name="Output 2 2 4 2 4" xfId="6644" xr:uid="{93C1284F-3995-4771-8713-CCE26D913441}"/>
    <cellStyle name="Output 2 2 4 2 4 2" xfId="7905" xr:uid="{D56346FF-A92B-4B77-80AC-E462F190CD92}"/>
    <cellStyle name="Output 2 2 4 2 4 2 2" xfId="12537" xr:uid="{F63D94DF-61EE-4F68-9E9D-39CF8EDE902A}"/>
    <cellStyle name="Output 2 2 4 2 4 2 3" xfId="15946" xr:uid="{27CAA146-2573-4CAE-8EC3-BF72EFC7F000}"/>
    <cellStyle name="Output 2 2 4 2 4 2 4" xfId="20503" xr:uid="{F2E19565-1E57-46A3-A6A5-AD358D28AE71}"/>
    <cellStyle name="Output 2 2 4 2 4 2 5" xfId="24792" xr:uid="{FF0F2574-58C3-4713-A699-7B1236CA1FA4}"/>
    <cellStyle name="Output 2 2 4 2 4 2 6" xfId="30247" xr:uid="{FF53B80E-3BAC-4764-BC03-54C86BBCBF42}"/>
    <cellStyle name="Output 2 2 4 2 4 3" xfId="8444" xr:uid="{B805DFDE-7280-4717-AA4A-7114CD7327A0}"/>
    <cellStyle name="Output 2 2 4 2 4 3 2" xfId="13076" xr:uid="{37FFA1D1-A8CF-4D10-826C-1F2363C7E559}"/>
    <cellStyle name="Output 2 2 4 2 4 3 3" xfId="16485" xr:uid="{7F0CDAAC-4622-4FB6-9F7D-4E7F0C5B3A2B}"/>
    <cellStyle name="Output 2 2 4 2 4 3 4" xfId="21042" xr:uid="{45CEB9CC-B30F-48F2-A031-488225EB8D50}"/>
    <cellStyle name="Output 2 2 4 2 4 3 5" xfId="25331" xr:uid="{1B183129-640B-4318-B632-97312E7D74D8}"/>
    <cellStyle name="Output 2 2 4 2 4 3 6" xfId="30786" xr:uid="{6B91640A-C04D-445F-841B-A4AB4308B173}"/>
    <cellStyle name="Output 2 2 4 2 4 4" xfId="9467" xr:uid="{6AD9C87E-6AC5-4982-B969-75D81D6C7240}"/>
    <cellStyle name="Output 2 2 4 2 4 4 2" xfId="14097" xr:uid="{3161A31C-A46A-403D-935C-433D045E7F6A}"/>
    <cellStyle name="Output 2 2 4 2 4 4 3" xfId="17506" xr:uid="{7960E2CA-517D-4BBF-95DF-317587E4547F}"/>
    <cellStyle name="Output 2 2 4 2 4 4 4" xfId="22063" xr:uid="{7AC56746-90F5-4E49-A155-501173731119}"/>
    <cellStyle name="Output 2 2 4 2 4 4 5" xfId="26352" xr:uid="{10BEE141-FE5E-44EB-BFE2-8155E8E65B4F}"/>
    <cellStyle name="Output 2 2 4 2 4 4 6" xfId="31807" xr:uid="{6F861B84-0AB7-44B2-90CC-4C1D5FFD7DDD}"/>
    <cellStyle name="Output 2 2 4 2 4 5" xfId="11287" xr:uid="{ACB37ABC-105D-48A7-A2E5-52D8E8E27753}"/>
    <cellStyle name="Output 2 2 4 2 4 6" xfId="14696" xr:uid="{6A7B8261-E4EB-4FAF-BE94-5434A813C000}"/>
    <cellStyle name="Output 2 2 4 2 4 7" xfId="19251" xr:uid="{AD892AF8-F686-4077-8310-5B2DD67DC438}"/>
    <cellStyle name="Output 2 2 4 2 4 8" xfId="23542" xr:uid="{9FAF2398-76D8-4CC0-ACB0-2BB0D3959A8A}"/>
    <cellStyle name="Output 2 2 4 2 4 9" xfId="28997" xr:uid="{8EF1F782-E019-4F06-9DD5-1986C2CB4087}"/>
    <cellStyle name="Output 2 2 4 2 5" xfId="7370" xr:uid="{EA583ABF-C186-4CF8-AEEB-24508A13EC3B}"/>
    <cellStyle name="Output 2 2 4 2 5 2" xfId="12002" xr:uid="{2E070209-852D-4121-ACB2-D2FA3B9B3D8C}"/>
    <cellStyle name="Output 2 2 4 2 5 3" xfId="15411" xr:uid="{3529027D-7551-4DB3-9038-122AC16D29A7}"/>
    <cellStyle name="Output 2 2 4 2 5 4" xfId="19968" xr:uid="{798950C3-60CD-4898-A94B-F3CDF233556D}"/>
    <cellStyle name="Output 2 2 4 2 5 5" xfId="24257" xr:uid="{E2AA223A-AED1-4410-B1E9-7CC3C6F7000C}"/>
    <cellStyle name="Output 2 2 4 2 5 6" xfId="29712" xr:uid="{013C21C4-42CF-4095-84FF-BFE74CE3693E}"/>
    <cellStyle name="Output 2 2 4 2 6" xfId="8702" xr:uid="{5C690E37-0AE7-49DC-BF15-6F6BBAEEEDB9}"/>
    <cellStyle name="Output 2 2 4 2 6 2" xfId="13333" xr:uid="{AD7E0D21-D0DC-4931-B5A7-9AFE5D94EAD0}"/>
    <cellStyle name="Output 2 2 4 2 6 3" xfId="16742" xr:uid="{19A6AB6F-6EE1-4A32-B9D8-21938EDD7D2E}"/>
    <cellStyle name="Output 2 2 4 2 6 4" xfId="21299" xr:uid="{73328A75-70FE-4356-8254-9E9B79080F3D}"/>
    <cellStyle name="Output 2 2 4 2 6 5" xfId="25588" xr:uid="{89CE3572-6F10-4646-8C23-B91B74D65B0D}"/>
    <cellStyle name="Output 2 2 4 2 6 6" xfId="31043" xr:uid="{69DA1DA7-080F-4F04-A5F8-E4AFEE2196A5}"/>
    <cellStyle name="Output 2 2 4 2 7" xfId="10278" xr:uid="{48DA6252-795D-439C-AB0B-BC5C590F80B9}"/>
    <cellStyle name="Output 2 2 4 2 8" xfId="10470" xr:uid="{822D831A-E6C8-411E-91F5-45869E79FDE2}"/>
    <cellStyle name="Output 2 2 4 2 9" xfId="18238" xr:uid="{46581185-E9EF-4485-94A2-83C3EE76A750}"/>
    <cellStyle name="Output 2 2 4 3" xfId="5469" xr:uid="{727BD883-8976-4895-8639-F1F9EB7C9018}"/>
    <cellStyle name="Output 2 2 4 3 2" xfId="7262" xr:uid="{08AD037D-FED6-4F9D-9827-24F02BE7AAEE}"/>
    <cellStyle name="Output 2 2 4 3 2 2" xfId="11895" xr:uid="{6875E286-8E22-43AF-908F-7B28F826E304}"/>
    <cellStyle name="Output 2 2 4 3 2 3" xfId="15304" xr:uid="{C91CAF2A-2705-4BAD-BEF6-321F8495A7F6}"/>
    <cellStyle name="Output 2 2 4 3 2 4" xfId="19861" xr:uid="{8A372236-A13D-4D02-B25D-F82FE15B97D2}"/>
    <cellStyle name="Output 2 2 4 3 2 5" xfId="24150" xr:uid="{337A33D3-00B8-4AB4-814F-AE97780C12AF}"/>
    <cellStyle name="Output 2 2 4 3 2 6" xfId="29605" xr:uid="{197201EC-17E5-4A33-A665-969A3D916C45}"/>
    <cellStyle name="Output 2 2 4 3 3" xfId="7086" xr:uid="{4237B758-6D1D-44BB-A2CF-78F16609E3C7}"/>
    <cellStyle name="Output 2 2 4 3 3 2" xfId="11719" xr:uid="{59AEF0FC-DAD0-42F9-8857-D2AA082F4B9E}"/>
    <cellStyle name="Output 2 2 4 3 3 3" xfId="15128" xr:uid="{0517F8BD-03C6-48A7-9235-6F66F000DECE}"/>
    <cellStyle name="Output 2 2 4 3 3 4" xfId="19685" xr:uid="{DEA03E12-35D8-4C8C-85B2-AA1E7165E10E}"/>
    <cellStyle name="Output 2 2 4 3 3 5" xfId="23974" xr:uid="{1CEFD494-2B9F-4EB1-B924-EC1F70ECD2EE}"/>
    <cellStyle name="Output 2 2 4 3 3 6" xfId="29429" xr:uid="{67DC3559-8B21-4B9A-BF0A-B45B0FD304CB}"/>
    <cellStyle name="Output 2 2 4 3 4" xfId="8892" xr:uid="{733A817B-6C4F-4803-BEF0-E400F4FAF364}"/>
    <cellStyle name="Output 2 2 4 3 4 2" xfId="13522" xr:uid="{B317C58F-DEA1-4591-B55E-C9948382420A}"/>
    <cellStyle name="Output 2 2 4 3 4 3" xfId="16931" xr:uid="{69351ABE-E624-40D9-8978-F06EA9C8C549}"/>
    <cellStyle name="Output 2 2 4 3 4 4" xfId="21488" xr:uid="{9162606E-284C-4220-B99E-3DFCEB92A91E}"/>
    <cellStyle name="Output 2 2 4 3 4 5" xfId="25777" xr:uid="{BD6301F6-DDEF-4F7C-8CC4-31BA4BB0876C}"/>
    <cellStyle name="Output 2 2 4 3 4 6" xfId="31232" xr:uid="{197D56BA-C800-45B1-8741-80E3FD7829D6}"/>
    <cellStyle name="Output 2 2 4 3 5" xfId="10641" xr:uid="{A7366F18-DDE9-4580-9FA5-D732F3E58072}"/>
    <cellStyle name="Output 2 2 4 3 6" xfId="9570" xr:uid="{93F00022-DA79-4F8C-9570-CFF0D5077BF6}"/>
    <cellStyle name="Output 2 2 4 3 7" xfId="18607" xr:uid="{C4C23436-465D-435E-A665-8C2EB1EFCFF0}"/>
    <cellStyle name="Output 2 2 4 3 8" xfId="17599" xr:uid="{67256C29-7FF4-46F5-96A5-E21CD1884337}"/>
    <cellStyle name="Output 2 2 4 3 9" xfId="28423" xr:uid="{B53E9481-0510-4799-9056-EB2119EC372B}"/>
    <cellStyle name="Output 2 2 4 4" xfId="6409" xr:uid="{C6250EA5-85A0-4C70-873A-67C3A72B737B}"/>
    <cellStyle name="Output 2 2 4 4 2" xfId="7670" xr:uid="{7FAB20E7-9CDF-4BC4-BE39-0A544EFB00CD}"/>
    <cellStyle name="Output 2 2 4 4 2 2" xfId="12302" xr:uid="{6B89319E-E9C9-4C0E-8902-98B923752064}"/>
    <cellStyle name="Output 2 2 4 4 2 3" xfId="15711" xr:uid="{0B20B00B-B343-4F37-B87E-E813F3069893}"/>
    <cellStyle name="Output 2 2 4 4 2 4" xfId="20268" xr:uid="{31609464-20B3-4A0D-919A-689F1C914CB4}"/>
    <cellStyle name="Output 2 2 4 4 2 5" xfId="24557" xr:uid="{49334E61-E580-409F-BB8D-6229C71ECA88}"/>
    <cellStyle name="Output 2 2 4 4 2 6" xfId="30012" xr:uid="{90EE598F-961E-438C-950E-02E5D38BEE2D}"/>
    <cellStyle name="Output 2 2 4 4 3" xfId="8209" xr:uid="{4D82B8C6-698F-412D-8989-83B4C220C5AB}"/>
    <cellStyle name="Output 2 2 4 4 3 2" xfId="12841" xr:uid="{6D00FC97-72C3-4174-9DBB-8469A8427693}"/>
    <cellStyle name="Output 2 2 4 4 3 3" xfId="16250" xr:uid="{14E09787-FCD0-4372-83F8-C9027BEE84F3}"/>
    <cellStyle name="Output 2 2 4 4 3 4" xfId="20807" xr:uid="{BF23A9E0-F236-4DFB-AE5B-5DA22155C322}"/>
    <cellStyle name="Output 2 2 4 4 3 5" xfId="25096" xr:uid="{EE82DB0F-1B25-4894-BE15-BB6B1AC93E4A}"/>
    <cellStyle name="Output 2 2 4 4 3 6" xfId="30551" xr:uid="{8129DB7C-AC45-4B51-8A50-1069C6E0C3D0}"/>
    <cellStyle name="Output 2 2 4 4 4" xfId="9232" xr:uid="{DA961E87-B7DA-4910-BAB4-0772F538B21A}"/>
    <cellStyle name="Output 2 2 4 4 4 2" xfId="13862" xr:uid="{45D7993F-B59C-41CE-97A7-9FC72BB7BF02}"/>
    <cellStyle name="Output 2 2 4 4 4 3" xfId="17271" xr:uid="{F1B9050B-DCBF-4863-9800-855598B8E51F}"/>
    <cellStyle name="Output 2 2 4 4 4 4" xfId="21828" xr:uid="{886DA283-4EBF-498D-97CF-0BCBFCEE9572}"/>
    <cellStyle name="Output 2 2 4 4 4 5" xfId="26117" xr:uid="{BA49D53B-177A-4632-818F-EB71294F457B}"/>
    <cellStyle name="Output 2 2 4 4 4 6" xfId="31572" xr:uid="{F919035E-012A-40B9-870C-127E70569C59}"/>
    <cellStyle name="Output 2 2 4 4 5" xfId="11052" xr:uid="{C754F6CB-3295-4DC1-8C38-007A7C00ACF2}"/>
    <cellStyle name="Output 2 2 4 4 6" xfId="14461" xr:uid="{CC70DEBB-C1D7-4FD0-A326-54B8194FCBDE}"/>
    <cellStyle name="Output 2 2 4 4 7" xfId="19016" xr:uid="{5C15953C-776F-4E69-B382-37C2D5B7682C}"/>
    <cellStyle name="Output 2 2 4 4 8" xfId="23307" xr:uid="{C796055D-83D8-4C3A-B32A-82012FE3C383}"/>
    <cellStyle name="Output 2 2 4 4 9" xfId="28762" xr:uid="{E9CB5B73-3EFD-4CEC-8D07-A5B3800155AE}"/>
    <cellStyle name="Output 2 2 4 5" xfId="6405" xr:uid="{F0547CBF-23D2-4B37-894F-8BF68319CE36}"/>
    <cellStyle name="Output 2 2 4 5 2" xfId="7666" xr:uid="{15FE93AE-6932-4926-9F2E-1EDE88A06EF4}"/>
    <cellStyle name="Output 2 2 4 5 2 2" xfId="12298" xr:uid="{0A87C4AF-0AB4-423D-8EFA-410281891383}"/>
    <cellStyle name="Output 2 2 4 5 2 3" xfId="15707" xr:uid="{1682C6CC-B75B-4F64-B4E6-A71E605A7A33}"/>
    <cellStyle name="Output 2 2 4 5 2 4" xfId="20264" xr:uid="{EFA60078-B05B-4F4E-ABB7-0053487124D3}"/>
    <cellStyle name="Output 2 2 4 5 2 5" xfId="24553" xr:uid="{3ECA22E4-6475-4F9A-915F-0F3D773BBA36}"/>
    <cellStyle name="Output 2 2 4 5 2 6" xfId="30008" xr:uid="{3CCE2B4B-859E-4FCE-9949-555A4AFD960F}"/>
    <cellStyle name="Output 2 2 4 5 3" xfId="8205" xr:uid="{DF083D01-8373-4AED-983F-EF10684EC56D}"/>
    <cellStyle name="Output 2 2 4 5 3 2" xfId="12837" xr:uid="{0F05B728-877F-456C-916F-B9A05124EC7A}"/>
    <cellStyle name="Output 2 2 4 5 3 3" xfId="16246" xr:uid="{92DACE9B-6EB7-482C-B6BD-7DDDC8098508}"/>
    <cellStyle name="Output 2 2 4 5 3 4" xfId="20803" xr:uid="{6EF5E029-E448-48BB-8364-E6CFE6F5F9D7}"/>
    <cellStyle name="Output 2 2 4 5 3 5" xfId="25092" xr:uid="{11DA7244-32CA-4862-B02A-BED0947C7645}"/>
    <cellStyle name="Output 2 2 4 5 3 6" xfId="30547" xr:uid="{49DCD59B-AC1E-4FC8-A662-6EBBB6389FBC}"/>
    <cellStyle name="Output 2 2 4 5 4" xfId="9228" xr:uid="{3C2CA513-FDEF-4E7E-A91C-2D9BED079B82}"/>
    <cellStyle name="Output 2 2 4 5 4 2" xfId="13858" xr:uid="{77B9B9B2-03DD-41CA-9B0F-1C306A4402BE}"/>
    <cellStyle name="Output 2 2 4 5 4 3" xfId="17267" xr:uid="{55BC781F-ED07-483D-ACA8-E38FB7027D3A}"/>
    <cellStyle name="Output 2 2 4 5 4 4" xfId="21824" xr:uid="{6BEE83D0-5C44-44B3-98F4-EF45CCFA6ACE}"/>
    <cellStyle name="Output 2 2 4 5 4 5" xfId="26113" xr:uid="{545C7E94-D8A0-4940-8C4B-EDACCB4B5F25}"/>
    <cellStyle name="Output 2 2 4 5 4 6" xfId="31568" xr:uid="{4DF672DC-BA2F-4DA7-B721-6FCE197F44EE}"/>
    <cellStyle name="Output 2 2 4 5 5" xfId="11048" xr:uid="{F4BBDD59-421E-4315-AB5C-AADC20EEA3A4}"/>
    <cellStyle name="Output 2 2 4 5 6" xfId="14457" xr:uid="{B9FABF44-5963-4B84-8C15-6CAC3C27A985}"/>
    <cellStyle name="Output 2 2 4 5 7" xfId="19012" xr:uid="{B6C42019-21D3-408A-A08F-69255A00650F}"/>
    <cellStyle name="Output 2 2 4 5 8" xfId="23303" xr:uid="{4DE511AF-C4F3-437A-BCEE-2E4EAC11EFE0}"/>
    <cellStyle name="Output 2 2 4 5 9" xfId="28758" xr:uid="{BEA68DDC-9244-4A69-8C4C-36151FDA7403}"/>
    <cellStyle name="Output 2 2 4 6" xfId="7272" xr:uid="{31251824-B984-4F3B-AF6B-714488702BAF}"/>
    <cellStyle name="Output 2 2 4 6 2" xfId="11905" xr:uid="{41DA6800-DD65-4724-852E-600562AED67E}"/>
    <cellStyle name="Output 2 2 4 6 3" xfId="15314" xr:uid="{0FED0393-09DE-4E4B-8559-AF653C44348D}"/>
    <cellStyle name="Output 2 2 4 6 4" xfId="19871" xr:uid="{20615E3D-261F-41BC-BC1D-17978187E6E1}"/>
    <cellStyle name="Output 2 2 4 6 5" xfId="24160" xr:uid="{E40157F5-32BD-4374-B07F-270A2ED4708F}"/>
    <cellStyle name="Output 2 2 4 6 6" xfId="29615" xr:uid="{71F39D0E-77E9-4991-ACA3-89963972E166}"/>
    <cellStyle name="Output 2 2 4 7" xfId="8557" xr:uid="{4B2C72DE-A382-480E-8234-A611B95F417B}"/>
    <cellStyle name="Output 2 2 4 7 2" xfId="13188" xr:uid="{3495B6AC-4413-4D8C-9F9A-00BD31631EB8}"/>
    <cellStyle name="Output 2 2 4 7 3" xfId="16597" xr:uid="{F23D6EA8-A2AB-4259-A8DF-AD42F7680D78}"/>
    <cellStyle name="Output 2 2 4 7 4" xfId="21154" xr:uid="{BF62D1F3-AA81-4C3E-8DE9-248AB5723707}"/>
    <cellStyle name="Output 2 2 4 7 5" xfId="25443" xr:uid="{CD307423-E77E-45FB-AB76-3CF197FF5DD8}"/>
    <cellStyle name="Output 2 2 4 7 6" xfId="30898" xr:uid="{F413D17F-CE54-4FE1-8A48-3BE479047536}"/>
    <cellStyle name="Output 2 2 4 8" xfId="10059" xr:uid="{83AD0BBD-735C-44F8-83DF-8A765EC9F6D3}"/>
    <cellStyle name="Output 2 2 4 9" xfId="10379" xr:uid="{4A8DC169-BC87-4A65-AC73-53615C5237AB}"/>
    <cellStyle name="Output 2 2 5" xfId="4418" xr:uid="{9BFA39DE-CCF4-44E9-BB72-DEEACA56FB75}"/>
    <cellStyle name="Output 2 2 5 2" xfId="7033" xr:uid="{11F8F31D-DB32-4D2F-8848-763355F32072}"/>
    <cellStyle name="Output 2 2 5 2 2" xfId="11666" xr:uid="{57A0343D-0E39-4BD5-AD9D-D4BABA21DB90}"/>
    <cellStyle name="Output 2 2 5 2 3" xfId="15075" xr:uid="{2A2F45CA-3C29-4F80-A6C6-D0703E4F0BA9}"/>
    <cellStyle name="Output 2 2 5 2 4" xfId="19632" xr:uid="{27C15832-86AA-44BE-92CD-505A0C786497}"/>
    <cellStyle name="Output 2 2 5 2 5" xfId="23921" xr:uid="{C50A721C-D7C7-4F87-A9FE-65B3BE12FC82}"/>
    <cellStyle name="Output 2 2 5 2 6" xfId="29376" xr:uid="{E15580BF-142E-4FD4-9D55-1ABB54D887DB}"/>
    <cellStyle name="Output 2 2 5 3" xfId="6798" xr:uid="{DEA3B013-286E-486F-825E-073EF29D127F}"/>
    <cellStyle name="Output 2 2 5 3 2" xfId="11437" xr:uid="{042452AF-98F5-47F7-A37D-D904D845E18F}"/>
    <cellStyle name="Output 2 2 5 3 3" xfId="14846" xr:uid="{E52C5006-C4FE-4B6F-A437-F0CDAAA2FD8F}"/>
    <cellStyle name="Output 2 2 5 3 4" xfId="19401" xr:uid="{4AC7D918-536D-45E9-88BC-F385C4BFB25F}"/>
    <cellStyle name="Output 2 2 5 3 5" xfId="23692" xr:uid="{522343B4-17F9-4114-B47C-1E8CB1C716FF}"/>
    <cellStyle name="Output 2 2 5 3 6" xfId="29147" xr:uid="{FD17F22A-9585-4634-9D8A-66EAD89A4D14}"/>
    <cellStyle name="Output 2 2 5 4" xfId="8788" xr:uid="{0E05B29B-AF17-4DBB-BEA3-F62BE98D9F61}"/>
    <cellStyle name="Output 2 2 5 4 2" xfId="13418" xr:uid="{4F98833E-33BF-439A-8D1D-6553B56B6750}"/>
    <cellStyle name="Output 2 2 5 4 3" xfId="16827" xr:uid="{E7991034-76EB-4433-A2E6-3B41F69C27F9}"/>
    <cellStyle name="Output 2 2 5 4 4" xfId="21384" xr:uid="{35D7BC55-4ED8-48DF-94A6-2324C54205D2}"/>
    <cellStyle name="Output 2 2 5 4 5" xfId="25673" xr:uid="{0515B7C5-9441-494F-BEDF-B464E5CE36DA}"/>
    <cellStyle name="Output 2 2 5 4 6" xfId="31128" xr:uid="{2AD73D6D-F681-4765-A3BD-C1CDE88E5EA1}"/>
    <cellStyle name="Output 2 2 5 5" xfId="10415" xr:uid="{194E184E-8F03-4C57-9940-908689079185}"/>
    <cellStyle name="Output 2 2 5 6" xfId="10050" xr:uid="{2E2601C1-C57E-4072-8283-B01E109885C9}"/>
    <cellStyle name="Output 2 2 5 7" xfId="18373" xr:uid="{A7BE0F8D-D001-441D-85F1-8BBBC0580156}"/>
    <cellStyle name="Output 2 2 5 8" xfId="17968" xr:uid="{7D265C23-3A7D-4E66-9554-B723F348F3CD}"/>
    <cellStyle name="Output 2 2 5 9" xfId="28319" xr:uid="{32E6A34D-090D-4573-BD3E-40C51BA6B768}"/>
    <cellStyle name="Output 2 2 6" xfId="6299" xr:uid="{8BF3B4C7-9659-4477-AD33-193D3D7FE992}"/>
    <cellStyle name="Output 2 2 6 2" xfId="7560" xr:uid="{3CBFDA82-1073-4A4B-B1CB-2C734A5ED2C9}"/>
    <cellStyle name="Output 2 2 6 2 2" xfId="12192" xr:uid="{AE48594D-DE5A-41E8-9816-3658008895BC}"/>
    <cellStyle name="Output 2 2 6 2 3" xfId="15601" xr:uid="{BAD821A3-3F63-448E-B564-17C7D3AA87A0}"/>
    <cellStyle name="Output 2 2 6 2 4" xfId="20158" xr:uid="{3BE97EFA-9D51-4585-A41F-48B9BB625823}"/>
    <cellStyle name="Output 2 2 6 2 5" xfId="24447" xr:uid="{1FAA1CEF-FC7B-46E2-97A8-1EC78B529AC0}"/>
    <cellStyle name="Output 2 2 6 2 6" xfId="29902" xr:uid="{15854778-82AA-433F-85A0-95A09886B3F3}"/>
    <cellStyle name="Output 2 2 6 3" xfId="8099" xr:uid="{C610F80B-EF5E-47C4-B4BC-79A254F2BA0B}"/>
    <cellStyle name="Output 2 2 6 3 2" xfId="12731" xr:uid="{F085628D-58CE-42AD-ADC7-F32727ACAEAE}"/>
    <cellStyle name="Output 2 2 6 3 3" xfId="16140" xr:uid="{BA1BF7C0-FE57-46FC-B8FF-4585603B5DFB}"/>
    <cellStyle name="Output 2 2 6 3 4" xfId="20697" xr:uid="{02158F09-8F12-46A1-9840-182F4497A110}"/>
    <cellStyle name="Output 2 2 6 3 5" xfId="24986" xr:uid="{978F165E-9728-46DD-AED8-0E1B60269A57}"/>
    <cellStyle name="Output 2 2 6 3 6" xfId="30441" xr:uid="{0160685C-1F9A-43B4-8C76-51BCDF705C46}"/>
    <cellStyle name="Output 2 2 6 4" xfId="9122" xr:uid="{13A6993C-9BA6-48CC-80B3-CAFFA9B847A4}"/>
    <cellStyle name="Output 2 2 6 4 2" xfId="13752" xr:uid="{3EBD7B79-E039-4941-83AA-B17E61DB8CEF}"/>
    <cellStyle name="Output 2 2 6 4 3" xfId="17161" xr:uid="{D9B57AB7-A779-4D87-9834-8FA0E6EDB36D}"/>
    <cellStyle name="Output 2 2 6 4 4" xfId="21718" xr:uid="{2302343D-30E0-4BA3-A3FA-6FDCED4BE416}"/>
    <cellStyle name="Output 2 2 6 4 5" xfId="26007" xr:uid="{0C7C8D4B-854A-4A3B-8AF4-3CE70055CCD1}"/>
    <cellStyle name="Output 2 2 6 4 6" xfId="31462" xr:uid="{0D0B6B47-B5AB-451C-8A36-A29A35956AB9}"/>
    <cellStyle name="Output 2 2 6 5" xfId="10942" xr:uid="{2EE80BCF-DA57-42C5-BAF8-593BAF5665A2}"/>
    <cellStyle name="Output 2 2 6 6" xfId="14351" xr:uid="{842B4234-D9C2-44FA-A881-7442AECB0A4F}"/>
    <cellStyle name="Output 2 2 6 7" xfId="18906" xr:uid="{1CD6B221-4156-4B45-8A41-1CAAD3177FB2}"/>
    <cellStyle name="Output 2 2 6 8" xfId="23197" xr:uid="{7F6A9F54-9BDF-4464-B02B-CD3F49FA5763}"/>
    <cellStyle name="Output 2 2 6 9" xfId="28652" xr:uid="{25A3AB0A-F329-478F-8C03-A4CF289E0075}"/>
    <cellStyle name="Output 2 2 7" xfId="6371" xr:uid="{B0FEF823-2DE3-400A-AA51-C7DB6A092E3C}"/>
    <cellStyle name="Output 2 2 7 2" xfId="7632" xr:uid="{F26AA6F7-284C-4472-8052-E59D4EEB3D8F}"/>
    <cellStyle name="Output 2 2 7 2 2" xfId="12264" xr:uid="{A171BB09-DC47-4B68-8006-6AABC0A970A4}"/>
    <cellStyle name="Output 2 2 7 2 3" xfId="15673" xr:uid="{8BD80BB4-C6E7-4940-B655-8F2AEE4A2B86}"/>
    <cellStyle name="Output 2 2 7 2 4" xfId="20230" xr:uid="{0B4976ED-9ABB-41F3-B268-48DBFE62C657}"/>
    <cellStyle name="Output 2 2 7 2 5" xfId="24519" xr:uid="{C42768A8-7122-4548-AD90-883692F02510}"/>
    <cellStyle name="Output 2 2 7 2 6" xfId="29974" xr:uid="{F37D01DB-4FBD-47ED-A5A3-E4DC8789F32E}"/>
    <cellStyle name="Output 2 2 7 3" xfId="8171" xr:uid="{E38209AB-D1A9-412B-A1D2-351ADD032FD0}"/>
    <cellStyle name="Output 2 2 7 3 2" xfId="12803" xr:uid="{90E3F885-EF27-45B8-8D30-2BA794279EA0}"/>
    <cellStyle name="Output 2 2 7 3 3" xfId="16212" xr:uid="{6EE83E51-A9C6-40D4-8296-65EFC8C9CB70}"/>
    <cellStyle name="Output 2 2 7 3 4" xfId="20769" xr:uid="{B76F59B6-3583-424E-9E1F-D5B91F88C729}"/>
    <cellStyle name="Output 2 2 7 3 5" xfId="25058" xr:uid="{061B6F09-4CA6-4174-89E1-FB8473C563BB}"/>
    <cellStyle name="Output 2 2 7 3 6" xfId="30513" xr:uid="{E1C62392-BB6F-4586-BCBE-29E0769AE3EB}"/>
    <cellStyle name="Output 2 2 7 4" xfId="9194" xr:uid="{292A2000-8C3F-4F47-906E-B59ACDA579F8}"/>
    <cellStyle name="Output 2 2 7 4 2" xfId="13824" xr:uid="{366FB5A6-3EC4-46C2-860A-503040B06FE8}"/>
    <cellStyle name="Output 2 2 7 4 3" xfId="17233" xr:uid="{C061E25C-D5A0-47E4-BB72-EA02041F85E7}"/>
    <cellStyle name="Output 2 2 7 4 4" xfId="21790" xr:uid="{271A593F-7246-4EBE-9CF8-C1CEB631E4F3}"/>
    <cellStyle name="Output 2 2 7 4 5" xfId="26079" xr:uid="{70DBA18A-70E3-417E-BC75-A155B9C81F1C}"/>
    <cellStyle name="Output 2 2 7 4 6" xfId="31534" xr:uid="{7A3FD40A-4C80-46B7-8D33-A89D8920559E}"/>
    <cellStyle name="Output 2 2 7 5" xfId="11014" xr:uid="{DD8BD00A-E16A-4ACD-9593-701C6CF8CBCC}"/>
    <cellStyle name="Output 2 2 7 6" xfId="14423" xr:uid="{B9238E8A-23BF-49EC-8997-43389E37450F}"/>
    <cellStyle name="Output 2 2 7 7" xfId="18978" xr:uid="{C80240B5-8C6B-42D7-8A8B-E6E7A6026177}"/>
    <cellStyle name="Output 2 2 7 8" xfId="23269" xr:uid="{FC50CB16-D50B-4350-9E49-0D5CE020F1A7}"/>
    <cellStyle name="Output 2 2 7 9" xfId="28724" xr:uid="{A8937EE3-355E-471B-8E84-0AD570A307A1}"/>
    <cellStyle name="Output 2 2 8" xfId="2078" xr:uid="{A346BA27-41ED-4C0A-B4A4-ACAB0FE6D300}"/>
    <cellStyle name="Output 2 2 8 2" xfId="9832" xr:uid="{FB315E76-3754-4E71-8EAF-62153883E372}"/>
    <cellStyle name="Output 2 2 8 3" xfId="10595" xr:uid="{08DCEC46-DB33-4DAD-8FF2-3CF324A1C1C3}"/>
    <cellStyle name="Output 2 2 8 4" xfId="17794" xr:uid="{E96715A7-D571-4870-BB75-02A374DA273E}"/>
    <cellStyle name="Output 2 2 8 5" xfId="18142" xr:uid="{4D3B7773-4385-4AD3-B6B6-18C70A8881BC}"/>
    <cellStyle name="Output 2 2 8 6" xfId="27989" xr:uid="{639F911B-0E2C-4FD8-9DC3-8B205E919FEE}"/>
    <cellStyle name="Output 2 2 9" xfId="7093" xr:uid="{8E00379E-55B4-449F-ADC5-61D9ED6F63AE}"/>
    <cellStyle name="Output 2 2 9 2" xfId="11726" xr:uid="{2D4CDF89-2238-481E-9D54-4733102AD5B1}"/>
    <cellStyle name="Output 2 2 9 3" xfId="15135" xr:uid="{10209165-8BDA-46C9-8BA0-C1AC32C20340}"/>
    <cellStyle name="Output 2 2 9 4" xfId="19692" xr:uid="{56B1116F-8D4B-48F9-9BA9-632FDD3AB147}"/>
    <cellStyle name="Output 2 2 9 5" xfId="23981" xr:uid="{97F3D78D-DF00-4295-A93F-4FEC5DA392A2}"/>
    <cellStyle name="Output 2 2 9 6" xfId="29436" xr:uid="{5855B578-6FB8-4AC9-A6C0-8D4BBDCEF0A3}"/>
    <cellStyle name="Output 2 3" xfId="1290" xr:uid="{6729BE79-32FC-4C6A-977E-37DF6B9DCD8B}"/>
    <cellStyle name="Output 2 3 10" xfId="8468" xr:uid="{3A2C137C-B095-41F0-919D-9B258E819AFD}"/>
    <cellStyle name="Output 2 3 10 2" xfId="13100" xr:uid="{5A237E57-0048-4763-AC48-86110CF8D225}"/>
    <cellStyle name="Output 2 3 10 3" xfId="16509" xr:uid="{F6E1DA07-F3C7-426C-AB55-A4A83E9C9460}"/>
    <cellStyle name="Output 2 3 10 4" xfId="21066" xr:uid="{21496ED5-63DE-409D-B91D-8DB0F6529F21}"/>
    <cellStyle name="Output 2 3 10 5" xfId="25355" xr:uid="{F5E12B04-97F0-42B1-89E3-A6BAAFFD218C}"/>
    <cellStyle name="Output 2 3 10 6" xfId="30810" xr:uid="{63B1DD9A-B33A-4F5F-B938-8515858CAEC7}"/>
    <cellStyle name="Output 2 3 11" xfId="9714" xr:uid="{7ACF9D67-B711-401F-84F7-CB2735303E8A}"/>
    <cellStyle name="Output 2 3 12" xfId="10172" xr:uid="{614C4976-A662-460F-B9D6-12AAF9A1444F}"/>
    <cellStyle name="Output 2 3 13" xfId="17700" xr:uid="{22B0138E-065F-42CC-9E4F-0A0E2649E083}"/>
    <cellStyle name="Output 2 3 14" xfId="17896" xr:uid="{B35D6A72-6BCA-4CBC-ACB6-F31F7856A6CE}"/>
    <cellStyle name="Output 2 3 15" xfId="27942" xr:uid="{BB42F6B9-867E-42A6-8D46-8EF06EE04BA5}"/>
    <cellStyle name="Output 2 3 2" xfId="3478" xr:uid="{8C97DDAA-4BA7-4F62-AF67-B456314B5DDB}"/>
    <cellStyle name="Output 2 3 2 10" xfId="18063" xr:uid="{248F24CC-1C9D-48E1-BA7A-4BE8DA8F4350}"/>
    <cellStyle name="Output 2 3 2 11" xfId="18140" xr:uid="{8F36C1A4-A73D-4622-8E29-5CF4649D8B0B}"/>
    <cellStyle name="Output 2 3 2 12" xfId="28100" xr:uid="{01A5D355-4901-4F31-AF0F-15A2376E0D84}"/>
    <cellStyle name="Output 2 3 2 2" xfId="3973" xr:uid="{01DF7AFC-A145-4BAB-8584-7A621D2A8EC0}"/>
    <cellStyle name="Output 2 3 2 2 10" xfId="17751" xr:uid="{B1D95DBA-125B-4424-8218-B0C24D502308}"/>
    <cellStyle name="Output 2 3 2 2 11" xfId="28245" xr:uid="{9849540C-D153-4AEC-B9BD-E93E25743731}"/>
    <cellStyle name="Output 2 3 2 2 2" xfId="6203" xr:uid="{2F4DF081-FDD1-4AC5-A218-1FC59EFE3A9C}"/>
    <cellStyle name="Output 2 3 2 2 2 2" xfId="7483" xr:uid="{65C694C4-1F97-4D5E-B494-06D39813DACF}"/>
    <cellStyle name="Output 2 3 2 2 2 2 2" xfId="12115" xr:uid="{1206B1F8-D17B-4D4D-8E53-3DD2F70A1F68}"/>
    <cellStyle name="Output 2 3 2 2 2 2 3" xfId="15524" xr:uid="{D5948B4F-D105-4C83-841A-6318D19FE326}"/>
    <cellStyle name="Output 2 3 2 2 2 2 4" xfId="20081" xr:uid="{C49D5388-954F-45E2-9FD7-5DE556F9F9BE}"/>
    <cellStyle name="Output 2 3 2 2 2 2 5" xfId="24370" xr:uid="{817DF01E-4906-4432-AC3B-D93D90F6BA3F}"/>
    <cellStyle name="Output 2 3 2 2 2 2 6" xfId="29825" xr:uid="{143E8D13-21E3-48BA-BF7F-7EAE3430158D}"/>
    <cellStyle name="Output 2 3 2 2 2 3" xfId="8025" xr:uid="{F92DFA08-0213-4B9F-936B-6B1AD93A03B7}"/>
    <cellStyle name="Output 2 3 2 2 2 3 2" xfId="12657" xr:uid="{60BBBE8F-7A05-4B67-AFD1-A797EF458B71}"/>
    <cellStyle name="Output 2 3 2 2 2 3 3" xfId="16066" xr:uid="{2277B13A-CCD4-4E57-BB0B-86FA44395650}"/>
    <cellStyle name="Output 2 3 2 2 2 3 4" xfId="20623" xr:uid="{59F27059-6F26-49C9-BADD-7C63441DE51D}"/>
    <cellStyle name="Output 2 3 2 2 2 3 5" xfId="24912" xr:uid="{B7A593DD-306D-4805-BA23-9CAB51163E6B}"/>
    <cellStyle name="Output 2 3 2 2 2 3 6" xfId="30367" xr:uid="{C93EDF75-8707-4921-B170-2200944C6967}"/>
    <cellStyle name="Output 2 3 2 2 2 4" xfId="9048" xr:uid="{273B4A25-EEE5-4E12-9023-BDBF48920126}"/>
    <cellStyle name="Output 2 3 2 2 2 4 2" xfId="13678" xr:uid="{3EDD9C7F-E1EA-4DE4-9090-62CFF5448B26}"/>
    <cellStyle name="Output 2 3 2 2 2 4 3" xfId="17087" xr:uid="{4961B0AB-6919-49D9-8AB7-8969A9A0CCC0}"/>
    <cellStyle name="Output 2 3 2 2 2 4 4" xfId="21644" xr:uid="{57575354-FC6E-4F94-9F26-977557C97AEF}"/>
    <cellStyle name="Output 2 3 2 2 2 4 5" xfId="25933" xr:uid="{300AF09A-5C5D-4E38-AC6A-58B9C2D20DAD}"/>
    <cellStyle name="Output 2 3 2 2 2 4 6" xfId="31388" xr:uid="{252E606B-83D4-44AC-8DA1-1AE9FB076E0A}"/>
    <cellStyle name="Output 2 3 2 2 2 5" xfId="10867" xr:uid="{AA2E901B-6B3E-4B2F-9A3A-762E7BA39B3A}"/>
    <cellStyle name="Output 2 3 2 2 2 6" xfId="14278" xr:uid="{23625E6A-94B5-45CB-8337-803DF82FA27A}"/>
    <cellStyle name="Output 2 3 2 2 2 7" xfId="18831" xr:uid="{7BAD320F-63C4-4064-A11C-56A0FE17513F}"/>
    <cellStyle name="Output 2 3 2 2 2 8" xfId="23124" xr:uid="{76C71E92-4569-42B2-A686-7C54D3D635A2}"/>
    <cellStyle name="Output 2 3 2 2 2 9" xfId="28579" xr:uid="{0D8857B5-A672-4E12-B757-613AE164133A}"/>
    <cellStyle name="Output 2 3 2 2 3" xfId="6572" xr:uid="{A7A8D541-D66B-4CF2-B790-07EFB35D0F6D}"/>
    <cellStyle name="Output 2 3 2 2 3 2" xfId="7833" xr:uid="{7AFA591D-3B85-444E-920D-C299DAB35AAC}"/>
    <cellStyle name="Output 2 3 2 2 3 2 2" xfId="12465" xr:uid="{62886B4B-3D88-4094-9886-50B79E0A380F}"/>
    <cellStyle name="Output 2 3 2 2 3 2 3" xfId="15874" xr:uid="{9B2926FB-549D-4DAA-9DC2-BD822BC1478F}"/>
    <cellStyle name="Output 2 3 2 2 3 2 4" xfId="20431" xr:uid="{242B77E1-DD5B-4B51-AD66-CF2E25B22A07}"/>
    <cellStyle name="Output 2 3 2 2 3 2 5" xfId="24720" xr:uid="{0997B559-1030-4FC2-9C13-EA38D1B31AF6}"/>
    <cellStyle name="Output 2 3 2 2 3 2 6" xfId="30175" xr:uid="{A09EA1D5-0575-4A04-A5BC-45436C6E23AB}"/>
    <cellStyle name="Output 2 3 2 2 3 3" xfId="8372" xr:uid="{5DC4B21A-32A5-47D8-81ED-9E47267A36F1}"/>
    <cellStyle name="Output 2 3 2 2 3 3 2" xfId="13004" xr:uid="{8498CD05-F04F-4E63-9C74-9CC2C3ADA570}"/>
    <cellStyle name="Output 2 3 2 2 3 3 3" xfId="16413" xr:uid="{0A011A5F-E361-4507-BE37-896D1D575A4C}"/>
    <cellStyle name="Output 2 3 2 2 3 3 4" xfId="20970" xr:uid="{10468AB8-BB12-412F-BC4E-A4B21BEAB5A5}"/>
    <cellStyle name="Output 2 3 2 2 3 3 5" xfId="25259" xr:uid="{98CDCA5A-DAA0-40BE-8CDF-A8E42214FDC0}"/>
    <cellStyle name="Output 2 3 2 2 3 3 6" xfId="30714" xr:uid="{2CD8D5EA-CAD2-4C6C-A850-D76ED0A047EB}"/>
    <cellStyle name="Output 2 3 2 2 3 4" xfId="9395" xr:uid="{CC020EB0-09FB-44B0-B617-F1BABEB18FD0}"/>
    <cellStyle name="Output 2 3 2 2 3 4 2" xfId="14025" xr:uid="{2A4F44FF-8F72-46BA-9999-76062A8DD516}"/>
    <cellStyle name="Output 2 3 2 2 3 4 3" xfId="17434" xr:uid="{7C7CD792-3BA1-47D9-9722-A2916A346837}"/>
    <cellStyle name="Output 2 3 2 2 3 4 4" xfId="21991" xr:uid="{10BE79FC-7165-4CD5-82C3-944B84B39765}"/>
    <cellStyle name="Output 2 3 2 2 3 4 5" xfId="26280" xr:uid="{EFFF0085-E4DB-4E69-8C0E-B7E97B2580AD}"/>
    <cellStyle name="Output 2 3 2 2 3 4 6" xfId="31735" xr:uid="{07574DBC-C8D2-4E31-91A3-FF7DA9D2DF9C}"/>
    <cellStyle name="Output 2 3 2 2 3 5" xfId="11215" xr:uid="{25DB86D9-A43D-49B1-88BF-C49300DE29FB}"/>
    <cellStyle name="Output 2 3 2 2 3 6" xfId="14624" xr:uid="{4F5B7270-A739-49A3-A9FD-36B08C9B7169}"/>
    <cellStyle name="Output 2 3 2 2 3 7" xfId="19179" xr:uid="{3A76522D-465F-4B7D-B374-9CFCFD01D2F0}"/>
    <cellStyle name="Output 2 3 2 2 3 8" xfId="23470" xr:uid="{EB04A46F-50C7-47B2-81A9-8F462FDB3CDE}"/>
    <cellStyle name="Output 2 3 2 2 3 9" xfId="28925" xr:uid="{CA4B3FFA-93FF-4137-80B2-502B77D14F26}"/>
    <cellStyle name="Output 2 3 2 2 4" xfId="6646" xr:uid="{E7E8FB06-7055-4190-B27E-15036BF86E2F}"/>
    <cellStyle name="Output 2 3 2 2 4 2" xfId="7907" xr:uid="{1056F4A4-2FC7-4245-A175-461A2D77A720}"/>
    <cellStyle name="Output 2 3 2 2 4 2 2" xfId="12539" xr:uid="{114B5DD6-ACDF-487D-8530-C6D9671853EE}"/>
    <cellStyle name="Output 2 3 2 2 4 2 3" xfId="15948" xr:uid="{77937405-116B-47FE-BF8B-691A60A74F25}"/>
    <cellStyle name="Output 2 3 2 2 4 2 4" xfId="20505" xr:uid="{58128706-9113-4A46-AEB5-E10185397F35}"/>
    <cellStyle name="Output 2 3 2 2 4 2 5" xfId="24794" xr:uid="{456AA9EC-D6BF-45B6-BFAD-54261CBE28DC}"/>
    <cellStyle name="Output 2 3 2 2 4 2 6" xfId="30249" xr:uid="{D00D3730-B3DD-4994-87AA-7DBD18D7BF96}"/>
    <cellStyle name="Output 2 3 2 2 4 3" xfId="8446" xr:uid="{7E8675F8-9BA8-4FCE-AE4D-A75F0DB19E4E}"/>
    <cellStyle name="Output 2 3 2 2 4 3 2" xfId="13078" xr:uid="{5A52F1FC-422C-4719-8D7E-FBB40E760BF7}"/>
    <cellStyle name="Output 2 3 2 2 4 3 3" xfId="16487" xr:uid="{884E5AF6-703F-4A74-9628-F62F63B15E07}"/>
    <cellStyle name="Output 2 3 2 2 4 3 4" xfId="21044" xr:uid="{C991F165-F7DF-4B62-94F3-62898BF25F25}"/>
    <cellStyle name="Output 2 3 2 2 4 3 5" xfId="25333" xr:uid="{59207F88-C761-45BD-9E42-6759952DAF12}"/>
    <cellStyle name="Output 2 3 2 2 4 3 6" xfId="30788" xr:uid="{8F1DDB4D-BD4C-42C6-9BAC-A2D12E58D292}"/>
    <cellStyle name="Output 2 3 2 2 4 4" xfId="9469" xr:uid="{8BC0946A-8F2F-4BD4-B060-3223AC6DCD2C}"/>
    <cellStyle name="Output 2 3 2 2 4 4 2" xfId="14099" xr:uid="{0431FA74-7040-4D1C-A55A-09298BC28A11}"/>
    <cellStyle name="Output 2 3 2 2 4 4 3" xfId="17508" xr:uid="{F3FB05AF-0229-43C4-9111-69C39DE4F233}"/>
    <cellStyle name="Output 2 3 2 2 4 4 4" xfId="22065" xr:uid="{D6A6B0D0-1664-4E77-BBAE-0B48A7D724C2}"/>
    <cellStyle name="Output 2 3 2 2 4 4 5" xfId="26354" xr:uid="{A27D9116-B377-4EA7-8F38-0CAD8DE166B3}"/>
    <cellStyle name="Output 2 3 2 2 4 4 6" xfId="31809" xr:uid="{98161D9E-CDF0-4A43-BAFA-EB2763A44EC7}"/>
    <cellStyle name="Output 2 3 2 2 4 5" xfId="11289" xr:uid="{589F96C6-128C-4BB6-8231-484A9188B570}"/>
    <cellStyle name="Output 2 3 2 2 4 6" xfId="14698" xr:uid="{532AB3E4-619B-4F4E-A834-42BE28FED723}"/>
    <cellStyle name="Output 2 3 2 2 4 7" xfId="19253" xr:uid="{6944571F-1B19-4213-BFF4-D1F95BEBC5DB}"/>
    <cellStyle name="Output 2 3 2 2 4 8" xfId="23544" xr:uid="{DD350F58-8282-4F75-9DD6-5C4D8B8939D6}"/>
    <cellStyle name="Output 2 3 2 2 4 9" xfId="28999" xr:uid="{9C75A1A7-7CBE-4A27-96FC-D4FB3C4F6C15}"/>
    <cellStyle name="Output 2 3 2 2 5" xfId="7381" xr:uid="{4830DF72-D4CE-495D-B2D9-C6F69AD294A7}"/>
    <cellStyle name="Output 2 3 2 2 5 2" xfId="12013" xr:uid="{E0C73313-04CD-4E34-8CEB-D4824B1C56DD}"/>
    <cellStyle name="Output 2 3 2 2 5 3" xfId="15422" xr:uid="{CBD0F9C9-0E8C-4BA9-BFE7-E1DD372E3146}"/>
    <cellStyle name="Output 2 3 2 2 5 4" xfId="19979" xr:uid="{7E370F1A-4F48-425F-8E44-280D1F0AE852}"/>
    <cellStyle name="Output 2 3 2 2 5 5" xfId="24268" xr:uid="{7AB95B60-1E2B-4349-935D-6F87A3A15530}"/>
    <cellStyle name="Output 2 3 2 2 5 6" xfId="29723" xr:uid="{1EB5FF89-3FDB-499C-819A-3751011DD34A}"/>
    <cellStyle name="Output 2 3 2 2 6" xfId="8713" xr:uid="{B20FD390-B029-4A00-A68B-9F9CA7971B86}"/>
    <cellStyle name="Output 2 3 2 2 6 2" xfId="13344" xr:uid="{6E24AD8B-357C-4483-BCDA-82E362BF40D2}"/>
    <cellStyle name="Output 2 3 2 2 6 3" xfId="16753" xr:uid="{21166923-37FA-4B3D-A915-CADC101C338F}"/>
    <cellStyle name="Output 2 3 2 2 6 4" xfId="21310" xr:uid="{F7289AA1-41C5-4499-9B0E-C51E3CBB0254}"/>
    <cellStyle name="Output 2 3 2 2 6 5" xfId="25599" xr:uid="{0BF6F892-B514-4624-B6F7-060988767642}"/>
    <cellStyle name="Output 2 3 2 2 6 6" xfId="31054" xr:uid="{3527BDD0-C95F-4AC4-8C32-9E16C3B00E0E}"/>
    <cellStyle name="Output 2 3 2 2 7" xfId="10289" xr:uid="{A54380D5-B2D2-40AE-BF82-601D8DC9AFC1}"/>
    <cellStyle name="Output 2 3 2 2 8" xfId="10540" xr:uid="{D6110220-3676-4C00-A877-99244A8BFF2B}"/>
    <cellStyle name="Output 2 3 2 2 9" xfId="18249" xr:uid="{3C645F50-9C5B-43CC-8CDE-12EBBCC18738}"/>
    <cellStyle name="Output 2 3 2 3" xfId="5708" xr:uid="{FAF1C931-5987-4F82-ADC2-44E49FF9F8EA}"/>
    <cellStyle name="Output 2 3 2 3 2" xfId="7299" xr:uid="{6AB4D352-3BB8-488D-8E1B-BFF28B111E05}"/>
    <cellStyle name="Output 2 3 2 3 2 2" xfId="11931" xr:uid="{C61BF800-F1F3-49B9-A8E8-13CD9AECBD99}"/>
    <cellStyle name="Output 2 3 2 3 2 3" xfId="15340" xr:uid="{E1C9DEDE-D92D-4F76-ADE8-0D5F1628B7DD}"/>
    <cellStyle name="Output 2 3 2 3 2 4" xfId="19897" xr:uid="{476974B6-7C91-4A51-A45B-5AE21DE2AAF8}"/>
    <cellStyle name="Output 2 3 2 3 2 5" xfId="24186" xr:uid="{73702E53-62F6-4CFB-B3A4-C3FFADCC54DF}"/>
    <cellStyle name="Output 2 3 2 3 2 6" xfId="29641" xr:uid="{EBA10CF9-9329-466F-926C-531C83C66C48}"/>
    <cellStyle name="Output 2 3 2 3 3" xfId="6791" xr:uid="{D96627B5-5463-47A9-AAA6-E226C7DAC43B}"/>
    <cellStyle name="Output 2 3 2 3 3 2" xfId="11430" xr:uid="{D5E89069-EA59-4F5E-9EA6-E2BEB7D2F362}"/>
    <cellStyle name="Output 2 3 2 3 3 3" xfId="14839" xr:uid="{92842D02-863C-4CC1-8914-E6E82CFABFE4}"/>
    <cellStyle name="Output 2 3 2 3 3 4" xfId="19394" xr:uid="{2CAC37C7-133B-450A-AD70-1F02B273CC9E}"/>
    <cellStyle name="Output 2 3 2 3 3 5" xfId="23685" xr:uid="{9159980E-031F-4644-890D-17032ED729B8}"/>
    <cellStyle name="Output 2 3 2 3 3 6" xfId="29140" xr:uid="{3613A326-9679-4F93-A7D8-2F1629D5D45E}"/>
    <cellStyle name="Output 2 3 2 3 4" xfId="8903" xr:uid="{41FC9528-C477-4B4A-BAB8-862EA416DE63}"/>
    <cellStyle name="Output 2 3 2 3 4 2" xfId="13533" xr:uid="{1B629B08-B74B-46D4-A417-1CC5F4B8E700}"/>
    <cellStyle name="Output 2 3 2 3 4 3" xfId="16942" xr:uid="{73BA9874-A1BC-4156-B125-79433B39CC5B}"/>
    <cellStyle name="Output 2 3 2 3 4 4" xfId="21499" xr:uid="{174E09FB-DA0F-40CD-9722-806EB2493E80}"/>
    <cellStyle name="Output 2 3 2 3 4 5" xfId="25788" xr:uid="{69732B82-A634-4A6D-A532-AB08B9D0965E}"/>
    <cellStyle name="Output 2 3 2 3 4 6" xfId="31243" xr:uid="{09979594-2742-4472-B954-2863EF46DC92}"/>
    <cellStyle name="Output 2 3 2 3 5" xfId="10681" xr:uid="{81299862-9FF5-4FE5-93C0-12ED94C830C7}"/>
    <cellStyle name="Output 2 3 2 3 6" xfId="14133" xr:uid="{2F5054AC-614C-4C22-8D18-623C81E17CFF}"/>
    <cellStyle name="Output 2 3 2 3 7" xfId="18643" xr:uid="{94FF2602-BF82-414E-848A-A871C5140AF4}"/>
    <cellStyle name="Output 2 3 2 3 8" xfId="22979" xr:uid="{5C95663E-FAB7-42A7-B7FB-6AEDF95F744E}"/>
    <cellStyle name="Output 2 3 2 3 9" xfId="28434" xr:uid="{BCB610D8-F593-4E81-944F-57198C0FFA7B}"/>
    <cellStyle name="Output 2 3 2 4" xfId="6423" xr:uid="{3961D554-D9F0-44EC-95D5-97460A46D032}"/>
    <cellStyle name="Output 2 3 2 4 2" xfId="7684" xr:uid="{911E3F1B-451C-42CE-BD89-9171DD2CD952}"/>
    <cellStyle name="Output 2 3 2 4 2 2" xfId="12316" xr:uid="{5B2E3F17-BF67-4289-8539-08F445A618AB}"/>
    <cellStyle name="Output 2 3 2 4 2 3" xfId="15725" xr:uid="{38E6CD1D-F0A6-4617-B9D6-5344A4ED95F9}"/>
    <cellStyle name="Output 2 3 2 4 2 4" xfId="20282" xr:uid="{78E47EA1-8F44-497B-85FD-8E6A28E45A47}"/>
    <cellStyle name="Output 2 3 2 4 2 5" xfId="24571" xr:uid="{9581234F-BD92-4A17-8208-F3ED2110040B}"/>
    <cellStyle name="Output 2 3 2 4 2 6" xfId="30026" xr:uid="{41A7595F-2706-4F65-8790-9E9D2B65BF6D}"/>
    <cellStyle name="Output 2 3 2 4 3" xfId="8223" xr:uid="{27B9C356-4206-42CB-B800-AF652824F2FB}"/>
    <cellStyle name="Output 2 3 2 4 3 2" xfId="12855" xr:uid="{3B5D1527-2D30-440A-BD00-7B156CAEC44A}"/>
    <cellStyle name="Output 2 3 2 4 3 3" xfId="16264" xr:uid="{2CCA05BC-F872-4CEB-BDE3-32183FAC8A47}"/>
    <cellStyle name="Output 2 3 2 4 3 4" xfId="20821" xr:uid="{65805D76-7798-4BA3-841E-C2A8B97DAA2E}"/>
    <cellStyle name="Output 2 3 2 4 3 5" xfId="25110" xr:uid="{2B093AB6-9830-4C42-B8A4-CE19E85BEE41}"/>
    <cellStyle name="Output 2 3 2 4 3 6" xfId="30565" xr:uid="{B05D0AF2-FCE2-40EF-8CCF-EF951765E36D}"/>
    <cellStyle name="Output 2 3 2 4 4" xfId="9246" xr:uid="{DCAF01A9-9B4B-4823-A073-C5E45A97AF20}"/>
    <cellStyle name="Output 2 3 2 4 4 2" xfId="13876" xr:uid="{900CFEA7-44BB-478B-8442-85E993C2FD33}"/>
    <cellStyle name="Output 2 3 2 4 4 3" xfId="17285" xr:uid="{B8E38590-E9DB-42CA-BCE8-34B363F5772A}"/>
    <cellStyle name="Output 2 3 2 4 4 4" xfId="21842" xr:uid="{8F8B844F-1553-4FA1-8035-73F9F225456B}"/>
    <cellStyle name="Output 2 3 2 4 4 5" xfId="26131" xr:uid="{F482BBE6-FB0D-4F4C-BC92-A8EF1291E6FD}"/>
    <cellStyle name="Output 2 3 2 4 4 6" xfId="31586" xr:uid="{47529083-B5D2-4A6F-8E66-B04FFB6D1B73}"/>
    <cellStyle name="Output 2 3 2 4 5" xfId="11066" xr:uid="{3249BAB4-246D-4B34-A7FC-16EF849753F9}"/>
    <cellStyle name="Output 2 3 2 4 6" xfId="14475" xr:uid="{F01A6E43-CAAE-42CC-B26D-2A5776560C6C}"/>
    <cellStyle name="Output 2 3 2 4 7" xfId="19030" xr:uid="{6BDFD51A-381E-4192-9455-2D00F4A6EA41}"/>
    <cellStyle name="Output 2 3 2 4 8" xfId="23321" xr:uid="{DD3FA639-D56B-4F8F-B275-0311AF6E6295}"/>
    <cellStyle name="Output 2 3 2 4 9" xfId="28776" xr:uid="{FBDF3FC0-C50A-4DA3-99B0-3DC7E971E004}"/>
    <cellStyle name="Output 2 3 2 5" xfId="6444" xr:uid="{C195574F-97D5-4784-9B40-33D1888C8EC6}"/>
    <cellStyle name="Output 2 3 2 5 2" xfId="7705" xr:uid="{7B6C17E6-56B6-49BE-B9F9-EF7C6A368A9C}"/>
    <cellStyle name="Output 2 3 2 5 2 2" xfId="12337" xr:uid="{B48888CF-D20B-4A6B-8BF0-2AEAE35A763B}"/>
    <cellStyle name="Output 2 3 2 5 2 3" xfId="15746" xr:uid="{DCBBD93F-6D8A-4834-9FA2-D9F25D982B19}"/>
    <cellStyle name="Output 2 3 2 5 2 4" xfId="20303" xr:uid="{A91F0204-4387-4432-801A-3296FD313674}"/>
    <cellStyle name="Output 2 3 2 5 2 5" xfId="24592" xr:uid="{B0660B34-A339-495D-8F90-7012A1618636}"/>
    <cellStyle name="Output 2 3 2 5 2 6" xfId="30047" xr:uid="{5CFB8073-28CA-43B8-8C9C-D44DDA246458}"/>
    <cellStyle name="Output 2 3 2 5 3" xfId="8244" xr:uid="{E8692977-4074-48B7-BD9A-531F1856BC94}"/>
    <cellStyle name="Output 2 3 2 5 3 2" xfId="12876" xr:uid="{EB15A0F1-53DC-4835-82EF-391C55100E55}"/>
    <cellStyle name="Output 2 3 2 5 3 3" xfId="16285" xr:uid="{FE5B84E0-3CEE-4609-BCC4-1074EABF04B6}"/>
    <cellStyle name="Output 2 3 2 5 3 4" xfId="20842" xr:uid="{E7E54EB2-7B6F-4DAD-9918-69A3C8EC8D7E}"/>
    <cellStyle name="Output 2 3 2 5 3 5" xfId="25131" xr:uid="{3A3925D7-4B35-4E5A-A700-1FFB805E77BB}"/>
    <cellStyle name="Output 2 3 2 5 3 6" xfId="30586" xr:uid="{EBF0E8A2-0175-4D7A-895A-32F1DACA7541}"/>
    <cellStyle name="Output 2 3 2 5 4" xfId="9267" xr:uid="{BF918AF1-8A91-4B85-8096-6FC52EB3B437}"/>
    <cellStyle name="Output 2 3 2 5 4 2" xfId="13897" xr:uid="{7A3C0CC6-D09C-45D0-83A1-E84C431BC162}"/>
    <cellStyle name="Output 2 3 2 5 4 3" xfId="17306" xr:uid="{602A1198-830B-4192-8E23-2217AAD6810B}"/>
    <cellStyle name="Output 2 3 2 5 4 4" xfId="21863" xr:uid="{3F20F3BB-6173-4016-ACA3-A812E2270D81}"/>
    <cellStyle name="Output 2 3 2 5 4 5" xfId="26152" xr:uid="{59CBD39A-6147-4E67-8B8D-ABCE2CBA0E5C}"/>
    <cellStyle name="Output 2 3 2 5 4 6" xfId="31607" xr:uid="{FD10DB11-1FA3-4C9B-8E75-F55BD613038B}"/>
    <cellStyle name="Output 2 3 2 5 5" xfId="11087" xr:uid="{1E07A181-29B2-475F-839A-0703AF2138E4}"/>
    <cellStyle name="Output 2 3 2 5 6" xfId="14496" xr:uid="{F2BA1C5F-A4E9-46E5-800A-30EBF488003F}"/>
    <cellStyle name="Output 2 3 2 5 7" xfId="19051" xr:uid="{BBB216E3-691A-4571-8470-71B0DBF6A5D2}"/>
    <cellStyle name="Output 2 3 2 5 8" xfId="23342" xr:uid="{0AC96539-B16F-4127-93F0-7F413C0328F1}"/>
    <cellStyle name="Output 2 3 2 5 9" xfId="28797" xr:uid="{B5B449B0-60CC-40D6-8B2E-7A3378AB8536}"/>
    <cellStyle name="Output 2 3 2 6" xfId="7366" xr:uid="{D4544EDC-36AD-4503-A7CF-5C3B2710F0A2}"/>
    <cellStyle name="Output 2 3 2 6 2" xfId="11998" xr:uid="{F6C94EDD-996D-4D8E-9BE2-81E713B02D1C}"/>
    <cellStyle name="Output 2 3 2 6 3" xfId="15407" xr:uid="{F158D678-72D7-4456-BB31-8E9D11139F63}"/>
    <cellStyle name="Output 2 3 2 6 4" xfId="19964" xr:uid="{46B08E57-DF9A-458C-B7EA-EE50163B6B97}"/>
    <cellStyle name="Output 2 3 2 6 5" xfId="24253" xr:uid="{BE705548-81F9-43E3-945C-4B3902520433}"/>
    <cellStyle name="Output 2 3 2 6 6" xfId="29708" xr:uid="{D8998812-C33C-43E4-A9B1-C7D938D272BD}"/>
    <cellStyle name="Output 2 3 2 7" xfId="8568" xr:uid="{C94A1978-6DCB-4FEE-BF15-A4917669AACF}"/>
    <cellStyle name="Output 2 3 2 7 2" xfId="13199" xr:uid="{68A5FE22-586C-4428-BD73-2D9FBA3ABDAF}"/>
    <cellStyle name="Output 2 3 2 7 3" xfId="16608" xr:uid="{B7E55D90-0B8D-465B-934E-E709595BC9D5}"/>
    <cellStyle name="Output 2 3 2 7 4" xfId="21165" xr:uid="{E7A60D4A-8667-4B2A-AD0E-B039D107157C}"/>
    <cellStyle name="Output 2 3 2 7 5" xfId="25454" xr:uid="{8C10063E-4207-4F3B-9DCB-EC9A95BB86CC}"/>
    <cellStyle name="Output 2 3 2 7 6" xfId="30909" xr:uid="{2818DCB8-E491-4CB1-9967-2698046D8A25}"/>
    <cellStyle name="Output 2 3 2 8" xfId="10102" xr:uid="{E23AC439-33F0-41E5-AE38-6B4FABBBEEF0}"/>
    <cellStyle name="Output 2 3 2 9" xfId="10188" xr:uid="{05AF91C8-B88F-4AB4-9288-E3C4E56FF122}"/>
    <cellStyle name="Output 2 3 3" xfId="2905" xr:uid="{367AC1DC-0199-4FAD-BA26-13B48D64099C}"/>
    <cellStyle name="Output 2 3 3 10" xfId="17949" xr:uid="{65D37B09-07E8-47E6-BD0A-70E6A6E54A4B}"/>
    <cellStyle name="Output 2 3 3 11" xfId="18600" xr:uid="{DC209C83-9301-461B-8F4E-D71307924812}"/>
    <cellStyle name="Output 2 3 3 12" xfId="28061" xr:uid="{CCEE5C97-92CC-408D-BB7A-7C1AFAFB5109}"/>
    <cellStyle name="Output 2 3 3 2" xfId="3934" xr:uid="{B3ECAED4-2343-4745-B3B9-982324BF32E3}"/>
    <cellStyle name="Output 2 3 3 2 10" xfId="18620" xr:uid="{1DA6B59E-2B66-4FCF-8BAC-2AFFECE67234}"/>
    <cellStyle name="Output 2 3 3 2 11" xfId="28206" xr:uid="{5A192D1A-0F96-45CE-AA31-2225221C9BB9}"/>
    <cellStyle name="Output 2 3 3 2 2" xfId="6164" xr:uid="{241123C4-B57A-412A-B055-EDA7D0E85556}"/>
    <cellStyle name="Output 2 3 3 2 2 2" xfId="7444" xr:uid="{636F8F1A-6D96-4D62-B307-9AD9C057EE17}"/>
    <cellStyle name="Output 2 3 3 2 2 2 2" xfId="12076" xr:uid="{CA8AD31F-4355-4F86-8995-298E677D619B}"/>
    <cellStyle name="Output 2 3 3 2 2 2 3" xfId="15485" xr:uid="{7B6DD4C5-B2F7-418A-A4FE-046AF239371E}"/>
    <cellStyle name="Output 2 3 3 2 2 2 4" xfId="20042" xr:uid="{B3EAD06F-74B2-4812-A08F-8FA33ED0DA91}"/>
    <cellStyle name="Output 2 3 3 2 2 2 5" xfId="24331" xr:uid="{E4869156-3948-493D-9FCD-276559E685E4}"/>
    <cellStyle name="Output 2 3 3 2 2 2 6" xfId="29786" xr:uid="{0C9D1EBA-A629-488A-B8BF-5D1A229F72DA}"/>
    <cellStyle name="Output 2 3 3 2 2 3" xfId="7986" xr:uid="{6164DBC1-B3E5-401D-9EF1-8002C11D9348}"/>
    <cellStyle name="Output 2 3 3 2 2 3 2" xfId="12618" xr:uid="{C269BB3A-67D5-40E8-95A0-27D75E396A5D}"/>
    <cellStyle name="Output 2 3 3 2 2 3 3" xfId="16027" xr:uid="{233EBEF5-C3FB-4F8B-A1D8-EC23AED4BEE1}"/>
    <cellStyle name="Output 2 3 3 2 2 3 4" xfId="20584" xr:uid="{8F150F60-A845-4192-AA1E-E8AFA39DDD1E}"/>
    <cellStyle name="Output 2 3 3 2 2 3 5" xfId="24873" xr:uid="{9BF3300A-C256-4DA1-9929-FD4C9F59A21E}"/>
    <cellStyle name="Output 2 3 3 2 2 3 6" xfId="30328" xr:uid="{25B9DDC9-0EBD-4E8E-B5E1-B26DBCBF9540}"/>
    <cellStyle name="Output 2 3 3 2 2 4" xfId="9009" xr:uid="{3A778B82-FE23-4438-AFB1-3707AFC38121}"/>
    <cellStyle name="Output 2 3 3 2 2 4 2" xfId="13639" xr:uid="{CD5D26BB-3845-4DF2-992D-D7D86D5EF117}"/>
    <cellStyle name="Output 2 3 3 2 2 4 3" xfId="17048" xr:uid="{8F9AB676-B56F-4C90-841C-0B2BE7A036F0}"/>
    <cellStyle name="Output 2 3 3 2 2 4 4" xfId="21605" xr:uid="{DA861E62-7FAB-44DF-A763-993AC456BA95}"/>
    <cellStyle name="Output 2 3 3 2 2 4 5" xfId="25894" xr:uid="{4CF630A5-3E41-43D0-8BED-8E01DE3F9FC9}"/>
    <cellStyle name="Output 2 3 3 2 2 4 6" xfId="31349" xr:uid="{9702C501-4A11-44C5-89B7-77EDFD57F33E}"/>
    <cellStyle name="Output 2 3 3 2 2 5" xfId="10828" xr:uid="{C8AB2877-E4D7-473F-9BBE-9D85F1AE3D77}"/>
    <cellStyle name="Output 2 3 3 2 2 6" xfId="14239" xr:uid="{4E21F60F-5C87-4E82-BC58-B78CC626F884}"/>
    <cellStyle name="Output 2 3 3 2 2 7" xfId="18792" xr:uid="{8BE91753-E6F9-4493-8314-0EBEBD69D14C}"/>
    <cellStyle name="Output 2 3 3 2 2 8" xfId="23085" xr:uid="{C0A03081-362A-441D-875B-5B940AAA2CA9}"/>
    <cellStyle name="Output 2 3 3 2 2 9" xfId="28540" xr:uid="{B6FD5900-62BB-494F-A3CD-18BF18658ADA}"/>
    <cellStyle name="Output 2 3 3 2 3" xfId="6533" xr:uid="{7493AF64-6C2F-47BA-B2BF-81ADD0CD1A0B}"/>
    <cellStyle name="Output 2 3 3 2 3 2" xfId="7794" xr:uid="{C71ECA19-5A9C-4C1F-AF8A-59B1E0FD649A}"/>
    <cellStyle name="Output 2 3 3 2 3 2 2" xfId="12426" xr:uid="{D409AC9D-84A2-43DE-B3E3-B73CE091EA4D}"/>
    <cellStyle name="Output 2 3 3 2 3 2 3" xfId="15835" xr:uid="{F32E78F8-830B-4B80-9C5A-36369A544E99}"/>
    <cellStyle name="Output 2 3 3 2 3 2 4" xfId="20392" xr:uid="{0078BA7B-052A-4BC8-87A3-610BCAD40BA3}"/>
    <cellStyle name="Output 2 3 3 2 3 2 5" xfId="24681" xr:uid="{46223A58-2D90-4E43-BBD9-30B169B8081F}"/>
    <cellStyle name="Output 2 3 3 2 3 2 6" xfId="30136" xr:uid="{927D3CAB-F5BD-401E-A119-94E4A52B5D4E}"/>
    <cellStyle name="Output 2 3 3 2 3 3" xfId="8333" xr:uid="{F1B03CB5-0533-4271-B93A-3E460B0544A0}"/>
    <cellStyle name="Output 2 3 3 2 3 3 2" xfId="12965" xr:uid="{1D537738-A43A-4D56-AB7B-7D61A88CAE73}"/>
    <cellStyle name="Output 2 3 3 2 3 3 3" xfId="16374" xr:uid="{E6783360-756A-4493-BCF1-574B9073B86A}"/>
    <cellStyle name="Output 2 3 3 2 3 3 4" xfId="20931" xr:uid="{C3D67C76-10A3-444F-8A05-A4CFC0BCA554}"/>
    <cellStyle name="Output 2 3 3 2 3 3 5" xfId="25220" xr:uid="{9E0DB97E-398D-4436-8E68-0D1F842DFCB2}"/>
    <cellStyle name="Output 2 3 3 2 3 3 6" xfId="30675" xr:uid="{6F284D25-0837-475C-8981-D96BEFB0C28F}"/>
    <cellStyle name="Output 2 3 3 2 3 4" xfId="9356" xr:uid="{2BE7611C-41A2-4B84-A51E-F4AB6CC38117}"/>
    <cellStyle name="Output 2 3 3 2 3 4 2" xfId="13986" xr:uid="{B7B594DC-1CB7-416F-99B1-3BA1F03F13CB}"/>
    <cellStyle name="Output 2 3 3 2 3 4 3" xfId="17395" xr:uid="{0D4D8F55-E7B1-4995-95BF-1C4D1E4503B3}"/>
    <cellStyle name="Output 2 3 3 2 3 4 4" xfId="21952" xr:uid="{DEB30BD2-CC50-46F3-AF48-304DD4C9662E}"/>
    <cellStyle name="Output 2 3 3 2 3 4 5" xfId="26241" xr:uid="{A400FDF1-B7FD-4B2E-AD89-01EB19ACFC2B}"/>
    <cellStyle name="Output 2 3 3 2 3 4 6" xfId="31696" xr:uid="{D2353BA3-72AF-489A-BF42-F8916B8FCA17}"/>
    <cellStyle name="Output 2 3 3 2 3 5" xfId="11176" xr:uid="{07FF800A-0297-473C-A6DA-E792DDBE2FB2}"/>
    <cellStyle name="Output 2 3 3 2 3 6" xfId="14585" xr:uid="{D6FA1A7D-2E4B-4074-9A7E-F9B60B003EFE}"/>
    <cellStyle name="Output 2 3 3 2 3 7" xfId="19140" xr:uid="{250A18C3-BF23-46FE-96D6-A5DBB0C52150}"/>
    <cellStyle name="Output 2 3 3 2 3 8" xfId="23431" xr:uid="{16778631-F5C3-49DA-BF96-79EB7BD515EB}"/>
    <cellStyle name="Output 2 3 3 2 3 9" xfId="28886" xr:uid="{D1503B1F-9B05-4BB8-BE7D-EE612109F89E}"/>
    <cellStyle name="Output 2 3 3 2 4" xfId="6639" xr:uid="{86FCD5BC-61D5-463B-B088-4B11864BB6F4}"/>
    <cellStyle name="Output 2 3 3 2 4 2" xfId="7900" xr:uid="{8DEA4EE5-4CE6-4EFB-A1F1-3EF27D85E13E}"/>
    <cellStyle name="Output 2 3 3 2 4 2 2" xfId="12532" xr:uid="{A9CFB774-CDA4-4255-82FD-39681B200D74}"/>
    <cellStyle name="Output 2 3 3 2 4 2 3" xfId="15941" xr:uid="{124F29A2-2AC6-4BA8-8224-7C1A923EBE41}"/>
    <cellStyle name="Output 2 3 3 2 4 2 4" xfId="20498" xr:uid="{B6352D95-2AFB-45A1-8E74-997F0E354862}"/>
    <cellStyle name="Output 2 3 3 2 4 2 5" xfId="24787" xr:uid="{AEC092CB-FAD1-43C6-8949-50D16374CDA6}"/>
    <cellStyle name="Output 2 3 3 2 4 2 6" xfId="30242" xr:uid="{B92827B6-6430-44DB-B1B9-1B9B88266176}"/>
    <cellStyle name="Output 2 3 3 2 4 3" xfId="8439" xr:uid="{2A75669D-368A-4764-9E58-C061D9C3375C}"/>
    <cellStyle name="Output 2 3 3 2 4 3 2" xfId="13071" xr:uid="{8C6AC0FD-8EC0-4D21-86F9-B5E2CB50FFD9}"/>
    <cellStyle name="Output 2 3 3 2 4 3 3" xfId="16480" xr:uid="{BD455525-A03E-4D4E-AABD-A1D227F371AD}"/>
    <cellStyle name="Output 2 3 3 2 4 3 4" xfId="21037" xr:uid="{85E7DD87-300C-4E83-A17E-238CAFACD8FF}"/>
    <cellStyle name="Output 2 3 3 2 4 3 5" xfId="25326" xr:uid="{D1BEEDA9-E573-446B-834F-87783A9A00E5}"/>
    <cellStyle name="Output 2 3 3 2 4 3 6" xfId="30781" xr:uid="{ED8464E8-5EA2-4517-82D5-5EE7846314CA}"/>
    <cellStyle name="Output 2 3 3 2 4 4" xfId="9462" xr:uid="{94DCE7BE-D34F-49AC-8ADE-DE3234F0E8E7}"/>
    <cellStyle name="Output 2 3 3 2 4 4 2" xfId="14092" xr:uid="{2E92BF12-BA1D-485D-A27E-AA57A115E13F}"/>
    <cellStyle name="Output 2 3 3 2 4 4 3" xfId="17501" xr:uid="{C0913F1A-16FD-4A9C-B27B-67AB0D8C117E}"/>
    <cellStyle name="Output 2 3 3 2 4 4 4" xfId="22058" xr:uid="{0CA71270-B334-4268-92AD-EE0B7CF7C39E}"/>
    <cellStyle name="Output 2 3 3 2 4 4 5" xfId="26347" xr:uid="{5AACF9D0-61BD-4263-8053-5361960245E0}"/>
    <cellStyle name="Output 2 3 3 2 4 4 6" xfId="31802" xr:uid="{27886E2D-2B7B-43D9-9F94-5CD03B6880E4}"/>
    <cellStyle name="Output 2 3 3 2 4 5" xfId="11282" xr:uid="{722EA227-7E25-4C4E-8DB2-327A0D989005}"/>
    <cellStyle name="Output 2 3 3 2 4 6" xfId="14691" xr:uid="{AAF5B6C1-BE62-420F-8768-20577D886B29}"/>
    <cellStyle name="Output 2 3 3 2 4 7" xfId="19246" xr:uid="{CD9217B6-D102-442C-8AC4-FA2EE1735D8B}"/>
    <cellStyle name="Output 2 3 3 2 4 8" xfId="23537" xr:uid="{B22DACCA-CC9D-4906-928A-D875958A3FFE}"/>
    <cellStyle name="Output 2 3 3 2 4 9" xfId="28992" xr:uid="{CD545279-E6CE-4571-BE6A-A7295AB2FD36}"/>
    <cellStyle name="Output 2 3 3 2 5" xfId="7171" xr:uid="{C8E83CD6-FC51-4455-B558-DD35DB51590B}"/>
    <cellStyle name="Output 2 3 3 2 5 2" xfId="11804" xr:uid="{3ACF2658-7120-44A7-B43D-00D729D067AD}"/>
    <cellStyle name="Output 2 3 3 2 5 3" xfId="15213" xr:uid="{846439C3-35DC-4D37-8269-02E6DC684ECA}"/>
    <cellStyle name="Output 2 3 3 2 5 4" xfId="19770" xr:uid="{B548BF10-5048-4627-A92B-B790B2A96A4C}"/>
    <cellStyle name="Output 2 3 3 2 5 5" xfId="24059" xr:uid="{81F97F5B-C910-4FB1-8813-62622566D11C}"/>
    <cellStyle name="Output 2 3 3 2 5 6" xfId="29514" xr:uid="{829DEBD1-0089-4A1B-AEA3-0C68E23CBF3E}"/>
    <cellStyle name="Output 2 3 3 2 6" xfId="8674" xr:uid="{3029405D-0AA2-4509-9A98-FBC3DCFC03F4}"/>
    <cellStyle name="Output 2 3 3 2 6 2" xfId="13305" xr:uid="{F2D62ABE-7986-4F4B-93F9-E83166926562}"/>
    <cellStyle name="Output 2 3 3 2 6 3" xfId="16714" xr:uid="{8726B77A-A342-4D59-957A-7B34E45D9385}"/>
    <cellStyle name="Output 2 3 3 2 6 4" xfId="21271" xr:uid="{151BCFFA-D799-4151-B1ED-5A18C6B4FA91}"/>
    <cellStyle name="Output 2 3 3 2 6 5" xfId="25560" xr:uid="{245BEE3F-C215-45AC-90B4-E4F0610F87ED}"/>
    <cellStyle name="Output 2 3 3 2 6 6" xfId="31015" xr:uid="{2EB181F9-8699-4A58-AE87-07CF743A4CE7}"/>
    <cellStyle name="Output 2 3 3 2 7" xfId="10250" xr:uid="{1734F895-3B5D-48BF-B03F-92B493778AD9}"/>
    <cellStyle name="Output 2 3 3 2 8" xfId="9631" xr:uid="{A2087D0A-3EA0-4E81-B77B-60E3B7FF8274}"/>
    <cellStyle name="Output 2 3 3 2 9" xfId="18210" xr:uid="{2935CBCF-AE92-4388-A248-E500C22E6EBA}"/>
    <cellStyle name="Output 2 3 3 3" xfId="5171" xr:uid="{45071911-0E7D-4D3F-B482-507C5F696959}"/>
    <cellStyle name="Output 2 3 3 3 2" xfId="7193" xr:uid="{076E3FA7-E9F7-4029-A05B-757D12841A87}"/>
    <cellStyle name="Output 2 3 3 3 2 2" xfId="11826" xr:uid="{671019E0-964A-4E1B-A66E-4C8A4BCBF0E9}"/>
    <cellStyle name="Output 2 3 3 3 2 3" xfId="15235" xr:uid="{33651809-AA04-41AA-97D1-0AD6308083CB}"/>
    <cellStyle name="Output 2 3 3 3 2 4" xfId="19792" xr:uid="{D36AE8B2-CC21-4C6A-9654-61032DC63F49}"/>
    <cellStyle name="Output 2 3 3 3 2 5" xfId="24081" xr:uid="{5BD109CB-423E-4A5D-AF6D-6978223906AF}"/>
    <cellStyle name="Output 2 3 3 3 2 6" xfId="29536" xr:uid="{25B6BE97-4415-4828-B4B1-FD715884DBA5}"/>
    <cellStyle name="Output 2 3 3 3 3" xfId="7059" xr:uid="{D3DBEC8B-D434-4761-A841-EC26C9ADC817}"/>
    <cellStyle name="Output 2 3 3 3 3 2" xfId="11692" xr:uid="{25BAAF3D-7F03-4432-A314-9D9EA45BC203}"/>
    <cellStyle name="Output 2 3 3 3 3 3" xfId="15101" xr:uid="{5D38D851-636D-4A05-AA9B-1D7971FDCA03}"/>
    <cellStyle name="Output 2 3 3 3 3 4" xfId="19658" xr:uid="{A309CD3F-982F-472B-BBED-429A1A12B2A5}"/>
    <cellStyle name="Output 2 3 3 3 3 5" xfId="23947" xr:uid="{C0FAAE7E-D9BA-494D-AF30-B06DF09D980D}"/>
    <cellStyle name="Output 2 3 3 3 3 6" xfId="29402" xr:uid="{F5FF0760-A695-4038-A5A3-69E0B273C1FD}"/>
    <cellStyle name="Output 2 3 3 3 4" xfId="8863" xr:uid="{A28C20FB-D445-4BE6-A953-17B5BAFB958C}"/>
    <cellStyle name="Output 2 3 3 3 4 2" xfId="13493" xr:uid="{0BAD60F0-5400-47A2-92D5-B2A3B7FB551D}"/>
    <cellStyle name="Output 2 3 3 3 4 3" xfId="16902" xr:uid="{DA55E111-05BE-453B-A1D4-3658A313DC14}"/>
    <cellStyle name="Output 2 3 3 3 4 4" xfId="21459" xr:uid="{6C43EEE5-5BF4-44D9-9A59-8015096F0318}"/>
    <cellStyle name="Output 2 3 3 3 4 5" xfId="25748" xr:uid="{E0852346-38C0-4E8D-A951-26905BD8ECDA}"/>
    <cellStyle name="Output 2 3 3 3 4 6" xfId="31203" xr:uid="{1AB6FCEA-4F98-4568-89A0-5E781BED975C}"/>
    <cellStyle name="Output 2 3 3 3 5" xfId="10574" xr:uid="{70431161-90C8-48D0-B650-044DF8A41D93}"/>
    <cellStyle name="Output 2 3 3 3 6" xfId="9600" xr:uid="{3ECAA134-BC13-471C-BC95-2F48C986A2F2}"/>
    <cellStyle name="Output 2 3 3 3 7" xfId="18536" xr:uid="{CEEE846A-5562-47A3-AFC0-CE2C1BF5971E}"/>
    <cellStyle name="Output 2 3 3 3 8" xfId="17584" xr:uid="{DF1D6FC5-FB9B-4D6F-992C-D84E60C66920}"/>
    <cellStyle name="Output 2 3 3 3 9" xfId="28394" xr:uid="{BE622BAE-6261-44B5-BECF-88CD4148B5C7}"/>
    <cellStyle name="Output 2 3 3 4" xfId="6379" xr:uid="{2B5EEB47-3625-4D5A-9C67-FC53FEAF2C48}"/>
    <cellStyle name="Output 2 3 3 4 2" xfId="7640" xr:uid="{451D321D-D5B2-4F99-8684-D8F09EE6DC30}"/>
    <cellStyle name="Output 2 3 3 4 2 2" xfId="12272" xr:uid="{CE8C5885-E7C3-4367-8C65-EABD0657A462}"/>
    <cellStyle name="Output 2 3 3 4 2 3" xfId="15681" xr:uid="{65ECD599-0FD7-4BAC-91F4-8BEF5D9240CB}"/>
    <cellStyle name="Output 2 3 3 4 2 4" xfId="20238" xr:uid="{D58D3ACB-748D-424B-81EC-B6EF85B4638E}"/>
    <cellStyle name="Output 2 3 3 4 2 5" xfId="24527" xr:uid="{D706951A-3C6F-4D2A-A460-60F2BED9A6E1}"/>
    <cellStyle name="Output 2 3 3 4 2 6" xfId="29982" xr:uid="{046D2492-85C9-444A-9F60-4E9C6F1D17B7}"/>
    <cellStyle name="Output 2 3 3 4 3" xfId="8179" xr:uid="{850B2A06-A80C-4B3A-A159-26BBE2FA7027}"/>
    <cellStyle name="Output 2 3 3 4 3 2" xfId="12811" xr:uid="{78082E14-F067-4540-AB48-3C79F51CD8A5}"/>
    <cellStyle name="Output 2 3 3 4 3 3" xfId="16220" xr:uid="{870B887D-D5E6-474A-ABCA-5FA66D97D9E2}"/>
    <cellStyle name="Output 2 3 3 4 3 4" xfId="20777" xr:uid="{3ACC19DC-3E44-4820-ACA5-8720EFA9E716}"/>
    <cellStyle name="Output 2 3 3 4 3 5" xfId="25066" xr:uid="{3B8FE794-0FA5-41EB-A175-67C742475D90}"/>
    <cellStyle name="Output 2 3 3 4 3 6" xfId="30521" xr:uid="{667BE093-B511-445E-A14A-7EB990261132}"/>
    <cellStyle name="Output 2 3 3 4 4" xfId="9202" xr:uid="{E38A315A-BEA4-4E59-81D0-CC9E788AD47D}"/>
    <cellStyle name="Output 2 3 3 4 4 2" xfId="13832" xr:uid="{38EFC7BE-6385-4B11-9A2D-B45D7E30CD92}"/>
    <cellStyle name="Output 2 3 3 4 4 3" xfId="17241" xr:uid="{D462A1D5-0E4F-4BEF-B43A-87AE39A9C529}"/>
    <cellStyle name="Output 2 3 3 4 4 4" xfId="21798" xr:uid="{D5863A94-8A9B-4F4C-AD55-BD97AE630D9D}"/>
    <cellStyle name="Output 2 3 3 4 4 5" xfId="26087" xr:uid="{4376D61A-17FB-4F95-8976-57C9C5872B53}"/>
    <cellStyle name="Output 2 3 3 4 4 6" xfId="31542" xr:uid="{3BD3CD0C-2278-4C35-91B1-17897E1D3100}"/>
    <cellStyle name="Output 2 3 3 4 5" xfId="11022" xr:uid="{B6A2A372-ACC1-43DF-A743-1C0014414375}"/>
    <cellStyle name="Output 2 3 3 4 6" xfId="14431" xr:uid="{B47CFC63-3864-4561-8087-515F5705C3AE}"/>
    <cellStyle name="Output 2 3 3 4 7" xfId="18986" xr:uid="{86CF706A-80A7-42A0-AAB8-112141336B75}"/>
    <cellStyle name="Output 2 3 3 4 8" xfId="23277" xr:uid="{95A65534-CBA0-4CB7-8369-78274E7CB48D}"/>
    <cellStyle name="Output 2 3 3 4 9" xfId="28732" xr:uid="{400765D6-5F76-4276-B528-B29DABAF7EFE}"/>
    <cellStyle name="Output 2 3 3 5" xfId="5133" xr:uid="{E3D1F7FE-9CF8-404E-8832-F1EECCE29714}"/>
    <cellStyle name="Output 2 3 3 5 2" xfId="7178" xr:uid="{BB826296-DD63-4B86-A68B-47D75D41ADE6}"/>
    <cellStyle name="Output 2 3 3 5 2 2" xfId="11811" xr:uid="{F5842537-8AAC-4B5D-A6A5-9F870F913124}"/>
    <cellStyle name="Output 2 3 3 5 2 3" xfId="15220" xr:uid="{E5CEBB0B-FE78-4A82-84C4-37369EFC3076}"/>
    <cellStyle name="Output 2 3 3 5 2 4" xfId="19777" xr:uid="{B695B00B-B919-4C3E-AB26-91A13326EF9D}"/>
    <cellStyle name="Output 2 3 3 5 2 5" xfId="24066" xr:uid="{D2D14133-757D-492E-980B-BCF54F2DEBD9}"/>
    <cellStyle name="Output 2 3 3 5 2 6" xfId="29521" xr:uid="{0854141F-5E79-42B2-9A21-BE1C88BC6283}"/>
    <cellStyle name="Output 2 3 3 5 3" xfId="6882" xr:uid="{C5ADCD2C-D4AF-4F5B-9650-429CB09779EB}"/>
    <cellStyle name="Output 2 3 3 5 3 2" xfId="11519" xr:uid="{04F79E0C-EE5C-4419-8E2D-62F89A46D490}"/>
    <cellStyle name="Output 2 3 3 5 3 3" xfId="14928" xr:uid="{76E2364F-7C4F-47AD-8113-559B79414854}"/>
    <cellStyle name="Output 2 3 3 5 3 4" xfId="19483" xr:uid="{97EF94E4-F9E5-46EE-834E-BF43FFE90972}"/>
    <cellStyle name="Output 2 3 3 5 3 5" xfId="23774" xr:uid="{DC64CC40-6BD6-4C74-8B55-8CF706A3F49D}"/>
    <cellStyle name="Output 2 3 3 5 3 6" xfId="29229" xr:uid="{7CCFED4F-5DE0-4406-AE66-8E5361717235}"/>
    <cellStyle name="Output 2 3 3 5 4" xfId="8853" xr:uid="{CE0FF0B4-A41B-4AF4-B136-1CA35B2575B8}"/>
    <cellStyle name="Output 2 3 3 5 4 2" xfId="13483" xr:uid="{39AB6E0D-0B9A-4246-821F-557A856A6028}"/>
    <cellStyle name="Output 2 3 3 5 4 3" xfId="16892" xr:uid="{D3B6D2B8-8F83-4873-973E-4FDD076D6E7D}"/>
    <cellStyle name="Output 2 3 3 5 4 4" xfId="21449" xr:uid="{808D8A19-A62E-4562-8AE5-B37060F380C4}"/>
    <cellStyle name="Output 2 3 3 5 4 5" xfId="25738" xr:uid="{9E907832-C3CA-4A2A-BA20-043990A77954}"/>
    <cellStyle name="Output 2 3 3 5 4 6" xfId="31193" xr:uid="{1938166E-695B-4D2F-95F3-3A95E2079CE8}"/>
    <cellStyle name="Output 2 3 3 5 5" xfId="10562" xr:uid="{A7F043ED-381B-4513-A404-6B02BC1BD28E}"/>
    <cellStyle name="Output 2 3 3 5 6" xfId="9610" xr:uid="{81924F9A-DB94-48CA-927E-EF03985479A3}"/>
    <cellStyle name="Output 2 3 3 5 7" xfId="18522" xr:uid="{52BE5749-F15E-4AD0-B3AC-2A73FD686CDB}"/>
    <cellStyle name="Output 2 3 3 5 8" xfId="17629" xr:uid="{12D1034C-F732-4DA2-A7DA-41DEAF9B04B4}"/>
    <cellStyle name="Output 2 3 3 5 9" xfId="28384" xr:uid="{4685C00C-A82B-4007-9774-F41F08A7A2F2}"/>
    <cellStyle name="Output 2 3 3 6" xfId="7071" xr:uid="{8BD68203-220A-41BC-A8FB-2BDE190C2CFD}"/>
    <cellStyle name="Output 2 3 3 6 2" xfId="11704" xr:uid="{302F8964-1E54-4A8D-AB61-AB950B824E65}"/>
    <cellStyle name="Output 2 3 3 6 3" xfId="15113" xr:uid="{5586A177-B5DE-4796-8433-9FDE8822C5C7}"/>
    <cellStyle name="Output 2 3 3 6 4" xfId="19670" xr:uid="{B9E39DA1-C7C1-4CC5-B815-B092338D3AF1}"/>
    <cellStyle name="Output 2 3 3 6 5" xfId="23959" xr:uid="{9B66E8FA-40B9-49E3-892D-CDBAF7F5B6D4}"/>
    <cellStyle name="Output 2 3 3 6 6" xfId="29414" xr:uid="{224E0D17-EB30-4CD7-9BF6-245A0BF407CB}"/>
    <cellStyle name="Output 2 3 3 7" xfId="8526" xr:uid="{87E718F8-D824-4A9D-AAF4-C6B6A6A838F0}"/>
    <cellStyle name="Output 2 3 3 7 2" xfId="13157" xr:uid="{B00E74A4-2AA7-4F88-A8BE-A9F4A0F4BD36}"/>
    <cellStyle name="Output 2 3 3 7 3" xfId="16566" xr:uid="{D3807994-7E31-4A8A-B26C-119F8E61B5A3}"/>
    <cellStyle name="Output 2 3 3 7 4" xfId="21123" xr:uid="{F91331D5-DACF-4F92-B928-2FBFAFB4B8F1}"/>
    <cellStyle name="Output 2 3 3 7 5" xfId="25412" xr:uid="{AC3D7515-7770-4764-9B24-AAA4FF27BE99}"/>
    <cellStyle name="Output 2 3 3 7 6" xfId="30867" xr:uid="{24F2E575-75CC-4B39-94DF-7712982414E1}"/>
    <cellStyle name="Output 2 3 3 8" xfId="9990" xr:uid="{CF7F325F-AC20-4C0C-9900-2A89FE98061A}"/>
    <cellStyle name="Output 2 3 3 9" xfId="10110" xr:uid="{3D9D2D98-ECC6-4E56-89FD-B54F94E9D27E}"/>
    <cellStyle name="Output 2 3 4" xfId="3878" xr:uid="{0F717B45-D71D-4128-970E-C6442FD80AA7}"/>
    <cellStyle name="Output 2 3 4 10" xfId="17824" xr:uid="{163146B6-46C1-420C-B38F-6B2BE8E35393}"/>
    <cellStyle name="Output 2 3 4 11" xfId="28150" xr:uid="{6CA6392F-5576-462E-A8C9-F92B532A3DDA}"/>
    <cellStyle name="Output 2 3 4 2" xfId="6108" xr:uid="{242216CC-4539-499C-90CC-DAF58B9625E8}"/>
    <cellStyle name="Output 2 3 4 2 2" xfId="7388" xr:uid="{F7B4BC23-CCCC-49B9-8CDB-A4B0212A34F1}"/>
    <cellStyle name="Output 2 3 4 2 2 2" xfId="12020" xr:uid="{23569800-1D4F-4F68-BB5B-02E0BBAB7834}"/>
    <cellStyle name="Output 2 3 4 2 2 3" xfId="15429" xr:uid="{CF1E99F9-E947-4822-A3AB-61D610E7A306}"/>
    <cellStyle name="Output 2 3 4 2 2 4" xfId="19986" xr:uid="{2A6F4F89-AA85-4FA6-BDEC-825CDC433638}"/>
    <cellStyle name="Output 2 3 4 2 2 5" xfId="24275" xr:uid="{43A4D2BE-0D40-4DA8-B01A-0207D39CEBFC}"/>
    <cellStyle name="Output 2 3 4 2 2 6" xfId="29730" xr:uid="{B9A06EB4-ADBA-4823-AC1E-4C90126577E0}"/>
    <cellStyle name="Output 2 3 4 2 3" xfId="7930" xr:uid="{FC62791C-32DD-4680-83AE-AC61D0017607}"/>
    <cellStyle name="Output 2 3 4 2 3 2" xfId="12562" xr:uid="{6A5B459E-774E-445D-9387-595AC5C7DF46}"/>
    <cellStyle name="Output 2 3 4 2 3 3" xfId="15971" xr:uid="{C8641C38-3E69-4DA1-827D-A55DD59055B3}"/>
    <cellStyle name="Output 2 3 4 2 3 4" xfId="20528" xr:uid="{62D09AE2-EFF5-418B-8A74-A19B59085A5A}"/>
    <cellStyle name="Output 2 3 4 2 3 5" xfId="24817" xr:uid="{0CBC54AF-0F5D-4E1E-AECF-F883063D7F80}"/>
    <cellStyle name="Output 2 3 4 2 3 6" xfId="30272" xr:uid="{014FCEEE-9882-4AE9-A27E-F53D721466C1}"/>
    <cellStyle name="Output 2 3 4 2 4" xfId="8953" xr:uid="{71FA782E-CDB6-4DD4-A4D3-BC2982130C81}"/>
    <cellStyle name="Output 2 3 4 2 4 2" xfId="13583" xr:uid="{D8034633-9E83-4BAA-A6CA-8E758C87093E}"/>
    <cellStyle name="Output 2 3 4 2 4 3" xfId="16992" xr:uid="{A25B1352-EDA4-413D-BC0E-5EADCEAE9AA7}"/>
    <cellStyle name="Output 2 3 4 2 4 4" xfId="21549" xr:uid="{4C374A04-213A-4EDB-BE51-DB5ECAF1775D}"/>
    <cellStyle name="Output 2 3 4 2 4 5" xfId="25838" xr:uid="{9B4B78C2-16C2-434F-A78C-225EAA6F94EA}"/>
    <cellStyle name="Output 2 3 4 2 4 6" xfId="31293" xr:uid="{BC1B7F90-A304-402B-BA8B-A530D5257E0C}"/>
    <cellStyle name="Output 2 3 4 2 5" xfId="10772" xr:uid="{D8627AB2-E93E-44AF-95BA-9EF3489ECEF8}"/>
    <cellStyle name="Output 2 3 4 2 6" xfId="14183" xr:uid="{B3D87B06-4F5F-43D1-99BA-B568D2B5485A}"/>
    <cellStyle name="Output 2 3 4 2 7" xfId="18736" xr:uid="{C1259AF9-0ED6-440A-8AB0-BF0E336F013D}"/>
    <cellStyle name="Output 2 3 4 2 8" xfId="23029" xr:uid="{D96F809C-D250-4421-9353-7BFF8212E506}"/>
    <cellStyle name="Output 2 3 4 2 9" xfId="28484" xr:uid="{EAACDB92-498F-4EEF-B5F1-C958B722D82C}"/>
    <cellStyle name="Output 2 3 4 3" xfId="6477" xr:uid="{D52CECAA-855F-426D-90F3-28A7E04F4C21}"/>
    <cellStyle name="Output 2 3 4 3 2" xfId="7738" xr:uid="{5D375AAA-3D77-46DE-AAD8-87EB823BC3AC}"/>
    <cellStyle name="Output 2 3 4 3 2 2" xfId="12370" xr:uid="{5B0587EC-4899-4B51-BAEB-3F931C93F7C4}"/>
    <cellStyle name="Output 2 3 4 3 2 3" xfId="15779" xr:uid="{8F045200-BA98-43D6-9A5E-0B3840F32D73}"/>
    <cellStyle name="Output 2 3 4 3 2 4" xfId="20336" xr:uid="{1FD9A7F7-22AB-4E6E-9358-38D5636D210C}"/>
    <cellStyle name="Output 2 3 4 3 2 5" xfId="24625" xr:uid="{56CA9886-D915-4B39-8615-9288CF5E2EA8}"/>
    <cellStyle name="Output 2 3 4 3 2 6" xfId="30080" xr:uid="{7861727C-F907-4FEB-BA2A-43CB6D6D2897}"/>
    <cellStyle name="Output 2 3 4 3 3" xfId="8277" xr:uid="{2B7B76A3-EDD9-450A-8ACE-DEF1A840BC45}"/>
    <cellStyle name="Output 2 3 4 3 3 2" xfId="12909" xr:uid="{8D0D5C74-5901-4395-8A9A-3E7997168AB5}"/>
    <cellStyle name="Output 2 3 4 3 3 3" xfId="16318" xr:uid="{A89B50AE-E16B-4201-A8D1-01B29FC11006}"/>
    <cellStyle name="Output 2 3 4 3 3 4" xfId="20875" xr:uid="{CC01BF05-F4B9-44DF-97DC-F0305F7DF1EA}"/>
    <cellStyle name="Output 2 3 4 3 3 5" xfId="25164" xr:uid="{4ECD4425-FD79-4968-B956-6C455D84AD75}"/>
    <cellStyle name="Output 2 3 4 3 3 6" xfId="30619" xr:uid="{C722BD82-5161-43E4-8B4D-F66F34195D88}"/>
    <cellStyle name="Output 2 3 4 3 4" xfId="9300" xr:uid="{31E91DF9-DFB6-4640-8379-C30FD0539838}"/>
    <cellStyle name="Output 2 3 4 3 4 2" xfId="13930" xr:uid="{253EF716-7742-4913-9DB9-F647D24B29C1}"/>
    <cellStyle name="Output 2 3 4 3 4 3" xfId="17339" xr:uid="{FE82D9E4-636E-4C28-9282-0C881C5736A3}"/>
    <cellStyle name="Output 2 3 4 3 4 4" xfId="21896" xr:uid="{B47DAD0C-5B5F-49B1-BF63-96D1E37DBAF0}"/>
    <cellStyle name="Output 2 3 4 3 4 5" xfId="26185" xr:uid="{E4A7426D-0B5E-49F0-B22C-379DDF09E075}"/>
    <cellStyle name="Output 2 3 4 3 4 6" xfId="31640" xr:uid="{7180D64F-9FEF-4D9B-9E62-A7EA6985DACA}"/>
    <cellStyle name="Output 2 3 4 3 5" xfId="11120" xr:uid="{997D52F1-D651-4C90-BB5D-7E92211C21AF}"/>
    <cellStyle name="Output 2 3 4 3 6" xfId="14529" xr:uid="{FCDB63E8-5F7B-415B-A31E-27C8C6DC1C30}"/>
    <cellStyle name="Output 2 3 4 3 7" xfId="19084" xr:uid="{CD7CDA26-5156-4596-AA54-5FA5F5289F8F}"/>
    <cellStyle name="Output 2 3 4 3 8" xfId="23375" xr:uid="{304E421F-45CE-45EC-9BF9-A71971DF577F}"/>
    <cellStyle name="Output 2 3 4 3 9" xfId="28830" xr:uid="{0B5BBEF2-2B88-41A8-8117-912249D9FC4F}"/>
    <cellStyle name="Output 2 3 4 4" xfId="6630" xr:uid="{72ACEDF4-218C-4DC4-925C-1C513C01A0D5}"/>
    <cellStyle name="Output 2 3 4 4 2" xfId="7891" xr:uid="{ACBE185B-B9FD-4420-A3B9-4284DC5E7F15}"/>
    <cellStyle name="Output 2 3 4 4 2 2" xfId="12523" xr:uid="{FC3F1956-20B2-4F64-A0DC-5AE6F0391358}"/>
    <cellStyle name="Output 2 3 4 4 2 3" xfId="15932" xr:uid="{838DEE71-364B-44E4-A6AD-5A071CDF236C}"/>
    <cellStyle name="Output 2 3 4 4 2 4" xfId="20489" xr:uid="{6AA3AC00-792E-4278-96E2-2623FEC00D2D}"/>
    <cellStyle name="Output 2 3 4 4 2 5" xfId="24778" xr:uid="{EA2D025D-96E4-48D6-98EF-8137A2FA3A6F}"/>
    <cellStyle name="Output 2 3 4 4 2 6" xfId="30233" xr:uid="{8BAE3B99-9247-4CE6-A2ED-CC6898611A10}"/>
    <cellStyle name="Output 2 3 4 4 3" xfId="8430" xr:uid="{4B533BDE-3E0C-487A-88EA-E565F7B1D924}"/>
    <cellStyle name="Output 2 3 4 4 3 2" xfId="13062" xr:uid="{EC594337-1B8B-4D15-8B22-F16AD7F71D6F}"/>
    <cellStyle name="Output 2 3 4 4 3 3" xfId="16471" xr:uid="{44F28FF3-9C7D-4986-B0DA-A2EA6D4A55D7}"/>
    <cellStyle name="Output 2 3 4 4 3 4" xfId="21028" xr:uid="{77CEAC1C-2F41-42B5-ABDB-AEA508C15250}"/>
    <cellStyle name="Output 2 3 4 4 3 5" xfId="25317" xr:uid="{D36614DC-B566-4847-BAE7-E481D633BB37}"/>
    <cellStyle name="Output 2 3 4 4 3 6" xfId="30772" xr:uid="{B34DD43F-39CD-4FD0-88CB-FDC79F0940C5}"/>
    <cellStyle name="Output 2 3 4 4 4" xfId="9453" xr:uid="{49232385-E910-4C92-96D4-4943A1CD75F5}"/>
    <cellStyle name="Output 2 3 4 4 4 2" xfId="14083" xr:uid="{65EF035C-5162-4EFA-9CCE-D7B16B5755CA}"/>
    <cellStyle name="Output 2 3 4 4 4 3" xfId="17492" xr:uid="{256633D9-B08A-4C71-839B-343A422679BE}"/>
    <cellStyle name="Output 2 3 4 4 4 4" xfId="22049" xr:uid="{9F32AAEB-5911-41EC-8C47-E6C39603C0C8}"/>
    <cellStyle name="Output 2 3 4 4 4 5" xfId="26338" xr:uid="{C67442DC-25A9-4CDB-8D35-815CD404505D}"/>
    <cellStyle name="Output 2 3 4 4 4 6" xfId="31793" xr:uid="{DF4EC02E-DD5B-4D40-9159-2353DEC383FB}"/>
    <cellStyle name="Output 2 3 4 4 5" xfId="11273" xr:uid="{368D9C0C-4FFF-4B0F-956D-F1E52844FB49}"/>
    <cellStyle name="Output 2 3 4 4 6" xfId="14682" xr:uid="{0E6421EA-9A7C-4219-8198-B8F2E0345CBC}"/>
    <cellStyle name="Output 2 3 4 4 7" xfId="19237" xr:uid="{808FA8DE-0CD6-4C94-9BD6-DC7CCE5E2C8D}"/>
    <cellStyle name="Output 2 3 4 4 8" xfId="23528" xr:uid="{4E783514-EDCF-47E0-B5BB-51BE4A254C17}"/>
    <cellStyle name="Output 2 3 4 4 9" xfId="28983" xr:uid="{A40B3B16-6B8D-4A65-ABEA-0DB1BBAB2935}"/>
    <cellStyle name="Output 2 3 4 5" xfId="7248" xr:uid="{7751FB41-8B32-4282-9201-AEE0E062ACF1}"/>
    <cellStyle name="Output 2 3 4 5 2" xfId="11881" xr:uid="{CC7A0A9A-99C1-4EE8-9B00-D718574E91F1}"/>
    <cellStyle name="Output 2 3 4 5 3" xfId="15290" xr:uid="{9E924E58-51F2-4D37-9B81-4224EDB18054}"/>
    <cellStyle name="Output 2 3 4 5 4" xfId="19847" xr:uid="{A7B82F44-36FA-4130-869E-3E3655D9A459}"/>
    <cellStyle name="Output 2 3 4 5 5" xfId="24136" xr:uid="{BD49B9C9-7675-42A2-B4B4-1BB38D64BD71}"/>
    <cellStyle name="Output 2 3 4 5 6" xfId="29591" xr:uid="{1F69D343-FD44-4396-AD83-F14EE197CDFE}"/>
    <cellStyle name="Output 2 3 4 6" xfId="8618" xr:uid="{32E0B74B-EDFE-4A75-9B41-F87809A60879}"/>
    <cellStyle name="Output 2 3 4 6 2" xfId="13249" xr:uid="{987A743A-23F2-490E-BCCD-D464E6138745}"/>
    <cellStyle name="Output 2 3 4 6 3" xfId="16658" xr:uid="{94FBD147-6FAC-4CEE-B999-6F9068F09E6B}"/>
    <cellStyle name="Output 2 3 4 6 4" xfId="21215" xr:uid="{476D7B8C-0578-455B-8E44-AFFCDB1ADF7B}"/>
    <cellStyle name="Output 2 3 4 6 5" xfId="25504" xr:uid="{17BBC401-69EA-48DA-ACA8-620EC4D34828}"/>
    <cellStyle name="Output 2 3 4 6 6" xfId="30959" xr:uid="{59CB4E60-0419-4081-823B-B30C9B69D176}"/>
    <cellStyle name="Output 2 3 4 7" xfId="10194" xr:uid="{EE4CF333-B518-4A8C-BE64-B6470FDBD5AD}"/>
    <cellStyle name="Output 2 3 4 8" xfId="10056" xr:uid="{7AFC8B68-3012-4DF8-8FA4-EE887A53EB88}"/>
    <cellStyle name="Output 2 3 4 9" xfId="18154" xr:uid="{6B7FB298-DD4F-466B-A9FD-FB8D7B405FA1}"/>
    <cellStyle name="Output 2 3 5" xfId="4662" xr:uid="{C4D647F0-C2F6-44B7-92A3-8473F57FB448}"/>
    <cellStyle name="Output 2 3 5 2" xfId="7077" xr:uid="{7303E45B-96F1-4357-86B2-06302A3FD8D6}"/>
    <cellStyle name="Output 2 3 5 2 2" xfId="11710" xr:uid="{1C24EE9B-5B24-4BD3-BD37-33B5F615C9C7}"/>
    <cellStyle name="Output 2 3 5 2 3" xfId="15119" xr:uid="{6F88169A-9FDF-4772-A2E4-08ED159785B6}"/>
    <cellStyle name="Output 2 3 5 2 4" xfId="19676" xr:uid="{8FCF663F-BE83-4143-9C74-A2E416D6E50B}"/>
    <cellStyle name="Output 2 3 5 2 5" xfId="23965" xr:uid="{403EB370-E737-44D0-84B4-9ED4D2FD15D2}"/>
    <cellStyle name="Output 2 3 5 2 6" xfId="29420" xr:uid="{25CEDF54-679C-404B-9600-9C9659ADF4C0}"/>
    <cellStyle name="Output 2 3 5 3" xfId="7027" xr:uid="{1217C489-4ED9-475F-A6B2-B90CA226322B}"/>
    <cellStyle name="Output 2 3 5 3 2" xfId="11660" xr:uid="{932CD7DC-0DBB-4898-B69A-33FEBFC96A15}"/>
    <cellStyle name="Output 2 3 5 3 3" xfId="15069" xr:uid="{C387A4BE-874F-40C7-A212-A2F1F1588986}"/>
    <cellStyle name="Output 2 3 5 3 4" xfId="19626" xr:uid="{5314E8FB-30A0-4576-AEA0-E76A06D7C906}"/>
    <cellStyle name="Output 2 3 5 3 5" xfId="23915" xr:uid="{E3A351C2-B343-4188-9B02-8C1CF1824DA2}"/>
    <cellStyle name="Output 2 3 5 3 6" xfId="29370" xr:uid="{EAA09F20-0CF3-4341-B095-65AD0A64D533}"/>
    <cellStyle name="Output 2 3 5 4" xfId="8803" xr:uid="{86D80C74-0641-4733-9CAA-93B55A581328}"/>
    <cellStyle name="Output 2 3 5 4 2" xfId="13433" xr:uid="{8EAEE0D4-EC39-48FD-9279-26287C2FA498}"/>
    <cellStyle name="Output 2 3 5 4 3" xfId="16842" xr:uid="{54139595-4DC9-4C66-9D5C-28467F2338EE}"/>
    <cellStyle name="Output 2 3 5 4 4" xfId="21399" xr:uid="{76683F49-6142-4F13-96DF-26C5563D597B}"/>
    <cellStyle name="Output 2 3 5 4 5" xfId="25688" xr:uid="{6950C8EF-B317-47B8-BE38-BACEA9A7FDB6}"/>
    <cellStyle name="Output 2 3 5 4 6" xfId="31143" xr:uid="{E3A933A9-15A2-4421-9253-A7A53AE34F5E}"/>
    <cellStyle name="Output 2 3 5 5" xfId="10459" xr:uid="{7FC7C257-5757-4344-AE26-726A1AD877F7}"/>
    <cellStyle name="Output 2 3 5 6" xfId="10042" xr:uid="{4D70E90D-054B-4B0D-B048-F5F9204069DB}"/>
    <cellStyle name="Output 2 3 5 7" xfId="18416" xr:uid="{5C025F7B-2E4B-4B35-B67E-2F02A6B2A2C7}"/>
    <cellStyle name="Output 2 3 5 8" xfId="17809" xr:uid="{23EDDC75-97A3-4C37-BC52-8164952C8C21}"/>
    <cellStyle name="Output 2 3 5 9" xfId="28334" xr:uid="{450AF6B1-E7EB-4EED-8A59-56462069DF7A}"/>
    <cellStyle name="Output 2 3 6" xfId="6317" xr:uid="{D427FEC4-C71E-4D65-BBB1-FC13D435FEDC}"/>
    <cellStyle name="Output 2 3 6 2" xfId="7578" xr:uid="{5C810F56-AE4F-4101-92AB-81184866A2A0}"/>
    <cellStyle name="Output 2 3 6 2 2" xfId="12210" xr:uid="{FD7940BD-2D5F-4A37-B35A-73D019AC1777}"/>
    <cellStyle name="Output 2 3 6 2 3" xfId="15619" xr:uid="{1DBF8CE6-E877-4E14-89BC-BF35EEE8C15C}"/>
    <cellStyle name="Output 2 3 6 2 4" xfId="20176" xr:uid="{9AF4CCD4-00B2-4E2B-995C-25C1C4C6FACA}"/>
    <cellStyle name="Output 2 3 6 2 5" xfId="24465" xr:uid="{C7AD05D6-9AD5-4D48-BDED-E3391D99F047}"/>
    <cellStyle name="Output 2 3 6 2 6" xfId="29920" xr:uid="{85E936FE-90D0-45E7-B57B-B4B33919E116}"/>
    <cellStyle name="Output 2 3 6 3" xfId="8117" xr:uid="{E0985192-1D72-4707-93A4-91EF31200361}"/>
    <cellStyle name="Output 2 3 6 3 2" xfId="12749" xr:uid="{2101D748-B58E-417F-ACDA-6C270B998CB4}"/>
    <cellStyle name="Output 2 3 6 3 3" xfId="16158" xr:uid="{105B8B54-8185-4055-975B-0F1DF849044D}"/>
    <cellStyle name="Output 2 3 6 3 4" xfId="20715" xr:uid="{76B2B843-A114-4B9F-A39B-03BB676B1BB8}"/>
    <cellStyle name="Output 2 3 6 3 5" xfId="25004" xr:uid="{853DEC47-101F-4941-9C9B-6A77D3BC8974}"/>
    <cellStyle name="Output 2 3 6 3 6" xfId="30459" xr:uid="{FC7C8745-4EA4-4E00-BB49-405A8AFF9FF2}"/>
    <cellStyle name="Output 2 3 6 4" xfId="9140" xr:uid="{4FB02837-64F9-4EC8-BEBB-9246EE2432D9}"/>
    <cellStyle name="Output 2 3 6 4 2" xfId="13770" xr:uid="{660CFBD9-2C07-43F1-9F5C-64BCDCBDF197}"/>
    <cellStyle name="Output 2 3 6 4 3" xfId="17179" xr:uid="{32AD6680-2602-4F90-8178-E5CFC961A245}"/>
    <cellStyle name="Output 2 3 6 4 4" xfId="21736" xr:uid="{BCC7E35B-4D8B-4F1A-9672-CD8B9C78FFC2}"/>
    <cellStyle name="Output 2 3 6 4 5" xfId="26025" xr:uid="{E4A9EEBB-AB60-4BCB-8F42-CC47EB7D7F43}"/>
    <cellStyle name="Output 2 3 6 4 6" xfId="31480" xr:uid="{3946556D-2A79-4F93-B969-7321B85C8805}"/>
    <cellStyle name="Output 2 3 6 5" xfId="10960" xr:uid="{96225D21-9AC8-4682-8F1F-2A50C32B612A}"/>
    <cellStyle name="Output 2 3 6 6" xfId="14369" xr:uid="{B0333340-E5CD-4668-B0DC-D8955320764A}"/>
    <cellStyle name="Output 2 3 6 7" xfId="18924" xr:uid="{BF5B30AC-F00F-460D-A331-9ADCC4664BE7}"/>
    <cellStyle name="Output 2 3 6 8" xfId="23215" xr:uid="{027ED2C0-4E74-42AE-A4A9-718B72DB7011}"/>
    <cellStyle name="Output 2 3 6 9" xfId="28670" xr:uid="{9F4FE1A8-20ED-44C5-AB77-330F14D802BD}"/>
    <cellStyle name="Output 2 3 7" xfId="6418" xr:uid="{35644389-0BF3-41CC-9865-F7EBCD1F2F3E}"/>
    <cellStyle name="Output 2 3 7 2" xfId="7679" xr:uid="{29ABC5DD-D017-4844-86D2-A497AEF1F99D}"/>
    <cellStyle name="Output 2 3 7 2 2" xfId="12311" xr:uid="{334DB19D-0FD8-4B7B-A774-9A5112AA4084}"/>
    <cellStyle name="Output 2 3 7 2 3" xfId="15720" xr:uid="{FE698BED-948C-4761-8F4B-A07A70D52880}"/>
    <cellStyle name="Output 2 3 7 2 4" xfId="20277" xr:uid="{24E21941-DD7A-4C40-8FC8-40DB397C5A95}"/>
    <cellStyle name="Output 2 3 7 2 5" xfId="24566" xr:uid="{6CD2601B-B327-4A47-BE6D-A8DD901AF9D9}"/>
    <cellStyle name="Output 2 3 7 2 6" xfId="30021" xr:uid="{1F856EB6-4A98-445F-A775-1714C075F182}"/>
    <cellStyle name="Output 2 3 7 3" xfId="8218" xr:uid="{3A663A4E-F9CD-4713-AFE0-8A022DB6254B}"/>
    <cellStyle name="Output 2 3 7 3 2" xfId="12850" xr:uid="{9E34CC29-14EB-4A6C-A01D-6E144AAE7680}"/>
    <cellStyle name="Output 2 3 7 3 3" xfId="16259" xr:uid="{53DB30DE-E5DC-4A77-8E79-1517B93FE565}"/>
    <cellStyle name="Output 2 3 7 3 4" xfId="20816" xr:uid="{4E7D8CD9-0C7D-4A2F-9F53-E0F14F7C3B30}"/>
    <cellStyle name="Output 2 3 7 3 5" xfId="25105" xr:uid="{13F62BCD-E77D-40B1-92E1-30317942535C}"/>
    <cellStyle name="Output 2 3 7 3 6" xfId="30560" xr:uid="{D7D65379-F26E-4BF9-82EC-94590FE2E9F2}"/>
    <cellStyle name="Output 2 3 7 4" xfId="9241" xr:uid="{3B5E0B52-A20D-40C7-95A6-3128684F218E}"/>
    <cellStyle name="Output 2 3 7 4 2" xfId="13871" xr:uid="{3657BBB4-B136-44A9-8DD8-DFADE7475DE9}"/>
    <cellStyle name="Output 2 3 7 4 3" xfId="17280" xr:uid="{C4AF1DF8-59A9-4869-950E-C2B9B043F59A}"/>
    <cellStyle name="Output 2 3 7 4 4" xfId="21837" xr:uid="{148C4EA6-483D-4324-AA46-36C9ECEBAC0D}"/>
    <cellStyle name="Output 2 3 7 4 5" xfId="26126" xr:uid="{AEE8B3AB-9435-40FA-9A23-B0DFC05EFA9E}"/>
    <cellStyle name="Output 2 3 7 4 6" xfId="31581" xr:uid="{82C12999-B6D4-43D7-B532-4BDC21A2B858}"/>
    <cellStyle name="Output 2 3 7 5" xfId="11061" xr:uid="{26406D6E-5DBF-49A1-B314-8D1AFD8F6F20}"/>
    <cellStyle name="Output 2 3 7 6" xfId="14470" xr:uid="{2A2B17FC-1BFF-4CA2-A6F4-77891B384F47}"/>
    <cellStyle name="Output 2 3 7 7" xfId="19025" xr:uid="{DD5755A6-06FB-42C8-B646-C921E9D48ECA}"/>
    <cellStyle name="Output 2 3 7 8" xfId="23316" xr:uid="{680E33E3-C4A5-45B7-B5A1-09D0BDF51FBE}"/>
    <cellStyle name="Output 2 3 7 9" xfId="28771" xr:uid="{D4EEED57-8672-4DDA-A107-738171FCCA5D}"/>
    <cellStyle name="Output 2 3 8" xfId="2324" xr:uid="{3B4D3936-FB89-4E0E-944E-9AE18EA70436}"/>
    <cellStyle name="Output 2 3 8 2" xfId="9876" xr:uid="{0C8F242B-D618-4A1A-9BD9-80C7B4F4A313}"/>
    <cellStyle name="Output 2 3 8 3" xfId="10407" xr:uid="{D5B7A2D4-439D-4678-9E2A-8C286801D1AA}"/>
    <cellStyle name="Output 2 3 8 4" xfId="17833" xr:uid="{A34D21C2-AA3D-4BA7-A4A0-80334AB8C218}"/>
    <cellStyle name="Output 2 3 8 5" xfId="18604" xr:uid="{BAAB09AD-93B5-4247-8ACC-772002BBB962}"/>
    <cellStyle name="Output 2 3 8 6" xfId="28004" xr:uid="{BF1B033B-5548-4D66-8143-F74B3F7B388F}"/>
    <cellStyle name="Output 2 3 9" xfId="7285" xr:uid="{F7AF54D0-612E-4F9E-875F-C40064A9F06A}"/>
    <cellStyle name="Output 2 3 9 2" xfId="11917" xr:uid="{6150BF23-859E-429C-963F-0A17D444C5EF}"/>
    <cellStyle name="Output 2 3 9 3" xfId="15326" xr:uid="{BA602F27-3A49-4D91-99C3-33148F620931}"/>
    <cellStyle name="Output 2 3 9 4" xfId="19883" xr:uid="{BA8B24FD-4D3D-4E8F-B54E-3D781C4A4302}"/>
    <cellStyle name="Output 2 3 9 5" xfId="24172" xr:uid="{64A4DCBA-5EA2-49A3-85ED-867963B8C9F3}"/>
    <cellStyle name="Output 2 3 9 6" xfId="29627" xr:uid="{51795848-FE30-412E-B514-5D7BDECB662F}"/>
    <cellStyle name="Output 2 4" xfId="1291" xr:uid="{3E172D2A-95D8-4A49-8535-4BD6F4490C3E}"/>
    <cellStyle name="Output 2 4 10" xfId="8495" xr:uid="{BBEF8626-700F-4752-80F3-332C2940110F}"/>
    <cellStyle name="Output 2 4 10 2" xfId="13127" xr:uid="{C6DDB896-45A1-44FC-8CBC-0DF63B03C086}"/>
    <cellStyle name="Output 2 4 10 3" xfId="16536" xr:uid="{391A3FA4-31B3-41D4-A262-F3088A320F62}"/>
    <cellStyle name="Output 2 4 10 4" xfId="21093" xr:uid="{E30C8C6A-A3F7-4D25-8B37-21C743363C96}"/>
    <cellStyle name="Output 2 4 10 5" xfId="25382" xr:uid="{2D26692F-6EDA-4D1D-AF26-C109B556FDDD}"/>
    <cellStyle name="Output 2 4 10 6" xfId="30837" xr:uid="{A61830CF-085C-412D-A9BC-42FA8CD50739}"/>
    <cellStyle name="Output 2 4 11" xfId="9715" xr:uid="{B8414866-4443-4B05-9140-FF9923AF16A2}"/>
    <cellStyle name="Output 2 4 12" xfId="9943" xr:uid="{C714B22F-1B9F-4E11-9414-0CED285E24C2}"/>
    <cellStyle name="Output 2 4 13" xfId="17701" xr:uid="{4C0E8FA1-9765-4FFE-9EC8-89397F0D8762}"/>
    <cellStyle name="Output 2 4 14" xfId="18386" xr:uid="{8930B2F8-375F-46BC-B2D0-665ED7E10490}"/>
    <cellStyle name="Output 2 4 15" xfId="27943" xr:uid="{A4B8A832-F036-41E7-B42F-EF24F88FEC38}"/>
    <cellStyle name="Output 2 4 2" xfId="3641" xr:uid="{0820507B-EB64-4843-BB94-4D7B4B5C1F20}"/>
    <cellStyle name="Output 2 4 2 10" xfId="18103" xr:uid="{4A232C17-29E0-4F5D-9D7C-84B77E89E7DC}"/>
    <cellStyle name="Output 2 4 2 11" xfId="18130" xr:uid="{84BBEB79-B6A3-4C2D-A8F4-A26913E2774C}"/>
    <cellStyle name="Output 2 4 2 12" xfId="28124" xr:uid="{73829E12-B278-4570-AA77-BBD0EFB3C44E}"/>
    <cellStyle name="Output 2 4 2 2" xfId="3997" xr:uid="{F234F7B2-FD86-4DF2-B863-DCE9B3302388}"/>
    <cellStyle name="Output 2 4 2 2 10" xfId="17821" xr:uid="{87F1A41A-2F0A-4D64-92EE-C12C1EF76443}"/>
    <cellStyle name="Output 2 4 2 2 11" xfId="28269" xr:uid="{B1E50B36-367D-4E22-B5F9-F7344C43D82A}"/>
    <cellStyle name="Output 2 4 2 2 2" xfId="6227" xr:uid="{8CD4D8BD-C5A5-4A84-B54B-A1AC94DD307D}"/>
    <cellStyle name="Output 2 4 2 2 2 2" xfId="7507" xr:uid="{C0AB53AE-1B46-4C45-9624-F20D8D4E2A6D}"/>
    <cellStyle name="Output 2 4 2 2 2 2 2" xfId="12139" xr:uid="{FBB72D27-165A-4FD0-9F3D-45E50BBB2C7F}"/>
    <cellStyle name="Output 2 4 2 2 2 2 3" xfId="15548" xr:uid="{53CED2D8-9F6E-403D-82B2-3BFC2E0CC3A8}"/>
    <cellStyle name="Output 2 4 2 2 2 2 4" xfId="20105" xr:uid="{56A8360F-D182-4215-B5F3-826022B781FA}"/>
    <cellStyle name="Output 2 4 2 2 2 2 5" xfId="24394" xr:uid="{905609F4-815D-464E-A5F8-C2D041B58EB0}"/>
    <cellStyle name="Output 2 4 2 2 2 2 6" xfId="29849" xr:uid="{954487E5-BCFF-475B-8361-820C183C79AA}"/>
    <cellStyle name="Output 2 4 2 2 2 3" xfId="8049" xr:uid="{9B2FCDE7-425A-4740-BBEB-25949844E727}"/>
    <cellStyle name="Output 2 4 2 2 2 3 2" xfId="12681" xr:uid="{78B73478-DF44-4CC5-878B-555FEDCCECD3}"/>
    <cellStyle name="Output 2 4 2 2 2 3 3" xfId="16090" xr:uid="{2EFEB9D6-E9A2-4F9B-8F9D-C2001216B804}"/>
    <cellStyle name="Output 2 4 2 2 2 3 4" xfId="20647" xr:uid="{A4D472ED-8333-4E47-B0E7-A0B4B1A8776B}"/>
    <cellStyle name="Output 2 4 2 2 2 3 5" xfId="24936" xr:uid="{D647989B-FF27-4D16-8D59-F0113EF8E2E6}"/>
    <cellStyle name="Output 2 4 2 2 2 3 6" xfId="30391" xr:uid="{3CC7EC3C-A390-4AB5-8A4A-7231CBBC7152}"/>
    <cellStyle name="Output 2 4 2 2 2 4" xfId="9072" xr:uid="{12CE780D-B48C-4A6B-A09E-2D70746A42DC}"/>
    <cellStyle name="Output 2 4 2 2 2 4 2" xfId="13702" xr:uid="{7EE2DC63-D21D-4B00-92E0-135D3696B177}"/>
    <cellStyle name="Output 2 4 2 2 2 4 3" xfId="17111" xr:uid="{7DEEF64B-19C9-4F05-86BB-D88FC127FB0C}"/>
    <cellStyle name="Output 2 4 2 2 2 4 4" xfId="21668" xr:uid="{0655F5E9-3834-4D17-8735-BA083AFFCE69}"/>
    <cellStyle name="Output 2 4 2 2 2 4 5" xfId="25957" xr:uid="{25248651-3EF4-41E9-B52C-D9621717C4EC}"/>
    <cellStyle name="Output 2 4 2 2 2 4 6" xfId="31412" xr:uid="{8ABCB594-E408-4E06-8620-58AF5C337857}"/>
    <cellStyle name="Output 2 4 2 2 2 5" xfId="10891" xr:uid="{46C15095-A23A-4680-8459-984CC238EFB5}"/>
    <cellStyle name="Output 2 4 2 2 2 6" xfId="14302" xr:uid="{18C201AC-B19F-4FEF-9D06-31386801032B}"/>
    <cellStyle name="Output 2 4 2 2 2 7" xfId="18855" xr:uid="{A70FAB80-DF9B-41E4-9094-B6FF6454B69C}"/>
    <cellStyle name="Output 2 4 2 2 2 8" xfId="23148" xr:uid="{7887B55A-546B-44B7-9077-6A54B55C56A3}"/>
    <cellStyle name="Output 2 4 2 2 2 9" xfId="28603" xr:uid="{5D94C3E7-8654-45A1-81F1-40107175F272}"/>
    <cellStyle name="Output 2 4 2 2 3" xfId="6596" xr:uid="{4A2C3F2A-D9D6-4412-8701-E469D43B31CB}"/>
    <cellStyle name="Output 2 4 2 2 3 2" xfId="7857" xr:uid="{D933930A-12C1-4640-ABA8-35956677E55F}"/>
    <cellStyle name="Output 2 4 2 2 3 2 2" xfId="12489" xr:uid="{DA835ABD-0254-4513-BF2E-C74652DBC371}"/>
    <cellStyle name="Output 2 4 2 2 3 2 3" xfId="15898" xr:uid="{FF318065-3BE0-4E53-A4F8-67E98C6610D1}"/>
    <cellStyle name="Output 2 4 2 2 3 2 4" xfId="20455" xr:uid="{82EFE0DF-E032-4021-A5DB-A09D2BF48E5E}"/>
    <cellStyle name="Output 2 4 2 2 3 2 5" xfId="24744" xr:uid="{9FB2C084-E30A-4E5F-BBDB-2E242C8E8C88}"/>
    <cellStyle name="Output 2 4 2 2 3 2 6" xfId="30199" xr:uid="{A9914E95-3044-4218-9F0A-5AE14916AC63}"/>
    <cellStyle name="Output 2 4 2 2 3 3" xfId="8396" xr:uid="{A67ED354-0809-419F-9015-FBCFED5ABB9E}"/>
    <cellStyle name="Output 2 4 2 2 3 3 2" xfId="13028" xr:uid="{7D4CFA1C-665D-4DF4-910E-E897402E0731}"/>
    <cellStyle name="Output 2 4 2 2 3 3 3" xfId="16437" xr:uid="{280B1E2E-D3DB-4F62-BFE6-A82522D8AA2D}"/>
    <cellStyle name="Output 2 4 2 2 3 3 4" xfId="20994" xr:uid="{62817578-EEE2-474B-A3C6-E776EBD87D24}"/>
    <cellStyle name="Output 2 4 2 2 3 3 5" xfId="25283" xr:uid="{3EC6A7EC-69BD-4494-BE52-5B6FEEDFA056}"/>
    <cellStyle name="Output 2 4 2 2 3 3 6" xfId="30738" xr:uid="{F92AEBCD-7AD7-4C21-ABCE-D0B26567B945}"/>
    <cellStyle name="Output 2 4 2 2 3 4" xfId="9419" xr:uid="{99E26397-0BDF-44D6-8626-3936DE29CFA7}"/>
    <cellStyle name="Output 2 4 2 2 3 4 2" xfId="14049" xr:uid="{84C651F9-D42B-41B9-88A6-FE6A28DC4881}"/>
    <cellStyle name="Output 2 4 2 2 3 4 3" xfId="17458" xr:uid="{F7BF860F-AA5C-439D-8C69-64EA56E14F06}"/>
    <cellStyle name="Output 2 4 2 2 3 4 4" xfId="22015" xr:uid="{39D721C7-F023-4CD3-8E12-7577A3650838}"/>
    <cellStyle name="Output 2 4 2 2 3 4 5" xfId="26304" xr:uid="{FFCA92B4-3965-4876-8C25-6DA5C3EFA75D}"/>
    <cellStyle name="Output 2 4 2 2 3 4 6" xfId="31759" xr:uid="{91895340-4E61-442E-A784-D4EC222B6D2D}"/>
    <cellStyle name="Output 2 4 2 2 3 5" xfId="11239" xr:uid="{959D6F30-9A37-48E8-8DED-1C059FD1AB7A}"/>
    <cellStyle name="Output 2 4 2 2 3 6" xfId="14648" xr:uid="{D4176188-E106-407B-A723-E3A25979B072}"/>
    <cellStyle name="Output 2 4 2 2 3 7" xfId="19203" xr:uid="{0569058B-4915-464E-82EC-4C988E013E61}"/>
    <cellStyle name="Output 2 4 2 2 3 8" xfId="23494" xr:uid="{921E313E-2F7C-4F6E-A991-9A70EEE533F0}"/>
    <cellStyle name="Output 2 4 2 2 3 9" xfId="28949" xr:uid="{BCB6B5A3-DFFB-4DE0-9D5D-EB680208CA4D}"/>
    <cellStyle name="Output 2 4 2 2 4" xfId="6650" xr:uid="{F61F9C8E-2158-493D-96D3-CE8CEE025D5E}"/>
    <cellStyle name="Output 2 4 2 2 4 2" xfId="7911" xr:uid="{B5E9C1C8-C0B6-49B3-90E4-7523E1F6528A}"/>
    <cellStyle name="Output 2 4 2 2 4 2 2" xfId="12543" xr:uid="{36F59354-9285-4A7C-8E52-609244D2C467}"/>
    <cellStyle name="Output 2 4 2 2 4 2 3" xfId="15952" xr:uid="{33B9B706-F1BB-4807-AF1C-0A7AB21D4466}"/>
    <cellStyle name="Output 2 4 2 2 4 2 4" xfId="20509" xr:uid="{613F8843-FF81-43BF-98A0-A1A547116183}"/>
    <cellStyle name="Output 2 4 2 2 4 2 5" xfId="24798" xr:uid="{D7613473-8E4B-4DF2-9B87-902C493463A0}"/>
    <cellStyle name="Output 2 4 2 2 4 2 6" xfId="30253" xr:uid="{D1B46FD7-2456-478C-9CBF-87C547845FAE}"/>
    <cellStyle name="Output 2 4 2 2 4 3" xfId="8450" xr:uid="{B34899C7-B771-4AFA-811D-7402FE84723A}"/>
    <cellStyle name="Output 2 4 2 2 4 3 2" xfId="13082" xr:uid="{7C7FBDBD-56B4-44BE-90FF-D9AF89D90DDD}"/>
    <cellStyle name="Output 2 4 2 2 4 3 3" xfId="16491" xr:uid="{89005590-B48E-43CD-9877-68E698221A41}"/>
    <cellStyle name="Output 2 4 2 2 4 3 4" xfId="21048" xr:uid="{E61006E9-A2A0-4943-998E-DF67CD825050}"/>
    <cellStyle name="Output 2 4 2 2 4 3 5" xfId="25337" xr:uid="{F02921FE-5D3C-4C98-A1C4-022E718023C9}"/>
    <cellStyle name="Output 2 4 2 2 4 3 6" xfId="30792" xr:uid="{4AC467C7-7F1C-4A78-9FCC-D90244A8EC86}"/>
    <cellStyle name="Output 2 4 2 2 4 4" xfId="9473" xr:uid="{D373FAEE-2F97-46A3-8B65-3DD3ECA6DB0A}"/>
    <cellStyle name="Output 2 4 2 2 4 4 2" xfId="14103" xr:uid="{C44D2DAD-7C66-46AB-9EB8-1119C86C6529}"/>
    <cellStyle name="Output 2 4 2 2 4 4 3" xfId="17512" xr:uid="{1E56BD43-1E7A-490C-B953-7217B46E73BC}"/>
    <cellStyle name="Output 2 4 2 2 4 4 4" xfId="22069" xr:uid="{A407321B-994E-4F50-8AFF-C1EB6DD708E7}"/>
    <cellStyle name="Output 2 4 2 2 4 4 5" xfId="26358" xr:uid="{9307CC79-4627-42DE-8919-356822D3E211}"/>
    <cellStyle name="Output 2 4 2 2 4 4 6" xfId="31813" xr:uid="{E54280F4-0621-4164-87C2-964507179DDF}"/>
    <cellStyle name="Output 2 4 2 2 4 5" xfId="11293" xr:uid="{8ADCF085-6F5C-4A2E-958D-AD3130554B6A}"/>
    <cellStyle name="Output 2 4 2 2 4 6" xfId="14702" xr:uid="{FA251EFB-1F58-45D7-AC94-1F1FA29087F9}"/>
    <cellStyle name="Output 2 4 2 2 4 7" xfId="19257" xr:uid="{7A324EF9-E07C-440A-951A-865D0AA537A2}"/>
    <cellStyle name="Output 2 4 2 2 4 8" xfId="23548" xr:uid="{387E598E-B923-44E2-B29A-110E34006021}"/>
    <cellStyle name="Output 2 4 2 2 4 9" xfId="29003" xr:uid="{8822CF53-8244-4E3D-BAAA-079684B6CA63}"/>
    <cellStyle name="Output 2 4 2 2 5" xfId="7149" xr:uid="{E4E59D70-745B-45DE-98B2-43399A92210F}"/>
    <cellStyle name="Output 2 4 2 2 5 2" xfId="11782" xr:uid="{2D2BF0BA-064D-4642-9095-7CB29E36F556}"/>
    <cellStyle name="Output 2 4 2 2 5 3" xfId="15191" xr:uid="{96C1419B-F4B7-4CBF-B083-FF73E0F48BD2}"/>
    <cellStyle name="Output 2 4 2 2 5 4" xfId="19748" xr:uid="{9A398171-25AC-4D49-9665-85F3B0339B25}"/>
    <cellStyle name="Output 2 4 2 2 5 5" xfId="24037" xr:uid="{2EFC577B-57B9-4D78-97AF-EC6B9F857925}"/>
    <cellStyle name="Output 2 4 2 2 5 6" xfId="29492" xr:uid="{387DA10A-8217-4E18-B449-F8CAF424CDD8}"/>
    <cellStyle name="Output 2 4 2 2 6" xfId="8737" xr:uid="{AF6755CE-F4C3-4AEC-9202-725C3DFCC2A2}"/>
    <cellStyle name="Output 2 4 2 2 6 2" xfId="13368" xr:uid="{504BC048-68C8-4A40-8945-CBDFB0730959}"/>
    <cellStyle name="Output 2 4 2 2 6 3" xfId="16777" xr:uid="{B6FB2BCA-54EA-4211-9F09-7AC200395AD3}"/>
    <cellStyle name="Output 2 4 2 2 6 4" xfId="21334" xr:uid="{0087754B-C629-47C6-835C-8FA0CAE94E53}"/>
    <cellStyle name="Output 2 4 2 2 6 5" xfId="25623" xr:uid="{D91FBB01-8D9D-436B-B79C-361101829DAF}"/>
    <cellStyle name="Output 2 4 2 2 6 6" xfId="31078" xr:uid="{752B598D-2C7C-491A-8256-CC8629517B33}"/>
    <cellStyle name="Output 2 4 2 2 7" xfId="10313" xr:uid="{F29185BE-B450-4A73-A1A3-FC68FDA2F2FF}"/>
    <cellStyle name="Output 2 4 2 2 8" xfId="10174" xr:uid="{C3C80573-AD00-4F81-BCA9-8E9F2A11E4F9}"/>
    <cellStyle name="Output 2 4 2 2 9" xfId="18273" xr:uid="{7DABBCE3-F6EA-4ADB-991A-7E12E3D11151}"/>
    <cellStyle name="Output 2 4 2 3" xfId="5871" xr:uid="{76AA2E4B-403B-4D51-A280-2D94BF7C693E}"/>
    <cellStyle name="Output 2 4 2 3 2" xfId="7341" xr:uid="{4709A26A-9AEC-4EAF-9485-09846333E372}"/>
    <cellStyle name="Output 2 4 2 3 2 2" xfId="11973" xr:uid="{6CEA4EAB-633B-44ED-BD9B-A2DE68A49E7E}"/>
    <cellStyle name="Output 2 4 2 3 2 3" xfId="15382" xr:uid="{B4483B57-1920-4115-AC30-4A349462752D}"/>
    <cellStyle name="Output 2 4 2 3 2 4" xfId="19939" xr:uid="{B8D22094-C043-4A98-9268-E490616AAB7A}"/>
    <cellStyle name="Output 2 4 2 3 2 5" xfId="24228" xr:uid="{1A2FACA7-E61D-45CD-B2AD-171591A918EF}"/>
    <cellStyle name="Output 2 4 2 3 2 6" xfId="29683" xr:uid="{558FA97B-D19C-4ECF-8100-A8920234550B}"/>
    <cellStyle name="Output 2 4 2 3 3" xfId="6856" xr:uid="{62126D67-735C-46A6-8536-44D1D4251904}"/>
    <cellStyle name="Output 2 4 2 3 3 2" xfId="11494" xr:uid="{DA916508-8C36-4B0E-83D3-3611CB2328AD}"/>
    <cellStyle name="Output 2 4 2 3 3 3" xfId="14903" xr:uid="{EE1A6F45-5BDD-4FB0-85F9-56C867E22BFC}"/>
    <cellStyle name="Output 2 4 2 3 3 4" xfId="19458" xr:uid="{17FE1C8F-94F5-435E-8234-D43392515A13}"/>
    <cellStyle name="Output 2 4 2 3 3 5" xfId="23749" xr:uid="{45558E98-8981-4DBF-AD19-3EFC1929CB03}"/>
    <cellStyle name="Output 2 4 2 3 3 6" xfId="29204" xr:uid="{68D9AA76-F3DE-41E9-8F5A-EA4481606025}"/>
    <cellStyle name="Output 2 4 2 3 4" xfId="8927" xr:uid="{F9A3B249-A61E-4A7D-838C-0FE6BE632F65}"/>
    <cellStyle name="Output 2 4 2 3 4 2" xfId="13557" xr:uid="{6F9429F0-B207-4FCC-80F1-DBAA06C8A511}"/>
    <cellStyle name="Output 2 4 2 3 4 3" xfId="16966" xr:uid="{AC140E2E-2536-4A5D-B622-01A286BF6DAB}"/>
    <cellStyle name="Output 2 4 2 3 4 4" xfId="21523" xr:uid="{D6F45C12-BC1B-451B-B583-E6358956FAAF}"/>
    <cellStyle name="Output 2 4 2 3 4 5" xfId="25812" xr:uid="{045C5028-CFF7-40C0-8D97-38E7BD36EE00}"/>
    <cellStyle name="Output 2 4 2 3 4 6" xfId="31267" xr:uid="{7F73A662-657C-4DC7-8356-866D500A9957}"/>
    <cellStyle name="Output 2 4 2 3 5" xfId="10720" xr:uid="{11EE7328-FAA1-42BC-9771-67F44994E67B}"/>
    <cellStyle name="Output 2 4 2 3 6" xfId="14157" xr:uid="{339BFD1C-6152-465F-AE95-DCA39EF5016A}"/>
    <cellStyle name="Output 2 4 2 3 7" xfId="18683" xr:uid="{BE7E08A7-8512-4F16-8CCC-F0AC5728B7F3}"/>
    <cellStyle name="Output 2 4 2 3 8" xfId="23003" xr:uid="{1BCC72B8-485F-455A-BD48-CC6D2DB29C6C}"/>
    <cellStyle name="Output 2 4 2 3 9" xfId="28458" xr:uid="{525E011C-D609-4AB0-B501-52A2B17046D6}"/>
    <cellStyle name="Output 2 4 2 4" xfId="6448" xr:uid="{1056AB43-8A3B-429C-9973-B38ACB4F4317}"/>
    <cellStyle name="Output 2 4 2 4 2" xfId="7709" xr:uid="{E0DAEA5C-DA4F-436D-9456-B9EF54180B0F}"/>
    <cellStyle name="Output 2 4 2 4 2 2" xfId="12341" xr:uid="{7CFF62B0-BA00-47AD-AF39-7D80EAD644CA}"/>
    <cellStyle name="Output 2 4 2 4 2 3" xfId="15750" xr:uid="{73155CB8-BE57-489A-846B-F9275275EA71}"/>
    <cellStyle name="Output 2 4 2 4 2 4" xfId="20307" xr:uid="{99C529A2-F286-475D-A6A8-E1A958BCCFBC}"/>
    <cellStyle name="Output 2 4 2 4 2 5" xfId="24596" xr:uid="{86D0437C-DCAB-427C-A05B-E9F47C1CB04A}"/>
    <cellStyle name="Output 2 4 2 4 2 6" xfId="30051" xr:uid="{58342C2C-EF3B-4542-9702-6ACF643EFF20}"/>
    <cellStyle name="Output 2 4 2 4 3" xfId="8248" xr:uid="{FCBC7AE4-BC68-4498-9331-5DCBBC57EDA5}"/>
    <cellStyle name="Output 2 4 2 4 3 2" xfId="12880" xr:uid="{38B52B8F-1688-4D8E-870B-E0218B2D2D21}"/>
    <cellStyle name="Output 2 4 2 4 3 3" xfId="16289" xr:uid="{FE2B9A36-F60B-41D4-9FF0-87F58E8D1699}"/>
    <cellStyle name="Output 2 4 2 4 3 4" xfId="20846" xr:uid="{00D0012C-D931-4D41-A5BF-2A8008924B9E}"/>
    <cellStyle name="Output 2 4 2 4 3 5" xfId="25135" xr:uid="{E19A6A90-6035-4C1A-9E77-73681A47D635}"/>
    <cellStyle name="Output 2 4 2 4 3 6" xfId="30590" xr:uid="{79792A04-E115-46A4-AB68-547E8F90A75C}"/>
    <cellStyle name="Output 2 4 2 4 4" xfId="9271" xr:uid="{910ECD69-E246-4EA6-9490-EF3683516AD0}"/>
    <cellStyle name="Output 2 4 2 4 4 2" xfId="13901" xr:uid="{558D5087-8613-4918-999A-699C55BF709A}"/>
    <cellStyle name="Output 2 4 2 4 4 3" xfId="17310" xr:uid="{D1C1B191-7550-444F-9FC2-825C03BFC41B}"/>
    <cellStyle name="Output 2 4 2 4 4 4" xfId="21867" xr:uid="{030C299D-6E2A-4CF7-9A46-A6993FD8181D}"/>
    <cellStyle name="Output 2 4 2 4 4 5" xfId="26156" xr:uid="{B0CA3375-E522-4224-8F09-195982C09597}"/>
    <cellStyle name="Output 2 4 2 4 4 6" xfId="31611" xr:uid="{C1A80296-C8E2-4115-B5CE-F276A853EF78}"/>
    <cellStyle name="Output 2 4 2 4 5" xfId="11091" xr:uid="{BA8094E6-50DF-4162-862F-B9E10C5BE0B1}"/>
    <cellStyle name="Output 2 4 2 4 6" xfId="14500" xr:uid="{CDE684F7-1A47-4406-A93B-09C8702D2537}"/>
    <cellStyle name="Output 2 4 2 4 7" xfId="19055" xr:uid="{37913AF6-4CC5-4B83-8330-1563CBCE54CD}"/>
    <cellStyle name="Output 2 4 2 4 8" xfId="23346" xr:uid="{1B8002F4-0FDF-47FF-8878-C29D44AC0958}"/>
    <cellStyle name="Output 2 4 2 4 9" xfId="28801" xr:uid="{FA15C568-E98C-4CEA-8521-D95689785589}"/>
    <cellStyle name="Output 2 4 2 5" xfId="5086" xr:uid="{97C5AB7F-FBF8-4EB4-B722-73100C7B0A1E}"/>
    <cellStyle name="Output 2 4 2 5 2" xfId="7170" xr:uid="{559BC965-01FF-4912-99BB-5EB98E57F58C}"/>
    <cellStyle name="Output 2 4 2 5 2 2" xfId="11803" xr:uid="{B93E489F-9B3F-4D6B-9E6D-39516E3931DC}"/>
    <cellStyle name="Output 2 4 2 5 2 3" xfId="15212" xr:uid="{89633B40-9DE8-4EEC-B878-562636E9867D}"/>
    <cellStyle name="Output 2 4 2 5 2 4" xfId="19769" xr:uid="{1220D4A0-5791-41D0-83C4-1EC83AB30671}"/>
    <cellStyle name="Output 2 4 2 5 2 5" xfId="24058" xr:uid="{260F1774-D80A-428E-B96F-AA9C871DF580}"/>
    <cellStyle name="Output 2 4 2 5 2 6" xfId="29513" xr:uid="{28B7036E-76EC-458B-A00A-7566E61C2EED}"/>
    <cellStyle name="Output 2 4 2 5 3" xfId="7069" xr:uid="{878FD54F-3C75-4379-B188-EECEB5860CBC}"/>
    <cellStyle name="Output 2 4 2 5 3 2" xfId="11702" xr:uid="{A750CD0A-D2B3-4FA7-A143-8EA04664BEE7}"/>
    <cellStyle name="Output 2 4 2 5 3 3" xfId="15111" xr:uid="{A38FC183-827E-43C2-9629-EC1C567FFE61}"/>
    <cellStyle name="Output 2 4 2 5 3 4" xfId="19668" xr:uid="{F47A7092-8B61-4917-BF37-50AFD2E659D6}"/>
    <cellStyle name="Output 2 4 2 5 3 5" xfId="23957" xr:uid="{E04D2711-D7F8-460F-9176-A1AEE66E4CDC}"/>
    <cellStyle name="Output 2 4 2 5 3 6" xfId="29412" xr:uid="{1D02BFDD-5C96-415D-824C-1F0E800E5A9B}"/>
    <cellStyle name="Output 2 4 2 5 4" xfId="8852" xr:uid="{4454EF5A-FDE9-435E-92BD-EA451A338CE6}"/>
    <cellStyle name="Output 2 4 2 5 4 2" xfId="13482" xr:uid="{34C0E0F2-36B7-4BC6-84A7-67F4992E711C}"/>
    <cellStyle name="Output 2 4 2 5 4 3" xfId="16891" xr:uid="{B713C90E-6B18-439A-8C14-0A93E80539AF}"/>
    <cellStyle name="Output 2 4 2 5 4 4" xfId="21448" xr:uid="{E30B43FC-A7B0-4B3A-B386-56F0C2B5299E}"/>
    <cellStyle name="Output 2 4 2 5 4 5" xfId="25737" xr:uid="{BC52C1E5-5062-40AB-A055-090EF816E2B2}"/>
    <cellStyle name="Output 2 4 2 5 4 6" xfId="31192" xr:uid="{92A9811B-4AE7-48DF-B191-5655E179D3FC}"/>
    <cellStyle name="Output 2 4 2 5 5" xfId="10555" xr:uid="{B20FE03B-827F-4AB2-94F1-9CBCF8503384}"/>
    <cellStyle name="Output 2 4 2 5 6" xfId="9611" xr:uid="{437F39DF-DE7C-4327-94FE-F62066EEB684}"/>
    <cellStyle name="Output 2 4 2 5 7" xfId="18517" xr:uid="{915B95F0-D8EA-4EBF-9B65-4DD378B7C260}"/>
    <cellStyle name="Output 2 4 2 5 8" xfId="17630" xr:uid="{BFCD68DD-361A-41B1-AE3B-9CEE4908E56F}"/>
    <cellStyle name="Output 2 4 2 5 9" xfId="28383" xr:uid="{75453B3C-2905-4A77-933A-0666A80547B3}"/>
    <cellStyle name="Output 2 4 2 6" xfId="6876" xr:uid="{0625E1FC-F2B0-4EF7-A513-34BEB48C97EA}"/>
    <cellStyle name="Output 2 4 2 6 2" xfId="11513" xr:uid="{E6FE33F0-2556-4CA1-ABAC-9BE2A126134B}"/>
    <cellStyle name="Output 2 4 2 6 3" xfId="14922" xr:uid="{4C6C751F-57AE-4852-9B74-FC4EDCBF342B}"/>
    <cellStyle name="Output 2 4 2 6 4" xfId="19477" xr:uid="{41CAC1AA-F7D8-4861-9910-D7B5BB494AC5}"/>
    <cellStyle name="Output 2 4 2 6 5" xfId="23768" xr:uid="{AF03BA8B-6038-42F3-A6AA-B85B9713A022}"/>
    <cellStyle name="Output 2 4 2 6 6" xfId="29223" xr:uid="{618D2646-97C1-40E6-A37A-415F72D7F035}"/>
    <cellStyle name="Output 2 4 2 7" xfId="8592" xr:uid="{AA33E6F1-F90A-4FD1-A61B-B94480375266}"/>
    <cellStyle name="Output 2 4 2 7 2" xfId="13223" xr:uid="{4A4B8D92-E79D-4C76-90F0-B2C2E4267726}"/>
    <cellStyle name="Output 2 4 2 7 3" xfId="16632" xr:uid="{423A7C0D-0A8B-4F82-A141-8DC0E9C51A62}"/>
    <cellStyle name="Output 2 4 2 7 4" xfId="21189" xr:uid="{C7EFA13A-0AFA-4E17-A548-D12ADB6007B0}"/>
    <cellStyle name="Output 2 4 2 7 5" xfId="25478" xr:uid="{F7B98592-61BC-4F5B-AB94-C49AE3E70766}"/>
    <cellStyle name="Output 2 4 2 7 6" xfId="30933" xr:uid="{F9D673BB-B961-4BD3-8A36-9B652BB9B25C}"/>
    <cellStyle name="Output 2 4 2 8" xfId="10141" xr:uid="{D3E6A2E3-4C33-4682-AAF9-E2F8FD047507}"/>
    <cellStyle name="Output 2 4 2 9" xfId="9956" xr:uid="{6CD6DBD1-216E-417F-AC42-73CCFFC3A3AD}"/>
    <cellStyle name="Output 2 4 3" xfId="3030" xr:uid="{026963A1-92F7-44DA-A185-698ECA209D1D}"/>
    <cellStyle name="Output 2 4 3 10" xfId="17978" xr:uid="{2AAB8669-0AB4-413F-9530-E68BD44A72A3}"/>
    <cellStyle name="Output 2 4 3 11" xfId="17771" xr:uid="{04316C58-7F33-4A20-BCC2-35B397589C03}"/>
    <cellStyle name="Output 2 4 3 12" xfId="28076" xr:uid="{BA416242-C7AB-4F13-B9C2-B015CDC43B21}"/>
    <cellStyle name="Output 2 4 3 2" xfId="3949" xr:uid="{0BCAB364-A912-49BD-AF9A-9F85A5BE1C6B}"/>
    <cellStyle name="Output 2 4 3 2 10" xfId="18053" xr:uid="{BD5FF5ED-318A-4B7D-8194-0C6BAB16F215}"/>
    <cellStyle name="Output 2 4 3 2 11" xfId="28221" xr:uid="{D4E5EE1C-8502-4F37-BF24-67B669AB8770}"/>
    <cellStyle name="Output 2 4 3 2 2" xfId="6179" xr:uid="{35207290-ED47-4E03-8762-E5B01228D65B}"/>
    <cellStyle name="Output 2 4 3 2 2 2" xfId="7459" xr:uid="{ED212560-51F3-41FA-BCCA-90D18DCBD949}"/>
    <cellStyle name="Output 2 4 3 2 2 2 2" xfId="12091" xr:uid="{EA275B97-A6B7-4E61-AD41-8C73B6F5DFD8}"/>
    <cellStyle name="Output 2 4 3 2 2 2 3" xfId="15500" xr:uid="{C374E711-27D2-48BA-BCEE-E680764A73B3}"/>
    <cellStyle name="Output 2 4 3 2 2 2 4" xfId="20057" xr:uid="{5DCCFC18-7BC1-4B11-BC21-6C4D5F83F3CF}"/>
    <cellStyle name="Output 2 4 3 2 2 2 5" xfId="24346" xr:uid="{EE88B052-D897-4E8B-929C-8E48045D1B98}"/>
    <cellStyle name="Output 2 4 3 2 2 2 6" xfId="29801" xr:uid="{C8048607-6C66-4F4F-9646-75884AE742F3}"/>
    <cellStyle name="Output 2 4 3 2 2 3" xfId="8001" xr:uid="{AF10269E-F817-4374-86E6-12F509059B86}"/>
    <cellStyle name="Output 2 4 3 2 2 3 2" xfId="12633" xr:uid="{9C1609EE-E339-414D-89BA-CFFB521603A4}"/>
    <cellStyle name="Output 2 4 3 2 2 3 3" xfId="16042" xr:uid="{9AF4919D-4798-43F2-A3E4-5718AE167775}"/>
    <cellStyle name="Output 2 4 3 2 2 3 4" xfId="20599" xr:uid="{35A28330-4325-41ED-A87D-7136C8AD2761}"/>
    <cellStyle name="Output 2 4 3 2 2 3 5" xfId="24888" xr:uid="{17938189-D493-45EC-8D68-2A38C342ED4E}"/>
    <cellStyle name="Output 2 4 3 2 2 3 6" xfId="30343" xr:uid="{DAD954AD-DAFF-41D5-BFF5-8AB7E6BD2CCA}"/>
    <cellStyle name="Output 2 4 3 2 2 4" xfId="9024" xr:uid="{C0647E5D-1794-47D9-AB3A-5D90D40B728E}"/>
    <cellStyle name="Output 2 4 3 2 2 4 2" xfId="13654" xr:uid="{DEC9C915-B795-4736-AAC9-37F042B6ABE8}"/>
    <cellStyle name="Output 2 4 3 2 2 4 3" xfId="17063" xr:uid="{7F131C7A-669C-4C8E-84AF-A53442390777}"/>
    <cellStyle name="Output 2 4 3 2 2 4 4" xfId="21620" xr:uid="{3001DD47-D0E7-498C-A65D-AE73612214AE}"/>
    <cellStyle name="Output 2 4 3 2 2 4 5" xfId="25909" xr:uid="{8BE6CE62-7D9F-48F0-9A99-DF022AA0F324}"/>
    <cellStyle name="Output 2 4 3 2 2 4 6" xfId="31364" xr:uid="{162B7BC6-04BD-4A31-A212-81AF4F630E8B}"/>
    <cellStyle name="Output 2 4 3 2 2 5" xfId="10843" xr:uid="{DB3D5A0C-0870-421A-89ED-6EC919D84168}"/>
    <cellStyle name="Output 2 4 3 2 2 6" xfId="14254" xr:uid="{800B0C6F-BE8C-47FD-9F4F-805F53ABC814}"/>
    <cellStyle name="Output 2 4 3 2 2 7" xfId="18807" xr:uid="{19C2C2BE-8601-48C9-A823-997E80AABEC8}"/>
    <cellStyle name="Output 2 4 3 2 2 8" xfId="23100" xr:uid="{C95E4BC9-B010-4692-BA49-B6764A5AA7FD}"/>
    <cellStyle name="Output 2 4 3 2 2 9" xfId="28555" xr:uid="{80C1C460-8074-4E73-9572-61A3026DDB81}"/>
    <cellStyle name="Output 2 4 3 2 3" xfId="6548" xr:uid="{DCFC3503-55AE-4FD5-B620-173C60FCF605}"/>
    <cellStyle name="Output 2 4 3 2 3 2" xfId="7809" xr:uid="{C811FB34-0733-4248-8858-3A7CA1C63187}"/>
    <cellStyle name="Output 2 4 3 2 3 2 2" xfId="12441" xr:uid="{888544B7-7FB1-4BCE-9594-21DA0D46EE06}"/>
    <cellStyle name="Output 2 4 3 2 3 2 3" xfId="15850" xr:uid="{D0BB9646-5AD5-4B42-9A9D-0ED39B3432BE}"/>
    <cellStyle name="Output 2 4 3 2 3 2 4" xfId="20407" xr:uid="{96F06FCC-4AFD-4CF0-8D5B-5C85B1CDA65F}"/>
    <cellStyle name="Output 2 4 3 2 3 2 5" xfId="24696" xr:uid="{4D1A94F2-2F76-459D-9B28-B36B88D7AB39}"/>
    <cellStyle name="Output 2 4 3 2 3 2 6" xfId="30151" xr:uid="{86213E6E-9B4B-4F09-AF8B-CEF150BDDD95}"/>
    <cellStyle name="Output 2 4 3 2 3 3" xfId="8348" xr:uid="{695278E3-E576-4791-9E59-FA43821B0A21}"/>
    <cellStyle name="Output 2 4 3 2 3 3 2" xfId="12980" xr:uid="{95CC6E94-977C-4861-9D8F-3D32EF65C3EA}"/>
    <cellStyle name="Output 2 4 3 2 3 3 3" xfId="16389" xr:uid="{8F6D89A0-6526-457A-ABA3-71C91A9C65F4}"/>
    <cellStyle name="Output 2 4 3 2 3 3 4" xfId="20946" xr:uid="{3CEA55AD-CF57-44FE-9DC4-44AC060F79FB}"/>
    <cellStyle name="Output 2 4 3 2 3 3 5" xfId="25235" xr:uid="{D366CC26-44A6-4A9A-A516-465734389727}"/>
    <cellStyle name="Output 2 4 3 2 3 3 6" xfId="30690" xr:uid="{63DCFBED-80F8-4A0D-AD26-F20407D8B37C}"/>
    <cellStyle name="Output 2 4 3 2 3 4" xfId="9371" xr:uid="{7754B626-79DC-4A56-A469-F52C4F1E744C}"/>
    <cellStyle name="Output 2 4 3 2 3 4 2" xfId="14001" xr:uid="{5593F8E7-313D-49EC-BA6C-4A19C4C9B5F6}"/>
    <cellStyle name="Output 2 4 3 2 3 4 3" xfId="17410" xr:uid="{884BED0B-3934-4B9E-9A02-05D7772732C3}"/>
    <cellStyle name="Output 2 4 3 2 3 4 4" xfId="21967" xr:uid="{86BD7EAB-6AF5-4849-88C4-E8C889EE36BC}"/>
    <cellStyle name="Output 2 4 3 2 3 4 5" xfId="26256" xr:uid="{B5D08948-2EB3-4206-AAC9-3AD691F85580}"/>
    <cellStyle name="Output 2 4 3 2 3 4 6" xfId="31711" xr:uid="{F277922D-A1C5-4F9D-9807-91131B885622}"/>
    <cellStyle name="Output 2 4 3 2 3 5" xfId="11191" xr:uid="{800A9BDA-91C5-4DF6-AAB0-7557D18C979C}"/>
    <cellStyle name="Output 2 4 3 2 3 6" xfId="14600" xr:uid="{3CF9F0A9-0452-4AB8-8E72-ADD34618727D}"/>
    <cellStyle name="Output 2 4 3 2 3 7" xfId="19155" xr:uid="{8B982030-C7A3-4C0C-ADA1-6A3756741DC1}"/>
    <cellStyle name="Output 2 4 3 2 3 8" xfId="23446" xr:uid="{B46C87B0-238E-4B6C-ABAC-BB4A3088D158}"/>
    <cellStyle name="Output 2 4 3 2 3 9" xfId="28901" xr:uid="{7B121C09-778F-48D8-B21C-40C291AFD035}"/>
    <cellStyle name="Output 2 4 3 2 4" xfId="6642" xr:uid="{35A04D30-F7F7-4E55-9930-ABCB03F49D9A}"/>
    <cellStyle name="Output 2 4 3 2 4 2" xfId="7903" xr:uid="{075BD355-62A6-4CEA-9091-F0EA2C575586}"/>
    <cellStyle name="Output 2 4 3 2 4 2 2" xfId="12535" xr:uid="{F41201BB-7514-4760-93C6-0C2ACA90F474}"/>
    <cellStyle name="Output 2 4 3 2 4 2 3" xfId="15944" xr:uid="{191E24F5-EB21-408C-989A-160DF39CA6DB}"/>
    <cellStyle name="Output 2 4 3 2 4 2 4" xfId="20501" xr:uid="{756F7A7A-526B-4E0C-B64C-8082E579E27A}"/>
    <cellStyle name="Output 2 4 3 2 4 2 5" xfId="24790" xr:uid="{8AB45813-711D-4CD9-BA37-3D7F4A08D6D5}"/>
    <cellStyle name="Output 2 4 3 2 4 2 6" xfId="30245" xr:uid="{02CEDF29-1CFE-44F9-9148-511D5A933218}"/>
    <cellStyle name="Output 2 4 3 2 4 3" xfId="8442" xr:uid="{9C729A16-AA39-437B-9C8B-780C9B90EA5B}"/>
    <cellStyle name="Output 2 4 3 2 4 3 2" xfId="13074" xr:uid="{F879AE93-CAAE-4ED9-A989-41DC64F5BB1A}"/>
    <cellStyle name="Output 2 4 3 2 4 3 3" xfId="16483" xr:uid="{135344BD-31AF-4EF9-9D47-CB0E9997EC76}"/>
    <cellStyle name="Output 2 4 3 2 4 3 4" xfId="21040" xr:uid="{53B93BD7-B191-4C9F-939D-3D6580CEF445}"/>
    <cellStyle name="Output 2 4 3 2 4 3 5" xfId="25329" xr:uid="{60C5BD0F-B585-443E-9CE3-D5B875EE13F8}"/>
    <cellStyle name="Output 2 4 3 2 4 3 6" xfId="30784" xr:uid="{7D8155B4-9C71-4C19-9E04-FD6B156E47F5}"/>
    <cellStyle name="Output 2 4 3 2 4 4" xfId="9465" xr:uid="{47148B1E-D767-4623-8B00-43DC2217C865}"/>
    <cellStyle name="Output 2 4 3 2 4 4 2" xfId="14095" xr:uid="{33D24519-9F01-49B5-B744-74B7DA56C8EC}"/>
    <cellStyle name="Output 2 4 3 2 4 4 3" xfId="17504" xr:uid="{72D13E2C-EA62-404F-846D-49CD51BF47EB}"/>
    <cellStyle name="Output 2 4 3 2 4 4 4" xfId="22061" xr:uid="{0F0E1AE1-37DE-4DE1-976F-882402CADA9E}"/>
    <cellStyle name="Output 2 4 3 2 4 4 5" xfId="26350" xr:uid="{B928F6DF-EB9B-478B-B419-4E7B76EE3EBD}"/>
    <cellStyle name="Output 2 4 3 2 4 4 6" xfId="31805" xr:uid="{AEB85C7E-986E-4245-B97F-391AC48B1DF3}"/>
    <cellStyle name="Output 2 4 3 2 4 5" xfId="11285" xr:uid="{F1F87837-3269-474A-A1B2-4ACDA7DBBC97}"/>
    <cellStyle name="Output 2 4 3 2 4 6" xfId="14694" xr:uid="{23A28309-3B25-46BF-B3E5-6884AB145D3C}"/>
    <cellStyle name="Output 2 4 3 2 4 7" xfId="19249" xr:uid="{60FEF8A7-E846-491E-B5E3-1976359A7F41}"/>
    <cellStyle name="Output 2 4 3 2 4 8" xfId="23540" xr:uid="{843F3E8E-8487-4FD5-812B-62D8C93ADBD6}"/>
    <cellStyle name="Output 2 4 3 2 4 9" xfId="28995" xr:uid="{6FE84F4D-358F-4928-B625-DDB3926F9477}"/>
    <cellStyle name="Output 2 4 3 2 5" xfId="7371" xr:uid="{27203E95-0EA3-4B4C-968F-BCBE04953A9C}"/>
    <cellStyle name="Output 2 4 3 2 5 2" xfId="12003" xr:uid="{ADD609FD-FF40-4398-9D55-A0094763A3B3}"/>
    <cellStyle name="Output 2 4 3 2 5 3" xfId="15412" xr:uid="{1A8C7B8C-2B6F-49AE-8929-7BA6DC772A9F}"/>
    <cellStyle name="Output 2 4 3 2 5 4" xfId="19969" xr:uid="{E6F550A3-4893-4062-BB18-816BC9F3D274}"/>
    <cellStyle name="Output 2 4 3 2 5 5" xfId="24258" xr:uid="{5330048A-4A75-4422-80C6-ECECDB686B49}"/>
    <cellStyle name="Output 2 4 3 2 5 6" xfId="29713" xr:uid="{2BC6DB4F-B589-46B2-8AE9-6DC777CD4472}"/>
    <cellStyle name="Output 2 4 3 2 6" xfId="8689" xr:uid="{CBB26620-93C8-4617-A65E-A97A2BF5AFBC}"/>
    <cellStyle name="Output 2 4 3 2 6 2" xfId="13320" xr:uid="{9E6F8F4F-8A91-4090-A0BA-B3CEB939CC32}"/>
    <cellStyle name="Output 2 4 3 2 6 3" xfId="16729" xr:uid="{CC99D5B0-A5B6-49B0-9CA7-4AB13C1627DD}"/>
    <cellStyle name="Output 2 4 3 2 6 4" xfId="21286" xr:uid="{216D5589-51A9-4020-9C10-EE286FF28DC1}"/>
    <cellStyle name="Output 2 4 3 2 6 5" xfId="25575" xr:uid="{C03C68EF-08F8-4324-A3A3-58FD2FA6F5BF}"/>
    <cellStyle name="Output 2 4 3 2 6 6" xfId="31030" xr:uid="{83B7AF54-0A74-4FA6-B2EF-CCB03AAF7D48}"/>
    <cellStyle name="Output 2 4 3 2 7" xfId="10265" xr:uid="{5C07345E-E843-418F-9E15-1FDEF2E31985}"/>
    <cellStyle name="Output 2 4 3 2 8" xfId="9982" xr:uid="{6F2BBD35-092F-4039-821C-0EF88C9C02BA}"/>
    <cellStyle name="Output 2 4 3 2 9" xfId="18225" xr:uid="{6B5E611A-C387-4513-A77D-2D5D4B11A8DC}"/>
    <cellStyle name="Output 2 4 3 3" xfId="5280" xr:uid="{D9C01D8E-6E92-4C50-9E36-590B4675E7DF}"/>
    <cellStyle name="Output 2 4 3 3 2" xfId="7219" xr:uid="{C1DE96AC-4021-4379-8527-5023BB5D8D2B}"/>
    <cellStyle name="Output 2 4 3 3 2 2" xfId="11852" xr:uid="{5E3C1C4E-D939-4AC7-80F5-2B5C0437EDEC}"/>
    <cellStyle name="Output 2 4 3 3 2 3" xfId="15261" xr:uid="{BEF99539-D2FA-44BE-ACFC-A0E04CDC8C03}"/>
    <cellStyle name="Output 2 4 3 3 2 4" xfId="19818" xr:uid="{90BEAE0B-7B00-4C2B-8420-6C3412F6CE82}"/>
    <cellStyle name="Output 2 4 3 3 2 5" xfId="24107" xr:uid="{641D6290-0BEA-4639-830C-818FC923567A}"/>
    <cellStyle name="Output 2 4 3 3 2 6" xfId="29562" xr:uid="{AC5DC375-FFD4-4212-8DC8-FC4317A3A056}"/>
    <cellStyle name="Output 2 4 3 3 3" xfId="6879" xr:uid="{0122BB4A-E7A0-4778-B01C-1FAA089B53FA}"/>
    <cellStyle name="Output 2 4 3 3 3 2" xfId="11516" xr:uid="{AE4BDD96-E528-4805-A4A6-1D9B43B52246}"/>
    <cellStyle name="Output 2 4 3 3 3 3" xfId="14925" xr:uid="{5FFC34D6-2DC0-40A9-B041-F2B0BA196370}"/>
    <cellStyle name="Output 2 4 3 3 3 4" xfId="19480" xr:uid="{3D8B05E1-5D48-4795-A9E5-98E044798F5E}"/>
    <cellStyle name="Output 2 4 3 3 3 5" xfId="23771" xr:uid="{5A040442-CDAA-4B86-A7DD-B28654C4CC74}"/>
    <cellStyle name="Output 2 4 3 3 3 6" xfId="29226" xr:uid="{54AE53E2-C49A-4E99-864D-176C5D422BBE}"/>
    <cellStyle name="Output 2 4 3 3 4" xfId="8878" xr:uid="{EAF9A43A-B47E-4EE7-ADD8-0B2830209378}"/>
    <cellStyle name="Output 2 4 3 3 4 2" xfId="13508" xr:uid="{CB7C067B-4D8C-4302-BBE7-651ADA74899E}"/>
    <cellStyle name="Output 2 4 3 3 4 3" xfId="16917" xr:uid="{EED022A5-5ABE-4EFA-AB27-2ABC36F55B4C}"/>
    <cellStyle name="Output 2 4 3 3 4 4" xfId="21474" xr:uid="{898C118D-C166-41A3-A8A3-48A4E4771754}"/>
    <cellStyle name="Output 2 4 3 3 4 5" xfId="25763" xr:uid="{39649F08-93CD-49B3-A4D2-FCD65FCB5BCB}"/>
    <cellStyle name="Output 2 4 3 3 4 6" xfId="31218" xr:uid="{C73CD56B-F533-4CC9-B445-5E02045BFED1}"/>
    <cellStyle name="Output 2 4 3 3 5" xfId="10602" xr:uid="{5833297A-BB64-46A3-B73E-6C897B1C77F9}"/>
    <cellStyle name="Output 2 4 3 3 6" xfId="9584" xr:uid="{B7F4E192-8600-4A95-8B39-7BF9E361B529}"/>
    <cellStyle name="Output 2 4 3 3 7" xfId="18563" xr:uid="{50D3BB3B-A073-403F-B2B7-85D6225EC97B}"/>
    <cellStyle name="Output 2 4 3 3 8" xfId="17610" xr:uid="{B2DCA784-181F-4D02-A6FA-5AD9B61846CE}"/>
    <cellStyle name="Output 2 4 3 3 9" xfId="28409" xr:uid="{4878ABA2-4F75-47FA-8711-DFC9C1C57E1D}"/>
    <cellStyle name="Output 2 4 3 4" xfId="6394" xr:uid="{BF2962B6-B92E-4208-8F45-8AE86CFAB8F6}"/>
    <cellStyle name="Output 2 4 3 4 2" xfId="7655" xr:uid="{6A466CBB-A06C-450B-98B3-2181FF90C627}"/>
    <cellStyle name="Output 2 4 3 4 2 2" xfId="12287" xr:uid="{C78F92A7-8EAF-4CFC-8A76-E3798577F318}"/>
    <cellStyle name="Output 2 4 3 4 2 3" xfId="15696" xr:uid="{BD228790-3BFF-4070-A342-3EE9947E0E39}"/>
    <cellStyle name="Output 2 4 3 4 2 4" xfId="20253" xr:uid="{E698CB85-B7E0-4C52-B648-B9DD00AAAEA0}"/>
    <cellStyle name="Output 2 4 3 4 2 5" xfId="24542" xr:uid="{49E45B79-EBAD-4B0F-BA01-3CF86D52E8A5}"/>
    <cellStyle name="Output 2 4 3 4 2 6" xfId="29997" xr:uid="{63E78DF1-1583-49AB-9557-D2AC84E9E11E}"/>
    <cellStyle name="Output 2 4 3 4 3" xfId="8194" xr:uid="{9A370859-9A1B-49AF-B1A3-23E6D58F595B}"/>
    <cellStyle name="Output 2 4 3 4 3 2" xfId="12826" xr:uid="{2FE36C15-A174-43A9-9B52-D7F8288C8946}"/>
    <cellStyle name="Output 2 4 3 4 3 3" xfId="16235" xr:uid="{7CB77A93-FE97-4717-AAC8-88DB5B060307}"/>
    <cellStyle name="Output 2 4 3 4 3 4" xfId="20792" xr:uid="{F36DE947-33EB-4514-BF02-F162EFA62CA6}"/>
    <cellStyle name="Output 2 4 3 4 3 5" xfId="25081" xr:uid="{80DD6684-84D1-47B9-9ED1-D86FEC533A36}"/>
    <cellStyle name="Output 2 4 3 4 3 6" xfId="30536" xr:uid="{B2EC6C58-B032-4233-AF72-2417C0AFF32B}"/>
    <cellStyle name="Output 2 4 3 4 4" xfId="9217" xr:uid="{929E5AE8-9CE4-4104-B31A-288C0734ED9D}"/>
    <cellStyle name="Output 2 4 3 4 4 2" xfId="13847" xr:uid="{30608F94-5DA7-469E-8DFC-F5E70DDCD2C8}"/>
    <cellStyle name="Output 2 4 3 4 4 3" xfId="17256" xr:uid="{B53F759E-E4B9-4C80-AF4B-640218E01911}"/>
    <cellStyle name="Output 2 4 3 4 4 4" xfId="21813" xr:uid="{25C8B9C5-919C-4508-AC34-25E8D05A912B}"/>
    <cellStyle name="Output 2 4 3 4 4 5" xfId="26102" xr:uid="{7E195896-B101-434F-AA01-DB6D7F13BE99}"/>
    <cellStyle name="Output 2 4 3 4 4 6" xfId="31557" xr:uid="{6A79B4A9-649F-4069-BFB0-624EED9C17DD}"/>
    <cellStyle name="Output 2 4 3 4 5" xfId="11037" xr:uid="{7889FCC2-03B8-4152-B860-DD7B53A25981}"/>
    <cellStyle name="Output 2 4 3 4 6" xfId="14446" xr:uid="{B7078E71-23D0-478A-94C6-2D18DE0F7B2D}"/>
    <cellStyle name="Output 2 4 3 4 7" xfId="19001" xr:uid="{6CC98F32-5701-4664-9C13-00D9C99D140E}"/>
    <cellStyle name="Output 2 4 3 4 8" xfId="23292" xr:uid="{E4E3D83C-B702-4B7C-A956-2621788A7451}"/>
    <cellStyle name="Output 2 4 3 4 9" xfId="28747" xr:uid="{E88F9BE4-A314-4344-BE90-6395D070ABAC}"/>
    <cellStyle name="Output 2 4 3 5" xfId="6312" xr:uid="{39BFC3B4-8421-4D75-B283-4963CB163020}"/>
    <cellStyle name="Output 2 4 3 5 2" xfId="7573" xr:uid="{46B723F9-4192-4D1F-BC04-60663915D545}"/>
    <cellStyle name="Output 2 4 3 5 2 2" xfId="12205" xr:uid="{49741CE1-49EE-42DA-8A88-68D8F7124826}"/>
    <cellStyle name="Output 2 4 3 5 2 3" xfId="15614" xr:uid="{B41D654F-9EB6-43FF-A208-A60DB181C125}"/>
    <cellStyle name="Output 2 4 3 5 2 4" xfId="20171" xr:uid="{E610415F-49D4-4185-AD12-75F47452D195}"/>
    <cellStyle name="Output 2 4 3 5 2 5" xfId="24460" xr:uid="{B9E3F1E9-6D93-45C0-9E28-E5E61A339AB1}"/>
    <cellStyle name="Output 2 4 3 5 2 6" xfId="29915" xr:uid="{8CD39778-4AF3-4E63-8983-41FE3CB340F7}"/>
    <cellStyle name="Output 2 4 3 5 3" xfId="8112" xr:uid="{B536E657-6120-42AA-A01B-08388BD48D90}"/>
    <cellStyle name="Output 2 4 3 5 3 2" xfId="12744" xr:uid="{6FCAD05F-2451-48C3-A96F-85B5EEEFA2EC}"/>
    <cellStyle name="Output 2 4 3 5 3 3" xfId="16153" xr:uid="{3E6DEF76-244E-44FB-B0A4-E14E4F440211}"/>
    <cellStyle name="Output 2 4 3 5 3 4" xfId="20710" xr:uid="{1CEE9E38-F39E-4750-9BBB-5375558EACC8}"/>
    <cellStyle name="Output 2 4 3 5 3 5" xfId="24999" xr:uid="{62C4D45C-100D-4B8E-AE27-77904FF7F48A}"/>
    <cellStyle name="Output 2 4 3 5 3 6" xfId="30454" xr:uid="{0A39B0E5-F88D-4823-B498-6DA94E0B3A6E}"/>
    <cellStyle name="Output 2 4 3 5 4" xfId="9135" xr:uid="{5FE62089-EDBA-45BE-A10D-F0DA3A06A972}"/>
    <cellStyle name="Output 2 4 3 5 4 2" xfId="13765" xr:uid="{AF8A8FDC-1BF8-4B52-8087-EEBE3797D67F}"/>
    <cellStyle name="Output 2 4 3 5 4 3" xfId="17174" xr:uid="{92FAA2A8-04F1-4B8E-9FFF-51BD6469534F}"/>
    <cellStyle name="Output 2 4 3 5 4 4" xfId="21731" xr:uid="{681882FB-405B-4202-AA81-3AC4D0D59537}"/>
    <cellStyle name="Output 2 4 3 5 4 5" xfId="26020" xr:uid="{2E19CF0B-B84B-4598-9FFB-D3B5ECCD51BD}"/>
    <cellStyle name="Output 2 4 3 5 4 6" xfId="31475" xr:uid="{9FAC4F21-26CF-4E35-A144-6FF4C5D1F7BA}"/>
    <cellStyle name="Output 2 4 3 5 5" xfId="10955" xr:uid="{E3CA2052-0CE9-4C33-9DCD-64A7A60831AB}"/>
    <cellStyle name="Output 2 4 3 5 6" xfId="14364" xr:uid="{C6D06D91-7F4B-4F3B-B720-61AD087FB56B}"/>
    <cellStyle name="Output 2 4 3 5 7" xfId="18919" xr:uid="{C7ABD8BA-C3A3-4CB4-B840-558188FB9AB6}"/>
    <cellStyle name="Output 2 4 3 5 8" xfId="23210" xr:uid="{075A9662-ABB5-4F9F-AF57-E38299D413B7}"/>
    <cellStyle name="Output 2 4 3 5 9" xfId="28665" xr:uid="{3B327153-F87A-47E9-A149-21D96FF5CCE3}"/>
    <cellStyle name="Output 2 4 3 6" xfId="1982" xr:uid="{0C57CF0B-D488-4357-82CA-ACD718DA8F28}"/>
    <cellStyle name="Output 2 4 3 6 2" xfId="9812" xr:uid="{3C8F4A68-CC14-4C22-82DF-1EB8522491F3}"/>
    <cellStyle name="Output 2 4 3 6 3" xfId="10529" xr:uid="{8EE6CF2D-6804-4D0E-823E-48B57908DE31}"/>
    <cellStyle name="Output 2 4 3 6 4" xfId="17774" xr:uid="{2C80BE6D-9664-417A-9E78-5161705D3F5D}"/>
    <cellStyle name="Output 2 4 3 6 5" xfId="17806" xr:uid="{D1CA08BC-8611-4177-88EE-EAB9BC2B6ED9}"/>
    <cellStyle name="Output 2 4 3 6 6" xfId="27983" xr:uid="{BCCE7816-C060-4B80-9A7D-886301FA5B85}"/>
    <cellStyle name="Output 2 4 3 7" xfId="8543" xr:uid="{D1651CA9-9B9B-49CB-8CE4-DA521FAAC17C}"/>
    <cellStyle name="Output 2 4 3 7 2" xfId="13174" xr:uid="{D6F41851-3087-4995-9D2F-2BF9181B5D31}"/>
    <cellStyle name="Output 2 4 3 7 3" xfId="16583" xr:uid="{D7668C08-E339-4F0F-A8E5-8DE65B129DAA}"/>
    <cellStyle name="Output 2 4 3 7 4" xfId="21140" xr:uid="{6E460C55-549D-4367-8D3D-D0013C111A71}"/>
    <cellStyle name="Output 2 4 3 7 5" xfId="25429" xr:uid="{977ABB81-077D-4653-B859-5CC2D6AA5EC9}"/>
    <cellStyle name="Output 2 4 3 7 6" xfId="30884" xr:uid="{125A4EDB-2E98-4912-83B4-28CEA3FF49DA}"/>
    <cellStyle name="Output 2 4 3 8" xfId="10018" xr:uid="{1F4BED71-4C2A-43DA-B436-B9856BBBBB11}"/>
    <cellStyle name="Output 2 4 3 9" xfId="10164" xr:uid="{671DE012-BDF0-411D-9A79-9A3F7A6742A7}"/>
    <cellStyle name="Output 2 4 4" xfId="3904" xr:uid="{9E6D72DE-46FC-41CC-807B-54B8CD8C3A10}"/>
    <cellStyle name="Output 2 4 4 10" xfId="18331" xr:uid="{564C630A-4618-4181-B1CB-143825E8C73B}"/>
    <cellStyle name="Output 2 4 4 11" xfId="28176" xr:uid="{972F1EA8-1D02-4B48-A6B3-972605B22BED}"/>
    <cellStyle name="Output 2 4 4 2" xfId="6134" xr:uid="{5C4B7D5F-E438-4F09-B827-30FD216B6195}"/>
    <cellStyle name="Output 2 4 4 2 2" xfId="7414" xr:uid="{9944FCF5-8900-493C-BB04-DC991103971B}"/>
    <cellStyle name="Output 2 4 4 2 2 2" xfId="12046" xr:uid="{76313D44-EE0C-49FC-B82E-52B55AEB4D6B}"/>
    <cellStyle name="Output 2 4 4 2 2 3" xfId="15455" xr:uid="{787E12C0-0B2B-4161-A594-4AC41D0898FD}"/>
    <cellStyle name="Output 2 4 4 2 2 4" xfId="20012" xr:uid="{2E52DAE2-DCD9-43B6-9A55-9ABB955A33FC}"/>
    <cellStyle name="Output 2 4 4 2 2 5" xfId="24301" xr:uid="{9FED9850-5E7D-40F4-A239-ADD6489C642C}"/>
    <cellStyle name="Output 2 4 4 2 2 6" xfId="29756" xr:uid="{04074EBE-EA48-4697-A1AC-4303F0191CD5}"/>
    <cellStyle name="Output 2 4 4 2 3" xfId="7956" xr:uid="{159DBB36-10F2-40F0-8678-2731FF25F64C}"/>
    <cellStyle name="Output 2 4 4 2 3 2" xfId="12588" xr:uid="{7965126E-B767-4473-9751-F0F22FDFC61C}"/>
    <cellStyle name="Output 2 4 4 2 3 3" xfId="15997" xr:uid="{A34D9BEF-D4A6-48D1-B3D1-659F77427CA4}"/>
    <cellStyle name="Output 2 4 4 2 3 4" xfId="20554" xr:uid="{9E509C7F-3E35-42B3-B896-EE39C99AA600}"/>
    <cellStyle name="Output 2 4 4 2 3 5" xfId="24843" xr:uid="{C289E1F3-E04D-4E30-B388-BD8D6374D9EF}"/>
    <cellStyle name="Output 2 4 4 2 3 6" xfId="30298" xr:uid="{C0A612A2-BC6F-425F-BDD3-6D4DDF8C21BF}"/>
    <cellStyle name="Output 2 4 4 2 4" xfId="8979" xr:uid="{9FC5FB33-1681-4FF2-82EB-EE2C83C9E7C0}"/>
    <cellStyle name="Output 2 4 4 2 4 2" xfId="13609" xr:uid="{9ADD19DE-F101-46FB-81C0-1D8F0E8EF4D2}"/>
    <cellStyle name="Output 2 4 4 2 4 3" xfId="17018" xr:uid="{D3186C87-D035-4C8C-BE6E-5AF83DC97CB6}"/>
    <cellStyle name="Output 2 4 4 2 4 4" xfId="21575" xr:uid="{9B46D40F-EC93-4FA6-9FD2-7AB252528A0D}"/>
    <cellStyle name="Output 2 4 4 2 4 5" xfId="25864" xr:uid="{16DA31A8-186B-4E3B-8124-32471F0EBBE9}"/>
    <cellStyle name="Output 2 4 4 2 4 6" xfId="31319" xr:uid="{CF934FF1-111A-43E9-AA26-EE896D3573D8}"/>
    <cellStyle name="Output 2 4 4 2 5" xfId="10798" xr:uid="{C8CE7DFD-57AF-48A1-A3A3-858BC54EFCCD}"/>
    <cellStyle name="Output 2 4 4 2 6" xfId="14209" xr:uid="{54556735-9B9C-4AA5-90CD-438884E43390}"/>
    <cellStyle name="Output 2 4 4 2 7" xfId="18762" xr:uid="{594F349E-5676-476D-8DC9-BF04A344A105}"/>
    <cellStyle name="Output 2 4 4 2 8" xfId="23055" xr:uid="{EEC2A095-3666-4CC6-B0E4-B9C058A403BF}"/>
    <cellStyle name="Output 2 4 4 2 9" xfId="28510" xr:uid="{148B6CC5-F038-4236-8729-859C1C3843D0}"/>
    <cellStyle name="Output 2 4 4 3" xfId="6503" xr:uid="{2C4A8689-A996-4A88-9FBB-A411387A65A6}"/>
    <cellStyle name="Output 2 4 4 3 2" xfId="7764" xr:uid="{9F9995F4-FD7E-4237-B64D-4DF737AB0C8E}"/>
    <cellStyle name="Output 2 4 4 3 2 2" xfId="12396" xr:uid="{8A860D21-6EA2-4F2A-9659-98F824AB93FA}"/>
    <cellStyle name="Output 2 4 4 3 2 3" xfId="15805" xr:uid="{78FA99AB-FD2C-4480-A2EE-AE683D94C9CB}"/>
    <cellStyle name="Output 2 4 4 3 2 4" xfId="20362" xr:uid="{3C52C3CA-339A-4B9C-B01B-F164590BF3D5}"/>
    <cellStyle name="Output 2 4 4 3 2 5" xfId="24651" xr:uid="{647F7F66-7E54-43B2-8B00-2B41CAEB6F6C}"/>
    <cellStyle name="Output 2 4 4 3 2 6" xfId="30106" xr:uid="{1BAF0C32-F9E7-499B-A700-5CB0E74521A5}"/>
    <cellStyle name="Output 2 4 4 3 3" xfId="8303" xr:uid="{016E9814-DDE2-49DD-A410-AF771E73E39C}"/>
    <cellStyle name="Output 2 4 4 3 3 2" xfId="12935" xr:uid="{A3ED70FF-8BC4-48BB-8D49-84980F4028F3}"/>
    <cellStyle name="Output 2 4 4 3 3 3" xfId="16344" xr:uid="{D0FE4172-6ADA-44B8-9B19-CAD2032827EB}"/>
    <cellStyle name="Output 2 4 4 3 3 4" xfId="20901" xr:uid="{1327AAF5-B8A6-4C7B-AE3D-A26132C4C4FD}"/>
    <cellStyle name="Output 2 4 4 3 3 5" xfId="25190" xr:uid="{4C0C7E11-BFDF-438C-A9DA-3226E3B741C6}"/>
    <cellStyle name="Output 2 4 4 3 3 6" xfId="30645" xr:uid="{EACD065E-7593-412F-BDC0-1F5CD2B83207}"/>
    <cellStyle name="Output 2 4 4 3 4" xfId="9326" xr:uid="{E0B750A9-9915-46DE-B703-027F6017D8C2}"/>
    <cellStyle name="Output 2 4 4 3 4 2" xfId="13956" xr:uid="{C046AC8E-9D70-4DCE-84CC-7FD68D3792C4}"/>
    <cellStyle name="Output 2 4 4 3 4 3" xfId="17365" xr:uid="{2ABEA135-EFB9-45E8-B2EA-68F02B13D647}"/>
    <cellStyle name="Output 2 4 4 3 4 4" xfId="21922" xr:uid="{23F16A02-1D5A-4C2B-A2DA-8DBB688F5B2E}"/>
    <cellStyle name="Output 2 4 4 3 4 5" xfId="26211" xr:uid="{D1314FAA-7385-48AF-948B-2E4E0049B76B}"/>
    <cellStyle name="Output 2 4 4 3 4 6" xfId="31666" xr:uid="{DC4B4701-B101-48E2-BA68-3E51E73AB238}"/>
    <cellStyle name="Output 2 4 4 3 5" xfId="11146" xr:uid="{50739F2E-AD2C-4093-9A43-EDC387F5F802}"/>
    <cellStyle name="Output 2 4 4 3 6" xfId="14555" xr:uid="{05AC175C-0595-4CFC-8097-0D2108B6A9ED}"/>
    <cellStyle name="Output 2 4 4 3 7" xfId="19110" xr:uid="{9D987B3D-C78E-4481-9534-8134EF5906B6}"/>
    <cellStyle name="Output 2 4 4 3 8" xfId="23401" xr:uid="{42B52C26-D5B2-4BF0-922A-33BDC5544351}"/>
    <cellStyle name="Output 2 4 4 3 9" xfId="28856" xr:uid="{632A070A-B7C9-46A7-B2A1-3696ADB1DB86}"/>
    <cellStyle name="Output 2 4 4 4" xfId="6634" xr:uid="{1D1ABA3A-F811-4D64-8454-1EFA269DF466}"/>
    <cellStyle name="Output 2 4 4 4 2" xfId="7895" xr:uid="{BC548DBF-3713-4964-A7F0-BB58B4455443}"/>
    <cellStyle name="Output 2 4 4 4 2 2" xfId="12527" xr:uid="{8DABA8E5-DC14-4E9B-90B5-D8522A929493}"/>
    <cellStyle name="Output 2 4 4 4 2 3" xfId="15936" xr:uid="{D28219AC-25E6-4626-9759-2AD945533D06}"/>
    <cellStyle name="Output 2 4 4 4 2 4" xfId="20493" xr:uid="{1C6ECF8B-A22F-4AE8-8222-8851CFC51BC8}"/>
    <cellStyle name="Output 2 4 4 4 2 5" xfId="24782" xr:uid="{6385EA2A-81B9-473A-B549-BA9CB41A14CE}"/>
    <cellStyle name="Output 2 4 4 4 2 6" xfId="30237" xr:uid="{803A3BF9-F63B-4284-B9FC-EAD8461FFDEB}"/>
    <cellStyle name="Output 2 4 4 4 3" xfId="8434" xr:uid="{929DF86A-91DE-4A62-9839-59C18370B8A6}"/>
    <cellStyle name="Output 2 4 4 4 3 2" xfId="13066" xr:uid="{0474415A-4425-4FA1-A948-EE3715C56833}"/>
    <cellStyle name="Output 2 4 4 4 3 3" xfId="16475" xr:uid="{7DB8D89D-1F20-4F97-9F35-3BC145D7E2D9}"/>
    <cellStyle name="Output 2 4 4 4 3 4" xfId="21032" xr:uid="{6106D3F3-E777-482F-BBC2-7C458DB3F144}"/>
    <cellStyle name="Output 2 4 4 4 3 5" xfId="25321" xr:uid="{8E9DBC37-2B81-46F9-B5AE-AB5A916DB71F}"/>
    <cellStyle name="Output 2 4 4 4 3 6" xfId="30776" xr:uid="{6CBF51CE-DA72-4C8D-946C-CD31E1A4C707}"/>
    <cellStyle name="Output 2 4 4 4 4" xfId="9457" xr:uid="{EB939E2E-869E-45B6-AEC8-8DFD95B66A62}"/>
    <cellStyle name="Output 2 4 4 4 4 2" xfId="14087" xr:uid="{E83AE231-B0CB-44BE-8BC4-B5E7748E687E}"/>
    <cellStyle name="Output 2 4 4 4 4 3" xfId="17496" xr:uid="{883F62F3-CA12-461C-BE5C-6684561E7678}"/>
    <cellStyle name="Output 2 4 4 4 4 4" xfId="22053" xr:uid="{8500C4A8-2C65-4674-AC29-3125A8F74E95}"/>
    <cellStyle name="Output 2 4 4 4 4 5" xfId="26342" xr:uid="{532E059C-2F74-4A76-B01C-9F470DD68262}"/>
    <cellStyle name="Output 2 4 4 4 4 6" xfId="31797" xr:uid="{7B9F9858-591A-47D7-A8DC-A8A85AC0C771}"/>
    <cellStyle name="Output 2 4 4 4 5" xfId="11277" xr:uid="{7AE80BA6-B4DB-4172-86B8-73FE602E5DAF}"/>
    <cellStyle name="Output 2 4 4 4 6" xfId="14686" xr:uid="{D81A50FA-EFF2-41DE-9331-22FFCA39CC8D}"/>
    <cellStyle name="Output 2 4 4 4 7" xfId="19241" xr:uid="{DF2FAF95-D290-4371-ADA1-76A2941D0288}"/>
    <cellStyle name="Output 2 4 4 4 8" xfId="23532" xr:uid="{2EB47A69-3262-482D-B545-2EFF13CBCDC3}"/>
    <cellStyle name="Output 2 4 4 4 9" xfId="28987" xr:uid="{C3F28BB6-52BD-456C-A21D-AF4C6A75719F}"/>
    <cellStyle name="Output 2 4 4 5" xfId="6770" xr:uid="{C500A2DF-C071-482C-B721-6091D5C7D751}"/>
    <cellStyle name="Output 2 4 4 5 2" xfId="11410" xr:uid="{EB685D9B-E8F4-4347-B441-FA7E0EAB5FE2}"/>
    <cellStyle name="Output 2 4 4 5 3" xfId="14819" xr:uid="{CE3C4DA4-3E15-4408-A966-F222B163441A}"/>
    <cellStyle name="Output 2 4 4 5 4" xfId="19374" xr:uid="{D778B349-FEEC-4131-B966-C080BA788B3A}"/>
    <cellStyle name="Output 2 4 4 5 5" xfId="23665" xr:uid="{B9F207A0-D88C-4721-A7DC-FB98309BFCEC}"/>
    <cellStyle name="Output 2 4 4 5 6" xfId="29120" xr:uid="{117AD01F-C106-403F-A232-805E524D86E0}"/>
    <cellStyle name="Output 2 4 4 6" xfId="8644" xr:uid="{385E02E8-0D61-40D5-B498-1213CDFD8578}"/>
    <cellStyle name="Output 2 4 4 6 2" xfId="13275" xr:uid="{CCC3F771-220A-4B4C-9AAE-E04EC8EFD079}"/>
    <cellStyle name="Output 2 4 4 6 3" xfId="16684" xr:uid="{336C4014-AEB8-46FD-BFF8-B6AA09C5F697}"/>
    <cellStyle name="Output 2 4 4 6 4" xfId="21241" xr:uid="{8C458B6A-D9FA-4A85-927E-DE36464FE258}"/>
    <cellStyle name="Output 2 4 4 6 5" xfId="25530" xr:uid="{A9BCB4ED-0475-4BCF-8D4F-C662F65A9ECC}"/>
    <cellStyle name="Output 2 4 4 6 6" xfId="30985" xr:uid="{967949E6-5740-4C77-B427-64E7674C578E}"/>
    <cellStyle name="Output 2 4 4 7" xfId="10220" xr:uid="{A146114A-6269-4294-9AE6-4CED75A184EA}"/>
    <cellStyle name="Output 2 4 4 8" xfId="10767" xr:uid="{6CB04D4C-73BE-40DF-AFC0-8D9446D01348}"/>
    <cellStyle name="Output 2 4 4 9" xfId="18180" xr:uid="{F909DEA9-BAA2-4C38-8014-0D68E92AF93A}"/>
    <cellStyle name="Output 2 4 5" xfId="4827" xr:uid="{45C26732-39EF-4E95-8525-6D7AB72EDDA7}"/>
    <cellStyle name="Output 2 4 5 2" xfId="7121" xr:uid="{E5F82842-538E-4E90-BEB7-B10B599338F4}"/>
    <cellStyle name="Output 2 4 5 2 2" xfId="11754" xr:uid="{E3058CA0-6F6C-44F9-9129-D16426FBC6C9}"/>
    <cellStyle name="Output 2 4 5 2 3" xfId="15163" xr:uid="{33D2C1C7-73C9-471A-920A-96443D75492E}"/>
    <cellStyle name="Output 2 4 5 2 4" xfId="19720" xr:uid="{EB167A5B-AE9D-4DE3-A9FB-8A4B8B47DFA4}"/>
    <cellStyle name="Output 2 4 5 2 5" xfId="24009" xr:uid="{D23470C4-6A99-4797-9E86-2553309F0C0A}"/>
    <cellStyle name="Output 2 4 5 2 6" xfId="29464" xr:uid="{A1FC9DD3-CBE3-4713-AB4A-E85D6731546C}"/>
    <cellStyle name="Output 2 4 5 3" xfId="7250" xr:uid="{AA87B737-E82E-4E6D-8CEE-4F034AD1286C}"/>
    <cellStyle name="Output 2 4 5 3 2" xfId="11883" xr:uid="{BE45F527-E5EA-41D0-8827-01310696D518}"/>
    <cellStyle name="Output 2 4 5 3 3" xfId="15292" xr:uid="{EC353EC2-DDF2-4893-A37F-6326EDAF5C44}"/>
    <cellStyle name="Output 2 4 5 3 4" xfId="19849" xr:uid="{A8EF0FAF-4ECC-482E-8D09-CC293EA7B201}"/>
    <cellStyle name="Output 2 4 5 3 5" xfId="24138" xr:uid="{AD6A213A-B2AC-42A7-B4B2-AD97A3C89496}"/>
    <cellStyle name="Output 2 4 5 3 6" xfId="29593" xr:uid="{A09B8899-0C17-4C52-81A1-AB2FB7602092}"/>
    <cellStyle name="Output 2 4 5 4" xfId="8829" xr:uid="{7334145A-714A-421E-88F8-403D1ED8E913}"/>
    <cellStyle name="Output 2 4 5 4 2" xfId="13459" xr:uid="{A00C6728-C420-4B7F-8FA3-953D8E5324AD}"/>
    <cellStyle name="Output 2 4 5 4 3" xfId="16868" xr:uid="{21494878-7BE4-4498-AEE1-3C991D3126A7}"/>
    <cellStyle name="Output 2 4 5 4 4" xfId="21425" xr:uid="{A469DD6F-041F-4F7B-BBE2-675115AD3BFD}"/>
    <cellStyle name="Output 2 4 5 4 5" xfId="25714" xr:uid="{9BBF1BAE-958A-4FA9-95DC-D6D06D35C0B5}"/>
    <cellStyle name="Output 2 4 5 4 6" xfId="31169" xr:uid="{EA267C6A-EA99-4900-A07E-5FBE8CB253C7}"/>
    <cellStyle name="Output 2 4 5 5" xfId="10499" xr:uid="{4D6DEB8E-5B77-423D-A4D8-4EE5EECAE4F8}"/>
    <cellStyle name="Output 2 4 5 6" xfId="10590" xr:uid="{5EF61BAB-FC41-48AC-BB62-FA1C463D1073}"/>
    <cellStyle name="Output 2 4 5 7" xfId="18458" xr:uid="{88FC0DC5-073D-4EDA-B121-AD4C08D9E3E5}"/>
    <cellStyle name="Output 2 4 5 8" xfId="18009" xr:uid="{7BE697DB-F0F5-4F95-81AF-D2E28DD9ED3E}"/>
    <cellStyle name="Output 2 4 5 9" xfId="28360" xr:uid="{C36879E2-A46B-4C3A-AA91-730BA8476DC8}"/>
    <cellStyle name="Output 2 4 6" xfId="6344" xr:uid="{73DD9345-04B7-48FF-BC74-A0D3E322DB4E}"/>
    <cellStyle name="Output 2 4 6 2" xfId="7605" xr:uid="{72414AD0-E071-480E-8800-968AED9272A2}"/>
    <cellStyle name="Output 2 4 6 2 2" xfId="12237" xr:uid="{A238E380-5A7C-46E8-B7FD-C766B949B1F4}"/>
    <cellStyle name="Output 2 4 6 2 3" xfId="15646" xr:uid="{DBB47AA2-098C-4D4E-8441-8B2A3BA0F132}"/>
    <cellStyle name="Output 2 4 6 2 4" xfId="20203" xr:uid="{A6D188AF-C356-4679-9CAF-3ECDD4C81B2B}"/>
    <cellStyle name="Output 2 4 6 2 5" xfId="24492" xr:uid="{7B9DB041-EADA-46E3-8258-F36803FAD352}"/>
    <cellStyle name="Output 2 4 6 2 6" xfId="29947" xr:uid="{0B6FE2DA-60FC-456C-9CA4-27508A7D8411}"/>
    <cellStyle name="Output 2 4 6 3" xfId="8144" xr:uid="{FE421F44-CE25-4905-820E-49CEA2C6FE5B}"/>
    <cellStyle name="Output 2 4 6 3 2" xfId="12776" xr:uid="{3CD07B0F-E0B2-49D4-AA44-75BC91203CB6}"/>
    <cellStyle name="Output 2 4 6 3 3" xfId="16185" xr:uid="{48C7B624-5C00-43E9-8521-623EF8F1A528}"/>
    <cellStyle name="Output 2 4 6 3 4" xfId="20742" xr:uid="{4F1F6B0A-0A2E-4B70-BF83-440AB2512F10}"/>
    <cellStyle name="Output 2 4 6 3 5" xfId="25031" xr:uid="{92DD9472-4E5A-4B9D-819A-115F8A00A908}"/>
    <cellStyle name="Output 2 4 6 3 6" xfId="30486" xr:uid="{DF3577E8-DC50-4391-9A94-9EC0714E1F9A}"/>
    <cellStyle name="Output 2 4 6 4" xfId="9167" xr:uid="{FF0EB213-FDD5-4276-A393-F239FF6598D7}"/>
    <cellStyle name="Output 2 4 6 4 2" xfId="13797" xr:uid="{8194ADE2-2B49-407F-A195-E57A668D0824}"/>
    <cellStyle name="Output 2 4 6 4 3" xfId="17206" xr:uid="{CB52F8F9-8B80-4DA8-892E-7580E55AABD1}"/>
    <cellStyle name="Output 2 4 6 4 4" xfId="21763" xr:uid="{39FD17F8-99B8-470A-AA24-3B3BB792C656}"/>
    <cellStyle name="Output 2 4 6 4 5" xfId="26052" xr:uid="{E7461502-5794-49B0-8CCC-C6F965FE036A}"/>
    <cellStyle name="Output 2 4 6 4 6" xfId="31507" xr:uid="{EED7D45D-620F-4D55-856C-E39E0F8C67ED}"/>
    <cellStyle name="Output 2 4 6 5" xfId="10987" xr:uid="{5D58214A-17B1-4DC5-AB1A-EA7A10C32464}"/>
    <cellStyle name="Output 2 4 6 6" xfId="14396" xr:uid="{521E1FC0-9287-4347-B965-C82A07277358}"/>
    <cellStyle name="Output 2 4 6 7" xfId="18951" xr:uid="{FB9BA6D4-444E-4282-BE5E-5EA7F2B0DAAB}"/>
    <cellStyle name="Output 2 4 6 8" xfId="23242" xr:uid="{2BFE51EB-C85F-4001-89D9-D6044A3BE868}"/>
    <cellStyle name="Output 2 4 6 9" xfId="28697" xr:uid="{114B5338-75A9-4FBB-A3B3-9F56E617192D}"/>
    <cellStyle name="Output 2 4 7" xfId="6367" xr:uid="{411C5FB1-EB63-41A2-92ED-8841CD48E209}"/>
    <cellStyle name="Output 2 4 7 2" xfId="7628" xr:uid="{988AA06F-77AE-4070-8E40-AAFBC0E55CA7}"/>
    <cellStyle name="Output 2 4 7 2 2" xfId="12260" xr:uid="{1DF8C607-57D5-4512-9B9F-FFAC0D904FC7}"/>
    <cellStyle name="Output 2 4 7 2 3" xfId="15669" xr:uid="{74E6FB5E-CB11-41DE-88E5-DA714B3A265C}"/>
    <cellStyle name="Output 2 4 7 2 4" xfId="20226" xr:uid="{AF4C1256-C4D4-4FE1-8AC1-A5798338D71C}"/>
    <cellStyle name="Output 2 4 7 2 5" xfId="24515" xr:uid="{96771FE3-F8BB-4335-824C-F5080F4823F3}"/>
    <cellStyle name="Output 2 4 7 2 6" xfId="29970" xr:uid="{2E352217-32B4-43BA-9A64-6EFE8873ADA5}"/>
    <cellStyle name="Output 2 4 7 3" xfId="8167" xr:uid="{5AD75378-04FE-4726-97D5-E2BD12F29159}"/>
    <cellStyle name="Output 2 4 7 3 2" xfId="12799" xr:uid="{5B2D2724-9CEC-4547-9BA0-FF84D5C0F54C}"/>
    <cellStyle name="Output 2 4 7 3 3" xfId="16208" xr:uid="{9B07FEA6-BF4F-4395-ACE0-53BA9505F139}"/>
    <cellStyle name="Output 2 4 7 3 4" xfId="20765" xr:uid="{051649B2-9015-4B2E-A0C8-E2233A09AF9B}"/>
    <cellStyle name="Output 2 4 7 3 5" xfId="25054" xr:uid="{FE8A6E5F-4DE8-426D-AFE3-898D059DBAA8}"/>
    <cellStyle name="Output 2 4 7 3 6" xfId="30509" xr:uid="{973925C4-83C3-43A6-A22B-657EDF6E31C9}"/>
    <cellStyle name="Output 2 4 7 4" xfId="9190" xr:uid="{DF18F937-9F87-4672-B1D2-D7285388F766}"/>
    <cellStyle name="Output 2 4 7 4 2" xfId="13820" xr:uid="{26B79BF0-682F-4887-8DBC-C78B949E1A55}"/>
    <cellStyle name="Output 2 4 7 4 3" xfId="17229" xr:uid="{4B4EC452-0914-40C6-8B9A-2CE8511E30CF}"/>
    <cellStyle name="Output 2 4 7 4 4" xfId="21786" xr:uid="{53C17873-BD96-45AF-A6AF-CAEDE7256BDA}"/>
    <cellStyle name="Output 2 4 7 4 5" xfId="26075" xr:uid="{828579B7-B1BA-4594-9793-7A0A5B87A3C2}"/>
    <cellStyle name="Output 2 4 7 4 6" xfId="31530" xr:uid="{57A0E191-2FD6-473F-AA76-9C2C64D8B0C9}"/>
    <cellStyle name="Output 2 4 7 5" xfId="11010" xr:uid="{9042BDD2-9DF6-49E4-A47B-E31D9D2A84A8}"/>
    <cellStyle name="Output 2 4 7 6" xfId="14419" xr:uid="{6792EE91-17A1-49D7-926A-2086EF7D4E6C}"/>
    <cellStyle name="Output 2 4 7 7" xfId="18974" xr:uid="{4FA54644-E592-492C-BD10-889B84691C3A}"/>
    <cellStyle name="Output 2 4 7 8" xfId="23265" xr:uid="{ECF67CB5-9912-434E-AEE3-22E71CBA07C9}"/>
    <cellStyle name="Output 2 4 7 9" xfId="28720" xr:uid="{355EE686-6A6D-4591-BE6B-0CEB8EDA70F6}"/>
    <cellStyle name="Output 2 4 8" xfId="2489" xr:uid="{62C3E663-7C20-4F95-AA79-971F9F0FB886}"/>
    <cellStyle name="Output 2 4 8 2" xfId="9916" xr:uid="{5D7E81A3-52A9-4D71-A40F-C880AAD53648}"/>
    <cellStyle name="Output 2 4 8 3" xfId="10745" xr:uid="{9E1BD2A9-62D5-44DC-A67A-404C5E2FE717}"/>
    <cellStyle name="Output 2 4 8 4" xfId="17876" xr:uid="{98048D57-7938-4166-AA2E-D1DA4C5C9CE4}"/>
    <cellStyle name="Output 2 4 8 5" xfId="18324" xr:uid="{A8256910-0DE3-48A7-A2CC-6FC509FA4DCB}"/>
    <cellStyle name="Output 2 4 8 6" xfId="28030" xr:uid="{DD809667-BF2F-45DF-B4E9-CBFBE2F080AB}"/>
    <cellStyle name="Output 2 4 9" xfId="7089" xr:uid="{3F692DD0-0739-4AE0-B8CA-D250E2F4389D}"/>
    <cellStyle name="Output 2 4 9 2" xfId="11722" xr:uid="{04A6C269-31C3-41F4-86AB-C07C06E9A541}"/>
    <cellStyle name="Output 2 4 9 3" xfId="15131" xr:uid="{F9046E00-900E-4583-83C6-448B3ADA12B6}"/>
    <cellStyle name="Output 2 4 9 4" xfId="19688" xr:uid="{6DAE95E5-8EDF-4E7E-A7CF-772B0FE381A8}"/>
    <cellStyle name="Output 2 4 9 5" xfId="23977" xr:uid="{CF5AE46B-78AA-4CAC-AE39-2AA3F15917D1}"/>
    <cellStyle name="Output 2 4 9 6" xfId="29432" xr:uid="{C842D874-776E-4FFF-B1DE-D4EB72418A86}"/>
    <cellStyle name="Output 2 5" xfId="1292" xr:uid="{B1E28F41-C72A-49B5-9BFB-21CAF1A7A08F}"/>
    <cellStyle name="Output 2 5 10" xfId="10437" xr:uid="{1AE76596-4487-4309-AF33-9EA770DCB878}"/>
    <cellStyle name="Output 2 5 11" xfId="17702" xr:uid="{75A0CD85-E752-42ED-A3FA-78BC2849097D}"/>
    <cellStyle name="Output 2 5 12" xfId="18617" xr:uid="{C19E6303-D689-41B4-AD4F-F5710AF92DC8}"/>
    <cellStyle name="Output 2 5 13" xfId="27944" xr:uid="{E3C420E9-BF6B-4451-B497-E024C5531A26}"/>
    <cellStyle name="Output 2 5 2" xfId="3938" xr:uid="{35139839-60EA-436B-BA43-EACD94D0FCAF}"/>
    <cellStyle name="Output 2 5 2 10" xfId="17647" xr:uid="{A7A03A12-2642-4981-B440-78F63F3F193F}"/>
    <cellStyle name="Output 2 5 2 11" xfId="28210" xr:uid="{AD2FF0DD-047D-4144-A18C-8CD0AE70AB68}"/>
    <cellStyle name="Output 2 5 2 2" xfId="6168" xr:uid="{CA815F6F-0B75-4DCE-8AAF-69FF352DAFA4}"/>
    <cellStyle name="Output 2 5 2 2 2" xfId="7448" xr:uid="{02757A5E-F9C0-4BDF-9C04-66A0A99CFC14}"/>
    <cellStyle name="Output 2 5 2 2 2 2" xfId="12080" xr:uid="{189AAB0B-B646-46A0-8C16-FF7A539DF930}"/>
    <cellStyle name="Output 2 5 2 2 2 3" xfId="15489" xr:uid="{FD82BA14-571E-4062-A3DF-A6A43536A213}"/>
    <cellStyle name="Output 2 5 2 2 2 4" xfId="20046" xr:uid="{4AAF9DDF-E1A3-498A-9400-D966A6D59BF6}"/>
    <cellStyle name="Output 2 5 2 2 2 5" xfId="24335" xr:uid="{273D0A07-AE6F-48DA-BFE8-7F56B4F67D52}"/>
    <cellStyle name="Output 2 5 2 2 2 6" xfId="29790" xr:uid="{B5DD0690-2F51-4A0C-BE58-2034E9E246C5}"/>
    <cellStyle name="Output 2 5 2 2 3" xfId="7990" xr:uid="{6F0ECBCC-E766-4B65-9773-893667D9A13F}"/>
    <cellStyle name="Output 2 5 2 2 3 2" xfId="12622" xr:uid="{ECB1CDE6-42CD-47E6-8886-AA340B85D549}"/>
    <cellStyle name="Output 2 5 2 2 3 3" xfId="16031" xr:uid="{B3F4A222-C77A-42A8-82EC-089A31159720}"/>
    <cellStyle name="Output 2 5 2 2 3 4" xfId="20588" xr:uid="{5E888F92-8509-46F5-A02A-FCA5EF2C4E79}"/>
    <cellStyle name="Output 2 5 2 2 3 5" xfId="24877" xr:uid="{3265A166-AF6B-4C96-819E-9B9F2169D002}"/>
    <cellStyle name="Output 2 5 2 2 3 6" xfId="30332" xr:uid="{002DC71E-254E-4636-A44C-F619489C3615}"/>
    <cellStyle name="Output 2 5 2 2 4" xfId="9013" xr:uid="{856293E5-5AD2-43F6-8903-1148D3EF509B}"/>
    <cellStyle name="Output 2 5 2 2 4 2" xfId="13643" xr:uid="{570E1AAE-7D69-42E4-AAEC-FEF37ABE540D}"/>
    <cellStyle name="Output 2 5 2 2 4 3" xfId="17052" xr:uid="{806CC2E4-9837-4C5D-9273-CD9D98C85280}"/>
    <cellStyle name="Output 2 5 2 2 4 4" xfId="21609" xr:uid="{A620B409-CA80-4D83-AC69-C17602EB4B00}"/>
    <cellStyle name="Output 2 5 2 2 4 5" xfId="25898" xr:uid="{49CDB27F-A815-4FF4-AC73-82F3B488AACF}"/>
    <cellStyle name="Output 2 5 2 2 4 6" xfId="31353" xr:uid="{E980E115-53F3-4E1F-83A6-5745313BBFF7}"/>
    <cellStyle name="Output 2 5 2 2 5" xfId="10832" xr:uid="{2EBA1498-ED5C-47DA-9E50-27582750B40E}"/>
    <cellStyle name="Output 2 5 2 2 6" xfId="14243" xr:uid="{4DEDA57A-D850-4DAA-ABD5-8624D49BE15B}"/>
    <cellStyle name="Output 2 5 2 2 7" xfId="18796" xr:uid="{19693044-D8A2-453B-81BE-D733F165171B}"/>
    <cellStyle name="Output 2 5 2 2 8" xfId="23089" xr:uid="{F0897008-8365-43C7-8BC9-79A7E8B26CAB}"/>
    <cellStyle name="Output 2 5 2 2 9" xfId="28544" xr:uid="{FF2E77C8-7EF8-4EA2-98BE-81C0CF0B3B02}"/>
    <cellStyle name="Output 2 5 2 3" xfId="6537" xr:uid="{8C975512-6803-4561-9F44-3B6A9E47A547}"/>
    <cellStyle name="Output 2 5 2 3 2" xfId="7798" xr:uid="{03510D03-E265-4C41-9547-6462BAF9626A}"/>
    <cellStyle name="Output 2 5 2 3 2 2" xfId="12430" xr:uid="{FA4A4996-DA99-428E-811E-8FA7873619D3}"/>
    <cellStyle name="Output 2 5 2 3 2 3" xfId="15839" xr:uid="{7FE25A52-6868-4F38-A9C6-FE1ACBE31251}"/>
    <cellStyle name="Output 2 5 2 3 2 4" xfId="20396" xr:uid="{F9D2BB6F-727B-4BE4-BF40-C2493979AF00}"/>
    <cellStyle name="Output 2 5 2 3 2 5" xfId="24685" xr:uid="{D0A6FDE9-F151-43F0-929C-CF82694CF481}"/>
    <cellStyle name="Output 2 5 2 3 2 6" xfId="30140" xr:uid="{B6486818-54D2-439B-A53E-30B55F4C03AC}"/>
    <cellStyle name="Output 2 5 2 3 3" xfId="8337" xr:uid="{23A4099B-5B73-4BF1-9906-AFA9CA774147}"/>
    <cellStyle name="Output 2 5 2 3 3 2" xfId="12969" xr:uid="{EBDD3776-9791-46E7-B4A9-4BBBB72A0D14}"/>
    <cellStyle name="Output 2 5 2 3 3 3" xfId="16378" xr:uid="{B283BADF-73D0-4753-BCF8-9D257A5CF7DF}"/>
    <cellStyle name="Output 2 5 2 3 3 4" xfId="20935" xr:uid="{53ADB0FC-7B67-4034-B630-77696047B4DA}"/>
    <cellStyle name="Output 2 5 2 3 3 5" xfId="25224" xr:uid="{C831CF4A-CE86-4E6D-8A48-0224C31C434A}"/>
    <cellStyle name="Output 2 5 2 3 3 6" xfId="30679" xr:uid="{70BF67CF-6BB3-4BD6-BA02-B62CF40CF087}"/>
    <cellStyle name="Output 2 5 2 3 4" xfId="9360" xr:uid="{89E7641E-B63E-43FD-B294-026AE3B7E1AC}"/>
    <cellStyle name="Output 2 5 2 3 4 2" xfId="13990" xr:uid="{550EE9A0-FCB3-4932-B30A-B816CE123767}"/>
    <cellStyle name="Output 2 5 2 3 4 3" xfId="17399" xr:uid="{220976F7-04B8-465F-8983-40FECBF7378B}"/>
    <cellStyle name="Output 2 5 2 3 4 4" xfId="21956" xr:uid="{C9DA0019-7E8C-4C1B-A383-1DC7FB7424CC}"/>
    <cellStyle name="Output 2 5 2 3 4 5" xfId="26245" xr:uid="{A29589EA-E5E2-42CD-990E-BE817642BE88}"/>
    <cellStyle name="Output 2 5 2 3 4 6" xfId="31700" xr:uid="{E40F048A-BC48-4B86-8CDE-C3239C2123BB}"/>
    <cellStyle name="Output 2 5 2 3 5" xfId="11180" xr:uid="{F7A21563-E673-4E08-BC0A-BE85DD8D0FA2}"/>
    <cellStyle name="Output 2 5 2 3 6" xfId="14589" xr:uid="{4D1F8433-8628-4481-AF29-94F4084ED562}"/>
    <cellStyle name="Output 2 5 2 3 7" xfId="19144" xr:uid="{E605652D-7BC6-4DFC-8765-B8CB1161788F}"/>
    <cellStyle name="Output 2 5 2 3 8" xfId="23435" xr:uid="{E2C3EA4D-0CDC-4BF7-9613-1FE26239EFAC}"/>
    <cellStyle name="Output 2 5 2 3 9" xfId="28890" xr:uid="{C0FF4A45-92FA-40F3-A64D-ABC2E962AAA0}"/>
    <cellStyle name="Output 2 5 2 4" xfId="6640" xr:uid="{683C8302-196C-489D-B527-C589FF087BEC}"/>
    <cellStyle name="Output 2 5 2 4 2" xfId="7901" xr:uid="{86270789-A25A-452D-A84F-C765F8CC69FE}"/>
    <cellStyle name="Output 2 5 2 4 2 2" xfId="12533" xr:uid="{9C3A913F-C379-4824-A27B-F655643203E6}"/>
    <cellStyle name="Output 2 5 2 4 2 3" xfId="15942" xr:uid="{4B033E18-BE41-43E1-AB4B-523872E313FB}"/>
    <cellStyle name="Output 2 5 2 4 2 4" xfId="20499" xr:uid="{F56C55C5-525B-40C3-9AB7-31D9BAC0F318}"/>
    <cellStyle name="Output 2 5 2 4 2 5" xfId="24788" xr:uid="{6B590CA6-050A-48CB-9651-C97C30AF1A4E}"/>
    <cellStyle name="Output 2 5 2 4 2 6" xfId="30243" xr:uid="{DCE04BDE-E817-4F00-9F59-16BA613F34FB}"/>
    <cellStyle name="Output 2 5 2 4 3" xfId="8440" xr:uid="{0E0A3E80-1AB2-4672-AAA1-B72167A31C98}"/>
    <cellStyle name="Output 2 5 2 4 3 2" xfId="13072" xr:uid="{10841866-1561-4955-89E9-C736EA3F1A47}"/>
    <cellStyle name="Output 2 5 2 4 3 3" xfId="16481" xr:uid="{29701168-DF19-4588-A775-4B4201D9C023}"/>
    <cellStyle name="Output 2 5 2 4 3 4" xfId="21038" xr:uid="{1D0C36D6-190A-46EC-AC4F-8BC8AF9258D5}"/>
    <cellStyle name="Output 2 5 2 4 3 5" xfId="25327" xr:uid="{55555452-96F8-475D-9EDF-320EBF0F6F06}"/>
    <cellStyle name="Output 2 5 2 4 3 6" xfId="30782" xr:uid="{C2F65577-20D9-4A01-94CE-8E49103E183A}"/>
    <cellStyle name="Output 2 5 2 4 4" xfId="9463" xr:uid="{A0C924C6-D5B8-4C86-846C-CCB0F5024DC7}"/>
    <cellStyle name="Output 2 5 2 4 4 2" xfId="14093" xr:uid="{801D5080-5B57-467E-B60E-CF3DE26A607C}"/>
    <cellStyle name="Output 2 5 2 4 4 3" xfId="17502" xr:uid="{24C75D66-9B7E-4826-A99A-9174334155A9}"/>
    <cellStyle name="Output 2 5 2 4 4 4" xfId="22059" xr:uid="{AEF6A763-288E-43F9-B7C1-9CAE38A0BAF9}"/>
    <cellStyle name="Output 2 5 2 4 4 5" xfId="26348" xr:uid="{58B4F727-65F7-4B7B-AC95-96C63E8FBA82}"/>
    <cellStyle name="Output 2 5 2 4 4 6" xfId="31803" xr:uid="{7C5D19D6-A07A-49DA-B267-E834E499FB1D}"/>
    <cellStyle name="Output 2 5 2 4 5" xfId="11283" xr:uid="{B2944F80-379F-4B23-BE7F-071367FEAF28}"/>
    <cellStyle name="Output 2 5 2 4 6" xfId="14692" xr:uid="{C44BEF06-1840-4408-AFF7-F02C9CF77EFA}"/>
    <cellStyle name="Output 2 5 2 4 7" xfId="19247" xr:uid="{A0C18728-E190-4619-BE6E-F78D41E187FA}"/>
    <cellStyle name="Output 2 5 2 4 8" xfId="23538" xr:uid="{AF4F2E77-51B2-47AC-9967-F97FABA55473}"/>
    <cellStyle name="Output 2 5 2 4 9" xfId="28993" xr:uid="{FBDE21AA-9820-4E46-944C-B6C1D296A04E}"/>
    <cellStyle name="Output 2 5 2 5" xfId="7166" xr:uid="{ABACDD56-6E1E-48A5-AB44-649D386B6271}"/>
    <cellStyle name="Output 2 5 2 5 2" xfId="11799" xr:uid="{2A2051A9-F8CB-4323-8C5F-3908165F8DD7}"/>
    <cellStyle name="Output 2 5 2 5 3" xfId="15208" xr:uid="{0FD1182C-9792-4499-B2F0-0FB1387AC02E}"/>
    <cellStyle name="Output 2 5 2 5 4" xfId="19765" xr:uid="{55ABE9C6-582C-4C65-A048-7B01835B5146}"/>
    <cellStyle name="Output 2 5 2 5 5" xfId="24054" xr:uid="{2082A40E-0E52-4869-96AE-A54FFB9847C8}"/>
    <cellStyle name="Output 2 5 2 5 6" xfId="29509" xr:uid="{33CA79F4-DD30-41B3-9970-07540D1ED6D6}"/>
    <cellStyle name="Output 2 5 2 6" xfId="8678" xr:uid="{F966BB0F-7445-4B25-80B0-8E4FE9F1EE84}"/>
    <cellStyle name="Output 2 5 2 6 2" xfId="13309" xr:uid="{6A591106-50A0-4BE1-93B8-EF78B7E99C97}"/>
    <cellStyle name="Output 2 5 2 6 3" xfId="16718" xr:uid="{0F24D2BF-7732-4E24-BD93-25764857D78F}"/>
    <cellStyle name="Output 2 5 2 6 4" xfId="21275" xr:uid="{CBDFC07B-F8A8-4440-B01E-6465E29431E0}"/>
    <cellStyle name="Output 2 5 2 6 5" xfId="25564" xr:uid="{5B5611E3-864C-4C7D-8FA4-A7E624D80260}"/>
    <cellStyle name="Output 2 5 2 6 6" xfId="31019" xr:uid="{C5979135-A8B2-4EBD-BE83-1419BD8A0792}"/>
    <cellStyle name="Output 2 5 2 7" xfId="10254" xr:uid="{8F60AB12-1412-40DD-8395-F8EF8121F752}"/>
    <cellStyle name="Output 2 5 2 8" xfId="9963" xr:uid="{4F9FB4BA-E0E3-4AA6-B22A-6E0E4753468B}"/>
    <cellStyle name="Output 2 5 2 9" xfId="18214" xr:uid="{30898C9E-0014-4C38-AC23-BCEACA9E3BC5}"/>
    <cellStyle name="Output 2 5 3" xfId="5188" xr:uid="{A6005951-AEB4-4B81-B1DA-0615128ADCEF}"/>
    <cellStyle name="Output 2 5 3 2" xfId="7198" xr:uid="{728A6A88-3AF7-4F07-9A50-5858F8788DE9}"/>
    <cellStyle name="Output 2 5 3 2 2" xfId="11831" xr:uid="{1A6C17CF-F662-4B2C-8E7C-4E3720B87F11}"/>
    <cellStyle name="Output 2 5 3 2 3" xfId="15240" xr:uid="{975AED09-8ABD-4339-AD80-127667D75B12}"/>
    <cellStyle name="Output 2 5 3 2 4" xfId="19797" xr:uid="{32C93F8A-0A8C-4777-890A-6F56DAB29C63}"/>
    <cellStyle name="Output 2 5 3 2 5" xfId="24086" xr:uid="{0120C228-9013-46C6-8884-75B012EC37C7}"/>
    <cellStyle name="Output 2 5 3 2 6" xfId="29541" xr:uid="{657FBA02-D517-4F3C-BDEF-7B3471276440}"/>
    <cellStyle name="Output 2 5 3 3" xfId="6828" xr:uid="{9592AA80-CB2C-40AD-9ED5-BA4191C54568}"/>
    <cellStyle name="Output 2 5 3 3 2" xfId="11467" xr:uid="{D7BC7A79-CFA1-4F3D-911F-FA2352FC59CC}"/>
    <cellStyle name="Output 2 5 3 3 3" xfId="14876" xr:uid="{F45BBF65-3F15-4C8B-8C8A-BAFF7D2309AE}"/>
    <cellStyle name="Output 2 5 3 3 4" xfId="19431" xr:uid="{A274971A-63EE-4767-B22B-EEB2701B92BA}"/>
    <cellStyle name="Output 2 5 3 3 5" xfId="23722" xr:uid="{0982937B-EE91-4C62-910D-35F80FB0AAEF}"/>
    <cellStyle name="Output 2 5 3 3 6" xfId="29177" xr:uid="{3C40FB3E-2AC0-4DD4-B762-42F62D976073}"/>
    <cellStyle name="Output 2 5 3 4" xfId="8867" xr:uid="{5355D5FA-ACE5-4397-BE6F-7A35D3EC8EAA}"/>
    <cellStyle name="Output 2 5 3 4 2" xfId="13497" xr:uid="{3F1B0FC4-98E2-4C44-8571-70D60C320D4B}"/>
    <cellStyle name="Output 2 5 3 4 3" xfId="16906" xr:uid="{1F9178E9-00B5-48DA-AF61-4D0C92FA098E}"/>
    <cellStyle name="Output 2 5 3 4 4" xfId="21463" xr:uid="{67721750-47BD-4399-995D-49CE65A70ED4}"/>
    <cellStyle name="Output 2 5 3 4 5" xfId="25752" xr:uid="{9F23E920-6782-44AA-A484-CCD53B4BCDB2}"/>
    <cellStyle name="Output 2 5 3 4 6" xfId="31207" xr:uid="{BC575DDC-66AC-4011-ACEF-3F5B3A610187}"/>
    <cellStyle name="Output 2 5 3 5" xfId="10578" xr:uid="{05651AB4-3F05-49E1-ACC9-03E85F888B44}"/>
    <cellStyle name="Output 2 5 3 6" xfId="9596" xr:uid="{BF78A7E1-6764-45BA-8E1A-ED5AA4D36712}"/>
    <cellStyle name="Output 2 5 3 7" xfId="18540" xr:uid="{9E0AC2BE-2256-45D6-8905-2F7AB397C764}"/>
    <cellStyle name="Output 2 5 3 8" xfId="17619" xr:uid="{1D3E5BDA-9D4A-4C4F-ABF9-76E382FACE44}"/>
    <cellStyle name="Output 2 5 3 9" xfId="28398" xr:uid="{FAA87CD7-7E73-4ACB-AA8E-353DA583BF47}"/>
    <cellStyle name="Output 2 5 4" xfId="6383" xr:uid="{F25EC8C7-D4F7-4B2B-9E09-E4477E0691BC}"/>
    <cellStyle name="Output 2 5 4 2" xfId="7644" xr:uid="{8DD7E749-FF21-4B9C-BC4D-CAB2A9837114}"/>
    <cellStyle name="Output 2 5 4 2 2" xfId="12276" xr:uid="{4A75B616-6EFC-40C7-95F2-4D913B5D6795}"/>
    <cellStyle name="Output 2 5 4 2 3" xfId="15685" xr:uid="{3DE72697-F698-4CE5-A9EB-8A4047EF6E0A}"/>
    <cellStyle name="Output 2 5 4 2 4" xfId="20242" xr:uid="{3B9A3966-4D55-4CE7-83B5-9B97537D735C}"/>
    <cellStyle name="Output 2 5 4 2 5" xfId="24531" xr:uid="{0486A85B-67B6-4F06-922C-CCB0CEFE8DAB}"/>
    <cellStyle name="Output 2 5 4 2 6" xfId="29986" xr:uid="{661E0440-2C17-4082-ABE3-D87C56F09316}"/>
    <cellStyle name="Output 2 5 4 3" xfId="8183" xr:uid="{5936931E-3A6B-4CAA-9AC0-17C0F6FC1C77}"/>
    <cellStyle name="Output 2 5 4 3 2" xfId="12815" xr:uid="{2000CDB2-B031-4EFA-83BB-6AFCD3928585}"/>
    <cellStyle name="Output 2 5 4 3 3" xfId="16224" xr:uid="{7E398366-F071-4C43-8BF1-46C28CD0795D}"/>
    <cellStyle name="Output 2 5 4 3 4" xfId="20781" xr:uid="{9A175BC5-12BF-49CF-A048-371F91827A87}"/>
    <cellStyle name="Output 2 5 4 3 5" xfId="25070" xr:uid="{7AD52414-BF6F-4FE1-A183-21D80EF6D945}"/>
    <cellStyle name="Output 2 5 4 3 6" xfId="30525" xr:uid="{95133F6D-BE78-4AA2-8FD6-0037009E2857}"/>
    <cellStyle name="Output 2 5 4 4" xfId="9206" xr:uid="{50DB0E82-4FC1-4B00-9F95-CED980A8E705}"/>
    <cellStyle name="Output 2 5 4 4 2" xfId="13836" xr:uid="{C9746CEF-41A7-4C43-97E2-136F80DB2E42}"/>
    <cellStyle name="Output 2 5 4 4 3" xfId="17245" xr:uid="{F2081ECA-AE70-4EC4-91EF-7F064CF1EA00}"/>
    <cellStyle name="Output 2 5 4 4 4" xfId="21802" xr:uid="{78C7D07C-3598-4C43-AC30-13A37871F6DC}"/>
    <cellStyle name="Output 2 5 4 4 5" xfId="26091" xr:uid="{3AFB2545-17C0-419F-AE0A-B0209B8C6168}"/>
    <cellStyle name="Output 2 5 4 4 6" xfId="31546" xr:uid="{F3643CA5-15CF-4FDA-84A5-EF9AE295F1DC}"/>
    <cellStyle name="Output 2 5 4 5" xfId="11026" xr:uid="{682CB026-F2CE-4CA7-9AC1-7DC330EE9777}"/>
    <cellStyle name="Output 2 5 4 6" xfId="14435" xr:uid="{602464C0-58D1-419A-9817-2BC66FB7D80C}"/>
    <cellStyle name="Output 2 5 4 7" xfId="18990" xr:uid="{5C496831-00C6-417F-BDD3-F8EA5EBC31C4}"/>
    <cellStyle name="Output 2 5 4 8" xfId="23281" xr:uid="{E24B9751-5AD6-4829-9739-6F65DA889E16}"/>
    <cellStyle name="Output 2 5 4 9" xfId="28736" xr:uid="{9F5A007B-C521-4E7B-8A9F-BDC0B9FDBE06}"/>
    <cellStyle name="Output 2 5 5" xfId="6473" xr:uid="{AC6934D2-DC91-4D1D-B2F0-05530237D475}"/>
    <cellStyle name="Output 2 5 5 2" xfId="7734" xr:uid="{98F532EB-8497-4481-A412-1E3D36E78E6A}"/>
    <cellStyle name="Output 2 5 5 2 2" xfId="12366" xr:uid="{E84B9158-0970-48CF-8F73-31DB23B8CDD7}"/>
    <cellStyle name="Output 2 5 5 2 3" xfId="15775" xr:uid="{666B843E-3B21-414B-9574-BE2F0C55FFE9}"/>
    <cellStyle name="Output 2 5 5 2 4" xfId="20332" xr:uid="{527FBA28-1411-4AF1-BD89-41AEDA307802}"/>
    <cellStyle name="Output 2 5 5 2 5" xfId="24621" xr:uid="{32E372F0-DC73-4B66-9894-19CCDC7E4E1F}"/>
    <cellStyle name="Output 2 5 5 2 6" xfId="30076" xr:uid="{6F1A7489-44BF-487D-8131-1C4AD321D5FF}"/>
    <cellStyle name="Output 2 5 5 3" xfId="8273" xr:uid="{88498E47-D0B8-4F01-A141-3F8C0369CF48}"/>
    <cellStyle name="Output 2 5 5 3 2" xfId="12905" xr:uid="{7F605722-8137-40C8-AA18-92366168AD2A}"/>
    <cellStyle name="Output 2 5 5 3 3" xfId="16314" xr:uid="{D29602F2-F4D1-4279-AE72-F9E7C13DED8D}"/>
    <cellStyle name="Output 2 5 5 3 4" xfId="20871" xr:uid="{389B402F-1BD3-4774-A5EA-84961405C50F}"/>
    <cellStyle name="Output 2 5 5 3 5" xfId="25160" xr:uid="{C444EA02-8DB9-4EBE-9E9A-3518BC40074D}"/>
    <cellStyle name="Output 2 5 5 3 6" xfId="30615" xr:uid="{00D663F9-2D1D-4736-A1CA-F8DD4EC3C162}"/>
    <cellStyle name="Output 2 5 5 4" xfId="9296" xr:uid="{7DDB7DA7-3880-4E3F-B6F9-E17148537F58}"/>
    <cellStyle name="Output 2 5 5 4 2" xfId="13926" xr:uid="{7808DC85-157C-4C87-9F93-E8670CD29158}"/>
    <cellStyle name="Output 2 5 5 4 3" xfId="17335" xr:uid="{E01057DD-F329-461F-A60A-3306240AF473}"/>
    <cellStyle name="Output 2 5 5 4 4" xfId="21892" xr:uid="{A4FD8871-3298-4645-838E-FF923DCF9663}"/>
    <cellStyle name="Output 2 5 5 4 5" xfId="26181" xr:uid="{347A79B8-E7EC-41FD-9120-20BE710A3ECE}"/>
    <cellStyle name="Output 2 5 5 4 6" xfId="31636" xr:uid="{02593E7B-2518-4A77-B5A3-5386150A2C9C}"/>
    <cellStyle name="Output 2 5 5 5" xfId="11116" xr:uid="{4CBA405D-BD50-4721-B800-BD2D2D845FC2}"/>
    <cellStyle name="Output 2 5 5 6" xfId="14525" xr:uid="{C212FDFB-8F7F-4C17-8058-2285E9E07673}"/>
    <cellStyle name="Output 2 5 5 7" xfId="19080" xr:uid="{4896949A-4E83-4739-8604-6CF42B21C1B8}"/>
    <cellStyle name="Output 2 5 5 8" xfId="23371" xr:uid="{FF12D9BA-4A67-4617-8382-E262D4ACB320}"/>
    <cellStyle name="Output 2 5 5 9" xfId="28826" xr:uid="{B1C5A217-E701-46A1-BB3C-1E8F87662CDD}"/>
    <cellStyle name="Output 2 5 6" xfId="2925" xr:uid="{3322DCE4-7FBA-4B98-8337-20E85BC9C60C}"/>
    <cellStyle name="Output 2 5 6 2" xfId="9995" xr:uid="{92765288-1D45-4467-B496-937203A910A8}"/>
    <cellStyle name="Output 2 5 6 3" xfId="10398" xr:uid="{EF757EF7-EFF9-4678-B909-363BEA315090}"/>
    <cellStyle name="Output 2 5 6 4" xfId="17954" xr:uid="{C7D5B054-D072-469B-B040-F7E994AD5BF9}"/>
    <cellStyle name="Output 2 5 6 5" xfId="18679" xr:uid="{D0C6F2FA-6F13-408F-B746-894E317EBBAF}"/>
    <cellStyle name="Output 2 5 6 6" xfId="28065" xr:uid="{1AC64FC5-8B13-4B36-85CE-F59F71A503B0}"/>
    <cellStyle name="Output 2 5 7" xfId="6825" xr:uid="{4C827643-CE1F-4DC4-92A5-51B58DB7F69F}"/>
    <cellStyle name="Output 2 5 7 2" xfId="11464" xr:uid="{5C471920-E749-43D2-A3B5-BFA85999F339}"/>
    <cellStyle name="Output 2 5 7 3" xfId="14873" xr:uid="{F878BE0C-5503-412C-82B4-12831A92229C}"/>
    <cellStyle name="Output 2 5 7 4" xfId="19428" xr:uid="{F02D55BF-8DAD-4930-918A-F904D5C343EE}"/>
    <cellStyle name="Output 2 5 7 5" xfId="23719" xr:uid="{DE9CB5F1-A714-4B2F-9817-A8BEA1E5D433}"/>
    <cellStyle name="Output 2 5 7 6" xfId="29174" xr:uid="{8DC77C30-B706-4E15-8BE3-F40457FD54C7}"/>
    <cellStyle name="Output 2 5 8" xfId="8531" xr:uid="{51A694E3-58AD-4883-8A99-603956AA0DAB}"/>
    <cellStyle name="Output 2 5 8 2" xfId="13162" xr:uid="{AEF19746-FDAA-4755-949A-0FFB8AF60EC9}"/>
    <cellStyle name="Output 2 5 8 3" xfId="16571" xr:uid="{CFE554C6-01CD-43F5-8BF1-AC96BF768F4C}"/>
    <cellStyle name="Output 2 5 8 4" xfId="21128" xr:uid="{D3A0188F-8556-4DB0-88C7-C4B15068C29D}"/>
    <cellStyle name="Output 2 5 8 5" xfId="25417" xr:uid="{071C4CF7-6983-4467-A38C-AE3FEDA7E73E}"/>
    <cellStyle name="Output 2 5 8 6" xfId="30872" xr:uid="{E8A29A99-E79B-4D08-92E6-DD5DF5B07DDF}"/>
    <cellStyle name="Output 2 5 9" xfId="9716" xr:uid="{722002FF-9F8A-47DF-9BE6-8963E21CE2A9}"/>
    <cellStyle name="Output 2 6" xfId="1293" xr:uid="{4C911719-AE0C-43B0-A83F-A5904E14D95A}"/>
    <cellStyle name="Output 2 6 10" xfId="10659" xr:uid="{922C8801-55EB-42C4-AC03-561C59263D4F}"/>
    <cellStyle name="Output 2 6 11" xfId="17703" xr:uid="{971190FC-8CFC-47DA-8EFD-43C7B486A6F2}"/>
    <cellStyle name="Output 2 6 12" xfId="18033" xr:uid="{97BE002B-0202-4AE5-8BE6-367700CA3E57}"/>
    <cellStyle name="Output 2 6 13" xfId="27945" xr:uid="{134BF2C4-801D-4239-8EAC-6B56B1624BCE}"/>
    <cellStyle name="Output 2 6 2" xfId="6262" xr:uid="{427A84CE-73FA-44D4-8313-39DDAE6D3ADF}"/>
    <cellStyle name="Output 2 6 2 2" xfId="7534" xr:uid="{D3B4255D-055E-43A6-941D-222C6EB84E79}"/>
    <cellStyle name="Output 2 6 2 2 2" xfId="12166" xr:uid="{0C2F92E8-804E-4993-BD69-F1E042A2C3A4}"/>
    <cellStyle name="Output 2 6 2 2 3" xfId="15575" xr:uid="{3712735A-FE6B-4A08-B884-C6CC714D934B}"/>
    <cellStyle name="Output 2 6 2 2 4" xfId="20132" xr:uid="{35E05020-0067-48B1-9585-C4D42ADCFC09}"/>
    <cellStyle name="Output 2 6 2 2 5" xfId="24421" xr:uid="{67590439-11A7-44C0-BB03-28C51122DD3F}"/>
    <cellStyle name="Output 2 6 2 2 6" xfId="29876" xr:uid="{7E129B1B-DF42-4088-B695-766E16B9890B}"/>
    <cellStyle name="Output 2 6 2 3" xfId="8076" xr:uid="{E1F1F758-7363-4548-B9EC-3540210DDBE2}"/>
    <cellStyle name="Output 2 6 2 3 2" xfId="12708" xr:uid="{E5E7424A-8F9D-4142-91D1-73E63A2EEA39}"/>
    <cellStyle name="Output 2 6 2 3 3" xfId="16117" xr:uid="{E00D6009-D303-4D0A-A0EB-200C2EB459ED}"/>
    <cellStyle name="Output 2 6 2 3 4" xfId="20674" xr:uid="{3EDA3289-CA87-4298-88E0-82C0BC7D9FFD}"/>
    <cellStyle name="Output 2 6 2 3 5" xfId="24963" xr:uid="{86540F2B-A9F1-4407-A680-D3DBF4E139B0}"/>
    <cellStyle name="Output 2 6 2 3 6" xfId="30418" xr:uid="{DBBC54B0-2E66-479A-B06A-2A4541874695}"/>
    <cellStyle name="Output 2 6 2 4" xfId="9098" xr:uid="{C1BA945C-DF0D-4519-8344-0BB0DEAC004D}"/>
    <cellStyle name="Output 2 6 2 4 2" xfId="13728" xr:uid="{1882A0DB-D432-4FFF-93F1-4816FFE55F8E}"/>
    <cellStyle name="Output 2 6 2 4 3" xfId="17137" xr:uid="{7C33A52C-2602-44CA-940A-00DDD381DF02}"/>
    <cellStyle name="Output 2 6 2 4 4" xfId="21694" xr:uid="{E766EC99-EF57-4F78-8DA3-AABA8F81FB0B}"/>
    <cellStyle name="Output 2 6 2 4 5" xfId="25983" xr:uid="{1865C181-8D7E-45FD-81D0-5442D20A2290}"/>
    <cellStyle name="Output 2 6 2 4 6" xfId="31438" xr:uid="{3EDD6AA4-D435-4E2A-94A3-F9B1F0B5E0EF}"/>
    <cellStyle name="Output 2 6 2 5" xfId="10918" xr:uid="{710035A1-FEED-42B3-8DC7-D48AAEEC5096}"/>
    <cellStyle name="Output 2 6 2 6" xfId="14328" xr:uid="{D22C94CE-AC76-4DA7-B864-516286BCE409}"/>
    <cellStyle name="Output 2 6 2 7" xfId="18882" xr:uid="{C9546184-AB03-4A10-93FE-49FED3FA4ACA}"/>
    <cellStyle name="Output 2 6 2 8" xfId="23174" xr:uid="{0941BAC7-0F45-4F86-92A0-3E7234037046}"/>
    <cellStyle name="Output 2 6 2 9" xfId="28629" xr:uid="{88CC42A1-018F-4D5F-AF94-51F6AA7BC88E}"/>
    <cellStyle name="Output 2 6 3" xfId="6622" xr:uid="{77AD05CF-0DBE-4706-B399-EC3B8138AE0C}"/>
    <cellStyle name="Output 2 6 3 2" xfId="7883" xr:uid="{4D43BCF5-21E3-4D1F-8AEC-1F9FEB6FCB08}"/>
    <cellStyle name="Output 2 6 3 2 2" xfId="12515" xr:uid="{A39DA40E-3D44-4D16-851B-3042CFFDEFD2}"/>
    <cellStyle name="Output 2 6 3 2 3" xfId="15924" xr:uid="{0CA98F2E-C8D2-43F8-92E0-0F83BC10F56D}"/>
    <cellStyle name="Output 2 6 3 2 4" xfId="20481" xr:uid="{EA10E83D-2015-470E-89FE-A5F96741B4BD}"/>
    <cellStyle name="Output 2 6 3 2 5" xfId="24770" xr:uid="{72D44873-EF66-486A-8ACD-147A2A17735D}"/>
    <cellStyle name="Output 2 6 3 2 6" xfId="30225" xr:uid="{452D2739-7591-4D75-B0D5-2007A91C2831}"/>
    <cellStyle name="Output 2 6 3 3" xfId="8422" xr:uid="{3F5A0C0E-217D-4559-93BE-F53BB848F923}"/>
    <cellStyle name="Output 2 6 3 3 2" xfId="13054" xr:uid="{1DF90F16-62B7-4137-A21D-9C2351F848B7}"/>
    <cellStyle name="Output 2 6 3 3 3" xfId="16463" xr:uid="{56B8141B-CE78-4EE4-A885-8FAC609E9F33}"/>
    <cellStyle name="Output 2 6 3 3 4" xfId="21020" xr:uid="{C07D5CCB-10BC-42C1-86A8-6C338CEE90B9}"/>
    <cellStyle name="Output 2 6 3 3 5" xfId="25309" xr:uid="{DBEF540D-B6D1-4217-A319-FEAC64A176F1}"/>
    <cellStyle name="Output 2 6 3 3 6" xfId="30764" xr:uid="{04EBB913-79A6-484E-8649-339EA24D74BE}"/>
    <cellStyle name="Output 2 6 3 4" xfId="9445" xr:uid="{2614C2E1-A55B-40C5-BF5B-A57907B24599}"/>
    <cellStyle name="Output 2 6 3 4 2" xfId="14075" xr:uid="{549B5B81-336E-4AA5-989E-763F91A66C3D}"/>
    <cellStyle name="Output 2 6 3 4 3" xfId="17484" xr:uid="{9E6D96F2-6391-456E-9795-76D8A0FA458F}"/>
    <cellStyle name="Output 2 6 3 4 4" xfId="22041" xr:uid="{2B4E7193-1BD5-436B-95AC-FE6B91C29A3E}"/>
    <cellStyle name="Output 2 6 3 4 5" xfId="26330" xr:uid="{D587D762-78FD-4D57-828B-E49ACB1BCAA7}"/>
    <cellStyle name="Output 2 6 3 4 6" xfId="31785" xr:uid="{4F3AE9EE-32D5-4C36-959B-B8BD77FD3887}"/>
    <cellStyle name="Output 2 6 3 5" xfId="11265" xr:uid="{025D8121-586C-46D9-B7A5-A2E69357DD4C}"/>
    <cellStyle name="Output 2 6 3 6" xfId="14674" xr:uid="{45183854-E106-4B0F-A054-59926345D42A}"/>
    <cellStyle name="Output 2 6 3 7" xfId="19229" xr:uid="{36D9B60D-96B4-4B16-9B3E-5926F3D0C44C}"/>
    <cellStyle name="Output 2 6 3 8" xfId="23520" xr:uid="{560DEEB2-90CD-4A10-AEE2-38BA967437D5}"/>
    <cellStyle name="Output 2 6 3 9" xfId="28975" xr:uid="{3A0A49D9-DB3F-4D6A-B9D9-2807FE3E5B7F}"/>
    <cellStyle name="Output 2 6 4" xfId="6657" xr:uid="{F5B8AF2B-FB05-41B6-8CE6-E0D40B9EE557}"/>
    <cellStyle name="Output 2 6 4 2" xfId="7918" xr:uid="{37F671CA-FFD8-4ECE-92C7-45742E9FD733}"/>
    <cellStyle name="Output 2 6 4 2 2" xfId="12550" xr:uid="{B18C1220-4FB9-4363-938F-E9D31146BA93}"/>
    <cellStyle name="Output 2 6 4 2 3" xfId="15959" xr:uid="{88604E7C-CD9D-4965-B0EF-C62E0C2822AF}"/>
    <cellStyle name="Output 2 6 4 2 4" xfId="20516" xr:uid="{8937FEC2-3585-4698-9796-EE6100EE6EE3}"/>
    <cellStyle name="Output 2 6 4 2 5" xfId="24805" xr:uid="{B9901336-760F-4CA7-9DA1-DCF3F7A7A2AE}"/>
    <cellStyle name="Output 2 6 4 2 6" xfId="30260" xr:uid="{9F1A6861-B2EB-4F15-ADE8-A8B867BFC7E5}"/>
    <cellStyle name="Output 2 6 4 3" xfId="8457" xr:uid="{ECF16BCB-712D-4952-8C15-E46499DB3C4E}"/>
    <cellStyle name="Output 2 6 4 3 2" xfId="13089" xr:uid="{F6AED34F-5A89-4CAF-8E23-C4527F65F623}"/>
    <cellStyle name="Output 2 6 4 3 3" xfId="16498" xr:uid="{2C0348BB-EBF9-47A4-994F-347A2B72E2B4}"/>
    <cellStyle name="Output 2 6 4 3 4" xfId="21055" xr:uid="{5AE11144-C39A-42DF-8E28-D3324230ABD0}"/>
    <cellStyle name="Output 2 6 4 3 5" xfId="25344" xr:uid="{7A0BEB5A-2F38-4F72-AF8F-B40462604E12}"/>
    <cellStyle name="Output 2 6 4 3 6" xfId="30799" xr:uid="{1C770C33-A258-4F92-A9BF-E600756C935F}"/>
    <cellStyle name="Output 2 6 4 4" xfId="9480" xr:uid="{FC55318E-AC42-4B0F-AEB1-0CCDCD75BEBF}"/>
    <cellStyle name="Output 2 6 4 4 2" xfId="14110" xr:uid="{207CC807-ED65-48A4-869D-218A0A32E53F}"/>
    <cellStyle name="Output 2 6 4 4 3" xfId="17519" xr:uid="{9869AB2F-AE49-45B6-AAEC-4E2D4F2F39D9}"/>
    <cellStyle name="Output 2 6 4 4 4" xfId="22076" xr:uid="{D762FB03-FE4C-4047-A55E-F704FEB31684}"/>
    <cellStyle name="Output 2 6 4 4 5" xfId="26365" xr:uid="{291C3996-696A-469B-83BD-46B64EFB926B}"/>
    <cellStyle name="Output 2 6 4 4 6" xfId="31820" xr:uid="{63CBE1AB-E900-46C7-836F-610074CD74D5}"/>
    <cellStyle name="Output 2 6 4 5" xfId="11300" xr:uid="{060FF10B-5D6A-42D0-B6DE-4C51769F1E05}"/>
    <cellStyle name="Output 2 6 4 6" xfId="14709" xr:uid="{3639CE6B-80FC-4E52-A64A-68315CE31AA9}"/>
    <cellStyle name="Output 2 6 4 7" xfId="19264" xr:uid="{84103C2C-BB36-42AA-8430-3FE81876F7EB}"/>
    <cellStyle name="Output 2 6 4 8" xfId="23555" xr:uid="{4F2F957F-D749-402B-9C44-53A449CD380B}"/>
    <cellStyle name="Output 2 6 4 9" xfId="29010" xr:uid="{F1CB2CFA-CE03-4667-A144-5AB144CE7716}"/>
    <cellStyle name="Output 2 6 5" xfId="4032" xr:uid="{A5CD25A9-9A81-4323-828C-903DD2152B99}"/>
    <cellStyle name="Output 2 6 5 2" xfId="10341" xr:uid="{4D8029BD-B473-409F-98FD-2E5CCBD06655}"/>
    <cellStyle name="Output 2 6 5 3" xfId="10637" xr:uid="{6B71FAF3-F85E-4877-803D-9143023B645F}"/>
    <cellStyle name="Output 2 6 5 4" xfId="18301" xr:uid="{9D4A1A73-9F7D-478B-8E76-9075F6B3C45C}"/>
    <cellStyle name="Output 2 6 5 5" xfId="18656" xr:uid="{91592779-34A8-43E3-8395-B0FE497500EF}"/>
    <cellStyle name="Output 2 6 5 6" xfId="28295" xr:uid="{AB88ECAC-4FF6-4258-A367-8CC803E74B9E}"/>
    <cellStyle name="Output 2 6 6" xfId="6956" xr:uid="{C0E9FB3A-8A31-4C8F-BC1A-4B8E206E9D0C}"/>
    <cellStyle name="Output 2 6 6 2" xfId="11589" xr:uid="{1D12F94E-43D0-41A2-8D7F-A24DBA3E1EDF}"/>
    <cellStyle name="Output 2 6 6 3" xfId="14998" xr:uid="{6F09E83B-3A9B-44A6-BEC2-E456BF396EF9}"/>
    <cellStyle name="Output 2 6 6 4" xfId="19555" xr:uid="{8EBF653B-E3D2-475E-BA79-D27244D4E976}"/>
    <cellStyle name="Output 2 6 6 5" xfId="23844" xr:uid="{812238C7-5EAC-4C3C-8493-0AEFF6DCD00C}"/>
    <cellStyle name="Output 2 6 6 6" xfId="29299" xr:uid="{BA3A22BA-1C65-44E0-8133-13BB0DD66CF3}"/>
    <cellStyle name="Output 2 6 7" xfId="6836" xr:uid="{5D13DAE5-87F4-4029-BEA0-7B9EC4807A80}"/>
    <cellStyle name="Output 2 6 7 2" xfId="11474" xr:uid="{6636E9AF-3EFD-4551-B480-D47DA60A7DE6}"/>
    <cellStyle name="Output 2 6 7 3" xfId="14883" xr:uid="{B61F94E9-D84A-4D86-96CB-4AB32647421E}"/>
    <cellStyle name="Output 2 6 7 4" xfId="19438" xr:uid="{60F795E0-619E-4258-887F-50BD9B1B7856}"/>
    <cellStyle name="Output 2 6 7 5" xfId="23729" xr:uid="{E1FF03E4-38B8-45C0-90F1-5613B33A80A9}"/>
    <cellStyle name="Output 2 6 7 6" xfId="29184" xr:uid="{AA367074-0BBF-4F03-AE1A-96EB45E7F3E2}"/>
    <cellStyle name="Output 2 6 8" xfId="8763" xr:uid="{86A0F3DF-8E86-461C-82B4-065F980CE893}"/>
    <cellStyle name="Output 2 6 8 2" xfId="13394" xr:uid="{0FD28044-9BD3-48CD-840A-FE3350BCE511}"/>
    <cellStyle name="Output 2 6 8 3" xfId="16803" xr:uid="{1C6F07E7-18BA-437B-A022-8528E8182A40}"/>
    <cellStyle name="Output 2 6 8 4" xfId="21360" xr:uid="{8812F165-A9EE-4914-8922-24DEDEE65AFB}"/>
    <cellStyle name="Output 2 6 8 5" xfId="25649" xr:uid="{A1E485DF-1AB0-4DE1-9746-4B1EE29CE583}"/>
    <cellStyle name="Output 2 6 8 6" xfId="31104" xr:uid="{CA79A723-494F-4F5C-93EC-EB0C27123E00}"/>
    <cellStyle name="Output 2 6 9" xfId="9717" xr:uid="{F2C53173-8AA0-4161-A932-C4F66CAE0317}"/>
    <cellStyle name="Output 2 7" xfId="1288" xr:uid="{7DB168DC-97A8-406A-A9F8-23B29B282069}"/>
    <cellStyle name="Output 2 7 10" xfId="27940" xr:uid="{00DEF9AD-6441-44B6-94E3-88B2EF621F2A}"/>
    <cellStyle name="Output 2 7 2" xfId="4312" xr:uid="{6D5DF904-4F10-47CA-AFFD-84257FDEB0C0}"/>
    <cellStyle name="Output 2 7 2 2" xfId="10389" xr:uid="{6F68E6B5-A382-4766-A910-025458F1B0D2}"/>
    <cellStyle name="Output 2 7 2 3" xfId="10524" xr:uid="{75DD1923-D20E-4B47-9E80-18244F1C7F68}"/>
    <cellStyle name="Output 2 7 2 4" xfId="18345" xr:uid="{DBD752A8-D22B-4680-A1AE-AB5E85756F9E}"/>
    <cellStyle name="Output 2 7 2 5" xfId="17788" xr:uid="{56ABDDEE-586C-475D-A7A4-0E2A1FA76081}"/>
    <cellStyle name="Output 2 7 2 6" xfId="28307" xr:uid="{A6AC6A43-50B4-4EC0-93AC-292060D64133}"/>
    <cellStyle name="Output 2 7 3" xfId="7006" xr:uid="{33B53349-BB63-4AC3-8B67-477A26FCE760}"/>
    <cellStyle name="Output 2 7 3 2" xfId="11639" xr:uid="{3280A421-F673-4F6C-900F-AFE897D69CE0}"/>
    <cellStyle name="Output 2 7 3 3" xfId="15048" xr:uid="{5E417480-3EA4-48C8-9E47-7370CE55A2C2}"/>
    <cellStyle name="Output 2 7 3 4" xfId="19605" xr:uid="{D3909510-FF1F-43EC-BB8F-E589AAE9B3C9}"/>
    <cellStyle name="Output 2 7 3 5" xfId="23894" xr:uid="{DA65F99F-48FB-4678-9EB8-1C2EC9B703CF}"/>
    <cellStyle name="Output 2 7 3 6" xfId="29349" xr:uid="{607322DF-17D8-41E1-8C6E-F7EE00F3441B}"/>
    <cellStyle name="Output 2 7 4" xfId="7213" xr:uid="{84FCD919-3933-4674-9DD1-AE039125D033}"/>
    <cellStyle name="Output 2 7 4 2" xfId="11846" xr:uid="{01B63794-4A73-4843-9B16-92081E392B1F}"/>
    <cellStyle name="Output 2 7 4 3" xfId="15255" xr:uid="{0A5ABDC3-7893-4766-8259-935130641768}"/>
    <cellStyle name="Output 2 7 4 4" xfId="19812" xr:uid="{67EA6B6D-326D-4C66-A7BE-849DBC51A249}"/>
    <cellStyle name="Output 2 7 4 5" xfId="24101" xr:uid="{200F5523-1920-47F8-9654-E3704FC60E7C}"/>
    <cellStyle name="Output 2 7 4 6" xfId="29556" xr:uid="{65C84243-09D0-4762-9A40-B24B2DEF2360}"/>
    <cellStyle name="Output 2 7 5" xfId="8776" xr:uid="{2C9D4DC0-0B6F-41EE-AD7D-607735351C52}"/>
    <cellStyle name="Output 2 7 5 2" xfId="13406" xr:uid="{503512C7-8670-4B3A-827A-6D2828E15F73}"/>
    <cellStyle name="Output 2 7 5 3" xfId="16815" xr:uid="{904B95AF-5CDA-424F-BCCA-D5D9F58BB413}"/>
    <cellStyle name="Output 2 7 5 4" xfId="21372" xr:uid="{8682ECA5-703A-44CC-92D8-51875CAEF09E}"/>
    <cellStyle name="Output 2 7 5 5" xfId="25661" xr:uid="{1DDFEB48-1184-439B-B35E-C628ACFFC58C}"/>
    <cellStyle name="Output 2 7 5 6" xfId="31116" xr:uid="{75F3680E-C2D7-45ED-8011-15F3147E80EB}"/>
    <cellStyle name="Output 2 7 6" xfId="9712" xr:uid="{BBB43737-A457-4E31-BBDE-3E85F4720C48}"/>
    <cellStyle name="Output 2 7 7" xfId="10530" xr:uid="{F1F73721-A4C3-4281-8FAD-537D5F5B01EF}"/>
    <cellStyle name="Output 2 7 8" xfId="17698" xr:uid="{EFD9C92F-FA48-4E7D-8C2B-E977F18D1141}"/>
    <cellStyle name="Output 2 7 9" xfId="18707" xr:uid="{C2211385-2C0D-43A6-8A86-8D026B2CD7BB}"/>
    <cellStyle name="Output 2 8" xfId="6287" xr:uid="{EC05EDCC-4351-4BB0-92F1-B01512B7927D}"/>
    <cellStyle name="Output 2 8 2" xfId="7548" xr:uid="{0017C780-0FD7-4698-8ACB-7DA504A91FD7}"/>
    <cellStyle name="Output 2 8 2 2" xfId="12180" xr:uid="{89DC858B-A1F1-46C1-91A5-F5183C75915F}"/>
    <cellStyle name="Output 2 8 2 3" xfId="15589" xr:uid="{B1C3906B-35A6-4E9E-BDEA-A4AABF889D62}"/>
    <cellStyle name="Output 2 8 2 4" xfId="20146" xr:uid="{79D882E6-6480-4F87-B9C6-520B2512835F}"/>
    <cellStyle name="Output 2 8 2 5" xfId="24435" xr:uid="{A2009837-3F4A-4F5D-B1E8-2C674A2672A2}"/>
    <cellStyle name="Output 2 8 2 6" xfId="29890" xr:uid="{C3408EAE-D261-4F1D-8462-FF586D2CE546}"/>
    <cellStyle name="Output 2 8 3" xfId="8087" xr:uid="{8F30EB56-8607-4B34-BE25-3188B1CE4624}"/>
    <cellStyle name="Output 2 8 3 2" xfId="12719" xr:uid="{9C7421AB-0F6F-4F50-8239-BC43CA983C6D}"/>
    <cellStyle name="Output 2 8 3 3" xfId="16128" xr:uid="{5C8CA9D7-BC5B-4B81-AE17-8188B7036435}"/>
    <cellStyle name="Output 2 8 3 4" xfId="20685" xr:uid="{95ED38AA-9F31-41AB-A177-826AA302748B}"/>
    <cellStyle name="Output 2 8 3 5" xfId="24974" xr:uid="{87817BAC-6002-456E-B15C-870B9FB28702}"/>
    <cellStyle name="Output 2 8 3 6" xfId="30429" xr:uid="{A6FDF640-5D7F-4957-9AA6-40205B040018}"/>
    <cellStyle name="Output 2 8 4" xfId="9110" xr:uid="{F8577DA9-FF20-44C2-BA8A-0AB915B66E88}"/>
    <cellStyle name="Output 2 8 4 2" xfId="13740" xr:uid="{97C5674C-DC7E-4D8A-B819-3D360E49B5A5}"/>
    <cellStyle name="Output 2 8 4 3" xfId="17149" xr:uid="{21D574DC-1A09-4FD8-B744-E329095BD485}"/>
    <cellStyle name="Output 2 8 4 4" xfId="21706" xr:uid="{EF30CBE1-A406-4C1D-8907-F2BE04A41183}"/>
    <cellStyle name="Output 2 8 4 5" xfId="25995" xr:uid="{DCDAF791-6D50-4D7D-A69B-3ACD272A442F}"/>
    <cellStyle name="Output 2 8 4 6" xfId="31450" xr:uid="{416A1553-E161-43B0-BC66-50B3A7CCEECF}"/>
    <cellStyle name="Output 2 8 5" xfId="10930" xr:uid="{84106305-7845-4882-89E4-9EF503A67DF5}"/>
    <cellStyle name="Output 2 8 6" xfId="14339" xr:uid="{A1A59D2B-4044-4CE4-953D-A67A49D88542}"/>
    <cellStyle name="Output 2 8 7" xfId="18894" xr:uid="{2CC3682E-B6C6-490E-9C7C-039ED14630ED}"/>
    <cellStyle name="Output 2 8 8" xfId="23185" xr:uid="{219C0A1D-D4D1-4522-8098-157D59ACA49A}"/>
    <cellStyle name="Output 2 8 9" xfId="28640" xr:uid="{EBA07AA3-D2B2-4010-9031-7FD3558B81C9}"/>
    <cellStyle name="Output 2 9" xfId="1960" xr:uid="{B0DE6170-70BE-4393-B019-F8589966A7AA}"/>
    <cellStyle name="Output 2 9 2" xfId="9803" xr:uid="{F4612EEC-2C7E-41DF-9184-257186797EA1}"/>
    <cellStyle name="Output 2 9 3" xfId="10744" xr:uid="{56CE8370-DDB4-4796-BCEA-6103F17E2E96}"/>
    <cellStyle name="Output 2 9 4" xfId="17764" xr:uid="{56D55476-CF30-407E-A662-7917A653F7F4}"/>
    <cellStyle name="Output 2 9 5" xfId="18145" xr:uid="{DE02F3DD-9707-46A7-A902-F48CE93A03E8}"/>
    <cellStyle name="Output 2 9 6" xfId="27976" xr:uid="{D629AB33-5B5A-4B9F-9CFE-EF214A603F26}"/>
    <cellStyle name="Output 3" xfId="1294" xr:uid="{33801F7D-64C5-48F2-BC43-EA99C61B637D}"/>
    <cellStyle name="Output 3 10" xfId="17808" xr:uid="{9DEC5337-2CBD-4AAB-B673-55E1F6F865EC}"/>
    <cellStyle name="Output 3 11" xfId="27946" xr:uid="{CF0BB6B4-7F0C-4D10-9FFB-9A5FB206DD43}"/>
    <cellStyle name="Output 3 2" xfId="1295" xr:uid="{EE796549-C6FB-470C-9C4D-0523648C2D74}"/>
    <cellStyle name="Output 3 2 2" xfId="9719" xr:uid="{624B7C10-A073-4DF8-A47F-3FEAD0283875}"/>
    <cellStyle name="Output 3 2 3" xfId="9851" xr:uid="{D9AE2A86-1FF9-444A-AE19-E899E6AE5277}"/>
    <cellStyle name="Output 3 2 4" xfId="17705" xr:uid="{2A20390F-8371-4D0B-90A0-12CFF7FD5BE1}"/>
    <cellStyle name="Output 3 2 5" xfId="17754" xr:uid="{9BC5EC91-4360-4697-8D00-0464810C86D3}"/>
    <cellStyle name="Output 3 2 6" xfId="27947" xr:uid="{A1CC334B-46FD-4739-8794-F34F09ED46AD}"/>
    <cellStyle name="Output 3 3" xfId="1296" xr:uid="{59FD4AFB-4418-4939-BC3A-77986B6DA0CB}"/>
    <cellStyle name="Output 3 3 2" xfId="9720" xr:uid="{2B369F40-ABF1-466A-80A5-D2FFF7F1E8A5}"/>
    <cellStyle name="Output 3 3 3" xfId="10377" xr:uid="{EEE7BCDA-28D4-4897-8558-E34BACD5C2CB}"/>
    <cellStyle name="Output 3 3 4" xfId="17706" xr:uid="{378D83C7-70F9-4D1C-9F29-820028B69B81}"/>
    <cellStyle name="Output 3 3 5" xfId="18338" xr:uid="{851720D7-85A8-41D6-B6E9-4199A74EBBA1}"/>
    <cellStyle name="Output 3 3 6" xfId="27948" xr:uid="{F0466718-BDBE-406A-BDAC-7C9D433A6950}"/>
    <cellStyle name="Output 3 4" xfId="1297" xr:uid="{8E06B098-8C0A-41D5-8772-CA159D265D22}"/>
    <cellStyle name="Output 3 4 2" xfId="9721" xr:uid="{EB6151E1-8792-495C-AFB6-6B2189131C24}"/>
    <cellStyle name="Output 3 4 3" xfId="10621" xr:uid="{992FB228-8439-4F54-917D-808B6559A676}"/>
    <cellStyle name="Output 3 4 4" xfId="17707" xr:uid="{79E5303C-DEB2-4386-BC09-EC87381FBE99}"/>
    <cellStyle name="Output 3 4 5" xfId="18523" xr:uid="{66F295EE-4B91-47F4-9F43-2C176F68BEA3}"/>
    <cellStyle name="Output 3 4 6" xfId="27949" xr:uid="{C675EFBF-014E-4FD9-BE7C-6953308C9B80}"/>
    <cellStyle name="Output 3 5" xfId="1298" xr:uid="{B75F7776-3077-443D-B858-4B2ACC3932FD}"/>
    <cellStyle name="Output 3 5 2" xfId="9722" xr:uid="{1B3755F2-546D-4D9A-AC21-91FE2ACE17D5}"/>
    <cellStyle name="Output 3 5 3" xfId="10037" xr:uid="{28897051-F3F1-441E-A2C2-E3852A09CCCA}"/>
    <cellStyle name="Output 3 5 4" xfId="17708" xr:uid="{01694E23-6EDF-4990-970F-72B29534890F}"/>
    <cellStyle name="Output 3 5 5" xfId="17930" xr:uid="{418F4F8A-DEB4-41A7-8A65-EE3DDA0EC97B}"/>
    <cellStyle name="Output 3 5 6" xfId="27950" xr:uid="{3FF7657D-61C8-4801-B201-D8C88BCD8781}"/>
    <cellStyle name="Output 3 6" xfId="1299" xr:uid="{D2486883-BD8C-44A5-B788-4BB894272D72}"/>
    <cellStyle name="Output 3 6 2" xfId="9723" xr:uid="{D37FEAC3-26B4-420B-9A79-F7E8FCF47049}"/>
    <cellStyle name="Output 3 6 3" xfId="10544" xr:uid="{E371F1BB-EB07-4735-9937-785986C1F851}"/>
    <cellStyle name="Output 3 6 4" xfId="17709" xr:uid="{46E86777-BACF-4F91-9B59-9CB8377C768F}"/>
    <cellStyle name="Output 3 6 5" xfId="18584" xr:uid="{BDA5B797-4ABC-4AD6-86B7-B1DB7EFF6B1F}"/>
    <cellStyle name="Output 3 6 6" xfId="27951" xr:uid="{CCEC7C4A-B4E5-42BE-A8EF-B08A595CF944}"/>
    <cellStyle name="Output 3 7" xfId="9718" xr:uid="{1592A508-310F-435C-A3CF-7E53325FA201}"/>
    <cellStyle name="Output 3 8" xfId="10079" xr:uid="{F9F8B180-8441-4DBC-99EA-65651DE5DEFD}"/>
    <cellStyle name="Output 3 9" xfId="17704" xr:uid="{6154C3A3-A31C-49C9-8F18-7F09AE4460D6}"/>
    <cellStyle name="Output 4" xfId="1300" xr:uid="{08362496-37EB-40AD-8427-7128502EC46D}"/>
    <cellStyle name="Output 4 2" xfId="9724" xr:uid="{AC90477D-82FD-46CE-AC8D-2FD3BDD03E78}"/>
    <cellStyle name="Output 4 3" xfId="10763" xr:uid="{5992CFC1-B8EA-49B4-B757-3C8B07A76ED0}"/>
    <cellStyle name="Output 4 4" xfId="17710" xr:uid="{6F05D963-2B3B-4001-92D0-29A00D87ADB3}"/>
    <cellStyle name="Output 4 5" xfId="18000" xr:uid="{DBC73F29-9212-4D29-82E6-45E1BB1DCFF1}"/>
    <cellStyle name="Output 4 6" xfId="27952" xr:uid="{1B270E23-B5BD-44CA-B3B9-2982ADEDE42F}"/>
    <cellStyle name="Output 5" xfId="1301" xr:uid="{3CF2ADC0-9D93-40A5-84D3-B78CBAB33DD1}"/>
    <cellStyle name="Output 5 2" xfId="9725" xr:uid="{112FAA97-5FDC-413B-B14E-17731E7F35C0}"/>
    <cellStyle name="Output 5 3" xfId="10186" xr:uid="{6212C1FE-0BA7-4675-9A67-EA75EEC9F6B0}"/>
    <cellStyle name="Output 5 4" xfId="17711" xr:uid="{7BED9AF3-8802-48EB-B2E3-981865EAA764}"/>
    <cellStyle name="Output 5 5" xfId="18508" xr:uid="{F7A35D63-E59F-493C-86D4-4D812AC321D3}"/>
    <cellStyle name="Output 5 6" xfId="27953" xr:uid="{327364AF-5CE0-4C54-BF51-228C3F3674BA}"/>
    <cellStyle name="Output Amounts" xfId="1302" xr:uid="{D05FABD9-CA4E-4602-8DEB-FFC52EC6F59E}"/>
    <cellStyle name="Output Column Headings" xfId="1303" xr:uid="{8EC350B0-2E67-43AA-B499-DDEF9D190E9F}"/>
    <cellStyle name="Output Line Items" xfId="1304" xr:uid="{60EAD283-22C8-4D39-BC7B-2C467D694A2C}"/>
    <cellStyle name="Output Report Heading" xfId="1305" xr:uid="{FF2FB541-2093-4FCB-B788-817E66A0A241}"/>
    <cellStyle name="Output Report Title" xfId="1306" xr:uid="{8AC3D7F1-263E-434F-91A7-6B77096C229B}"/>
    <cellStyle name="per.style" xfId="1307" xr:uid="{D09CC061-1B8C-40A0-BA49-3351EE99C6C2}"/>
    <cellStyle name="Percent" xfId="20" builtinId="5"/>
    <cellStyle name="Percent [0]" xfId="1308" xr:uid="{609C74BA-669A-475A-8A9A-36DE45EA389A}"/>
    <cellStyle name="Percent [0] 2" xfId="1309" xr:uid="{6222DDCF-0AEA-4928-ABD9-6026227EE234}"/>
    <cellStyle name="Percent [00]" xfId="1310" xr:uid="{EAF935E3-E609-43D0-AC07-A07F076A6ACF}"/>
    <cellStyle name="Percent [00] 2" xfId="1311" xr:uid="{91D80B20-FEF2-44D4-8579-19221174BF5F}"/>
    <cellStyle name="Percent [2]" xfId="1312" xr:uid="{A739ACEA-AAC5-4C2F-ABC1-A23E122C5421}"/>
    <cellStyle name="Percent [2] 2" xfId="1313" xr:uid="{673574AD-4165-4266-BA56-9FE0486B5875}"/>
    <cellStyle name="Percent 10" xfId="1961" xr:uid="{D1F48991-0423-411C-A024-030B774F8A28}"/>
    <cellStyle name="Percent 11" xfId="6906" xr:uid="{8B557F98-56A6-4D7D-B421-98344DCECBDB}"/>
    <cellStyle name="Percent 12" xfId="1663" xr:uid="{30642EEB-49A9-46A0-9E47-5307C0438FEC}"/>
    <cellStyle name="Percent 13" xfId="6831" xr:uid="{1B840BC7-CA99-447D-99D7-3E8634FA328D}"/>
    <cellStyle name="Percent 14" xfId="8519" xr:uid="{DC2E11AE-1C77-457D-99AF-1FAC4A6335B5}"/>
    <cellStyle name="Percent 15" xfId="9507" xr:uid="{876672B2-339C-4F8D-B545-2BA887D6703F}"/>
    <cellStyle name="Percent 15 2" xfId="22227" xr:uid="{130F547E-6122-43F7-8ADD-D7E2B36E4231}"/>
    <cellStyle name="Percent 2" xfId="28" xr:uid="{1D65C8B5-FAD7-4170-9C37-603A2F492709}"/>
    <cellStyle name="Percent 2 2" xfId="150" xr:uid="{94D9BA32-BF95-441C-A404-7BC527D27B83}"/>
    <cellStyle name="Percent 2 2 2" xfId="1315" xr:uid="{DB260AA5-6372-4BDE-94BF-3EE863864916}"/>
    <cellStyle name="Percent 2 2 2 2" xfId="1316" xr:uid="{5DE8D0BC-8C2C-4858-98AB-3C4A833DA139}"/>
    <cellStyle name="Percent 2 2 2 3" xfId="2898" xr:uid="{727435CC-8FA7-49FE-A33D-B708AD164324}"/>
    <cellStyle name="Percent 2 2 2 4" xfId="22528" xr:uid="{AF6E5C1E-E912-4BDA-AEAB-68CEE09282D5}"/>
    <cellStyle name="Percent 2 2 3" xfId="1317" xr:uid="{A9290AB0-2832-4648-8D41-570C1BAF8D5A}"/>
    <cellStyle name="Percent 2 2 3 2" xfId="3120" xr:uid="{927F55AB-A626-4844-A8EE-366909670E77}"/>
    <cellStyle name="Percent 2 2 4" xfId="1318" xr:uid="{F8B00053-66D3-46EB-8459-A5CA2DCB932A}"/>
    <cellStyle name="Percent 2 2 4 2" xfId="1652" xr:uid="{ADBF4119-29C7-4888-9978-619E43A59DE1}"/>
    <cellStyle name="Percent 2 2 5" xfId="1319" xr:uid="{9AA311FC-7C0E-4DAC-A02A-750D85418E39}"/>
    <cellStyle name="Percent 2 2 6" xfId="1314" xr:uid="{B8819FBF-E390-4AF1-AF5A-FDB08B7DF6B1}"/>
    <cellStyle name="Percent 2 2 7" xfId="1904" xr:uid="{9FE2C03A-A643-4D89-B2AA-DB98B3410700}"/>
    <cellStyle name="Percent 2 3" xfId="1320" xr:uid="{EDCEF6A8-5814-443A-9D20-8F97CD41CE06}"/>
    <cellStyle name="Percent 2 3 2" xfId="1321" xr:uid="{D4339547-9168-4819-84B9-657A12D954FB}"/>
    <cellStyle name="Percent 2 3 3" xfId="1949" xr:uid="{7AA87E3D-BDB2-4C2E-8B68-00658AA9821D}"/>
    <cellStyle name="Percent 2 4" xfId="1322" xr:uid="{CA44C84C-BF16-4D27-A58E-1C59DE0AB406}"/>
    <cellStyle name="Percent 2 4 2" xfId="2942" xr:uid="{6D936E13-07D0-470F-8CA5-40EA80FDE156}"/>
    <cellStyle name="Percent 2 4 3" xfId="2791" xr:uid="{200B8A66-92C2-44A8-82F6-28E6354F0086}"/>
    <cellStyle name="Percent 2 4 4" xfId="1691" xr:uid="{2288794B-A954-4D1C-A3E1-68E946CAF137}"/>
    <cellStyle name="Percent 2 5" xfId="1323" xr:uid="{D662C409-79D1-4873-803E-6B96099CA2A4}"/>
    <cellStyle name="Percent 2 5 2" xfId="1645" xr:uid="{C37B6765-D9C2-40E7-B844-54DBE57CD4FB}"/>
    <cellStyle name="Percent 2 5 3" xfId="22235" xr:uid="{D0C6A5AF-5CC9-47F4-B3C1-349433B00627}"/>
    <cellStyle name="Percent 2 6" xfId="1324" xr:uid="{D936F854-86BF-493F-A74A-7A5C5F8739AB}"/>
    <cellStyle name="Percent 2_OLST Petroleum_Workings07" xfId="1325" xr:uid="{64EA93D2-7A9D-4535-B833-8DA8D300054F}"/>
    <cellStyle name="Percent 3" xfId="10" xr:uid="{5F040316-EE2A-475D-B970-AFBBF867D97D}"/>
    <cellStyle name="Percent 3 2" xfId="41" xr:uid="{9A907F28-0297-43B1-AFC3-054086C34F72}"/>
    <cellStyle name="Percent 3 2 2" xfId="1327" xr:uid="{87CF9CB9-7B60-46B4-9BCB-FF4EE749349F}"/>
    <cellStyle name="Percent 3 2 2 2" xfId="1877" xr:uid="{8A5BBEE3-CC18-42E2-82AB-12E7357A0596}"/>
    <cellStyle name="Percent 3 3" xfId="1328" xr:uid="{E99F2A37-D283-4275-8FA5-92440F07820A}"/>
    <cellStyle name="Percent 3 3 2" xfId="1906" xr:uid="{953EACF0-69C3-4865-A73D-427886D53A14}"/>
    <cellStyle name="Percent 3 4" xfId="1329" xr:uid="{6FF855FD-51DA-41C4-B3BF-D4F7C0CDC060}"/>
    <cellStyle name="Percent 3 4 2" xfId="3003" xr:uid="{C1B62CF4-F781-4C3D-93C2-BB7E9E981FD7}"/>
    <cellStyle name="Percent 3 5" xfId="1330" xr:uid="{7064C504-BA97-4277-845E-AC4F1B9B9E50}"/>
    <cellStyle name="Percent 3 5 2" xfId="1731" xr:uid="{39196D47-F2CF-4FC9-9AFA-BDC9ED8AED2E}"/>
    <cellStyle name="Percent 3 6" xfId="1326" xr:uid="{159AE827-6BD4-4883-A551-3517D2DAE96B}"/>
    <cellStyle name="Percent 3 6 2" xfId="22223" xr:uid="{6DD96D82-A1F7-4C5A-8448-296D6F2D700F}"/>
    <cellStyle name="Percent 3_WP(BS)-System" xfId="1331" xr:uid="{DF34F490-64F6-4A85-83E1-EC959F9369D4}"/>
    <cellStyle name="Percent 4" xfId="1332" xr:uid="{59E6E509-0302-49D6-BBA5-8C6D18085909}"/>
    <cellStyle name="Percent 4 2" xfId="1333" xr:uid="{BEA113EC-8998-4657-914C-282A57F20ADA}"/>
    <cellStyle name="Percent 4 2 2" xfId="2897" xr:uid="{47181F03-AF57-4447-A903-6B50DEDF6366}"/>
    <cellStyle name="Percent 4 2 3" xfId="26475" xr:uid="{318FE79F-FED1-4C8A-8B13-D0516A01B0A4}"/>
    <cellStyle name="Percent 4 3" xfId="2832" xr:uid="{1EB873F0-841D-481B-A8F6-04B118A2C463}"/>
    <cellStyle name="Percent 4 4" xfId="4053" xr:uid="{2AD37363-348A-4927-B111-638E22E872D1}"/>
    <cellStyle name="Percent 4 5" xfId="1741" xr:uid="{215571EA-EBF6-48D4-84B0-CFBCFDF38A01}"/>
    <cellStyle name="Percent 4 6" xfId="22210" xr:uid="{B8E0323E-D200-4E7D-A73E-7ECB53A8A71B}"/>
    <cellStyle name="Percent 4 7" xfId="26407" xr:uid="{66C3C388-B7BE-4CF1-B772-05CC16F68EB6}"/>
    <cellStyle name="Percent 5" xfId="48" xr:uid="{377E3829-C46B-4669-B865-9B00906AD360}"/>
    <cellStyle name="Percent 5 2" xfId="1335" xr:uid="{DCA49CD9-679B-4DFD-A1D0-199C11B4A4A3}"/>
    <cellStyle name="Percent 5 3" xfId="1334" xr:uid="{14E2E72B-518D-46AB-BC6B-12B35952DFF6}"/>
    <cellStyle name="Percent 5 4" xfId="1650" xr:uid="{7473153F-D41B-42C1-A1CD-14EC95CD38CA}"/>
    <cellStyle name="Percent 6" xfId="1336" xr:uid="{C5016FCD-78C7-4AF7-B40B-B31A18DB3C65}"/>
    <cellStyle name="Percent 6 2" xfId="1337" xr:uid="{639637F3-8A99-435B-ADF9-ADE1E8CD6B6F}"/>
    <cellStyle name="Percent 6 3" xfId="1654" xr:uid="{3CBE0EB5-C258-49F9-AA51-32876054D45B}"/>
    <cellStyle name="Percent 7" xfId="1338" xr:uid="{2BD64BAB-C2E1-45DA-8EB3-548C507B72DE}"/>
    <cellStyle name="Percent 8" xfId="1339" xr:uid="{5CFF79A0-ED66-4911-97A6-BF58A7D1BBD9}"/>
    <cellStyle name="Percent 9" xfId="1340" xr:uid="{B91C115F-1853-4E27-92C1-01AB25E50483}"/>
    <cellStyle name="percentage" xfId="1341" xr:uid="{ADFDC50B-E3F0-47A9-ACBE-91C7FDBF0100}"/>
    <cellStyle name="PrePop Currency (0)" xfId="1342" xr:uid="{992EE9A6-26DC-4D66-B0F8-969730765A48}"/>
    <cellStyle name="PrePop Currency (0) 2" xfId="1343" xr:uid="{8D0CCD98-6681-4B5F-8B09-A973DA9601B3}"/>
    <cellStyle name="PrePop Currency (2)" xfId="1344" xr:uid="{FC104374-8E10-43FF-A320-B2335C0B647F}"/>
    <cellStyle name="PrePop Currency (2) 2" xfId="1345" xr:uid="{8D7C14E9-1488-4A29-BD88-3BFAE686FA05}"/>
    <cellStyle name="PrePop Units (0)" xfId="1346" xr:uid="{00265031-16A9-4B06-B596-B2C3C446786F}"/>
    <cellStyle name="PrePop Units (0) 2" xfId="1347" xr:uid="{251627B0-0F92-46F4-9CE7-6533C17D96FA}"/>
    <cellStyle name="PrePop Units (1)" xfId="1348" xr:uid="{63CCE974-48DE-409A-82F6-2BE8D8D350FB}"/>
    <cellStyle name="PrePop Units (1) 2" xfId="1349" xr:uid="{F94E2B91-1486-440E-9173-94ACB5F2FEEA}"/>
    <cellStyle name="PrePop Units (2)" xfId="1350" xr:uid="{A701BBA7-0F24-417F-836B-E0F4DB92A4F4}"/>
    <cellStyle name="PrePop Units (2) 2" xfId="1351" xr:uid="{6E9940B7-02C6-4185-A7C1-9C21157CBF49}"/>
    <cellStyle name="pricing" xfId="1352" xr:uid="{EFBC7BF0-8E7F-477F-9497-72EF363C7973}"/>
    <cellStyle name="Profile" xfId="1353" xr:uid="{D38597FE-A363-44FD-B8C3-30BDFD6FF6F0}"/>
    <cellStyle name="PSChar" xfId="1354" xr:uid="{9CD6EE87-BD4A-4622-9026-09E336970D95}"/>
    <cellStyle name="PSDate" xfId="1355" xr:uid="{E0AEE33B-972D-4F20-AC9E-CD1C6333F727}"/>
    <cellStyle name="PSDec" xfId="1356" xr:uid="{69BAE350-3853-48E6-9EA2-7463BC25901A}"/>
    <cellStyle name="PSHeading" xfId="1357" xr:uid="{F9755A23-1EC9-42E8-B58C-25AABCF55649}"/>
    <cellStyle name="PSInt" xfId="1358" xr:uid="{66A6BF74-7D1E-4D40-820C-A2E45DFE747F}"/>
    <cellStyle name="PSSpacer" xfId="1359" xr:uid="{C03B0993-5781-4079-9B69-80021EF0D504}"/>
    <cellStyle name="Q1" xfId="1360" xr:uid="{C4D3B7A5-EAFC-4A7D-BBC5-2DA1B4923896}"/>
    <cellStyle name="Q1 2" xfId="1361" xr:uid="{36233E84-B186-43D4-A809-C5B46A14B631}"/>
    <cellStyle name="Quantity" xfId="1362" xr:uid="{1D42ECC2-2E0E-4E72-8B69-157C752A0F1D}"/>
    <cellStyle name="Rate" xfId="1363" xr:uid="{7BEC559C-AF71-4BD9-8480-0E5F49DE8899}"/>
    <cellStyle name="Rate 2" xfId="9727" xr:uid="{7EEC6B08-6D5A-4433-98D4-583BE07ED255}"/>
    <cellStyle name="Rate 3" xfId="9981" xr:uid="{A5F546B2-B8C7-43DF-B374-10A21631D1F3}"/>
    <cellStyle name="Rate 4" xfId="18494" xr:uid="{A7D67DC0-528E-4DFF-ADC0-3F9DCB88EF6C}"/>
    <cellStyle name="Reset  - Style4" xfId="1364" xr:uid="{94971BB7-78F2-41AA-9F9A-5D35C080ABD2}"/>
    <cellStyle name="Reset  - Style7" xfId="1365" xr:uid="{26B9E3F3-9C02-4C1D-9FE4-E5C829214084}"/>
    <cellStyle name="Reset range style to defaults" xfId="1366" xr:uid="{71EC1F78-156B-4070-B002-A8E1C92638F9}"/>
    <cellStyle name="Reset range style to defaults 2" xfId="9728" xr:uid="{704BA945-3729-44E7-B815-A77C580ECEFA}"/>
    <cellStyle name="Reset range style to defaults 3" xfId="10337" xr:uid="{7B128007-C9A1-4EB3-9759-25009864EB25}"/>
    <cellStyle name="Reset range style to defaults 4" xfId="17903" xr:uid="{F004BF79-03D1-4E40-BD96-77796DFCEFBD}"/>
    <cellStyle name="Revenue(rev).xls]SEPT" xfId="1367" xr:uid="{5FEB6EF6-B67D-4809-AD24-2300752FC275}"/>
    <cellStyle name="RevList" xfId="1368" xr:uid="{4E914BF7-D886-4E66-AF09-89AC1E2D1153}"/>
    <cellStyle name="RevList 2" xfId="1369" xr:uid="{0048301A-0AA8-4767-A30C-BAC1178DCFF5}"/>
    <cellStyle name="s" xfId="1370" xr:uid="{7085BBF9-F024-4687-A6CF-EFE315164617}"/>
    <cellStyle name="s 2" xfId="1371" xr:uid="{871AB99A-70DB-4D43-94B6-2E02D2560756}"/>
    <cellStyle name="s_FA" xfId="1372" xr:uid="{F132D4AA-C1FF-4A4A-BB95-347A1294FA6F}"/>
    <cellStyle name="s_FA 2" xfId="1373" xr:uid="{C54F4622-B969-4D63-B696-D7E398A05A5C}"/>
    <cellStyle name="s_FA_WP-IS" xfId="1374" xr:uid="{0D5D2FD9-7898-477E-A634-EFA04415009D}"/>
    <cellStyle name="s_FA_WP-IS 2" xfId="1375" xr:uid="{EC0BE9BF-0678-46CE-A686-3A262F8BA825}"/>
    <cellStyle name="s_purchases test - orisoft systems" xfId="1376" xr:uid="{6E729BDF-2326-49BC-9F58-3CE2468D4BCD}"/>
    <cellStyle name="s_purchases test - orisoft systems 2" xfId="1377" xr:uid="{AF538B20-2F3D-4078-85AA-1F0F19636C8C}"/>
    <cellStyle name="s_WP(IS)-System" xfId="1378" xr:uid="{7030743B-A539-40AC-890B-C13248AEA52E}"/>
    <cellStyle name="s_WP(IS)-System 2" xfId="1379" xr:uid="{BC9C6164-D3E9-4D49-9841-31482137D3D8}"/>
    <cellStyle name="s_WP-IS" xfId="1380" xr:uid="{A5DB6247-07B8-4628-A81D-C73B49C7355C}"/>
    <cellStyle name="s_WP-IS 2" xfId="1381" xr:uid="{CF96E9F9-7EF9-4968-87D0-2BA7D7C460FD}"/>
    <cellStyle name="sbt2" xfId="1382" xr:uid="{6F938F98-46A3-40BD-9CDD-54CF9A91870D}"/>
    <cellStyle name="sbt2 2" xfId="9729" xr:uid="{061783FC-9762-404A-BD95-9E7EF38DA870}"/>
    <cellStyle name="sbt2 3" xfId="10455" xr:uid="{1E8153DE-033F-4F79-AF7F-0E9E1DF7E42F}"/>
    <cellStyle name="sbt2 4" xfId="18039" xr:uid="{51AD9E38-A839-4E9B-A931-A11EEC5FA52B}"/>
    <cellStyle name="section head" xfId="1383" xr:uid="{C329E554-6A13-46B2-84EB-81209F3A1D05}"/>
    <cellStyle name="shade" xfId="1384" xr:uid="{9E7FEC1A-BC17-40CA-AA79-34C7F82C61E7}"/>
    <cellStyle name="SHADETOTAL-AKS" xfId="1385" xr:uid="{6CB86701-404C-4680-A5A3-9371F349A12A}"/>
    <cellStyle name="STANDARD" xfId="1386" xr:uid="{9A571BAA-B30E-4598-9A05-2A11289F6F1A}"/>
    <cellStyle name="STANDARD 2" xfId="1387" xr:uid="{18542E65-20E8-4269-BA6A-1A1450416BC9}"/>
    <cellStyle name="STEVE" xfId="1388" xr:uid="{1933F760-DFF0-454F-A840-F641A5EC1742}"/>
    <cellStyle name="steven" xfId="1389" xr:uid="{3D0ADDD2-5F47-4F3E-8A20-2D1E70FBA3BB}"/>
    <cellStyle name="Style 1" xfId="1390" xr:uid="{AF472BCB-E0E2-44A8-B76F-C75CBB428E14}"/>
    <cellStyle name="Style 2" xfId="1391" xr:uid="{6D4F1540-1CB4-4F47-834C-8CD9D2CE416F}"/>
    <cellStyle name="Style 2 2" xfId="1392" xr:uid="{615B90D0-7A84-461C-80C5-8D8283536BE9}"/>
    <cellStyle name="Style 3" xfId="1393" xr:uid="{636E4E5A-8344-41A6-AFCB-3E4FF81DF166}"/>
    <cellStyle name="Style 4" xfId="1394" xr:uid="{C6CDE618-79F8-490D-940B-1B4A9D8CBF23}"/>
    <cellStyle name="Style 5" xfId="1395" xr:uid="{298BD975-432D-45E4-9F79-147B6849D817}"/>
    <cellStyle name="Style 6" xfId="1396" xr:uid="{EC16FC56-5B15-4F07-B832-A52F7EDCCDB2}"/>
    <cellStyle name="subhead" xfId="1397" xr:uid="{F15CC7CF-2783-4153-A3CD-6EE632F2664B}"/>
    <cellStyle name="subt1" xfId="1398" xr:uid="{E8F3739D-7CB8-4E6B-86B9-CB7C39A7E47B}"/>
    <cellStyle name="Subtotal" xfId="1399" xr:uid="{53EF025C-D804-45B3-81EF-06127BD4EA23}"/>
    <cellStyle name="Table  - Style5" xfId="1400" xr:uid="{B6EB8496-6611-4F36-8529-0695ADDE1F2C}"/>
    <cellStyle name="Table  - Style5 2" xfId="9732" xr:uid="{7650B69F-77AC-4E6F-BF68-720AAEBB3793}"/>
    <cellStyle name="Table  - Style5 3" xfId="9893" xr:uid="{06C7705F-A6E7-4166-B615-2EA3CFAEA1E9}"/>
    <cellStyle name="Table  - Style5 4" xfId="19489" xr:uid="{84BF7DA4-0010-4592-9DD8-46A8FA411820}"/>
    <cellStyle name="Table  - Style6" xfId="1401" xr:uid="{FDB00A98-B7A4-459E-A100-B52455E87CC6}"/>
    <cellStyle name="Table  - Style6 2" xfId="9733" xr:uid="{C79BDB1D-927C-423C-B9F0-AF3BA2F3C438}"/>
    <cellStyle name="Table  - Style6 3" xfId="9826" xr:uid="{12F264FB-65CE-4382-B7D5-44C245C38C39}"/>
    <cellStyle name="Table  - Style6 4" xfId="19514" xr:uid="{F53B55BD-EB9F-4165-928E-C48BA5D42681}"/>
    <cellStyle name="TableBorder" xfId="1402" xr:uid="{9D25C110-F574-4FEE-8232-D8C4285DBBB9}"/>
    <cellStyle name="text" xfId="1403" xr:uid="{F491A0CA-2A72-431E-9F0F-1EFDB1E20193}"/>
    <cellStyle name="Text Indent A" xfId="1404" xr:uid="{0556624D-FECF-4FCA-8746-6C107FEA0B5F}"/>
    <cellStyle name="Text Indent B" xfId="1405" xr:uid="{374529AC-AA71-4859-97E0-26F45FCCE2D3}"/>
    <cellStyle name="Text Indent B 2" xfId="1406" xr:uid="{39EA9BDD-FFE0-4A6C-B07F-24B6C4164853}"/>
    <cellStyle name="Text Indent C" xfId="1407" xr:uid="{2FBB226C-291C-41A2-B94A-5A9E0A12B7D1}"/>
    <cellStyle name="Text Indent C 2" xfId="1408" xr:uid="{78AF0D1A-5392-4E64-9888-4600E729F2E5}"/>
    <cellStyle name="text_ARF" xfId="1409" xr:uid="{63650AE0-5993-49EB-8255-6349BCCD0815}"/>
    <cellStyle name="text1" xfId="1410" xr:uid="{D2BDD81A-6FE1-4D9B-823D-7C39A40EA2AA}"/>
    <cellStyle name="þ_x001d_ð%&amp;“ý•&amp;Œýx_x0001_‚_x0007_å_x000e__x0007__x0001__x0001_" xfId="1411" xr:uid="{44247ADB-C5CD-4FDE-980D-A36FEC6BF079}"/>
    <cellStyle name="þ_x001d_ð›_x000c_#ý_x000b__x000d__x001c_ýU_x0001_Ë3_x001e_5_x0007__x0001__x0001_" xfId="1412" xr:uid="{C4DB37E6-9619-446B-947E-A379FE7EAF4B}"/>
    <cellStyle name="þ_x001d_ð²_x000c_3ý&quot;_x000d_,ýU_x0001_·1î2_x0007__x0001__x0001_" xfId="1413" xr:uid="{46695F9C-EA8C-4D8D-9B42-262CE7A7B5EB}"/>
    <cellStyle name="þ_x001d_ðÕ Xÿ_x0005__x000d_%ÿU_x0001_m)¾*_x0007__x0001__x0001_" xfId="1414" xr:uid="{5DF548C6-6A05-4296-80A6-66C3528C9686}"/>
    <cellStyle name="Times New Roman" xfId="1415" xr:uid="{FEEF1A1F-0EC7-42B5-8B1E-E7760C6844F1}"/>
    <cellStyle name="Title" xfId="17538" builtinId="15" customBuiltin="1"/>
    <cellStyle name="Title  - Style1" xfId="1416" xr:uid="{F755EEEE-CB18-4A91-A84C-80B7BD870F1C}"/>
    <cellStyle name="Title  - Style6" xfId="1417" xr:uid="{A038CF1B-9F07-4999-9AF5-6DFD892ED08A}"/>
    <cellStyle name="Title 2" xfId="212" xr:uid="{30CD6368-D9EF-47DE-A6F5-EFFA5EE134BF}"/>
    <cellStyle name="Title 2 2" xfId="1418" xr:uid="{FDC9DF44-79D5-42B5-BA1E-185E7FB974D1}"/>
    <cellStyle name="Title 3" xfId="1419" xr:uid="{016D6939-9792-43A6-96D5-FA1B8CD36EE1}"/>
    <cellStyle name="Title 4" xfId="1420" xr:uid="{ED1E2ADB-57BB-4871-AB00-662DA88CE6FE}"/>
    <cellStyle name="Title 5" xfId="1421" xr:uid="{57F2206E-497C-4C4C-B796-1070DF635025}"/>
    <cellStyle name="tms rmn" xfId="1422" xr:uid="{F7358169-E765-48F0-B279-9AE96A4C4FF6}"/>
    <cellStyle name="tnr" xfId="1423" xr:uid="{4E983CE3-20F5-408C-AA9E-4F2D86E05169}"/>
    <cellStyle name="Total" xfId="17553" builtinId="25" customBuiltin="1"/>
    <cellStyle name="Total 2" xfId="213" xr:uid="{EC915D4F-2AD5-4D48-8794-AAA8024B222E}"/>
    <cellStyle name="Total 2 10" xfId="6823" xr:uid="{02A1C519-7E48-4634-90B8-22A3B80E1011}"/>
    <cellStyle name="Total 2 10 2" xfId="11462" xr:uid="{EEB368D8-5780-4320-B882-830D0A4D1DFD}"/>
    <cellStyle name="Total 2 10 3" xfId="14871" xr:uid="{D5B305B0-7DDC-48B1-B9DC-449E0DD47C82}"/>
    <cellStyle name="Total 2 10 4" xfId="19426" xr:uid="{F3078E3E-FDDC-41A2-8559-2B36FD8F6ECA}"/>
    <cellStyle name="Total 2 10 5" xfId="23717" xr:uid="{4CDBD103-2C72-4D2C-810B-8C68FB45F326}"/>
    <cellStyle name="Total 2 10 6" xfId="29172" xr:uid="{017076E5-0906-4BFA-BFE9-1A940D6FFF89}"/>
    <cellStyle name="Total 2 11" xfId="8072" xr:uid="{ECE508A6-5243-48DC-9679-AE20C1BFB7E2}"/>
    <cellStyle name="Total 2 11 2" xfId="12704" xr:uid="{BA48CCEF-E57F-458B-B708-3CF7103E5BA2}"/>
    <cellStyle name="Total 2 11 3" xfId="16113" xr:uid="{B7735933-14E7-424C-B303-EB0483624220}"/>
    <cellStyle name="Total 2 11 4" xfId="20670" xr:uid="{0DED98DA-ACC1-4BD1-9D53-D781AADAB48E}"/>
    <cellStyle name="Total 2 11 5" xfId="24959" xr:uid="{4794A51B-85C2-4157-A9F4-BB3714137C8E}"/>
    <cellStyle name="Total 2 11 6" xfId="30414" xr:uid="{A60EAA48-FF7C-4AA5-B753-6A34654EFE25}"/>
    <cellStyle name="Total 2 12" xfId="7203" xr:uid="{20753760-AEEB-4C89-B4FF-9E783CE7AC09}"/>
    <cellStyle name="Total 2 12 2" xfId="11836" xr:uid="{3431554D-F041-4D3A-ADF5-318AD2E51205}"/>
    <cellStyle name="Total 2 12 3" xfId="15245" xr:uid="{AF535E36-F27B-4011-8302-8BA950331BBC}"/>
    <cellStyle name="Total 2 12 4" xfId="19802" xr:uid="{D710379B-E2A4-4279-BEFF-2D103591CF71}"/>
    <cellStyle name="Total 2 12 5" xfId="24091" xr:uid="{975FBDBD-FF2C-400A-BEED-5B9E5820FEF3}"/>
    <cellStyle name="Total 2 12 6" xfId="29546" xr:uid="{A2817FC6-FC0E-471C-AF05-19C3583AB58F}"/>
    <cellStyle name="Total 2 13" xfId="9515" xr:uid="{233A40AB-D7E6-4B3E-AB90-3A6151CFB498}"/>
    <cellStyle name="Total 2 13 2" xfId="14123" xr:uid="{1C251276-532F-414D-BAD9-702AB4809328}"/>
    <cellStyle name="Total 2 13 3" xfId="17531" xr:uid="{7E0545DA-BA92-41D2-AFEB-88FB0AD5358F}"/>
    <cellStyle name="Total 2 13 4" xfId="22109" xr:uid="{240BE7AB-2493-4F83-AF52-F44983DC3142}"/>
    <cellStyle name="Total 2 13 5" xfId="26377" xr:uid="{2E8F0251-C114-413C-9427-DEAC67D28104}"/>
    <cellStyle name="Total 2 13 6" xfId="31832" xr:uid="{4BD0DC71-2727-46EF-9CA1-C0ADA58F12DD}"/>
    <cellStyle name="Total 2 14" xfId="9554" xr:uid="{7E1DCE23-D9EE-41D3-926E-9275E02DA0A3}"/>
    <cellStyle name="Total 2 14 2" xfId="22269" xr:uid="{1CC1D8BA-7F1E-42B8-BB1C-D4E72431F10D}"/>
    <cellStyle name="Total 2 14 3" xfId="26388" xr:uid="{9568D78D-E7BC-463E-B744-C5B54E48142F}"/>
    <cellStyle name="Total 2 14 4" xfId="31843" xr:uid="{4DCBD683-0569-42B6-8EE8-EA30D224BEB5}"/>
    <cellStyle name="Total 2 15" xfId="9737" xr:uid="{06197841-C148-4967-8FB4-D5C46DA586F2}"/>
    <cellStyle name="Total 2 16" xfId="26514" xr:uid="{AF95BA84-13F1-4888-8463-25D5C3B8EE3B}"/>
    <cellStyle name="Total 2 2" xfId="1425" xr:uid="{C6478F5E-1FE0-4764-9ACB-BEC1F237B6F6}"/>
    <cellStyle name="Total 2 2 10" xfId="9742" xr:uid="{21CC58AD-E6AD-4C1D-8E3C-9F066B63A9A5}"/>
    <cellStyle name="Total 2 2 10 2" xfId="22633" xr:uid="{62EF2E2F-D012-4D64-A3CB-B3C17E7F5B6D}"/>
    <cellStyle name="Total 2 2 10 3" xfId="26399" xr:uid="{2737755D-F44B-4A9C-9396-8CE761D25F14}"/>
    <cellStyle name="Total 2 2 10 4" xfId="31854" xr:uid="{E41AC7E2-349B-46A1-B217-D3B76E345B7E}"/>
    <cellStyle name="Total 2 2 11" xfId="9825" xr:uid="{AFBB95B5-53C7-4E98-AB60-FC01F37528B5}"/>
    <cellStyle name="Total 2 2 12" xfId="17713" xr:uid="{AD06ED6F-4901-47FA-8CF7-AAD87CE7354E}"/>
    <cellStyle name="Total 2 2 13" xfId="17829" xr:uid="{539D6423-9C9D-4233-AB98-3DECE96FB122}"/>
    <cellStyle name="Total 2 2 14" xfId="26850" xr:uid="{CE85F044-93F9-4070-BF73-258AE4A3DE4D}"/>
    <cellStyle name="Total 2 2 15" xfId="27955" xr:uid="{17B18BEF-C7FC-42F8-9501-F611EB80A28E}"/>
    <cellStyle name="Total 2 2 2" xfId="1426" xr:uid="{BFDE1185-D5D1-473A-BC95-D9E83E42BC1E}"/>
    <cellStyle name="Total 2 2 2 10" xfId="10408" xr:uid="{97029F97-595A-4AEB-9C84-F27B8AEE23DB}"/>
    <cellStyle name="Total 2 2 2 11" xfId="18357" xr:uid="{CC408B1B-B02C-4300-B9C0-D037AC7C2505}"/>
    <cellStyle name="Total 2 2 2 2" xfId="3578" xr:uid="{3D50BFBB-2007-4EEA-9A0A-506361C1870E}"/>
    <cellStyle name="Total 2 2 2 2 10" xfId="18511" xr:uid="{60E26214-9012-405A-9FF2-039BFCB60161}"/>
    <cellStyle name="Total 2 2 2 2 11" xfId="28106" xr:uid="{7B243045-AD0D-4356-99FB-BA1F94DF1787}"/>
    <cellStyle name="Total 2 2 2 2 2" xfId="3979" xr:uid="{3930C907-AE49-473D-8DB1-5694DA52F386}"/>
    <cellStyle name="Total 2 2 2 2 2 10" xfId="28251" xr:uid="{EF17F8D2-D1F0-4936-94C3-F7C189BC8873}"/>
    <cellStyle name="Total 2 2 2 2 2 2" xfId="6209" xr:uid="{5E323E3A-A90E-4515-BB43-6F2FD58320C1}"/>
    <cellStyle name="Total 2 2 2 2 2 2 2" xfId="7489" xr:uid="{45DA82DD-935D-4BB7-AD38-C7409FF6AD59}"/>
    <cellStyle name="Total 2 2 2 2 2 2 2 2" xfId="12121" xr:uid="{D20F4F7D-E37B-4AFC-90DE-7EDE2BABE695}"/>
    <cellStyle name="Total 2 2 2 2 2 2 2 3" xfId="15530" xr:uid="{736F7D24-DB12-42DB-9F72-B454C85CECF1}"/>
    <cellStyle name="Total 2 2 2 2 2 2 2 4" xfId="20087" xr:uid="{DD936DE4-1A2C-40DE-ADA3-DE532CBDE95A}"/>
    <cellStyle name="Total 2 2 2 2 2 2 2 5" xfId="24376" xr:uid="{FF20DD08-B9D7-4CB6-B69F-9D3F032EB312}"/>
    <cellStyle name="Total 2 2 2 2 2 2 2 6" xfId="29831" xr:uid="{1EE5B89F-0E5C-4EF4-BBCF-55777A52C750}"/>
    <cellStyle name="Total 2 2 2 2 2 2 3" xfId="8031" xr:uid="{478E8EE2-1636-4081-B41E-D55268F0B79D}"/>
    <cellStyle name="Total 2 2 2 2 2 2 3 2" xfId="12663" xr:uid="{CBB671B9-2DB1-4685-BA8F-ABDCF1BAABB2}"/>
    <cellStyle name="Total 2 2 2 2 2 2 3 3" xfId="16072" xr:uid="{658FB152-FB24-4879-8F21-31282C20F3E0}"/>
    <cellStyle name="Total 2 2 2 2 2 2 3 4" xfId="20629" xr:uid="{F65405C1-19C7-4235-8864-1C7EFFA47374}"/>
    <cellStyle name="Total 2 2 2 2 2 2 3 5" xfId="24918" xr:uid="{ADB4B608-2957-465D-98B9-57D6340E8121}"/>
    <cellStyle name="Total 2 2 2 2 2 2 3 6" xfId="30373" xr:uid="{32433223-BCFA-459C-BF91-354C91C0FD52}"/>
    <cellStyle name="Total 2 2 2 2 2 2 4" xfId="9054" xr:uid="{ABC586F9-AAE6-4553-96B2-EE6E8FE90D1B}"/>
    <cellStyle name="Total 2 2 2 2 2 2 4 2" xfId="13684" xr:uid="{1E741BD7-1F9B-44BD-8253-51EBF73CAA06}"/>
    <cellStyle name="Total 2 2 2 2 2 2 4 3" xfId="17093" xr:uid="{617CA42F-8181-41A3-880D-41792B7739DC}"/>
    <cellStyle name="Total 2 2 2 2 2 2 4 4" xfId="21650" xr:uid="{2C3D7D69-337B-433B-AED3-46F0461DA6FF}"/>
    <cellStyle name="Total 2 2 2 2 2 2 4 5" xfId="25939" xr:uid="{8F65D991-076D-4DC8-9880-F7E33D2D3652}"/>
    <cellStyle name="Total 2 2 2 2 2 2 4 6" xfId="31394" xr:uid="{A34F731C-11EA-410B-AFE7-07CC401C9FB4}"/>
    <cellStyle name="Total 2 2 2 2 2 2 5" xfId="10873" xr:uid="{8335AA65-8EA2-431F-9EC3-23219B3E8F51}"/>
    <cellStyle name="Total 2 2 2 2 2 2 6" xfId="14284" xr:uid="{0439DE01-336B-4B16-9DD9-AB9A05F9C96B}"/>
    <cellStyle name="Total 2 2 2 2 2 2 7" xfId="18837" xr:uid="{8D8E4773-2104-4A99-8076-8D668D2A0064}"/>
    <cellStyle name="Total 2 2 2 2 2 2 8" xfId="23130" xr:uid="{49F5755D-D907-4248-BC5D-87325A1AF298}"/>
    <cellStyle name="Total 2 2 2 2 2 2 9" xfId="28585" xr:uid="{0B9409D0-AFE8-4F15-8498-B63DA367CCC5}"/>
    <cellStyle name="Total 2 2 2 2 2 3" xfId="6578" xr:uid="{5EF4EF18-EC50-4056-9979-FD2088C74B0B}"/>
    <cellStyle name="Total 2 2 2 2 2 3 2" xfId="7839" xr:uid="{970B92A0-DCD3-45FF-8D70-B0E400A5B470}"/>
    <cellStyle name="Total 2 2 2 2 2 3 2 2" xfId="12471" xr:uid="{A6195FDE-790B-4601-9464-22D0C6AD4463}"/>
    <cellStyle name="Total 2 2 2 2 2 3 2 3" xfId="15880" xr:uid="{80669FCB-6F59-4CFC-9B45-051B558033FD}"/>
    <cellStyle name="Total 2 2 2 2 2 3 2 4" xfId="20437" xr:uid="{E7A263CE-8125-41CA-913E-690728DA491E}"/>
    <cellStyle name="Total 2 2 2 2 2 3 2 5" xfId="24726" xr:uid="{3AFBF77F-F4A5-4970-A34E-96AEEE78EE2E}"/>
    <cellStyle name="Total 2 2 2 2 2 3 2 6" xfId="30181" xr:uid="{BC318D7B-1E51-4A34-BD38-E99F3358B5F5}"/>
    <cellStyle name="Total 2 2 2 2 2 3 3" xfId="8378" xr:uid="{F1758B73-2081-4DA5-844F-E0F59653680A}"/>
    <cellStyle name="Total 2 2 2 2 2 3 3 2" xfId="13010" xr:uid="{467F8BC8-764B-4989-BF92-8C55939265A8}"/>
    <cellStyle name="Total 2 2 2 2 2 3 3 3" xfId="16419" xr:uid="{078F718A-C35E-4DC2-9E0C-9CFB52B43335}"/>
    <cellStyle name="Total 2 2 2 2 2 3 3 4" xfId="20976" xr:uid="{C6E33684-DA9A-4329-AEBA-8C8C4A8783BC}"/>
    <cellStyle name="Total 2 2 2 2 2 3 3 5" xfId="25265" xr:uid="{85D4EB77-265F-4095-9B0E-1E18D23333BC}"/>
    <cellStyle name="Total 2 2 2 2 2 3 3 6" xfId="30720" xr:uid="{833DF724-41B7-4757-AED1-3BE31CEC336E}"/>
    <cellStyle name="Total 2 2 2 2 2 3 4" xfId="9401" xr:uid="{244E53AA-8093-4A9C-87B8-00C46F2EEB43}"/>
    <cellStyle name="Total 2 2 2 2 2 3 4 2" xfId="14031" xr:uid="{455C67AA-E4FA-4B07-B959-CB821985F9B3}"/>
    <cellStyle name="Total 2 2 2 2 2 3 4 3" xfId="17440" xr:uid="{57970A2F-75B8-43D7-96E2-0E1BE247C7C7}"/>
    <cellStyle name="Total 2 2 2 2 2 3 4 4" xfId="21997" xr:uid="{C6AA89ED-6EB9-4195-8D7F-510E012E845E}"/>
    <cellStyle name="Total 2 2 2 2 2 3 4 5" xfId="26286" xr:uid="{B28869F0-5281-49E2-90DF-44B983EACD6C}"/>
    <cellStyle name="Total 2 2 2 2 2 3 4 6" xfId="31741" xr:uid="{D63BB7B8-7E5B-46A9-B66D-08498C698AC0}"/>
    <cellStyle name="Total 2 2 2 2 2 3 5" xfId="11221" xr:uid="{CEC94F2C-B56B-4B24-9B16-4EC07E52FC6E}"/>
    <cellStyle name="Total 2 2 2 2 2 3 6" xfId="14630" xr:uid="{78070FF6-4F2A-4D40-B2F3-6272845C28A1}"/>
    <cellStyle name="Total 2 2 2 2 2 3 7" xfId="19185" xr:uid="{77F03C61-3454-431A-BFE0-AE8C531D7711}"/>
    <cellStyle name="Total 2 2 2 2 2 3 8" xfId="23476" xr:uid="{AF12EE59-BC4E-4DF7-B6F1-7653E68F9B54}"/>
    <cellStyle name="Total 2 2 2 2 2 3 9" xfId="28931" xr:uid="{06AAADDB-76F0-4A92-91A4-FFF3560E9063}"/>
    <cellStyle name="Total 2 2 2 2 2 4" xfId="6745" xr:uid="{78A89F77-43E8-455A-8E46-125FCFFE9940}"/>
    <cellStyle name="Total 2 2 2 2 2 4 2" xfId="11385" xr:uid="{4F80A6DC-2503-49FC-B0F9-181D11FE31FD}"/>
    <cellStyle name="Total 2 2 2 2 2 4 3" xfId="14794" xr:uid="{88E2E557-C939-45FE-8218-828660DB2153}"/>
    <cellStyle name="Total 2 2 2 2 2 4 4" xfId="19349" xr:uid="{3321B1B2-71B1-4C39-A461-B92365D5FA12}"/>
    <cellStyle name="Total 2 2 2 2 2 4 5" xfId="23640" xr:uid="{7AD2BC8D-BCD6-469F-A41F-864B43629D4A}"/>
    <cellStyle name="Total 2 2 2 2 2 4 6" xfId="29095" xr:uid="{EEFC20A2-56A2-4AF1-99AB-03F429E6C4D5}"/>
    <cellStyle name="Total 2 2 2 2 2 5" xfId="8719" xr:uid="{C59B9707-3E70-4F61-A315-5F271FECDA3B}"/>
    <cellStyle name="Total 2 2 2 2 2 5 2" xfId="13350" xr:uid="{3E5A8866-019F-4B4C-B98A-B250B023FB3A}"/>
    <cellStyle name="Total 2 2 2 2 2 5 3" xfId="16759" xr:uid="{BA7521E5-8EC3-4C52-86F9-3607C85883E5}"/>
    <cellStyle name="Total 2 2 2 2 2 5 4" xfId="21316" xr:uid="{9D093B0C-E881-4F03-A180-0BB39449D955}"/>
    <cellStyle name="Total 2 2 2 2 2 5 5" xfId="25605" xr:uid="{E8FE1BF9-6E48-43B2-9EA8-B52A59AB66F1}"/>
    <cellStyle name="Total 2 2 2 2 2 5 6" xfId="31060" xr:uid="{D43D4E68-BFD5-455A-BA69-77E85A61B7B6}"/>
    <cellStyle name="Total 2 2 2 2 2 6" xfId="10295" xr:uid="{15C36B1B-0B77-4F3D-9842-3127503A951D}"/>
    <cellStyle name="Total 2 2 2 2 2 7" xfId="10088" xr:uid="{19C1A037-AE28-48C7-8CBE-E06B9CDB8D99}"/>
    <cellStyle name="Total 2 2 2 2 2 8" xfId="18255" xr:uid="{A08EB9E3-D33E-4CF6-A34D-C6FB4BB6F402}"/>
    <cellStyle name="Total 2 2 2 2 2 9" xfId="18427" xr:uid="{4773D5BB-0E46-42AE-9DE5-02EB02614784}"/>
    <cellStyle name="Total 2 2 2 2 3" xfId="5808" xr:uid="{0E87E602-92A0-4544-B283-CE0BA4B36B62}"/>
    <cellStyle name="Total 2 2 2 2 3 2" xfId="7319" xr:uid="{A60755DE-6CDD-4E22-8FF6-ADC38C73CD8F}"/>
    <cellStyle name="Total 2 2 2 2 3 2 2" xfId="11951" xr:uid="{15C15DEF-33D1-4B18-8A21-FC1924011BF0}"/>
    <cellStyle name="Total 2 2 2 2 3 2 3" xfId="15360" xr:uid="{636ED3D7-72D3-4A0E-8559-777F718E4316}"/>
    <cellStyle name="Total 2 2 2 2 3 2 4" xfId="19917" xr:uid="{5D9CE561-869A-4BC0-94E7-CF9181CE0B00}"/>
    <cellStyle name="Total 2 2 2 2 3 2 5" xfId="24206" xr:uid="{9EC9F076-82D0-4C61-9500-D311EC0FA79D}"/>
    <cellStyle name="Total 2 2 2 2 3 2 6" xfId="29661" xr:uid="{30B3D8AD-63BA-473C-A423-E9BCD04AB193}"/>
    <cellStyle name="Total 2 2 2 2 3 3" xfId="6782" xr:uid="{506F0CF9-64A4-4E87-9426-44699943188C}"/>
    <cellStyle name="Total 2 2 2 2 3 3 2" xfId="11421" xr:uid="{C9D92465-C78F-4422-9B57-92AA9857970C}"/>
    <cellStyle name="Total 2 2 2 2 3 3 3" xfId="14830" xr:uid="{8843FC0F-B3FB-4625-9A5E-EDED042DF439}"/>
    <cellStyle name="Total 2 2 2 2 3 3 4" xfId="19385" xr:uid="{95B99021-B58D-4C90-8C5B-28AE9900FD70}"/>
    <cellStyle name="Total 2 2 2 2 3 3 5" xfId="23676" xr:uid="{3AA155C1-74C4-4CED-AF9D-6D5660B5A591}"/>
    <cellStyle name="Total 2 2 2 2 3 3 6" xfId="29131" xr:uid="{4C9F7F40-AA35-4B5D-8261-55E92BF4EC02}"/>
    <cellStyle name="Total 2 2 2 2 3 4" xfId="8909" xr:uid="{CC1119D4-F83C-4C9F-B605-7A9A3511DC12}"/>
    <cellStyle name="Total 2 2 2 2 3 4 2" xfId="13539" xr:uid="{88A400E7-012E-490C-9D51-3DDDE2BEB6F8}"/>
    <cellStyle name="Total 2 2 2 2 3 4 3" xfId="16948" xr:uid="{22AE61EF-ECB7-4C66-ADB3-2F53D9CC15BC}"/>
    <cellStyle name="Total 2 2 2 2 3 4 4" xfId="21505" xr:uid="{25466FFE-E36C-4E08-821B-AC67CB853047}"/>
    <cellStyle name="Total 2 2 2 2 3 4 5" xfId="25794" xr:uid="{9714B1E8-3843-48AC-AF29-664CAA2744C8}"/>
    <cellStyle name="Total 2 2 2 2 3 4 6" xfId="31249" xr:uid="{0499B497-A473-4F0A-A612-9312E0D86D3C}"/>
    <cellStyle name="Total 2 2 2 2 3 5" xfId="10700" xr:uid="{FD2D7664-9F4E-4281-9FCF-488B156A8345}"/>
    <cellStyle name="Total 2 2 2 2 3 6" xfId="14139" xr:uid="{0CB339FB-9990-427C-8B52-C0C43587A886}"/>
    <cellStyle name="Total 2 2 2 2 3 7" xfId="18664" xr:uid="{54D66A4D-A4FE-4EEB-9D52-095744CDCA6F}"/>
    <cellStyle name="Total 2 2 2 2 3 8" xfId="22985" xr:uid="{90D3C050-F228-488A-9B3D-BEA186EAE151}"/>
    <cellStyle name="Total 2 2 2 2 3 9" xfId="28440" xr:uid="{A4D5C799-8F9B-4FEA-82FB-0BD4F23C9514}"/>
    <cellStyle name="Total 2 2 2 2 4" xfId="6429" xr:uid="{165CF851-E0BD-4700-B3CE-A71BB310C575}"/>
    <cellStyle name="Total 2 2 2 2 4 2" xfId="7690" xr:uid="{46CF8FAC-5BDE-4C5B-8A1F-7DBD2A34CB48}"/>
    <cellStyle name="Total 2 2 2 2 4 2 2" xfId="12322" xr:uid="{76229968-E3EC-404D-A382-438A207FF8DD}"/>
    <cellStyle name="Total 2 2 2 2 4 2 3" xfId="15731" xr:uid="{76C8D456-B8C8-40F4-AFD7-4C504CE4E138}"/>
    <cellStyle name="Total 2 2 2 2 4 2 4" xfId="20288" xr:uid="{8B22C7AD-1364-41E9-A8A8-8AE24E251554}"/>
    <cellStyle name="Total 2 2 2 2 4 2 5" xfId="24577" xr:uid="{F8A21C3F-0E05-4270-9270-08C9346F2082}"/>
    <cellStyle name="Total 2 2 2 2 4 2 6" xfId="30032" xr:uid="{A4F78861-9653-4B9D-91B4-8BC500C1D2D6}"/>
    <cellStyle name="Total 2 2 2 2 4 3" xfId="8229" xr:uid="{12894A6B-A65B-444F-B491-580EFCD44999}"/>
    <cellStyle name="Total 2 2 2 2 4 3 2" xfId="12861" xr:uid="{A11205D2-3196-4B74-94B7-32C3A2B57579}"/>
    <cellStyle name="Total 2 2 2 2 4 3 3" xfId="16270" xr:uid="{6A067DFF-5759-4D7E-9329-95A64660C819}"/>
    <cellStyle name="Total 2 2 2 2 4 3 4" xfId="20827" xr:uid="{3986899A-B6B5-435D-B52D-CFC17174EA11}"/>
    <cellStyle name="Total 2 2 2 2 4 3 5" xfId="25116" xr:uid="{57373B59-5819-47AE-8246-B6CA466A7011}"/>
    <cellStyle name="Total 2 2 2 2 4 3 6" xfId="30571" xr:uid="{1172234D-CBC2-4D86-B622-88ED2120DB74}"/>
    <cellStyle name="Total 2 2 2 2 4 4" xfId="9252" xr:uid="{F0702944-4FAF-45D6-8CA7-15E3637391EA}"/>
    <cellStyle name="Total 2 2 2 2 4 4 2" xfId="13882" xr:uid="{8E260DFC-0F6B-47AC-A91F-3B2767588C7F}"/>
    <cellStyle name="Total 2 2 2 2 4 4 3" xfId="17291" xr:uid="{E249E138-7C96-43D2-81AE-897C30C39CE0}"/>
    <cellStyle name="Total 2 2 2 2 4 4 4" xfId="21848" xr:uid="{AEA8161D-950F-4372-808D-22D850FB42B1}"/>
    <cellStyle name="Total 2 2 2 2 4 4 5" xfId="26137" xr:uid="{6DB569A3-A0A7-4F6A-A733-8925F734B625}"/>
    <cellStyle name="Total 2 2 2 2 4 4 6" xfId="31592" xr:uid="{3D292FA2-FDBE-4CDA-AEDA-B15C69A2CD9F}"/>
    <cellStyle name="Total 2 2 2 2 4 5" xfId="11072" xr:uid="{9EB51B48-E1DC-435D-B171-C03BB768C735}"/>
    <cellStyle name="Total 2 2 2 2 4 6" xfId="14481" xr:uid="{EA3A7CB4-C155-4B6B-B7EA-3C6255B76612}"/>
    <cellStyle name="Total 2 2 2 2 4 7" xfId="19036" xr:uid="{03ECB8EC-D1EF-4210-9FDA-6BBAF60C11E6}"/>
    <cellStyle name="Total 2 2 2 2 4 8" xfId="23327" xr:uid="{12E977E6-8904-430A-9161-E2E5287730D2}"/>
    <cellStyle name="Total 2 2 2 2 4 9" xfId="28782" xr:uid="{B8A49740-5E31-42D9-9B72-24956193FBC3}"/>
    <cellStyle name="Total 2 2 2 2 5" xfId="6969" xr:uid="{BE08BD39-ADBC-4AEA-BEFA-519399523CD8}"/>
    <cellStyle name="Total 2 2 2 2 5 2" xfId="11602" xr:uid="{D016DC98-E0EF-4939-ABFC-0547E2A8BF95}"/>
    <cellStyle name="Total 2 2 2 2 5 3" xfId="15011" xr:uid="{0B14D139-E2BB-45E4-81BA-83B8AE67FC27}"/>
    <cellStyle name="Total 2 2 2 2 5 4" xfId="19568" xr:uid="{72CA4182-9F79-4265-A745-637ED8C010BB}"/>
    <cellStyle name="Total 2 2 2 2 5 5" xfId="23857" xr:uid="{C3FECC1C-C4B7-452C-8D82-6ECE9BDBC774}"/>
    <cellStyle name="Total 2 2 2 2 5 6" xfId="29312" xr:uid="{0B2AE2FC-21D7-405A-B80B-2D51C92FA8FD}"/>
    <cellStyle name="Total 2 2 2 2 6" xfId="8574" xr:uid="{19E49411-620C-44D4-A4BC-A7F570EA73DE}"/>
    <cellStyle name="Total 2 2 2 2 6 2" xfId="13205" xr:uid="{F69C414D-6826-4ABE-A58D-C7AA9563FD6D}"/>
    <cellStyle name="Total 2 2 2 2 6 3" xfId="16614" xr:uid="{F53D2F87-DCC7-4332-8C41-D35D9C468B1E}"/>
    <cellStyle name="Total 2 2 2 2 6 4" xfId="21171" xr:uid="{C0C81EC7-89C8-4A87-9D78-5D4F74A6114F}"/>
    <cellStyle name="Total 2 2 2 2 6 5" xfId="25460" xr:uid="{3C97F674-B52D-4304-B8B0-FD9B77C5D84B}"/>
    <cellStyle name="Total 2 2 2 2 6 6" xfId="30915" xr:uid="{0A72CA93-85DB-463B-9972-32567502D6A6}"/>
    <cellStyle name="Total 2 2 2 2 7" xfId="10121" xr:uid="{971FDED2-97C1-4DDC-A5B6-37CEA21DDB20}"/>
    <cellStyle name="Total 2 2 2 2 8" xfId="9632" xr:uid="{51B0158F-EFED-4AC4-B9B2-85A6BB16A439}"/>
    <cellStyle name="Total 2 2 2 2 9" xfId="18085" xr:uid="{340E25EF-0AF9-421B-B938-75B5F122CB34}"/>
    <cellStyle name="Total 2 2 2 3" xfId="3886" xr:uid="{F3581C46-D7B5-4F4D-BECB-821A3A2B5EB1}"/>
    <cellStyle name="Total 2 2 2 3 10" xfId="28158" xr:uid="{7F035D5A-ADF7-4FE1-A35F-900169E94AE5}"/>
    <cellStyle name="Total 2 2 2 3 2" xfId="6116" xr:uid="{62509B55-07B5-4FF0-945D-38F54FFF4376}"/>
    <cellStyle name="Total 2 2 2 3 2 2" xfId="7396" xr:uid="{9F5C912A-1517-42BF-8E55-752D2ABA38EA}"/>
    <cellStyle name="Total 2 2 2 3 2 2 2" xfId="12028" xr:uid="{4DCBEBFA-4282-4932-A9A7-46059F3CE118}"/>
    <cellStyle name="Total 2 2 2 3 2 2 3" xfId="15437" xr:uid="{A8575DDA-D0BA-44E1-9196-8BEE5641874A}"/>
    <cellStyle name="Total 2 2 2 3 2 2 4" xfId="19994" xr:uid="{46B4294D-B010-44E5-A5C9-65E40ECB1CC8}"/>
    <cellStyle name="Total 2 2 2 3 2 2 5" xfId="24283" xr:uid="{23090760-6417-4D81-90AB-34981ADF5CB6}"/>
    <cellStyle name="Total 2 2 2 3 2 2 6" xfId="29738" xr:uid="{23B20896-F279-4D8A-8282-508658951469}"/>
    <cellStyle name="Total 2 2 2 3 2 3" xfId="7938" xr:uid="{8D61B1E6-E3B9-4A60-A098-0753610F66B3}"/>
    <cellStyle name="Total 2 2 2 3 2 3 2" xfId="12570" xr:uid="{5D385293-B998-4A89-A92D-0ADF8C7E4F07}"/>
    <cellStyle name="Total 2 2 2 3 2 3 3" xfId="15979" xr:uid="{6DE2866F-D2A4-4946-B5C7-37917C91BD8B}"/>
    <cellStyle name="Total 2 2 2 3 2 3 4" xfId="20536" xr:uid="{10793832-C668-4F03-8D36-13CD7A49626A}"/>
    <cellStyle name="Total 2 2 2 3 2 3 5" xfId="24825" xr:uid="{DFE871F2-AC37-47BF-B329-360E55080CE2}"/>
    <cellStyle name="Total 2 2 2 3 2 3 6" xfId="30280" xr:uid="{556117DE-849A-4B62-8AE5-FDAFA9196829}"/>
    <cellStyle name="Total 2 2 2 3 2 4" xfId="8961" xr:uid="{0698CCD0-E1CC-45CF-9E43-4A5AF34414CB}"/>
    <cellStyle name="Total 2 2 2 3 2 4 2" xfId="13591" xr:uid="{D4D2AF21-E6D5-416D-8AF6-C1A521568533}"/>
    <cellStyle name="Total 2 2 2 3 2 4 3" xfId="17000" xr:uid="{DCFA69AE-035B-461D-AB27-E89A5933D11F}"/>
    <cellStyle name="Total 2 2 2 3 2 4 4" xfId="21557" xr:uid="{BB85D9C9-EBEF-41E6-836B-11EE221D14B5}"/>
    <cellStyle name="Total 2 2 2 3 2 4 5" xfId="25846" xr:uid="{33344B9B-F829-4BFE-8C64-938911F02785}"/>
    <cellStyle name="Total 2 2 2 3 2 4 6" xfId="31301" xr:uid="{0CA964E1-DC21-4FF3-B2BE-6072FC2A42A0}"/>
    <cellStyle name="Total 2 2 2 3 2 5" xfId="10780" xr:uid="{F43073E2-8752-4027-BC33-17D8F676847E}"/>
    <cellStyle name="Total 2 2 2 3 2 6" xfId="14191" xr:uid="{0C9C0685-AD45-49FA-903A-20F838FD4481}"/>
    <cellStyle name="Total 2 2 2 3 2 7" xfId="18744" xr:uid="{6425776E-866C-4CED-90A9-614C73CB3D3C}"/>
    <cellStyle name="Total 2 2 2 3 2 8" xfId="23037" xr:uid="{877A8EA3-BA26-4950-8353-A6B57592DB3A}"/>
    <cellStyle name="Total 2 2 2 3 2 9" xfId="28492" xr:uid="{D0CEC482-7301-4915-AF13-2E8A5E393999}"/>
    <cellStyle name="Total 2 2 2 3 3" xfId="6485" xr:uid="{A38DB5AD-488C-4C6F-9439-4191E52E92B2}"/>
    <cellStyle name="Total 2 2 2 3 3 2" xfId="7746" xr:uid="{0548D86F-A0DF-41A3-8221-CCF1F45228A5}"/>
    <cellStyle name="Total 2 2 2 3 3 2 2" xfId="12378" xr:uid="{74BE3F8F-9CDB-4416-A637-4A5B2C316B84}"/>
    <cellStyle name="Total 2 2 2 3 3 2 3" xfId="15787" xr:uid="{5F474774-D099-4B4B-A200-786C7B5C0AA3}"/>
    <cellStyle name="Total 2 2 2 3 3 2 4" xfId="20344" xr:uid="{432C5F36-7757-4306-8029-07FC70301330}"/>
    <cellStyle name="Total 2 2 2 3 3 2 5" xfId="24633" xr:uid="{923B2327-2E2A-442F-8FDC-EEB712317160}"/>
    <cellStyle name="Total 2 2 2 3 3 2 6" xfId="30088" xr:uid="{92A38891-CB2E-4E91-9040-CF3140A60B3F}"/>
    <cellStyle name="Total 2 2 2 3 3 3" xfId="8285" xr:uid="{12B2CD9B-FDF7-4F22-AFF4-29C4BE9BA611}"/>
    <cellStyle name="Total 2 2 2 3 3 3 2" xfId="12917" xr:uid="{3DDB6E1C-C17A-408D-9E1E-6F33981C3318}"/>
    <cellStyle name="Total 2 2 2 3 3 3 3" xfId="16326" xr:uid="{22F5C093-353B-453F-9053-EA0B0C8E1A30}"/>
    <cellStyle name="Total 2 2 2 3 3 3 4" xfId="20883" xr:uid="{E30D31AE-D6CF-4424-80FD-1A992E628F63}"/>
    <cellStyle name="Total 2 2 2 3 3 3 5" xfId="25172" xr:uid="{1B40B8E2-A51F-4CC0-9F43-D9F612061500}"/>
    <cellStyle name="Total 2 2 2 3 3 3 6" xfId="30627" xr:uid="{ED239B96-80EB-48F8-B6D7-1BFD1EF3F737}"/>
    <cellStyle name="Total 2 2 2 3 3 4" xfId="9308" xr:uid="{28CEE2B8-4D51-4EF4-8A0B-CDD9609BB990}"/>
    <cellStyle name="Total 2 2 2 3 3 4 2" xfId="13938" xr:uid="{45553B83-51B2-46CA-94CF-7E1939C7EAC2}"/>
    <cellStyle name="Total 2 2 2 3 3 4 3" xfId="17347" xr:uid="{69B4E2A9-7FE9-46E3-8E16-9A8F5A10E33B}"/>
    <cellStyle name="Total 2 2 2 3 3 4 4" xfId="21904" xr:uid="{B2B37273-B0A6-4885-B9EE-7F2E81287C41}"/>
    <cellStyle name="Total 2 2 2 3 3 4 5" xfId="26193" xr:uid="{28CF0664-A27A-4421-B4B0-22FC87AFBE93}"/>
    <cellStyle name="Total 2 2 2 3 3 4 6" xfId="31648" xr:uid="{8F4586AA-7462-4A63-8A8F-72F6D546627B}"/>
    <cellStyle name="Total 2 2 2 3 3 5" xfId="11128" xr:uid="{2BECDB36-5E22-49D8-A9B8-AAE88D19DFDE}"/>
    <cellStyle name="Total 2 2 2 3 3 6" xfId="14537" xr:uid="{815DCF12-0BDC-4C07-9B46-D713DE19E8C6}"/>
    <cellStyle name="Total 2 2 2 3 3 7" xfId="19092" xr:uid="{DE679567-79D0-4474-82A2-D325F57D9980}"/>
    <cellStyle name="Total 2 2 2 3 3 8" xfId="23383" xr:uid="{2A0A8DDD-9A8B-42AE-A824-04B27F4F4BBD}"/>
    <cellStyle name="Total 2 2 2 3 3 9" xfId="28838" xr:uid="{3ECCAFBB-76BC-4BE4-B637-6E25FEC6764D}"/>
    <cellStyle name="Total 2 2 2 3 4" xfId="7253" xr:uid="{A819B5FD-CA99-4BC2-98F5-9F283C2BA11E}"/>
    <cellStyle name="Total 2 2 2 3 4 2" xfId="11886" xr:uid="{D5D89BAA-40FF-4982-8643-AEEEF429018B}"/>
    <cellStyle name="Total 2 2 2 3 4 3" xfId="15295" xr:uid="{59124832-4E6C-4713-8293-90EA11020199}"/>
    <cellStyle name="Total 2 2 2 3 4 4" xfId="19852" xr:uid="{F33629BB-E362-4927-BE7F-78F29B265E46}"/>
    <cellStyle name="Total 2 2 2 3 4 5" xfId="24141" xr:uid="{1BA8AF99-8D3C-40B5-A792-AA3D26D02C3D}"/>
    <cellStyle name="Total 2 2 2 3 4 6" xfId="29596" xr:uid="{20195F63-19F9-4495-925B-709328180955}"/>
    <cellStyle name="Total 2 2 2 3 5" xfId="8626" xr:uid="{9A4A0250-6D32-42E8-8C29-E08B4261B348}"/>
    <cellStyle name="Total 2 2 2 3 5 2" xfId="13257" xr:uid="{CD044777-9A0C-4FCA-BCC2-8C566145239D}"/>
    <cellStyle name="Total 2 2 2 3 5 3" xfId="16666" xr:uid="{8BF6D2CF-D086-4C98-B866-D52F4022A6BE}"/>
    <cellStyle name="Total 2 2 2 3 5 4" xfId="21223" xr:uid="{450177B2-258C-4CD6-88F0-1CC87283C80B}"/>
    <cellStyle name="Total 2 2 2 3 5 5" xfId="25512" xr:uid="{7A46E3D8-B94C-4F2D-B4B7-AFD174F40BFD}"/>
    <cellStyle name="Total 2 2 2 3 5 6" xfId="30967" xr:uid="{2E1C99AB-B2E1-41E0-9ACA-CC80250945FD}"/>
    <cellStyle name="Total 2 2 2 3 6" xfId="10202" xr:uid="{BD3C11D8-D873-438C-A45E-ADC35C77C3C1}"/>
    <cellStyle name="Total 2 2 2 3 7" xfId="10375" xr:uid="{90409C0E-54AF-4292-9C4D-4C7A2CEC87B9}"/>
    <cellStyle name="Total 2 2 2 3 8" xfId="18162" xr:uid="{DDCADDEE-DC8E-4803-BD54-9038BFE87932}"/>
    <cellStyle name="Total 2 2 2 3 9" xfId="17773" xr:uid="{8A7358FB-D618-4432-8D18-CBF353F6F5E9}"/>
    <cellStyle name="Total 2 2 2 4" xfId="4764" xr:uid="{353F6B12-605F-4C8D-BB22-DD495D82F5BD}"/>
    <cellStyle name="Total 2 2 2 4 2" xfId="7099" xr:uid="{50DCBA41-1F51-4928-AE7D-D4F10B891E31}"/>
    <cellStyle name="Total 2 2 2 4 2 2" xfId="11732" xr:uid="{A1378D2E-0F6F-4D55-8102-517FB1BDAB52}"/>
    <cellStyle name="Total 2 2 2 4 2 3" xfId="15141" xr:uid="{A5DBFDA4-D877-40C0-9F93-71C4D271D781}"/>
    <cellStyle name="Total 2 2 2 4 2 4" xfId="19698" xr:uid="{68438D8F-5E58-4C90-9629-CA045EB5AD1E}"/>
    <cellStyle name="Total 2 2 2 4 2 5" xfId="23987" xr:uid="{022CEC81-4647-404F-8157-45673035B305}"/>
    <cellStyle name="Total 2 2 2 4 2 6" xfId="29442" xr:uid="{80C1A30D-D9F7-43ED-B85D-1FB7C5122E03}"/>
    <cellStyle name="Total 2 2 2 4 3" xfId="6911" xr:uid="{A669189A-3F0B-4DA6-8FB2-95F3B9D50541}"/>
    <cellStyle name="Total 2 2 2 4 3 2" xfId="11546" xr:uid="{3AADA849-D417-4C94-BF6E-A91705CCAA79}"/>
    <cellStyle name="Total 2 2 2 4 3 3" xfId="14955" xr:uid="{7C26A056-07DE-4E86-87A1-09584B757FD7}"/>
    <cellStyle name="Total 2 2 2 4 3 4" xfId="19511" xr:uid="{624C7E61-5EB5-4575-AA4D-79B66A0E480F}"/>
    <cellStyle name="Total 2 2 2 4 3 5" xfId="23801" xr:uid="{2E5D2FCD-C669-41B6-807F-E932A9EC91AB}"/>
    <cellStyle name="Total 2 2 2 4 3 6" xfId="29256" xr:uid="{ADAEA8B1-3791-4F25-877B-A7D894883368}"/>
    <cellStyle name="Total 2 2 2 4 4" xfId="8811" xr:uid="{F7721A0D-3A76-4719-A768-BE9E7C45CC70}"/>
    <cellStyle name="Total 2 2 2 4 4 2" xfId="13441" xr:uid="{676F2B1A-91D9-4C2C-A001-44E47CEE5AA4}"/>
    <cellStyle name="Total 2 2 2 4 4 3" xfId="16850" xr:uid="{2D62F118-DCC0-4C6A-B771-54C53A47002A}"/>
    <cellStyle name="Total 2 2 2 4 4 4" xfId="21407" xr:uid="{E62F931F-53BD-4672-9D3E-C9CDA3533B07}"/>
    <cellStyle name="Total 2 2 2 4 4 5" xfId="25696" xr:uid="{086852B1-019B-4BF0-AB2B-53774EADAA49}"/>
    <cellStyle name="Total 2 2 2 4 4 6" xfId="31151" xr:uid="{03452507-7B1E-4174-954B-120D7E76117D}"/>
    <cellStyle name="Total 2 2 2 4 5" xfId="10479" xr:uid="{1C5E8EF3-4DB2-42FF-82D9-6DFA72E30900}"/>
    <cellStyle name="Total 2 2 2 4 6" xfId="10045" xr:uid="{B14A6B66-0268-4EBC-ACB2-DCEFE02E4A2C}"/>
    <cellStyle name="Total 2 2 2 4 7" xfId="18440" xr:uid="{6A8736B8-5EB6-48C8-8183-347ACECEC0B3}"/>
    <cellStyle name="Total 2 2 2 4 8" xfId="18385" xr:uid="{A67E7E21-057D-48DD-A989-412BC06D7883}"/>
    <cellStyle name="Total 2 2 2 4 9" xfId="28342" xr:uid="{F0A6DE69-6F83-49FB-8296-134A09949570}"/>
    <cellStyle name="Total 2 2 2 5" xfId="6326" xr:uid="{119D4336-E263-4491-A6BC-FC6EC4F50F93}"/>
    <cellStyle name="Total 2 2 2 5 2" xfId="7587" xr:uid="{5787DBB0-B8E5-4CFC-8E74-50793882E502}"/>
    <cellStyle name="Total 2 2 2 5 2 2" xfId="12219" xr:uid="{F3ACF189-323D-4565-AEF1-CD2068EBC20C}"/>
    <cellStyle name="Total 2 2 2 5 2 3" xfId="15628" xr:uid="{CCCF1EC7-2651-4CC8-A44A-32AA9E7556B4}"/>
    <cellStyle name="Total 2 2 2 5 2 4" xfId="20185" xr:uid="{E7ACA62A-2223-4A34-A922-5FE819EDF41D}"/>
    <cellStyle name="Total 2 2 2 5 2 5" xfId="24474" xr:uid="{2EA9E5A9-516F-4BEA-A2AF-A0A6240D4597}"/>
    <cellStyle name="Total 2 2 2 5 2 6" xfId="29929" xr:uid="{51F9DCDA-D958-44D3-B58D-4DB6B39EB605}"/>
    <cellStyle name="Total 2 2 2 5 3" xfId="8126" xr:uid="{ECA651DD-3F1C-4797-BCB5-D2FDF75BB3AD}"/>
    <cellStyle name="Total 2 2 2 5 3 2" xfId="12758" xr:uid="{DB0F416D-6847-4EA6-999F-3B2C6AD5B8F6}"/>
    <cellStyle name="Total 2 2 2 5 3 3" xfId="16167" xr:uid="{0C9015D6-3A12-46DD-9031-7E294C9B0FE3}"/>
    <cellStyle name="Total 2 2 2 5 3 4" xfId="20724" xr:uid="{D2B560F2-B3FA-446D-BD82-77CBED7DC3CA}"/>
    <cellStyle name="Total 2 2 2 5 3 5" xfId="25013" xr:uid="{60D81F35-0BB6-48E4-882A-7BDFFBA8DADA}"/>
    <cellStyle name="Total 2 2 2 5 3 6" xfId="30468" xr:uid="{9781B232-0783-4364-BC9C-4BFB55000F8A}"/>
    <cellStyle name="Total 2 2 2 5 4" xfId="9149" xr:uid="{DA48E89F-97A7-4F4D-97CA-5A667857D250}"/>
    <cellStyle name="Total 2 2 2 5 4 2" xfId="13779" xr:uid="{B20AAB37-FABA-4938-962A-950DD6825030}"/>
    <cellStyle name="Total 2 2 2 5 4 3" xfId="17188" xr:uid="{E9BBB9AD-3F1F-490A-925D-33816E33BA19}"/>
    <cellStyle name="Total 2 2 2 5 4 4" xfId="21745" xr:uid="{591B21D9-2227-4430-A0C1-A09C78947262}"/>
    <cellStyle name="Total 2 2 2 5 4 5" xfId="26034" xr:uid="{EA96E6B0-352C-40A7-BBAD-9B01A69032AC}"/>
    <cellStyle name="Total 2 2 2 5 4 6" xfId="31489" xr:uid="{BDB839B2-C1FD-4D96-AAAA-AF99A19629E1}"/>
    <cellStyle name="Total 2 2 2 5 5" xfId="10969" xr:uid="{FB729672-84DA-49D4-99D0-8814AF6C26D8}"/>
    <cellStyle name="Total 2 2 2 5 6" xfId="14378" xr:uid="{D28C4EDD-E413-47C5-A8A5-762EA6C9BFE0}"/>
    <cellStyle name="Total 2 2 2 5 7" xfId="18933" xr:uid="{6F8C790B-B78A-41B8-B0B6-A632650F10BB}"/>
    <cellStyle name="Total 2 2 2 5 8" xfId="23224" xr:uid="{1AA09641-456B-4108-BCBD-37FCD159F010}"/>
    <cellStyle name="Total 2 2 2 5 9" xfId="28679" xr:uid="{BDED2217-51CA-46F1-BF81-AEDB687049D4}"/>
    <cellStyle name="Total 2 2 2 6" xfId="2426" xr:uid="{1310F796-661F-4048-9352-958FCFC59AC9}"/>
    <cellStyle name="Total 2 2 2 6 2" xfId="9896" xr:uid="{5B49418B-FFC7-4CE4-8B7E-B0A8244C441C}"/>
    <cellStyle name="Total 2 2 2 6 3" xfId="10671" xr:uid="{B33A2A52-01CF-460B-B3F5-585BB513530A}"/>
    <cellStyle name="Total 2 2 2 6 4" xfId="17858" xr:uid="{8B9E6120-0513-4478-B1E2-1F28272F18F2}"/>
    <cellStyle name="Total 2 2 2 6 5" xfId="18550" xr:uid="{D346CD2B-638A-4136-BF23-2FC46B16B505}"/>
    <cellStyle name="Total 2 2 2 6 6" xfId="28012" xr:uid="{9FCE1E2D-AAF3-46D8-A0FE-3DC2C894A6D7}"/>
    <cellStyle name="Total 2 2 2 7" xfId="6860" xr:uid="{E8991203-18C7-4E3D-AC34-EA3D9DB1EAD9}"/>
    <cellStyle name="Total 2 2 2 7 2" xfId="11498" xr:uid="{044BCB79-701D-4AA1-AFB1-716E7370110B}"/>
    <cellStyle name="Total 2 2 2 7 3" xfId="14907" xr:uid="{65864414-6059-40E0-B61D-2ED2D870C6EE}"/>
    <cellStyle name="Total 2 2 2 7 4" xfId="19462" xr:uid="{C6284871-0ADB-4CDD-BF72-675EC2530759}"/>
    <cellStyle name="Total 2 2 2 7 5" xfId="23753" xr:uid="{9D2F45B9-6563-4F8F-B988-A565996A38F4}"/>
    <cellStyle name="Total 2 2 2 7 6" xfId="29208" xr:uid="{DC18E570-21E1-4D2C-8179-5CBDE21F721B}"/>
    <cellStyle name="Total 2 2 2 8" xfId="8476" xr:uid="{C6802AC4-AE9B-4ADA-9CDC-E2946F242327}"/>
    <cellStyle name="Total 2 2 2 8 2" xfId="13108" xr:uid="{403E79E5-4CBB-493F-8A70-FAA134D731F7}"/>
    <cellStyle name="Total 2 2 2 8 3" xfId="16517" xr:uid="{9FB7E7A4-5AAC-4B58-BC0F-27F7B23513E0}"/>
    <cellStyle name="Total 2 2 2 8 4" xfId="21074" xr:uid="{3697009E-CC73-4743-AD05-CA67917918E0}"/>
    <cellStyle name="Total 2 2 2 8 5" xfId="25363" xr:uid="{7EFA3748-E8C7-43D4-A505-E247CB4055CC}"/>
    <cellStyle name="Total 2 2 2 8 6" xfId="30818" xr:uid="{BE06A770-ED20-4B96-8A62-3EFEE88E53CB}"/>
    <cellStyle name="Total 2 2 2 9" xfId="9743" xr:uid="{FC323EA7-D4DB-46B9-A5C3-C89471AE7A1B}"/>
    <cellStyle name="Total 2 2 3" xfId="2497" xr:uid="{EA3011E4-D488-4D67-B40E-FD8EE44326BC}"/>
    <cellStyle name="Total 2 2 3 10" xfId="17884" xr:uid="{E871290D-DA6D-4B78-8712-395B6EFB8FF1}"/>
    <cellStyle name="Total 2 2 3 11" xfId="18624" xr:uid="{8EA805A8-2A63-4D2F-9225-02643499C80B}"/>
    <cellStyle name="Total 2 2 3 12" xfId="28038" xr:uid="{5776F2E3-22FE-4708-B8D8-CAE80079CDE9}"/>
    <cellStyle name="Total 2 2 3 2" xfId="3649" xr:uid="{42B3FF3E-11B8-4F31-B500-58C3F335E54B}"/>
    <cellStyle name="Total 2 2 3 2 10" xfId="18014" xr:uid="{0C6C85D9-35F6-40FD-9DF2-56F233BA150D}"/>
    <cellStyle name="Total 2 2 3 2 11" xfId="28132" xr:uid="{FCE5EC39-AF3F-4B15-9526-2387500361A8}"/>
    <cellStyle name="Total 2 2 3 2 2" xfId="4005" xr:uid="{942B9325-A4F9-45F6-8FDC-8B4E966142C0}"/>
    <cellStyle name="Total 2 2 3 2 2 10" xfId="28277" xr:uid="{56BF117F-A28E-449B-B338-A1BC6FEBA975}"/>
    <cellStyle name="Total 2 2 3 2 2 2" xfId="6235" xr:uid="{A3D279CF-6F6F-4B7F-ADFE-B20C177BE63C}"/>
    <cellStyle name="Total 2 2 3 2 2 2 2" xfId="7515" xr:uid="{E8039C63-6626-4B41-9AAE-2F2784B55216}"/>
    <cellStyle name="Total 2 2 3 2 2 2 2 2" xfId="12147" xr:uid="{C41E0F06-5EEA-49C2-BDAC-C7F91093A73D}"/>
    <cellStyle name="Total 2 2 3 2 2 2 2 3" xfId="15556" xr:uid="{49884A9B-858C-42DC-8F18-863707E2B865}"/>
    <cellStyle name="Total 2 2 3 2 2 2 2 4" xfId="20113" xr:uid="{2029E103-81A1-4130-85D4-42FACA638527}"/>
    <cellStyle name="Total 2 2 3 2 2 2 2 5" xfId="24402" xr:uid="{5189A94B-8DFE-4AA7-98C0-DFB26D024F52}"/>
    <cellStyle name="Total 2 2 3 2 2 2 2 6" xfId="29857" xr:uid="{F6B4DCAA-262E-4916-9EA0-61AAC62DF27F}"/>
    <cellStyle name="Total 2 2 3 2 2 2 3" xfId="8057" xr:uid="{FC3CE834-8B45-4CB2-A7AE-AB00D7D97F04}"/>
    <cellStyle name="Total 2 2 3 2 2 2 3 2" xfId="12689" xr:uid="{6588DF4E-8AC3-4A7E-B792-593BBD69E37A}"/>
    <cellStyle name="Total 2 2 3 2 2 2 3 3" xfId="16098" xr:uid="{0C6D890E-80E3-486D-B39D-244C9848A291}"/>
    <cellStyle name="Total 2 2 3 2 2 2 3 4" xfId="20655" xr:uid="{C3EF4E41-A2BE-4359-8F4C-C28DBA08673B}"/>
    <cellStyle name="Total 2 2 3 2 2 2 3 5" xfId="24944" xr:uid="{C166498C-C232-4332-BC3C-3952FBF755CD}"/>
    <cellStyle name="Total 2 2 3 2 2 2 3 6" xfId="30399" xr:uid="{C657B49A-3FFC-4CCA-B057-F19E6065AEBC}"/>
    <cellStyle name="Total 2 2 3 2 2 2 4" xfId="9080" xr:uid="{852FDE28-7F80-45FE-B390-9F17AE91E9D2}"/>
    <cellStyle name="Total 2 2 3 2 2 2 4 2" xfId="13710" xr:uid="{5BEB74AA-B7B6-4DBB-A699-E6F8D7685AA2}"/>
    <cellStyle name="Total 2 2 3 2 2 2 4 3" xfId="17119" xr:uid="{58726814-93C1-4A67-B7CF-41A61D9CF3B9}"/>
    <cellStyle name="Total 2 2 3 2 2 2 4 4" xfId="21676" xr:uid="{E9957CE3-EF3E-40DB-9BD5-1779C1C5498A}"/>
    <cellStyle name="Total 2 2 3 2 2 2 4 5" xfId="25965" xr:uid="{EAE6C73B-5A6E-4995-8EEF-1710D5677DAA}"/>
    <cellStyle name="Total 2 2 3 2 2 2 4 6" xfId="31420" xr:uid="{286485C1-F2C7-4D3F-B3A8-BE6BE31AFA3E}"/>
    <cellStyle name="Total 2 2 3 2 2 2 5" xfId="10899" xr:uid="{97F0FD21-2C57-41BD-A09C-771B9E390AA3}"/>
    <cellStyle name="Total 2 2 3 2 2 2 6" xfId="14310" xr:uid="{71134089-B8A5-4DDA-AC2E-E9AC75ED6440}"/>
    <cellStyle name="Total 2 2 3 2 2 2 7" xfId="18863" xr:uid="{DFF91FF8-111C-4D1D-A640-CC23688DDD95}"/>
    <cellStyle name="Total 2 2 3 2 2 2 8" xfId="23156" xr:uid="{044C5CBB-A4E9-4058-82FA-45B581F567E1}"/>
    <cellStyle name="Total 2 2 3 2 2 2 9" xfId="28611" xr:uid="{316EB17C-4BE9-47C8-B171-88E58D02640C}"/>
    <cellStyle name="Total 2 2 3 2 2 3" xfId="6604" xr:uid="{A7D6E74A-7DB3-4C6D-A429-910777BFAFE4}"/>
    <cellStyle name="Total 2 2 3 2 2 3 2" xfId="7865" xr:uid="{200D3742-F550-4F9D-9D1B-BAD0EDC4E010}"/>
    <cellStyle name="Total 2 2 3 2 2 3 2 2" xfId="12497" xr:uid="{E01838EE-D542-46E4-8131-B215F7710C4D}"/>
    <cellStyle name="Total 2 2 3 2 2 3 2 3" xfId="15906" xr:uid="{DED19F5A-5BB1-4016-BFAF-544522A5A44E}"/>
    <cellStyle name="Total 2 2 3 2 2 3 2 4" xfId="20463" xr:uid="{10BB6155-D999-45EC-B89B-79A98A2C6A00}"/>
    <cellStyle name="Total 2 2 3 2 2 3 2 5" xfId="24752" xr:uid="{DC8819D3-CCEF-45C0-90ED-E085E6EDFE16}"/>
    <cellStyle name="Total 2 2 3 2 2 3 2 6" xfId="30207" xr:uid="{52DA7B72-17A5-4C29-A8BE-6376614C66E3}"/>
    <cellStyle name="Total 2 2 3 2 2 3 3" xfId="8404" xr:uid="{18F52C4D-D41C-4AC4-B529-FA060190F334}"/>
    <cellStyle name="Total 2 2 3 2 2 3 3 2" xfId="13036" xr:uid="{A1E3F827-06FE-4829-9703-438E181170F4}"/>
    <cellStyle name="Total 2 2 3 2 2 3 3 3" xfId="16445" xr:uid="{4E09E0A2-2126-45AF-9F33-9E56D50802AA}"/>
    <cellStyle name="Total 2 2 3 2 2 3 3 4" xfId="21002" xr:uid="{D3054340-45A3-4B41-B6E5-E24A0F88F798}"/>
    <cellStyle name="Total 2 2 3 2 2 3 3 5" xfId="25291" xr:uid="{673B1C90-3514-452C-9337-F7E5BC27B8B8}"/>
    <cellStyle name="Total 2 2 3 2 2 3 3 6" xfId="30746" xr:uid="{59E5DBA4-5D6D-45BA-9622-3AEC2DBE56AE}"/>
    <cellStyle name="Total 2 2 3 2 2 3 4" xfId="9427" xr:uid="{46A9CA77-35A5-4ABE-9738-4B382713B01A}"/>
    <cellStyle name="Total 2 2 3 2 2 3 4 2" xfId="14057" xr:uid="{6B1B16F8-C2F0-4AA7-A19B-8E6E20C7FAD5}"/>
    <cellStyle name="Total 2 2 3 2 2 3 4 3" xfId="17466" xr:uid="{A72484EA-F664-4DEC-8F4D-C7446AEC0CC8}"/>
    <cellStyle name="Total 2 2 3 2 2 3 4 4" xfId="22023" xr:uid="{098EF274-8696-402C-8416-BD9CBEA9A225}"/>
    <cellStyle name="Total 2 2 3 2 2 3 4 5" xfId="26312" xr:uid="{DF93DA45-BA5C-49AE-9081-3ADD2288EC00}"/>
    <cellStyle name="Total 2 2 3 2 2 3 4 6" xfId="31767" xr:uid="{06ED1883-8756-4620-88ED-D3761FB90C73}"/>
    <cellStyle name="Total 2 2 3 2 2 3 5" xfId="11247" xr:uid="{C9429A34-89C2-4A40-9DB5-F86A37A540D5}"/>
    <cellStyle name="Total 2 2 3 2 2 3 6" xfId="14656" xr:uid="{383BA67C-A09D-4A81-B0B1-88BD3F1B0253}"/>
    <cellStyle name="Total 2 2 3 2 2 3 7" xfId="19211" xr:uid="{1EA97870-B393-4B61-9726-F84CA4780128}"/>
    <cellStyle name="Total 2 2 3 2 2 3 8" xfId="23502" xr:uid="{43F2E9F7-0752-4569-8C50-DD4AB4FBC798}"/>
    <cellStyle name="Total 2 2 3 2 2 3 9" xfId="28957" xr:uid="{0D3F9123-36F5-48D4-809B-96793A237B07}"/>
    <cellStyle name="Total 2 2 3 2 2 4" xfId="6701" xr:uid="{0D72B808-B43C-4E86-9BC1-4785A2E314FB}"/>
    <cellStyle name="Total 2 2 3 2 2 4 2" xfId="11343" xr:uid="{ADD271DA-55C4-4F76-9160-F1A0A855A669}"/>
    <cellStyle name="Total 2 2 3 2 2 4 3" xfId="14752" xr:uid="{9DC0ADF6-D1C7-4B89-BA87-1864CD9708C1}"/>
    <cellStyle name="Total 2 2 3 2 2 4 4" xfId="19307" xr:uid="{712B6758-D2CA-4646-B5A3-DC8A0EE9527E}"/>
    <cellStyle name="Total 2 2 3 2 2 4 5" xfId="23598" xr:uid="{89CC2389-443B-4FB2-8CD2-5E3BD267C8E3}"/>
    <cellStyle name="Total 2 2 3 2 2 4 6" xfId="29053" xr:uid="{786797C9-CAF0-49BF-97C9-64F29FCCECC7}"/>
    <cellStyle name="Total 2 2 3 2 2 5" xfId="8745" xr:uid="{CB3ABEA0-EFE4-44B8-B624-7CA78BE3E97F}"/>
    <cellStyle name="Total 2 2 3 2 2 5 2" xfId="13376" xr:uid="{ECBEDBBC-A9FB-46ED-8BE1-CF9D4F87A987}"/>
    <cellStyle name="Total 2 2 3 2 2 5 3" xfId="16785" xr:uid="{8BBAAF45-E14D-4042-84FF-B9EE6AC71AD8}"/>
    <cellStyle name="Total 2 2 3 2 2 5 4" xfId="21342" xr:uid="{8CF0A037-68FB-44CF-BE81-0FFC380B824F}"/>
    <cellStyle name="Total 2 2 3 2 2 5 5" xfId="25631" xr:uid="{354966F8-D1D3-4E78-AFFC-D051AACE5545}"/>
    <cellStyle name="Total 2 2 3 2 2 5 6" xfId="31086" xr:uid="{4495E9AD-7363-4E86-835B-6D04F1E59CB0}"/>
    <cellStyle name="Total 2 2 3 2 2 6" xfId="10321" xr:uid="{6C294A40-6264-4EFE-9162-FF19A9183F92}"/>
    <cellStyle name="Total 2 2 3 2 2 7" xfId="10046" xr:uid="{DC1FF81D-861C-4CBB-A574-9D72706104CB}"/>
    <cellStyle name="Total 2 2 3 2 2 8" xfId="18281" xr:uid="{D2FE97FB-D7E0-4EAB-88CE-E1BD7CF2BBDA}"/>
    <cellStyle name="Total 2 2 3 2 2 9" xfId="17784" xr:uid="{3CC11626-E82D-468B-80AB-A9192D616821}"/>
    <cellStyle name="Total 2 2 3 2 3" xfId="5879" xr:uid="{1197AD6A-AB95-4616-BA61-688237DB3C55}"/>
    <cellStyle name="Total 2 2 3 2 3 2" xfId="7349" xr:uid="{E73796B5-39FB-494A-AD25-C549B24B59FC}"/>
    <cellStyle name="Total 2 2 3 2 3 2 2" xfId="11981" xr:uid="{45FD3ACF-31C3-49DB-ABBB-50CB4777768B}"/>
    <cellStyle name="Total 2 2 3 2 3 2 3" xfId="15390" xr:uid="{9C764377-B377-441D-BE08-6BC8B0ED7E6F}"/>
    <cellStyle name="Total 2 2 3 2 3 2 4" xfId="19947" xr:uid="{C8AFA262-4826-4A63-BAEC-EC7CD7BBB295}"/>
    <cellStyle name="Total 2 2 3 2 3 2 5" xfId="24236" xr:uid="{BDC6A861-3E6F-47F7-9116-2100BA7062EE}"/>
    <cellStyle name="Total 2 2 3 2 3 2 6" xfId="29691" xr:uid="{F6ACE9B4-6FCF-45D0-9D7D-7AAEF4ED59F9}"/>
    <cellStyle name="Total 2 2 3 2 3 3" xfId="6766" xr:uid="{BFBF3AC9-5F6D-4EA5-87D9-6C5B557D52DB}"/>
    <cellStyle name="Total 2 2 3 2 3 3 2" xfId="11406" xr:uid="{C232E148-AEA7-4223-923F-D601AEBB132A}"/>
    <cellStyle name="Total 2 2 3 2 3 3 3" xfId="14815" xr:uid="{1240B93B-BF38-4555-8FF6-04346C3C6836}"/>
    <cellStyle name="Total 2 2 3 2 3 3 4" xfId="19370" xr:uid="{10E16DCA-A9B6-440D-A791-2F516E2728E9}"/>
    <cellStyle name="Total 2 2 3 2 3 3 5" xfId="23661" xr:uid="{41F1689C-8129-4DA0-A3E2-194A91E3E95E}"/>
    <cellStyle name="Total 2 2 3 2 3 3 6" xfId="29116" xr:uid="{6ADCAA14-0DC3-4847-A131-7A3C4402E9DC}"/>
    <cellStyle name="Total 2 2 3 2 3 4" xfId="8935" xr:uid="{784D3612-60F4-4959-8040-AE947A6FD19F}"/>
    <cellStyle name="Total 2 2 3 2 3 4 2" xfId="13565" xr:uid="{95C02756-B5D7-47C0-914E-A40D8560334E}"/>
    <cellStyle name="Total 2 2 3 2 3 4 3" xfId="16974" xr:uid="{28B4C102-91BE-4598-8E07-004259FCBA9B}"/>
    <cellStyle name="Total 2 2 3 2 3 4 4" xfId="21531" xr:uid="{0EA20735-93D5-44B7-9E0F-74C1B8839F2D}"/>
    <cellStyle name="Total 2 2 3 2 3 4 5" xfId="25820" xr:uid="{050F4394-2A67-4B51-A6D5-FAE91E1DE41B}"/>
    <cellStyle name="Total 2 2 3 2 3 4 6" xfId="31275" xr:uid="{BD9FE10B-A38B-4ADA-AC41-2E7AF1AB939D}"/>
    <cellStyle name="Total 2 2 3 2 3 5" xfId="10728" xr:uid="{3BC9103D-B2D7-49A5-8408-5E410D005EF1}"/>
    <cellStyle name="Total 2 2 3 2 3 6" xfId="14165" xr:uid="{AAF0B838-AD96-4B9D-9F13-2EAF7847875C}"/>
    <cellStyle name="Total 2 2 3 2 3 7" xfId="18691" xr:uid="{6A228C22-2C34-410D-891F-310D68B94BFF}"/>
    <cellStyle name="Total 2 2 3 2 3 8" xfId="23011" xr:uid="{E40D36C3-6355-4A1A-9D09-CD5F974BE3D9}"/>
    <cellStyle name="Total 2 2 3 2 3 9" xfId="28466" xr:uid="{D8C39E95-A6A0-45E6-8066-DCEFBC05FAE2}"/>
    <cellStyle name="Total 2 2 3 2 4" xfId="6456" xr:uid="{743A8D23-B74E-498C-AC56-D2435A9E0014}"/>
    <cellStyle name="Total 2 2 3 2 4 2" xfId="7717" xr:uid="{7DFE3805-D60A-4B4A-B435-7061B5BDA2A3}"/>
    <cellStyle name="Total 2 2 3 2 4 2 2" xfId="12349" xr:uid="{606D94F0-C601-4C5A-BF4C-2F60B9FFB4DE}"/>
    <cellStyle name="Total 2 2 3 2 4 2 3" xfId="15758" xr:uid="{10B2250B-C8CA-430C-B47E-51C2F197CB89}"/>
    <cellStyle name="Total 2 2 3 2 4 2 4" xfId="20315" xr:uid="{CD4CCCDB-39B0-4290-82BB-5A4380930737}"/>
    <cellStyle name="Total 2 2 3 2 4 2 5" xfId="24604" xr:uid="{700DB334-DA3D-4292-8E7B-CADF0727CF1A}"/>
    <cellStyle name="Total 2 2 3 2 4 2 6" xfId="30059" xr:uid="{661E726D-1F72-403A-B84E-9A2C989E83A7}"/>
    <cellStyle name="Total 2 2 3 2 4 3" xfId="8256" xr:uid="{AC189DE9-78D7-41D0-9AE1-C12217494CCF}"/>
    <cellStyle name="Total 2 2 3 2 4 3 2" xfId="12888" xr:uid="{5EBED29F-69FA-4C03-A9EB-1329BFC57FB2}"/>
    <cellStyle name="Total 2 2 3 2 4 3 3" xfId="16297" xr:uid="{05CCE4F3-A499-410A-A1EA-2BB7966D116A}"/>
    <cellStyle name="Total 2 2 3 2 4 3 4" xfId="20854" xr:uid="{7E099B69-4FE9-47F4-8F7A-923D581A457C}"/>
    <cellStyle name="Total 2 2 3 2 4 3 5" xfId="25143" xr:uid="{6C732E92-1407-4C9B-8267-40CEFD6CABDD}"/>
    <cellStyle name="Total 2 2 3 2 4 3 6" xfId="30598" xr:uid="{7F7DE1CF-A689-4635-A87F-A42024FBC992}"/>
    <cellStyle name="Total 2 2 3 2 4 4" xfId="9279" xr:uid="{E93877C7-7E70-48CF-8D68-1CDBF921525F}"/>
    <cellStyle name="Total 2 2 3 2 4 4 2" xfId="13909" xr:uid="{7ECAD14A-E90C-498B-9940-A59821E6A7DE}"/>
    <cellStyle name="Total 2 2 3 2 4 4 3" xfId="17318" xr:uid="{303D44EE-9C0A-43A2-94A1-E68D0B292AFB}"/>
    <cellStyle name="Total 2 2 3 2 4 4 4" xfId="21875" xr:uid="{2A4644C9-5EDE-4C03-AD3B-61D12C0016D6}"/>
    <cellStyle name="Total 2 2 3 2 4 4 5" xfId="26164" xr:uid="{AF2CB671-548E-4278-B5E9-E93BB5BB2866}"/>
    <cellStyle name="Total 2 2 3 2 4 4 6" xfId="31619" xr:uid="{7546CDA9-A3D8-4401-B90F-ACEEE63C8950}"/>
    <cellStyle name="Total 2 2 3 2 4 5" xfId="11099" xr:uid="{9774D7F8-1F40-4541-A395-53E22AA4BF7B}"/>
    <cellStyle name="Total 2 2 3 2 4 6" xfId="14508" xr:uid="{09A307F7-D6E2-4195-9050-64EA97B0EBF2}"/>
    <cellStyle name="Total 2 2 3 2 4 7" xfId="19063" xr:uid="{7AA49F27-A174-4B34-84AC-F5F5036E5AAC}"/>
    <cellStyle name="Total 2 2 3 2 4 8" xfId="23354" xr:uid="{D313C216-DB81-4D6B-B7D7-C0CA187F4811}"/>
    <cellStyle name="Total 2 2 3 2 4 9" xfId="28809" xr:uid="{856FD9C6-F17A-42A0-AE50-343AEC0ED010}"/>
    <cellStyle name="Total 2 2 3 2 5" xfId="7029" xr:uid="{26A80A23-8E53-44EC-A3EE-36A350400946}"/>
    <cellStyle name="Total 2 2 3 2 5 2" xfId="11662" xr:uid="{24DCAF18-0A83-4B32-8517-4DD8CEF93079}"/>
    <cellStyle name="Total 2 2 3 2 5 3" xfId="15071" xr:uid="{BBCFEFD4-7DCF-4F5E-8092-7AD45D124A59}"/>
    <cellStyle name="Total 2 2 3 2 5 4" xfId="19628" xr:uid="{05F1E279-6BF1-4A4D-8DFF-94ECBBD67791}"/>
    <cellStyle name="Total 2 2 3 2 5 5" xfId="23917" xr:uid="{4D66E70F-CBCF-41C8-A795-7B67B4882CFF}"/>
    <cellStyle name="Total 2 2 3 2 5 6" xfId="29372" xr:uid="{9538A19B-5CF8-4E0C-B71B-DF1E2D996B05}"/>
    <cellStyle name="Total 2 2 3 2 6" xfId="8600" xr:uid="{D8819724-DAEC-4423-ABFE-9ADCF612B16A}"/>
    <cellStyle name="Total 2 2 3 2 6 2" xfId="13231" xr:uid="{ABE50ADE-0803-461C-8B7D-3E27E81D7271}"/>
    <cellStyle name="Total 2 2 3 2 6 3" xfId="16640" xr:uid="{952505DE-7E9D-4C57-AA86-92C9D7B8D4C5}"/>
    <cellStyle name="Total 2 2 3 2 6 4" xfId="21197" xr:uid="{5D793E02-B6D5-4E98-91FC-9217AEE5993E}"/>
    <cellStyle name="Total 2 2 3 2 6 5" xfId="25486" xr:uid="{D097B777-5D4C-473F-B762-BC05E25AF32A}"/>
    <cellStyle name="Total 2 2 3 2 6 6" xfId="30941" xr:uid="{F675A613-5089-44EA-9FD9-54C683E4F421}"/>
    <cellStyle name="Total 2 2 3 2 7" xfId="10149" xr:uid="{55CF706B-7DB5-4F31-BBA6-69A9EEF107D3}"/>
    <cellStyle name="Total 2 2 3 2 8" xfId="10558" xr:uid="{7D257154-A52C-465B-A261-7F08CB21FEFF}"/>
    <cellStyle name="Total 2 2 3 2 9" xfId="18111" xr:uid="{9654A6AA-844E-487E-A0E2-6B7DAA376186}"/>
    <cellStyle name="Total 2 2 3 3" xfId="3912" xr:uid="{1F829827-B302-4AD2-9692-C17911A75908}"/>
    <cellStyle name="Total 2 2 3 3 10" xfId="28184" xr:uid="{D8DA4AD5-7B87-4213-9F07-3944F4FADC61}"/>
    <cellStyle name="Total 2 2 3 3 2" xfId="6142" xr:uid="{BD378B11-8D90-4C91-A968-C061F4F126E5}"/>
    <cellStyle name="Total 2 2 3 3 2 2" xfId="7422" xr:uid="{DB9D4732-32DE-46AA-B211-9614F80E9A1B}"/>
    <cellStyle name="Total 2 2 3 3 2 2 2" xfId="12054" xr:uid="{E97C870A-20E1-4660-8203-01FC46ABDE86}"/>
    <cellStyle name="Total 2 2 3 3 2 2 3" xfId="15463" xr:uid="{20888776-32BE-4A9B-B840-92A4DBD62625}"/>
    <cellStyle name="Total 2 2 3 3 2 2 4" xfId="20020" xr:uid="{78A619C9-C2C8-431D-AAED-4994965BCB5E}"/>
    <cellStyle name="Total 2 2 3 3 2 2 5" xfId="24309" xr:uid="{ECD7F70A-48D6-4D78-BA01-72331799B1C5}"/>
    <cellStyle name="Total 2 2 3 3 2 2 6" xfId="29764" xr:uid="{DFCA1C61-E917-4983-8FE0-2AEE67011074}"/>
    <cellStyle name="Total 2 2 3 3 2 3" xfId="7964" xr:uid="{224CE26E-60E1-4E82-90DD-198C7A4EC8D4}"/>
    <cellStyle name="Total 2 2 3 3 2 3 2" xfId="12596" xr:uid="{2BDAB240-D0A0-4FFC-BD6B-5FDC98F3131A}"/>
    <cellStyle name="Total 2 2 3 3 2 3 3" xfId="16005" xr:uid="{69C34D28-1D08-4A1B-B373-800833DCDDB9}"/>
    <cellStyle name="Total 2 2 3 3 2 3 4" xfId="20562" xr:uid="{70BFA595-8F41-461F-BC8E-72B4F70D62F7}"/>
    <cellStyle name="Total 2 2 3 3 2 3 5" xfId="24851" xr:uid="{2A2DC215-520E-4DA7-9042-A201C173CFC2}"/>
    <cellStyle name="Total 2 2 3 3 2 3 6" xfId="30306" xr:uid="{7B0DFF48-4BA1-4B25-A364-8A09D99FF6E2}"/>
    <cellStyle name="Total 2 2 3 3 2 4" xfId="8987" xr:uid="{70B76556-CF7B-4052-A0B5-6C308F6C3EE4}"/>
    <cellStyle name="Total 2 2 3 3 2 4 2" xfId="13617" xr:uid="{607FF764-89D5-4B5F-9BA4-4615BA9C3451}"/>
    <cellStyle name="Total 2 2 3 3 2 4 3" xfId="17026" xr:uid="{D859B5DC-7013-4EC6-A227-A56FFEE6F98F}"/>
    <cellStyle name="Total 2 2 3 3 2 4 4" xfId="21583" xr:uid="{538538A5-1740-4579-A446-EB03491A1E65}"/>
    <cellStyle name="Total 2 2 3 3 2 4 5" xfId="25872" xr:uid="{8A7F8C9D-1369-41DB-A418-57F71B49DC04}"/>
    <cellStyle name="Total 2 2 3 3 2 4 6" xfId="31327" xr:uid="{8EF4603B-FE15-44B7-81C2-9CBCD53BBE0A}"/>
    <cellStyle name="Total 2 2 3 3 2 5" xfId="10806" xr:uid="{BC477464-73BA-42C6-996A-DF1BA718ECAE}"/>
    <cellStyle name="Total 2 2 3 3 2 6" xfId="14217" xr:uid="{0CA0E878-AA31-44C8-939C-1A5C50C93C0D}"/>
    <cellStyle name="Total 2 2 3 3 2 7" xfId="18770" xr:uid="{CAC01BEC-0722-463D-A66F-A4D1C8DC67DD}"/>
    <cellStyle name="Total 2 2 3 3 2 8" xfId="23063" xr:uid="{D45CC235-0E41-47C5-BDE5-30B0E14D1630}"/>
    <cellStyle name="Total 2 2 3 3 2 9" xfId="28518" xr:uid="{A8AB4552-A7FB-4F97-AA9F-20D8E20B227B}"/>
    <cellStyle name="Total 2 2 3 3 3" xfId="6511" xr:uid="{062AE1D4-87E5-40C0-8B70-2D88F719A166}"/>
    <cellStyle name="Total 2 2 3 3 3 2" xfId="7772" xr:uid="{BFFA1BC6-4CF2-4684-ABC2-89E0AAE333E9}"/>
    <cellStyle name="Total 2 2 3 3 3 2 2" xfId="12404" xr:uid="{BC97B763-6787-4979-B410-716A921D1D15}"/>
    <cellStyle name="Total 2 2 3 3 3 2 3" xfId="15813" xr:uid="{54A9D8EA-2B2C-4D27-9BB2-E24EEFCE7E3F}"/>
    <cellStyle name="Total 2 2 3 3 3 2 4" xfId="20370" xr:uid="{FB5CED29-C1D6-434E-9CCC-AC24D0E1A71E}"/>
    <cellStyle name="Total 2 2 3 3 3 2 5" xfId="24659" xr:uid="{2F89FA77-D755-46E1-9576-C466A5BB3E50}"/>
    <cellStyle name="Total 2 2 3 3 3 2 6" xfId="30114" xr:uid="{10D9D041-0C99-4B68-8569-B8BD274D71BC}"/>
    <cellStyle name="Total 2 2 3 3 3 3" xfId="8311" xr:uid="{D0DC5849-AD1A-4525-ABF6-3E50DB350B6B}"/>
    <cellStyle name="Total 2 2 3 3 3 3 2" xfId="12943" xr:uid="{4D37D712-566B-406D-A954-1803AF025052}"/>
    <cellStyle name="Total 2 2 3 3 3 3 3" xfId="16352" xr:uid="{74D9CC1E-7CB0-4B83-B177-9A3673C47599}"/>
    <cellStyle name="Total 2 2 3 3 3 3 4" xfId="20909" xr:uid="{91A13DF3-6F5B-49CE-8759-4F7760DAA5C3}"/>
    <cellStyle name="Total 2 2 3 3 3 3 5" xfId="25198" xr:uid="{A390E3D0-4164-483F-A868-541E20F6E57F}"/>
    <cellStyle name="Total 2 2 3 3 3 3 6" xfId="30653" xr:uid="{696B3563-537B-4030-843F-5D0BBEBEFBA8}"/>
    <cellStyle name="Total 2 2 3 3 3 4" xfId="9334" xr:uid="{C9E536AE-4B1C-4024-AEB9-B8B8B981BD47}"/>
    <cellStyle name="Total 2 2 3 3 3 4 2" xfId="13964" xr:uid="{C6146AC3-B975-49C4-933C-2A6F53547729}"/>
    <cellStyle name="Total 2 2 3 3 3 4 3" xfId="17373" xr:uid="{AE7184B2-DF34-43CE-872D-817B41CE4514}"/>
    <cellStyle name="Total 2 2 3 3 3 4 4" xfId="21930" xr:uid="{CC2C14DC-3119-4FF3-B56F-8DB7BB6A08F0}"/>
    <cellStyle name="Total 2 2 3 3 3 4 5" xfId="26219" xr:uid="{BE6FEAB9-032B-4258-91FD-78E5772C432A}"/>
    <cellStyle name="Total 2 2 3 3 3 4 6" xfId="31674" xr:uid="{1DC9E743-F0BC-442A-B950-0CD5663E0EBB}"/>
    <cellStyle name="Total 2 2 3 3 3 5" xfId="11154" xr:uid="{985B9CC8-E366-4234-8D7E-93BDD5C4578E}"/>
    <cellStyle name="Total 2 2 3 3 3 6" xfId="14563" xr:uid="{ED227385-37D4-41BC-9248-785DA4C58E32}"/>
    <cellStyle name="Total 2 2 3 3 3 7" xfId="19118" xr:uid="{50A8606B-93DE-4E7A-9C49-9504C7E0063A}"/>
    <cellStyle name="Total 2 2 3 3 3 8" xfId="23409" xr:uid="{C625B1CC-F828-4B19-A6E0-9C6A3B89F96E}"/>
    <cellStyle name="Total 2 2 3 3 3 9" xfId="28864" xr:uid="{A959AA7F-9E9D-466C-9ED7-BAE29418ED24}"/>
    <cellStyle name="Total 2 2 3 3 4" xfId="6751" xr:uid="{C3A28DF7-E774-4BE5-AB04-814A124C8F45}"/>
    <cellStyle name="Total 2 2 3 3 4 2" xfId="11391" xr:uid="{9187EC21-4B58-46F8-8B9A-822637D67524}"/>
    <cellStyle name="Total 2 2 3 3 4 3" xfId="14800" xr:uid="{8D87923A-EB44-46EC-ACD4-27B5AAF44778}"/>
    <cellStyle name="Total 2 2 3 3 4 4" xfId="19355" xr:uid="{2B073D9E-4500-4BC5-98C0-255850DA96A4}"/>
    <cellStyle name="Total 2 2 3 3 4 5" xfId="23646" xr:uid="{FDBFA86D-BCCC-4E00-83B9-3580855A6742}"/>
    <cellStyle name="Total 2 2 3 3 4 6" xfId="29101" xr:uid="{5F1F3793-00B4-4EBC-9134-97F70E31918C}"/>
    <cellStyle name="Total 2 2 3 3 5" xfId="8652" xr:uid="{FC6ADEFD-0FA5-4792-923D-DB428568AADC}"/>
    <cellStyle name="Total 2 2 3 3 5 2" xfId="13283" xr:uid="{EB861B18-EC06-4BF7-ACCB-65C10B7BBD57}"/>
    <cellStyle name="Total 2 2 3 3 5 3" xfId="16692" xr:uid="{18D3E184-5494-4599-B3EF-B8C2E17387B6}"/>
    <cellStyle name="Total 2 2 3 3 5 4" xfId="21249" xr:uid="{5588407B-811C-45DD-A921-3E77FF20CA07}"/>
    <cellStyle name="Total 2 2 3 3 5 5" xfId="25538" xr:uid="{630CB9CA-04E4-425B-A16D-17C21C8BD71A}"/>
    <cellStyle name="Total 2 2 3 3 5 6" xfId="30993" xr:uid="{499D6217-134B-4628-9E7D-84C5217B28B8}"/>
    <cellStyle name="Total 2 2 3 3 6" xfId="10228" xr:uid="{58361EDD-C224-4E87-A61B-0BF35AFDF7B9}"/>
    <cellStyle name="Total 2 2 3 3 7" xfId="10527" xr:uid="{8C5DC382-24F0-4885-8FEE-47C9E44E6C87}"/>
    <cellStyle name="Total 2 2 3 3 8" xfId="18188" xr:uid="{3BE383B2-5DE5-412C-8301-F7AEB40317BF}"/>
    <cellStyle name="Total 2 2 3 3 9" xfId="17731" xr:uid="{A4EB2DEA-2663-4DB7-9ED5-E9030FFEEFF2}"/>
    <cellStyle name="Total 2 2 3 4" xfId="4835" xr:uid="{9C4C19C6-FA40-49AC-B4F2-534EA571A93E}"/>
    <cellStyle name="Total 2 2 3 4 2" xfId="7129" xr:uid="{E0C4DCD0-EE37-4C3A-BA80-5BE118D77CB6}"/>
    <cellStyle name="Total 2 2 3 4 2 2" xfId="11762" xr:uid="{E2BB1334-86C5-4C9D-A9F5-325F394CF887}"/>
    <cellStyle name="Total 2 2 3 4 2 3" xfId="15171" xr:uid="{A2F1A578-5DC3-4E73-9E4E-B597FED29E6F}"/>
    <cellStyle name="Total 2 2 3 4 2 4" xfId="19728" xr:uid="{8BE1D567-E149-42F8-BEA0-ECD21DDAD43D}"/>
    <cellStyle name="Total 2 2 3 4 2 5" xfId="24017" xr:uid="{E29FC452-55A9-494A-9B26-F9D974A91DE3}"/>
    <cellStyle name="Total 2 2 3 4 2 6" xfId="29472" xr:uid="{3173C90A-CFA2-4D7E-8AB9-624722328E97}"/>
    <cellStyle name="Total 2 2 3 4 3" xfId="7256" xr:uid="{732BE824-18C4-4CBD-B00D-FE1D611F3ABC}"/>
    <cellStyle name="Total 2 2 3 4 3 2" xfId="11889" xr:uid="{739C2B81-A50D-42BE-B953-9EC2C7E6C647}"/>
    <cellStyle name="Total 2 2 3 4 3 3" xfId="15298" xr:uid="{31BA6DCF-7EEF-4159-9A99-5FBD47521FFC}"/>
    <cellStyle name="Total 2 2 3 4 3 4" xfId="19855" xr:uid="{5DAD75B5-7EA7-40FB-9C88-67F23DE1F96E}"/>
    <cellStyle name="Total 2 2 3 4 3 5" xfId="24144" xr:uid="{641342A9-B481-4B34-A643-3FC753FD864D}"/>
    <cellStyle name="Total 2 2 3 4 3 6" xfId="29599" xr:uid="{887FDC31-CDBB-4E29-AABD-F2D0EEBBB680}"/>
    <cellStyle name="Total 2 2 3 4 4" xfId="8837" xr:uid="{273A0FC7-BF4C-478F-83B2-1E65BFFC8BE0}"/>
    <cellStyle name="Total 2 2 3 4 4 2" xfId="13467" xr:uid="{BAF017A2-1BC3-4E74-ACE0-12C13F052F39}"/>
    <cellStyle name="Total 2 2 3 4 4 3" xfId="16876" xr:uid="{4A6BFBFF-70F8-4822-8978-09AF1C3E67F0}"/>
    <cellStyle name="Total 2 2 3 4 4 4" xfId="21433" xr:uid="{B48D5A75-72C0-42D7-B400-75E52E6FB9FB}"/>
    <cellStyle name="Total 2 2 3 4 4 5" xfId="25722" xr:uid="{DF3772F8-B07B-4902-AB08-64F10AA2FE76}"/>
    <cellStyle name="Total 2 2 3 4 4 6" xfId="31177" xr:uid="{B50C01F5-D2CC-4584-B210-6C841E915FB2}"/>
    <cellStyle name="Total 2 2 3 4 5" xfId="10507" xr:uid="{3FEF4069-6A3E-4B53-B8BA-AA9793AA21EE}"/>
    <cellStyle name="Total 2 2 3 4 6" xfId="10087" xr:uid="{CA29922E-D99F-494E-98B8-A382C4256A64}"/>
    <cellStyle name="Total 2 2 3 4 7" xfId="18466" xr:uid="{33AD173F-7982-487D-AAD9-E4DD320B8C45}"/>
    <cellStyle name="Total 2 2 3 4 8" xfId="17967" xr:uid="{D43F5C5E-2EAD-42B1-8780-17BC69619B64}"/>
    <cellStyle name="Total 2 2 3 4 9" xfId="28368" xr:uid="{E2B08993-DDEF-4B51-BFD3-E49CD125DDBD}"/>
    <cellStyle name="Total 2 2 3 5" xfId="6352" xr:uid="{2F99E086-3F9F-4240-AF31-D4DF536F3609}"/>
    <cellStyle name="Total 2 2 3 5 2" xfId="7613" xr:uid="{7D982E05-FA58-49F4-96A6-AED60E40BAA3}"/>
    <cellStyle name="Total 2 2 3 5 2 2" xfId="12245" xr:uid="{8AA4EC37-282F-4A2C-87ED-5760EC959FB7}"/>
    <cellStyle name="Total 2 2 3 5 2 3" xfId="15654" xr:uid="{128B4903-83A9-422A-AB1D-6E0E9BF08B05}"/>
    <cellStyle name="Total 2 2 3 5 2 4" xfId="20211" xr:uid="{309BA0F6-5211-41CC-9C95-92A59066D67F}"/>
    <cellStyle name="Total 2 2 3 5 2 5" xfId="24500" xr:uid="{323C6E39-8E12-4520-A1F1-33D87C8EDD3E}"/>
    <cellStyle name="Total 2 2 3 5 2 6" xfId="29955" xr:uid="{0FE3D42B-2320-4595-95C0-99193E2F0265}"/>
    <cellStyle name="Total 2 2 3 5 3" xfId="8152" xr:uid="{8DFD75E8-918B-4827-B81E-3D58312B33BD}"/>
    <cellStyle name="Total 2 2 3 5 3 2" xfId="12784" xr:uid="{793D8DFA-8064-4145-8369-36D1DB7A7854}"/>
    <cellStyle name="Total 2 2 3 5 3 3" xfId="16193" xr:uid="{1AD5A5B8-8943-44D7-9368-3E6B2015FD26}"/>
    <cellStyle name="Total 2 2 3 5 3 4" xfId="20750" xr:uid="{8CDD0B67-3746-4441-AFEE-339DBCD5D501}"/>
    <cellStyle name="Total 2 2 3 5 3 5" xfId="25039" xr:uid="{BA9851CC-EE9C-4B08-9151-7D2AF3126743}"/>
    <cellStyle name="Total 2 2 3 5 3 6" xfId="30494" xr:uid="{3C07D2D0-F6EA-49E9-AD4C-4BA11413BA09}"/>
    <cellStyle name="Total 2 2 3 5 4" xfId="9175" xr:uid="{690949EA-2C2A-4AD3-8952-46591C5F9B87}"/>
    <cellStyle name="Total 2 2 3 5 4 2" xfId="13805" xr:uid="{64740CB5-E0A2-4D80-B508-AFBFD242D727}"/>
    <cellStyle name="Total 2 2 3 5 4 3" xfId="17214" xr:uid="{BB7D8422-487F-4AA3-8D1B-36669C7E020F}"/>
    <cellStyle name="Total 2 2 3 5 4 4" xfId="21771" xr:uid="{D15C64F2-1A8B-4DA2-AE76-F517FF9542C4}"/>
    <cellStyle name="Total 2 2 3 5 4 5" xfId="26060" xr:uid="{3EEC8121-75BF-4010-AE4E-291952E69188}"/>
    <cellStyle name="Total 2 2 3 5 4 6" xfId="31515" xr:uid="{DC7CC125-6FBE-4435-9D4F-8A60B9C598BE}"/>
    <cellStyle name="Total 2 2 3 5 5" xfId="10995" xr:uid="{32C96566-43F6-48E4-9A4C-1F6A42618199}"/>
    <cellStyle name="Total 2 2 3 5 6" xfId="14404" xr:uid="{84031424-84AF-415D-889A-99F735C75BDC}"/>
    <cellStyle name="Total 2 2 3 5 7" xfId="18959" xr:uid="{17CC745B-3A44-4B91-9730-A82B9E832864}"/>
    <cellStyle name="Total 2 2 3 5 8" xfId="23250" xr:uid="{D0A31C29-BBF7-4BF1-86C2-E59F8A758098}"/>
    <cellStyle name="Total 2 2 3 5 9" xfId="28705" xr:uid="{8CBA9EB9-D934-4020-8138-2E45F5DD43CD}"/>
    <cellStyle name="Total 2 2 3 6" xfId="7094" xr:uid="{A24DD73A-25E9-451B-9F31-2240FA544E49}"/>
    <cellStyle name="Total 2 2 3 6 2" xfId="11727" xr:uid="{8094E1BC-366A-4551-8644-EA5A5513C587}"/>
    <cellStyle name="Total 2 2 3 6 3" xfId="15136" xr:uid="{BE4F817A-6A08-4295-B53C-4020A2545CFF}"/>
    <cellStyle name="Total 2 2 3 6 4" xfId="19693" xr:uid="{863ACD6C-B920-4F8F-87FB-8E115F727E01}"/>
    <cellStyle name="Total 2 2 3 6 5" xfId="23982" xr:uid="{98C5191D-9559-4CB3-835B-C849C2D3D96B}"/>
    <cellStyle name="Total 2 2 3 6 6" xfId="29437" xr:uid="{AB19B245-EC8A-4101-8E7B-D74D7BE65E75}"/>
    <cellStyle name="Total 2 2 3 7" xfId="8503" xr:uid="{8DDB43D7-A1CB-4582-93F3-E044813EF36F}"/>
    <cellStyle name="Total 2 2 3 7 2" xfId="13135" xr:uid="{DC0B66C4-5EB4-4A69-86C2-C4D7BC157998}"/>
    <cellStyle name="Total 2 2 3 7 3" xfId="16544" xr:uid="{D6DF1055-404E-483B-B567-4E48A72468B0}"/>
    <cellStyle name="Total 2 2 3 7 4" xfId="21101" xr:uid="{4F755025-0497-4170-A1C8-4CA8370DD4D6}"/>
    <cellStyle name="Total 2 2 3 7 5" xfId="25390" xr:uid="{6E8D2922-EEDF-4BD4-AC17-5E5F9C918141}"/>
    <cellStyle name="Total 2 2 3 7 6" xfId="30845" xr:uid="{692BB5F6-968E-491E-AB3A-ED897150C6BE}"/>
    <cellStyle name="Total 2 2 3 8" xfId="9924" xr:uid="{4354BDD0-0AFB-4206-976D-EA011CBCF41F}"/>
    <cellStyle name="Total 2 2 3 9" xfId="10610" xr:uid="{2AC3D070-A1CD-4F02-AE42-2D03D09DB536}"/>
    <cellStyle name="Total 2 2 4" xfId="3237" xr:uid="{5F3C876F-84C2-43DA-A529-6B64BE394576}"/>
    <cellStyle name="Total 2 2 4 10" xfId="17740" xr:uid="{29B8714C-8CE5-4805-82C3-4E89E7EA1097}"/>
    <cellStyle name="Total 2 2 4 11" xfId="28087" xr:uid="{7367016D-A44D-4805-86F3-AAD06992E334}"/>
    <cellStyle name="Total 2 2 4 2" xfId="3960" xr:uid="{8B6BAF41-04BD-4BA1-8E4E-87DC07170341}"/>
    <cellStyle name="Total 2 2 4 2 10" xfId="28232" xr:uid="{F9ED5AE1-F712-4FE2-B68B-2C4208363976}"/>
    <cellStyle name="Total 2 2 4 2 2" xfId="6190" xr:uid="{219A73B1-A114-4B8B-9F6E-4072437000B2}"/>
    <cellStyle name="Total 2 2 4 2 2 2" xfId="7470" xr:uid="{9405DD98-F64B-4158-AC9E-4448FB8AD120}"/>
    <cellStyle name="Total 2 2 4 2 2 2 2" xfId="12102" xr:uid="{150AC679-2715-4435-8974-80FACABFFBFB}"/>
    <cellStyle name="Total 2 2 4 2 2 2 3" xfId="15511" xr:uid="{8875D522-0094-4444-BF0B-9661F24AC54E}"/>
    <cellStyle name="Total 2 2 4 2 2 2 4" xfId="20068" xr:uid="{986F0AAC-D0EC-4DBB-A56A-2D4B9125C72D}"/>
    <cellStyle name="Total 2 2 4 2 2 2 5" xfId="24357" xr:uid="{CD2D0F4C-543C-45FE-9880-C56241A63C16}"/>
    <cellStyle name="Total 2 2 4 2 2 2 6" xfId="29812" xr:uid="{9CF0819B-FB3C-4878-BA55-7E4B97E3DB00}"/>
    <cellStyle name="Total 2 2 4 2 2 3" xfId="8012" xr:uid="{B1EF23B0-A022-4E82-B126-0AA610052FE2}"/>
    <cellStyle name="Total 2 2 4 2 2 3 2" xfId="12644" xr:uid="{8296EA2C-8E23-4F6A-8A37-3A057276E83E}"/>
    <cellStyle name="Total 2 2 4 2 2 3 3" xfId="16053" xr:uid="{0892EF90-F9EE-46BD-85D2-955C1D289D89}"/>
    <cellStyle name="Total 2 2 4 2 2 3 4" xfId="20610" xr:uid="{930BF958-BC0C-4A30-AB42-6A793412ED45}"/>
    <cellStyle name="Total 2 2 4 2 2 3 5" xfId="24899" xr:uid="{E3AFAA56-D152-4E41-8E54-B287D13694EA}"/>
    <cellStyle name="Total 2 2 4 2 2 3 6" xfId="30354" xr:uid="{D217C143-39B8-481A-BB77-78068DD097C7}"/>
    <cellStyle name="Total 2 2 4 2 2 4" xfId="9035" xr:uid="{BEE66773-AE1D-48F1-9191-C19BCAF4D895}"/>
    <cellStyle name="Total 2 2 4 2 2 4 2" xfId="13665" xr:uid="{88643EB1-F862-49EB-8337-B0B4B95B471A}"/>
    <cellStyle name="Total 2 2 4 2 2 4 3" xfId="17074" xr:uid="{7F65A7F1-4DBE-47D1-8238-881BA5DF9B76}"/>
    <cellStyle name="Total 2 2 4 2 2 4 4" xfId="21631" xr:uid="{49E519D9-0C71-4266-B10E-E114D175FA55}"/>
    <cellStyle name="Total 2 2 4 2 2 4 5" xfId="25920" xr:uid="{515E6C23-7B23-422D-B38A-FA8106D3EF25}"/>
    <cellStyle name="Total 2 2 4 2 2 4 6" xfId="31375" xr:uid="{E2A81472-D3D8-4470-B3CE-35A8F32D706C}"/>
    <cellStyle name="Total 2 2 4 2 2 5" xfId="10854" xr:uid="{932BE776-EDDB-4455-B367-FAAB52706A84}"/>
    <cellStyle name="Total 2 2 4 2 2 6" xfId="14265" xr:uid="{A5E13F8F-7B79-48E2-8B59-23E7A67D529E}"/>
    <cellStyle name="Total 2 2 4 2 2 7" xfId="18818" xr:uid="{473F0C29-0FFF-464B-8AFB-9E5201AE6D48}"/>
    <cellStyle name="Total 2 2 4 2 2 8" xfId="23111" xr:uid="{4EF626C4-4579-44AA-AED1-D2D3CF5DA21E}"/>
    <cellStyle name="Total 2 2 4 2 2 9" xfId="28566" xr:uid="{85F4C4B5-1C5F-4F08-B085-5F4BE3DBFA96}"/>
    <cellStyle name="Total 2 2 4 2 3" xfId="6559" xr:uid="{26A92D91-AF8C-4EEF-A290-E40AF5CB0DF6}"/>
    <cellStyle name="Total 2 2 4 2 3 2" xfId="7820" xr:uid="{AB863E38-ABB6-4965-A449-5A72064B71E0}"/>
    <cellStyle name="Total 2 2 4 2 3 2 2" xfId="12452" xr:uid="{C684EBB4-E8B4-46DE-99DE-3DE108565247}"/>
    <cellStyle name="Total 2 2 4 2 3 2 3" xfId="15861" xr:uid="{17D6F0BC-62E5-4959-8F7B-6A35591FCE48}"/>
    <cellStyle name="Total 2 2 4 2 3 2 4" xfId="20418" xr:uid="{52FE24CC-F527-424F-8850-8C73BA3C4ADF}"/>
    <cellStyle name="Total 2 2 4 2 3 2 5" xfId="24707" xr:uid="{5AD9A29A-40D0-4E39-B2F7-5CFAF36F8A3B}"/>
    <cellStyle name="Total 2 2 4 2 3 2 6" xfId="30162" xr:uid="{95BDB006-DDBC-4ACF-A315-8FBB1D8DE453}"/>
    <cellStyle name="Total 2 2 4 2 3 3" xfId="8359" xr:uid="{78C0B8F1-6BF3-4F81-856A-0F28B6209444}"/>
    <cellStyle name="Total 2 2 4 2 3 3 2" xfId="12991" xr:uid="{92F64208-C26F-4504-B819-7D83C90B1F55}"/>
    <cellStyle name="Total 2 2 4 2 3 3 3" xfId="16400" xr:uid="{2D115006-2233-409F-A68A-79B4122984FE}"/>
    <cellStyle name="Total 2 2 4 2 3 3 4" xfId="20957" xr:uid="{7BB1BFD6-D082-4EAA-808F-1D94F3FF6546}"/>
    <cellStyle name="Total 2 2 4 2 3 3 5" xfId="25246" xr:uid="{75094942-AD34-4667-9E53-6756C771467D}"/>
    <cellStyle name="Total 2 2 4 2 3 3 6" xfId="30701" xr:uid="{E750DAF7-BA35-4541-B37F-6B42FC515218}"/>
    <cellStyle name="Total 2 2 4 2 3 4" xfId="9382" xr:uid="{F50CD14C-BA24-44C8-AF7C-E58FFA8E4D80}"/>
    <cellStyle name="Total 2 2 4 2 3 4 2" xfId="14012" xr:uid="{C97CC42A-31A8-46D7-9D4B-C611D6849B88}"/>
    <cellStyle name="Total 2 2 4 2 3 4 3" xfId="17421" xr:uid="{10FC1C83-EC3C-4907-9105-40FC8495B95E}"/>
    <cellStyle name="Total 2 2 4 2 3 4 4" xfId="21978" xr:uid="{AAEF9BC5-B31C-4E0D-90A2-CE9F850E8868}"/>
    <cellStyle name="Total 2 2 4 2 3 4 5" xfId="26267" xr:uid="{182C5C9F-2C4D-4DC0-AEC7-EF66F8B7A3AB}"/>
    <cellStyle name="Total 2 2 4 2 3 4 6" xfId="31722" xr:uid="{90676C13-0C65-4AB3-9613-F70FE50FAB91}"/>
    <cellStyle name="Total 2 2 4 2 3 5" xfId="11202" xr:uid="{9F2192A9-70BE-45DB-B8A6-0D10DFC530B7}"/>
    <cellStyle name="Total 2 2 4 2 3 6" xfId="14611" xr:uid="{C5162D01-3824-4443-9654-7962961FD932}"/>
    <cellStyle name="Total 2 2 4 2 3 7" xfId="19166" xr:uid="{FE621D26-9207-446A-8F37-F761A98C1F8B}"/>
    <cellStyle name="Total 2 2 4 2 3 8" xfId="23457" xr:uid="{DFB9ECF1-AC9E-4700-AFA2-2A6DCE24E0FD}"/>
    <cellStyle name="Total 2 2 4 2 3 9" xfId="28912" xr:uid="{67AE0DFA-5015-4A5F-A895-DF174F59A570}"/>
    <cellStyle name="Total 2 2 4 2 4" xfId="6833" xr:uid="{14BD69A5-7FF9-4AC9-A4C2-DAB40E852993}"/>
    <cellStyle name="Total 2 2 4 2 4 2" xfId="11471" xr:uid="{AD75C79C-6049-4AD0-BFE4-B0F04FC6E662}"/>
    <cellStyle name="Total 2 2 4 2 4 3" xfId="14880" xr:uid="{26A8A7D9-4D16-4C36-9451-E553E39DD2D7}"/>
    <cellStyle name="Total 2 2 4 2 4 4" xfId="19435" xr:uid="{AB51E5A1-CD76-48AC-B66E-7B5FFAAAD4EB}"/>
    <cellStyle name="Total 2 2 4 2 4 5" xfId="23726" xr:uid="{C94FA345-2FAF-4702-AD53-F570CA2CA6E5}"/>
    <cellStyle name="Total 2 2 4 2 4 6" xfId="29181" xr:uid="{F63037D2-00C5-4ADC-A9B0-85982A81EE2F}"/>
    <cellStyle name="Total 2 2 4 2 5" xfId="8700" xr:uid="{5445BFA9-6DBA-4EA2-A30C-ECEA882B7821}"/>
    <cellStyle name="Total 2 2 4 2 5 2" xfId="13331" xr:uid="{70A4052B-7616-4D7B-915A-E29ADBD8CA75}"/>
    <cellStyle name="Total 2 2 4 2 5 3" xfId="16740" xr:uid="{ADE75469-C3B2-4380-AA33-CAC00B4AF4EA}"/>
    <cellStyle name="Total 2 2 4 2 5 4" xfId="21297" xr:uid="{2EE7B532-64B1-4FD3-912C-2DFE1026B544}"/>
    <cellStyle name="Total 2 2 4 2 5 5" xfId="25586" xr:uid="{C08A87AE-6F77-43BF-BCCF-42E2ED43A415}"/>
    <cellStyle name="Total 2 2 4 2 5 6" xfId="31041" xr:uid="{402DFACB-2690-4CF5-B55A-F2C5A8110484}"/>
    <cellStyle name="Total 2 2 4 2 6" xfId="10276" xr:uid="{0481E3CF-E3D8-4DC1-9CA0-516BDDE31490}"/>
    <cellStyle name="Total 2 2 4 2 7" xfId="10631" xr:uid="{E1B85E5C-9156-4E3E-89DD-C8A8601E72BB}"/>
    <cellStyle name="Total 2 2 4 2 8" xfId="18236" xr:uid="{955BF926-EE8C-495F-B36C-35093424C6EC}"/>
    <cellStyle name="Total 2 2 4 2 9" xfId="18388" xr:uid="{53A2792A-40D9-42A8-98FA-983B634BAABB}"/>
    <cellStyle name="Total 2 2 4 3" xfId="5467" xr:uid="{0F989A42-6E54-45B7-8449-BBB04A8F9CCD}"/>
    <cellStyle name="Total 2 2 4 3 2" xfId="7260" xr:uid="{6D91E78E-10C3-4AD6-AA1F-F9F785D9C00B}"/>
    <cellStyle name="Total 2 2 4 3 2 2" xfId="11893" xr:uid="{A29D45D2-0357-4B43-B63B-5BF7D1CDA58A}"/>
    <cellStyle name="Total 2 2 4 3 2 3" xfId="15302" xr:uid="{9498C275-0963-45DB-82F0-6F941951C642}"/>
    <cellStyle name="Total 2 2 4 3 2 4" xfId="19859" xr:uid="{9A54FBBD-570B-47BA-B9FA-681FD7385E9C}"/>
    <cellStyle name="Total 2 2 4 3 2 5" xfId="24148" xr:uid="{6FA62E6D-9730-4A57-9F7E-6531BB489144}"/>
    <cellStyle name="Total 2 2 4 3 2 6" xfId="29603" xr:uid="{BA47C806-C9F0-40FA-87B8-0DFBF664749B}"/>
    <cellStyle name="Total 2 2 4 3 3" xfId="7246" xr:uid="{60265CFA-3924-4D19-A57E-45BFAF02C685}"/>
    <cellStyle name="Total 2 2 4 3 3 2" xfId="11879" xr:uid="{EDA3AF4A-C629-45C0-BC06-4990C217530F}"/>
    <cellStyle name="Total 2 2 4 3 3 3" xfId="15288" xr:uid="{457558FA-C62B-4AD9-9163-D6FA8912DD7A}"/>
    <cellStyle name="Total 2 2 4 3 3 4" xfId="19845" xr:uid="{04FE8A6B-FEA8-4C25-A858-69B3C7D3C78F}"/>
    <cellStyle name="Total 2 2 4 3 3 5" xfId="24134" xr:uid="{ACCDDF1C-0E25-4060-9962-0C5132069523}"/>
    <cellStyle name="Total 2 2 4 3 3 6" xfId="29589" xr:uid="{0DC6F2AF-3144-4B41-ACE0-6AD443C72771}"/>
    <cellStyle name="Total 2 2 4 3 4" xfId="8890" xr:uid="{1550DF8F-4EEE-472A-8789-BC991D5C40A4}"/>
    <cellStyle name="Total 2 2 4 3 4 2" xfId="13520" xr:uid="{A9B60DF3-E9A4-4962-B419-850EDE3FCADF}"/>
    <cellStyle name="Total 2 2 4 3 4 3" xfId="16929" xr:uid="{08977EAF-2FD3-4D19-A516-DAE6816DE32F}"/>
    <cellStyle name="Total 2 2 4 3 4 4" xfId="21486" xr:uid="{2CA46CDB-C133-4DCB-BFC1-134133EF7CC3}"/>
    <cellStyle name="Total 2 2 4 3 4 5" xfId="25775" xr:uid="{A4ADCE18-58B5-4F0C-9F85-5BF222B85804}"/>
    <cellStyle name="Total 2 2 4 3 4 6" xfId="31230" xr:uid="{6CFDE1B1-1863-4396-9A51-52A6090F9C4B}"/>
    <cellStyle name="Total 2 2 4 3 5" xfId="10639" xr:uid="{FEAA82AA-4576-40A4-B9A1-042679E60911}"/>
    <cellStyle name="Total 2 2 4 3 6" xfId="9572" xr:uid="{7DB9F007-AEE9-4044-9C4F-051C5BD562A3}"/>
    <cellStyle name="Total 2 2 4 3 7" xfId="18605" xr:uid="{FDA2BA31-0794-4AE4-B4DF-709B89AFC9BB}"/>
    <cellStyle name="Total 2 2 4 3 8" xfId="17601" xr:uid="{D0F020A9-BFA8-468E-929A-518C0E8BA1B2}"/>
    <cellStyle name="Total 2 2 4 3 9" xfId="28421" xr:uid="{8266669A-9B00-4E85-9873-02DEE28D058D}"/>
    <cellStyle name="Total 2 2 4 4" xfId="6407" xr:uid="{ECC68D19-2B38-41A0-B56C-40AAB1B9396C}"/>
    <cellStyle name="Total 2 2 4 4 2" xfId="7668" xr:uid="{4FD6DBD5-9B24-4828-BC5C-846D2761B904}"/>
    <cellStyle name="Total 2 2 4 4 2 2" xfId="12300" xr:uid="{A5788172-9A39-40A4-8E62-2570AA411735}"/>
    <cellStyle name="Total 2 2 4 4 2 3" xfId="15709" xr:uid="{07C8942D-F15F-4094-AEF7-8D6A12DDD0FD}"/>
    <cellStyle name="Total 2 2 4 4 2 4" xfId="20266" xr:uid="{875CA4B6-4579-453B-9625-D8F83D38DE93}"/>
    <cellStyle name="Total 2 2 4 4 2 5" xfId="24555" xr:uid="{BE1A7FB5-8EAE-45CD-BF28-4B02F369372A}"/>
    <cellStyle name="Total 2 2 4 4 2 6" xfId="30010" xr:uid="{718EAA15-6540-4D71-BDE9-9CAE227EB205}"/>
    <cellStyle name="Total 2 2 4 4 3" xfId="8207" xr:uid="{474A7C54-4A1E-4268-969B-CBCD4D0F26F2}"/>
    <cellStyle name="Total 2 2 4 4 3 2" xfId="12839" xr:uid="{FC5EFB53-21C9-42D2-91EC-60377E83A084}"/>
    <cellStyle name="Total 2 2 4 4 3 3" xfId="16248" xr:uid="{C74A7FF0-B8AC-42F2-8FC2-0B224E8AB866}"/>
    <cellStyle name="Total 2 2 4 4 3 4" xfId="20805" xr:uid="{7F62F6C9-7EB5-4D98-9961-5E8C847983AC}"/>
    <cellStyle name="Total 2 2 4 4 3 5" xfId="25094" xr:uid="{7DF55EE2-01CE-4C40-85DF-07B654513693}"/>
    <cellStyle name="Total 2 2 4 4 3 6" xfId="30549" xr:uid="{A7CAF41A-D79B-4B93-9B2E-E3F856EC8B69}"/>
    <cellStyle name="Total 2 2 4 4 4" xfId="9230" xr:uid="{FCFE4067-94A0-444B-93B5-4A85EAA2F5DD}"/>
    <cellStyle name="Total 2 2 4 4 4 2" xfId="13860" xr:uid="{12782458-C5A4-492E-8172-F15A9D824CFE}"/>
    <cellStyle name="Total 2 2 4 4 4 3" xfId="17269" xr:uid="{26692C7D-CB20-4474-8C39-21122C008E3C}"/>
    <cellStyle name="Total 2 2 4 4 4 4" xfId="21826" xr:uid="{500051AF-04B3-44C6-AA9D-3765A3D6B1F8}"/>
    <cellStyle name="Total 2 2 4 4 4 5" xfId="26115" xr:uid="{3878FA47-FCD7-497F-8247-C06F9D0C6799}"/>
    <cellStyle name="Total 2 2 4 4 4 6" xfId="31570" xr:uid="{52C04F2B-F646-4A28-99F9-95491DAEA0B9}"/>
    <cellStyle name="Total 2 2 4 4 5" xfId="11050" xr:uid="{FD360D63-82F7-4205-A02B-8E97E7E9142F}"/>
    <cellStyle name="Total 2 2 4 4 6" xfId="14459" xr:uid="{B1629929-71AE-45CD-9F1D-3E18AA7DE272}"/>
    <cellStyle name="Total 2 2 4 4 7" xfId="19014" xr:uid="{83685C33-0173-42D9-B47F-439EA64AEB0A}"/>
    <cellStyle name="Total 2 2 4 4 8" xfId="23305" xr:uid="{69D4A57C-2BC6-469A-B676-AE7AB82C4FF3}"/>
    <cellStyle name="Total 2 2 4 4 9" xfId="28760" xr:uid="{BDC42120-6638-4808-853E-DAB52389BF65}"/>
    <cellStyle name="Total 2 2 4 5" xfId="7181" xr:uid="{F994BD59-A02B-411B-9443-029552A57DBB}"/>
    <cellStyle name="Total 2 2 4 5 2" xfId="11814" xr:uid="{F26310F8-476B-4912-B745-98617C43663E}"/>
    <cellStyle name="Total 2 2 4 5 3" xfId="15223" xr:uid="{0D6CF1AF-C952-426E-9E5D-3F2F92D651C3}"/>
    <cellStyle name="Total 2 2 4 5 4" xfId="19780" xr:uid="{21AF78AE-70C3-4B65-8DD5-72BD4EB5A4AA}"/>
    <cellStyle name="Total 2 2 4 5 5" xfId="24069" xr:uid="{DE30EAC2-3975-4019-BCF7-39B2A08324AF}"/>
    <cellStyle name="Total 2 2 4 5 6" xfId="29524" xr:uid="{988B42AC-B828-4753-A91B-C3940F201402}"/>
    <cellStyle name="Total 2 2 4 6" xfId="8555" xr:uid="{58CEEDB7-4D46-45F6-B11E-BACBCE3F7518}"/>
    <cellStyle name="Total 2 2 4 6 2" xfId="13186" xr:uid="{AEE3C948-9604-45A7-9618-9E624FE83C1C}"/>
    <cellStyle name="Total 2 2 4 6 3" xfId="16595" xr:uid="{DF05546E-EF85-4EE3-AF69-B30B41D8382A}"/>
    <cellStyle name="Total 2 2 4 6 4" xfId="21152" xr:uid="{C1B8F61F-35B0-4C65-B2CB-CA88B5EB8031}"/>
    <cellStyle name="Total 2 2 4 6 5" xfId="25441" xr:uid="{46F2F314-8F79-4498-9C9F-A6DC294C503E}"/>
    <cellStyle name="Total 2 2 4 6 6" xfId="30896" xr:uid="{24C2B2B5-2D74-4B22-A9B3-D09DB4164220}"/>
    <cellStyle name="Total 2 2 4 7" xfId="10057" xr:uid="{CB767A6D-EC29-4CC8-8672-FD47BC0B85DD}"/>
    <cellStyle name="Total 2 2 4 8" xfId="9868" xr:uid="{4DC33B8B-CE85-460D-A4E0-411D91078671}"/>
    <cellStyle name="Total 2 2 4 9" xfId="18020" xr:uid="{72BB0A3A-727E-463B-9A62-C4BE35224D91}"/>
    <cellStyle name="Total 2 2 5" xfId="4415" xr:uid="{931ADA36-C168-4752-9DE0-5AC19225781B}"/>
    <cellStyle name="Total 2 2 5 2" xfId="7030" xr:uid="{F71A4F1A-A0FE-4CC2-863E-485DB62D1FD2}"/>
    <cellStyle name="Total 2 2 5 2 2" xfId="11663" xr:uid="{1E6FE1C3-FD93-4F45-A0F9-C97605C6A57E}"/>
    <cellStyle name="Total 2 2 5 2 3" xfId="15072" xr:uid="{461763FE-5A73-45E5-BB7C-73398C662F81}"/>
    <cellStyle name="Total 2 2 5 2 4" xfId="19629" xr:uid="{95A45AC0-EB44-407F-A733-2E43FF9E7BE4}"/>
    <cellStyle name="Total 2 2 5 2 5" xfId="23918" xr:uid="{2DA76DEE-5035-4570-A738-A270DCDF2C28}"/>
    <cellStyle name="Total 2 2 5 2 6" xfId="29373" xr:uid="{11DCC48C-9E6F-468A-9B18-4F88D5E7A06D}"/>
    <cellStyle name="Total 2 2 5 3" xfId="6667" xr:uid="{73427773-2E7C-4F10-A218-F2DDEE6AFB57}"/>
    <cellStyle name="Total 2 2 5 3 2" xfId="11309" xr:uid="{5A5FDBF8-EC9B-4B92-BF5C-18EEDA2BF362}"/>
    <cellStyle name="Total 2 2 5 3 3" xfId="14718" xr:uid="{BD1AA357-4782-4BBB-A033-8E262BB07C57}"/>
    <cellStyle name="Total 2 2 5 3 4" xfId="19273" xr:uid="{0AFA8EDB-A05B-4605-89F8-590C0B9FBA52}"/>
    <cellStyle name="Total 2 2 5 3 5" xfId="23564" xr:uid="{E11A6605-E5D1-4D0E-8C5C-9A00A3BF5CBF}"/>
    <cellStyle name="Total 2 2 5 3 6" xfId="29019" xr:uid="{2FE52E00-C39F-4D3F-907F-6A3F9E725EE9}"/>
    <cellStyle name="Total 2 2 5 4" xfId="8785" xr:uid="{29E56DDC-8931-4923-8801-EFA9AE4E20F7}"/>
    <cellStyle name="Total 2 2 5 4 2" xfId="13415" xr:uid="{1889AA81-1900-4BDB-8AED-0DB2F78D6FF4}"/>
    <cellStyle name="Total 2 2 5 4 3" xfId="16824" xr:uid="{C3E082CF-D85D-49D5-AD5D-A5952E97D51B}"/>
    <cellStyle name="Total 2 2 5 4 4" xfId="21381" xr:uid="{E738A9FD-5778-48B8-A36D-D9E00681B416}"/>
    <cellStyle name="Total 2 2 5 4 5" xfId="25670" xr:uid="{636FF097-74DB-4617-A2EC-41A154D16C5A}"/>
    <cellStyle name="Total 2 2 5 4 6" xfId="31125" xr:uid="{DCA4E3D7-6351-4982-B4E2-9614E96AEB51}"/>
    <cellStyle name="Total 2 2 5 5" xfId="10412" xr:uid="{87E5BA0E-F625-4622-A849-3C4CBDDB0CE2}"/>
    <cellStyle name="Total 2 2 5 6" xfId="9859" xr:uid="{96AE137B-1AF2-4BEE-9137-8FE218F44398}"/>
    <cellStyle name="Total 2 2 5 7" xfId="18370" xr:uid="{A2B5BE4F-7E81-403D-85FF-F4CB42FFC660}"/>
    <cellStyle name="Total 2 2 5 8" xfId="17739" xr:uid="{A8CEF27C-82EC-4981-AF36-8F813FF38B84}"/>
    <cellStyle name="Total 2 2 5 9" xfId="28316" xr:uid="{D4F3F42D-CE3E-4A14-AD74-5C2D4F6850E3}"/>
    <cellStyle name="Total 2 2 6" xfId="6296" xr:uid="{F8DB507D-97EC-40AF-94EF-939C7278AE42}"/>
    <cellStyle name="Total 2 2 6 2" xfId="7557" xr:uid="{BA014398-B839-4009-A463-A3E13A9412B4}"/>
    <cellStyle name="Total 2 2 6 2 2" xfId="12189" xr:uid="{B0052E41-80A9-4E3E-B8EF-C969159215B9}"/>
    <cellStyle name="Total 2 2 6 2 3" xfId="15598" xr:uid="{DFB3A894-F047-455D-8CB6-E2143A979D11}"/>
    <cellStyle name="Total 2 2 6 2 4" xfId="20155" xr:uid="{3FAD602E-8BF9-464A-955B-1796D8992EDE}"/>
    <cellStyle name="Total 2 2 6 2 5" xfId="24444" xr:uid="{60F684E2-73EB-463D-8F78-B4992A8354D5}"/>
    <cellStyle name="Total 2 2 6 2 6" xfId="29899" xr:uid="{CF1CDA52-7991-47B4-AF01-4F4BCD06FB90}"/>
    <cellStyle name="Total 2 2 6 3" xfId="8096" xr:uid="{526BAC49-29F1-4A00-827C-4A7D3094D6DA}"/>
    <cellStyle name="Total 2 2 6 3 2" xfId="12728" xr:uid="{386B6701-D0B1-4BB3-B043-3A9E6C46BF33}"/>
    <cellStyle name="Total 2 2 6 3 3" xfId="16137" xr:uid="{0394714F-C32B-496F-B1AD-AB24F0522569}"/>
    <cellStyle name="Total 2 2 6 3 4" xfId="20694" xr:uid="{34DF6EB0-CA6C-47DF-92BE-46CAA558B5F0}"/>
    <cellStyle name="Total 2 2 6 3 5" xfId="24983" xr:uid="{A259EF0A-4EF1-4FD7-B12F-8022DDDA7242}"/>
    <cellStyle name="Total 2 2 6 3 6" xfId="30438" xr:uid="{C62553B7-101D-43D9-978E-838BDC301D98}"/>
    <cellStyle name="Total 2 2 6 4" xfId="9119" xr:uid="{6456B327-5FE1-4C5E-ABB2-3611CDE2AEBB}"/>
    <cellStyle name="Total 2 2 6 4 2" xfId="13749" xr:uid="{2B89A0D6-5B7F-46CA-8269-037D9EA89933}"/>
    <cellStyle name="Total 2 2 6 4 3" xfId="17158" xr:uid="{5034079E-1461-46B5-8420-62E4856380B8}"/>
    <cellStyle name="Total 2 2 6 4 4" xfId="21715" xr:uid="{FA541394-5B66-4E70-8709-AAE4A6DFDB5B}"/>
    <cellStyle name="Total 2 2 6 4 5" xfId="26004" xr:uid="{B2F02935-FD45-438D-9283-DB45C794FDFF}"/>
    <cellStyle name="Total 2 2 6 4 6" xfId="31459" xr:uid="{43983C9C-D29D-4125-BB8A-5FC412F231A5}"/>
    <cellStyle name="Total 2 2 6 5" xfId="10939" xr:uid="{210E2014-6C9B-4FCB-98C2-16F518E9C3CF}"/>
    <cellStyle name="Total 2 2 6 6" xfId="14348" xr:uid="{E5B0AB55-565E-4FC2-AC74-0400E6A91452}"/>
    <cellStyle name="Total 2 2 6 7" xfId="18903" xr:uid="{9621446E-3ACE-4173-A4AA-CA1B89A7801C}"/>
    <cellStyle name="Total 2 2 6 8" xfId="23194" xr:uid="{71B1182A-ED45-45A8-9008-A46E800B65D3}"/>
    <cellStyle name="Total 2 2 6 9" xfId="28649" xr:uid="{E262DC22-AFA8-4087-A25A-429D8CB0F4F5}"/>
    <cellStyle name="Total 2 2 7" xfId="2075" xr:uid="{6ED1EFED-1A69-480B-BB3E-BD9D5D44EE5F}"/>
    <cellStyle name="Total 2 2 7 2" xfId="9829" xr:uid="{0FCE6245-62E3-4939-AE11-8EAAB6FF8773}"/>
    <cellStyle name="Total 2 2 7 3" xfId="9779" xr:uid="{6A433E10-4F58-492E-805D-2D9AB0F840B0}"/>
    <cellStyle name="Total 2 2 7 4" xfId="17791" xr:uid="{805EEEE7-8E0E-4702-916D-454CD3C18452}"/>
    <cellStyle name="Total 2 2 7 5" xfId="17985" xr:uid="{1A76E902-8E88-42AE-A3CF-1FDA2A02BC06}"/>
    <cellStyle name="Total 2 2 7 6" xfId="27986" xr:uid="{2F3F02A3-F28E-451E-B305-C2E4E32B0A1C}"/>
    <cellStyle name="Total 2 2 8" xfId="7024" xr:uid="{4293F29B-92BF-41A5-8B77-4FC1000584DA}"/>
    <cellStyle name="Total 2 2 8 2" xfId="11657" xr:uid="{06CC9D8C-1318-4D1A-9732-6FBAB4643A44}"/>
    <cellStyle name="Total 2 2 8 3" xfId="15066" xr:uid="{A3371CB5-E22C-4023-8D58-D3CB7B0578EF}"/>
    <cellStyle name="Total 2 2 8 4" xfId="19623" xr:uid="{4184C6E2-AE5E-4BE0-9AB3-B983E12445E9}"/>
    <cellStyle name="Total 2 2 8 5" xfId="23912" xr:uid="{75DB5F2E-88D4-446C-861B-63DC338E43CB}"/>
    <cellStyle name="Total 2 2 8 6" xfId="29367" xr:uid="{074E83E1-F970-4937-A6D4-8A147A327CF0}"/>
    <cellStyle name="Total 2 2 9" xfId="6977" xr:uid="{20ACA04D-3D7E-4BCE-9026-1ACECFA7726A}"/>
    <cellStyle name="Total 2 2 9 2" xfId="11610" xr:uid="{7F0E1592-77B5-43A6-AA3E-0FE3BA3A7818}"/>
    <cellStyle name="Total 2 2 9 3" xfId="15019" xr:uid="{B44EF107-B817-42B9-92BE-D625647F36A1}"/>
    <cellStyle name="Total 2 2 9 4" xfId="19576" xr:uid="{710C625C-35F9-4304-B087-8BF2A86DBF42}"/>
    <cellStyle name="Total 2 2 9 5" xfId="23865" xr:uid="{86C8BF3D-6C53-4BD3-80F6-18EF1F836366}"/>
    <cellStyle name="Total 2 2 9 6" xfId="29320" xr:uid="{0A3F7F96-BF99-4493-A4E3-63797AADB76A}"/>
    <cellStyle name="Total 2 3" xfId="1427" xr:uid="{632D74CF-02DC-4ACF-A605-277CADDEBE8E}"/>
    <cellStyle name="Total 2 3 10" xfId="9744" xr:uid="{0CE69B2F-B230-467D-A67A-4E340089297B}"/>
    <cellStyle name="Total 2 3 11" xfId="10636" xr:uid="{11CD247F-2673-44CB-8A66-EA4F945023CF}"/>
    <cellStyle name="Total 2 3 12" xfId="18593" xr:uid="{1055C409-D979-4DFC-B6FA-5E99A2149B78}"/>
    <cellStyle name="Total 2 3 2" xfId="3479" xr:uid="{16FBD7D6-85BC-4E9D-A5A4-0398FB4ACECE}"/>
    <cellStyle name="Total 2 3 2 10" xfId="17909" xr:uid="{1901E91C-8061-4BB2-AE07-585AB9209DFA}"/>
    <cellStyle name="Total 2 3 2 11" xfId="28101" xr:uid="{EB0271D9-96F2-42A1-A8BA-7933AD1EA0C6}"/>
    <cellStyle name="Total 2 3 2 2" xfId="3974" xr:uid="{9012D09D-D8CE-46A6-8C7F-D1E0169C8DC6}"/>
    <cellStyle name="Total 2 3 2 2 10" xfId="28246" xr:uid="{80B5AFEB-C645-4E3C-812F-30D7C5D8853C}"/>
    <cellStyle name="Total 2 3 2 2 2" xfId="6204" xr:uid="{92AB1612-7157-4D7E-9ADD-8A41ADD79AFD}"/>
    <cellStyle name="Total 2 3 2 2 2 2" xfId="7484" xr:uid="{1E3FDF4E-96F2-4561-B78B-7E4B6E6EEDAB}"/>
    <cellStyle name="Total 2 3 2 2 2 2 2" xfId="12116" xr:uid="{ECB7A197-3B8A-4CB8-8DA2-0A450D8E834F}"/>
    <cellStyle name="Total 2 3 2 2 2 2 3" xfId="15525" xr:uid="{8B72F310-24F3-4811-A48A-6E81ABFF6AA2}"/>
    <cellStyle name="Total 2 3 2 2 2 2 4" xfId="20082" xr:uid="{D9E05B45-B5BB-40BB-A3A9-53E50C4C281B}"/>
    <cellStyle name="Total 2 3 2 2 2 2 5" xfId="24371" xr:uid="{B9C33821-F6FB-4DA2-BB7D-960281311D51}"/>
    <cellStyle name="Total 2 3 2 2 2 2 6" xfId="29826" xr:uid="{8F51F070-D1A9-4E1B-AC9E-EF397A4D51DC}"/>
    <cellStyle name="Total 2 3 2 2 2 3" xfId="8026" xr:uid="{341213A9-3676-4011-B418-47686C7352D2}"/>
    <cellStyle name="Total 2 3 2 2 2 3 2" xfId="12658" xr:uid="{BA5341AB-715C-4CCE-9695-82EAB8930A8A}"/>
    <cellStyle name="Total 2 3 2 2 2 3 3" xfId="16067" xr:uid="{64CB3656-413E-4323-A7C9-C9EC0179CCDD}"/>
    <cellStyle name="Total 2 3 2 2 2 3 4" xfId="20624" xr:uid="{8CA9AB25-65BC-4EBC-9329-640F17BBB7E0}"/>
    <cellStyle name="Total 2 3 2 2 2 3 5" xfId="24913" xr:uid="{1202A9D4-FA51-42F6-9952-A233EECB9889}"/>
    <cellStyle name="Total 2 3 2 2 2 3 6" xfId="30368" xr:uid="{8D1EEFEC-E587-421D-9F4C-4A787CDF2183}"/>
    <cellStyle name="Total 2 3 2 2 2 4" xfId="9049" xr:uid="{9E47E8BD-F937-40AD-9A3B-D331E2CEBC29}"/>
    <cellStyle name="Total 2 3 2 2 2 4 2" xfId="13679" xr:uid="{AE361C66-5EDA-4CA3-BE94-77F140B9996D}"/>
    <cellStyle name="Total 2 3 2 2 2 4 3" xfId="17088" xr:uid="{FAA0ADAF-01C7-4512-BD6A-B374EB1D516F}"/>
    <cellStyle name="Total 2 3 2 2 2 4 4" xfId="21645" xr:uid="{85713042-090E-40B0-8935-57F213442017}"/>
    <cellStyle name="Total 2 3 2 2 2 4 5" xfId="25934" xr:uid="{3ED32D7D-4F73-43F6-B4A1-A13923E7B29E}"/>
    <cellStyle name="Total 2 3 2 2 2 4 6" xfId="31389" xr:uid="{646114AC-9E77-4545-A4C9-D675BEA98C43}"/>
    <cellStyle name="Total 2 3 2 2 2 5" xfId="10868" xr:uid="{72286CCE-9F2B-484E-BC1A-46CDBE784EF9}"/>
    <cellStyle name="Total 2 3 2 2 2 6" xfId="14279" xr:uid="{90A7EFD6-5E63-4C79-A5B9-7D23AA31CD28}"/>
    <cellStyle name="Total 2 3 2 2 2 7" xfId="18832" xr:uid="{889091F5-D8D7-497D-AF2A-E2418C198300}"/>
    <cellStyle name="Total 2 3 2 2 2 8" xfId="23125" xr:uid="{AF291AF3-E246-4589-8EA7-E63A6604B989}"/>
    <cellStyle name="Total 2 3 2 2 2 9" xfId="28580" xr:uid="{51CD6543-6676-4943-AE3D-C5278EF449A1}"/>
    <cellStyle name="Total 2 3 2 2 3" xfId="6573" xr:uid="{6AE3DBA3-44A2-4525-BA11-C3D135FF5ED1}"/>
    <cellStyle name="Total 2 3 2 2 3 2" xfId="7834" xr:uid="{0E9EA23A-5873-4F7D-85C4-6F23F843B2D1}"/>
    <cellStyle name="Total 2 3 2 2 3 2 2" xfId="12466" xr:uid="{55897DA1-C5CB-4E0F-BB48-49643B91DCFF}"/>
    <cellStyle name="Total 2 3 2 2 3 2 3" xfId="15875" xr:uid="{A855B477-09EF-4026-9BD4-0D7A25472826}"/>
    <cellStyle name="Total 2 3 2 2 3 2 4" xfId="20432" xr:uid="{A1E9A603-8B2E-49F5-8917-DBE510DB70F2}"/>
    <cellStyle name="Total 2 3 2 2 3 2 5" xfId="24721" xr:uid="{323B744F-2A24-4A4E-9241-9EA30227C41B}"/>
    <cellStyle name="Total 2 3 2 2 3 2 6" xfId="30176" xr:uid="{C841F527-5BBF-43F5-9ECB-58572075D4C6}"/>
    <cellStyle name="Total 2 3 2 2 3 3" xfId="8373" xr:uid="{871FA601-3E09-4664-8CED-DBD5984CBFFD}"/>
    <cellStyle name="Total 2 3 2 2 3 3 2" xfId="13005" xr:uid="{20826EC1-F057-41A1-83D7-8039C01BAA6C}"/>
    <cellStyle name="Total 2 3 2 2 3 3 3" xfId="16414" xr:uid="{42DE89D9-484A-4E56-827D-2B7048826205}"/>
    <cellStyle name="Total 2 3 2 2 3 3 4" xfId="20971" xr:uid="{ADAD3F00-574F-4049-8194-4AB918C74E86}"/>
    <cellStyle name="Total 2 3 2 2 3 3 5" xfId="25260" xr:uid="{D7F7E147-1631-4FBD-9654-B5FA56B98D16}"/>
    <cellStyle name="Total 2 3 2 2 3 3 6" xfId="30715" xr:uid="{25C90C90-F9DB-4A1A-A23B-6F010AAF23C4}"/>
    <cellStyle name="Total 2 3 2 2 3 4" xfId="9396" xr:uid="{91809CA6-9BFD-4690-A02E-A638595341B4}"/>
    <cellStyle name="Total 2 3 2 2 3 4 2" xfId="14026" xr:uid="{366F5C65-A16B-499E-A64F-5C07803D926E}"/>
    <cellStyle name="Total 2 3 2 2 3 4 3" xfId="17435" xr:uid="{8AA5E7A0-6329-49A3-B3EB-329F2B643641}"/>
    <cellStyle name="Total 2 3 2 2 3 4 4" xfId="21992" xr:uid="{BD01BBA6-FBD0-4C1D-A8D8-3B227E37DCA3}"/>
    <cellStyle name="Total 2 3 2 2 3 4 5" xfId="26281" xr:uid="{387E0DDB-0F97-48F9-902B-2E14E73FF1E5}"/>
    <cellStyle name="Total 2 3 2 2 3 4 6" xfId="31736" xr:uid="{70F9D2C9-A620-4521-AA10-7AA06F405CA9}"/>
    <cellStyle name="Total 2 3 2 2 3 5" xfId="11216" xr:uid="{A3A527AE-EB3E-4221-84FA-0BAED9E61E85}"/>
    <cellStyle name="Total 2 3 2 2 3 6" xfId="14625" xr:uid="{97606BF3-3FD1-4305-A377-E8E3DFA0EAB0}"/>
    <cellStyle name="Total 2 3 2 2 3 7" xfId="19180" xr:uid="{009A3523-570C-4CC8-BDE3-1C5590315486}"/>
    <cellStyle name="Total 2 3 2 2 3 8" xfId="23471" xr:uid="{1B908E72-6D89-4EFC-873E-0EC67DAA0419}"/>
    <cellStyle name="Total 2 3 2 2 3 9" xfId="28926" xr:uid="{1CB6A6F6-4701-4B4B-A74A-340CAB992736}"/>
    <cellStyle name="Total 2 3 2 2 4" xfId="6936" xr:uid="{5A392C7C-B657-411F-AC03-6B4621E9E5F3}"/>
    <cellStyle name="Total 2 3 2 2 4 2" xfId="11570" xr:uid="{F463EF93-956F-472C-B2C0-DC68F4E36D7F}"/>
    <cellStyle name="Total 2 3 2 2 4 3" xfId="14979" xr:uid="{333BBAB9-4195-4C66-974C-F96DD7BFC72C}"/>
    <cellStyle name="Total 2 3 2 2 4 4" xfId="19536" xr:uid="{6E1315E2-97AA-4A12-AF2C-D55004D28719}"/>
    <cellStyle name="Total 2 3 2 2 4 5" xfId="23825" xr:uid="{3138FCA0-EA2B-4224-8B5C-F09A1BBD9B51}"/>
    <cellStyle name="Total 2 3 2 2 4 6" xfId="29280" xr:uid="{335DFD53-519B-4E71-B239-AAD6BCCC4747}"/>
    <cellStyle name="Total 2 3 2 2 5" xfId="8714" xr:uid="{AF8ED8BC-E943-496A-9B25-14BA990CEC6B}"/>
    <cellStyle name="Total 2 3 2 2 5 2" xfId="13345" xr:uid="{EF1AC408-7143-4DE3-89AA-07CEE1440640}"/>
    <cellStyle name="Total 2 3 2 2 5 3" xfId="16754" xr:uid="{4D1546D3-543B-4EDD-A6FF-3AA2163943FA}"/>
    <cellStyle name="Total 2 3 2 2 5 4" xfId="21311" xr:uid="{0A2D5901-BEA0-42B8-9B14-A51D4C907723}"/>
    <cellStyle name="Total 2 3 2 2 5 5" xfId="25600" xr:uid="{86E6584F-B9B0-42A7-8A96-E6B683EF4C13}"/>
    <cellStyle name="Total 2 3 2 2 5 6" xfId="31055" xr:uid="{96EA995E-5156-4A9C-8524-1E6D3273B99B}"/>
    <cellStyle name="Total 2 3 2 2 6" xfId="10290" xr:uid="{16B18635-749B-4B59-AAD8-605E67C7876D}"/>
    <cellStyle name="Total 2 3 2 2 7" xfId="10759" xr:uid="{35D418D1-3EAD-4FE8-963C-A9A1F2E1DB78}"/>
    <cellStyle name="Total 2 3 2 2 8" xfId="18250" xr:uid="{48D3F814-34FF-4CF7-88A0-E987D08221FB}"/>
    <cellStyle name="Total 2 3 2 2 9" xfId="18356" xr:uid="{5657064D-7A23-462D-AAF1-EEBDDFFC47A7}"/>
    <cellStyle name="Total 2 3 2 3" xfId="5709" xr:uid="{288D643E-23CA-4964-AC0D-8F10266C2753}"/>
    <cellStyle name="Total 2 3 2 3 2" xfId="7300" xr:uid="{12C2130C-9FF2-4EF1-9812-4EF54F819F09}"/>
    <cellStyle name="Total 2 3 2 3 2 2" xfId="11932" xr:uid="{BF597DF3-5773-40DF-B74B-9D13F781AA45}"/>
    <cellStyle name="Total 2 3 2 3 2 3" xfId="15341" xr:uid="{190A2492-6E1E-4A29-978D-B09BEC54092F}"/>
    <cellStyle name="Total 2 3 2 3 2 4" xfId="19898" xr:uid="{0E730D09-E74F-4B1D-BA7F-367FC82CAE4A}"/>
    <cellStyle name="Total 2 3 2 3 2 5" xfId="24187" xr:uid="{9B558926-15FB-4BA6-9FD7-119FC6BE5424}"/>
    <cellStyle name="Total 2 3 2 3 2 6" xfId="29642" xr:uid="{FF72E04E-BF94-462D-A68B-F2D653D9C4DA}"/>
    <cellStyle name="Total 2 3 2 3 3" xfId="7065" xr:uid="{3A537080-DC2D-425D-9C35-B5B27230AC1A}"/>
    <cellStyle name="Total 2 3 2 3 3 2" xfId="11698" xr:uid="{09AC999D-8E18-4911-8B69-46444F6B12BC}"/>
    <cellStyle name="Total 2 3 2 3 3 3" xfId="15107" xr:uid="{1B877E42-C80E-4751-B300-F0D73856B681}"/>
    <cellStyle name="Total 2 3 2 3 3 4" xfId="19664" xr:uid="{276E8401-A17E-4D61-A772-C5C3804F0915}"/>
    <cellStyle name="Total 2 3 2 3 3 5" xfId="23953" xr:uid="{2F7BEBC9-542E-4F18-9FD3-14D8BB8A4759}"/>
    <cellStyle name="Total 2 3 2 3 3 6" xfId="29408" xr:uid="{8DFA1075-1193-4282-A709-1763905DDEFE}"/>
    <cellStyle name="Total 2 3 2 3 4" xfId="8904" xr:uid="{DA634CEB-20D8-47BD-BAF8-94B32B4DF0D5}"/>
    <cellStyle name="Total 2 3 2 3 4 2" xfId="13534" xr:uid="{A8A564CE-E7A0-455D-9811-4CC4B9C1BEF0}"/>
    <cellStyle name="Total 2 3 2 3 4 3" xfId="16943" xr:uid="{83FE4141-E779-4431-B78A-F0D03535083C}"/>
    <cellStyle name="Total 2 3 2 3 4 4" xfId="21500" xr:uid="{EFB15A49-907F-4DFB-B2F0-4FC9AE88A751}"/>
    <cellStyle name="Total 2 3 2 3 4 5" xfId="25789" xr:uid="{91336950-0C9A-446C-B3D5-98DFBE08675B}"/>
    <cellStyle name="Total 2 3 2 3 4 6" xfId="31244" xr:uid="{894DF485-CF19-41FC-B8B8-EA680CA728B9}"/>
    <cellStyle name="Total 2 3 2 3 5" xfId="10682" xr:uid="{9B0261C6-5E80-48CB-B95E-E6D9DEA9A555}"/>
    <cellStyle name="Total 2 3 2 3 6" xfId="14134" xr:uid="{20005A37-251A-410A-B6EB-B3BABAD03183}"/>
    <cellStyle name="Total 2 3 2 3 7" xfId="18644" xr:uid="{CD2E7AC3-F584-4F7F-8675-20B9BD877CCC}"/>
    <cellStyle name="Total 2 3 2 3 8" xfId="22980" xr:uid="{E2EC07A4-54AC-4D7C-9EAD-AF4D163C4775}"/>
    <cellStyle name="Total 2 3 2 3 9" xfId="28435" xr:uid="{871BD6B9-528F-44E0-9B0D-18A9AAC100CC}"/>
    <cellStyle name="Total 2 3 2 4" xfId="6424" xr:uid="{AA48C3C3-0BF7-41B0-84EA-A4E46A6391F9}"/>
    <cellStyle name="Total 2 3 2 4 2" xfId="7685" xr:uid="{F6C75252-D734-4016-9BCD-6FCB629F9A48}"/>
    <cellStyle name="Total 2 3 2 4 2 2" xfId="12317" xr:uid="{75EAFA14-22CD-4E27-A11E-A0243DA6F969}"/>
    <cellStyle name="Total 2 3 2 4 2 3" xfId="15726" xr:uid="{8BAB3F1D-F475-4127-8C9D-FFC29CC98B0A}"/>
    <cellStyle name="Total 2 3 2 4 2 4" xfId="20283" xr:uid="{9C4940C7-3E25-41D8-A044-6D36B93A120B}"/>
    <cellStyle name="Total 2 3 2 4 2 5" xfId="24572" xr:uid="{565ACFBD-CA01-41FF-9566-9FBB8B087FAD}"/>
    <cellStyle name="Total 2 3 2 4 2 6" xfId="30027" xr:uid="{A0FFAC97-4D6D-494A-85E0-E14206A866E4}"/>
    <cellStyle name="Total 2 3 2 4 3" xfId="8224" xr:uid="{84A32B99-D97C-450D-86B3-D4D479C15856}"/>
    <cellStyle name="Total 2 3 2 4 3 2" xfId="12856" xr:uid="{3F774572-496C-405D-83DC-C27502DD6B4D}"/>
    <cellStyle name="Total 2 3 2 4 3 3" xfId="16265" xr:uid="{A5EEF5F8-830A-42AD-827F-757AF119CD25}"/>
    <cellStyle name="Total 2 3 2 4 3 4" xfId="20822" xr:uid="{918085C3-A113-45C0-B1DA-890D277DF541}"/>
    <cellStyle name="Total 2 3 2 4 3 5" xfId="25111" xr:uid="{27B2806F-EF84-4E0F-8265-4480492C56BD}"/>
    <cellStyle name="Total 2 3 2 4 3 6" xfId="30566" xr:uid="{DD57F4E0-383A-40FC-9A20-FB58BDDC7E79}"/>
    <cellStyle name="Total 2 3 2 4 4" xfId="9247" xr:uid="{64117267-AB26-467D-8983-7F9D43BA4CE7}"/>
    <cellStyle name="Total 2 3 2 4 4 2" xfId="13877" xr:uid="{6512FD24-6BD1-4FFF-9437-9ADF063903A0}"/>
    <cellStyle name="Total 2 3 2 4 4 3" xfId="17286" xr:uid="{86F98B65-24BA-4305-B007-DED2921EEEC7}"/>
    <cellStyle name="Total 2 3 2 4 4 4" xfId="21843" xr:uid="{BD4E3F47-A6E6-4E36-831B-4EA83C724CC2}"/>
    <cellStyle name="Total 2 3 2 4 4 5" xfId="26132" xr:uid="{91B96EDD-0081-4B47-91DF-9A1680CC4DAE}"/>
    <cellStyle name="Total 2 3 2 4 4 6" xfId="31587" xr:uid="{45B0E7B3-2F02-48A9-96B7-7441BAC0CCE3}"/>
    <cellStyle name="Total 2 3 2 4 5" xfId="11067" xr:uid="{3935A377-7A4E-400B-B532-B10494575D27}"/>
    <cellStyle name="Total 2 3 2 4 6" xfId="14476" xr:uid="{A51D55A9-CF34-4F80-B2BC-F974E02D1A71}"/>
    <cellStyle name="Total 2 3 2 4 7" xfId="19031" xr:uid="{CB269D64-DDED-486E-96FE-3928B4F19FF8}"/>
    <cellStyle name="Total 2 3 2 4 8" xfId="23322" xr:uid="{2EBA3A92-B57E-47C3-A62E-F92005EA4D85}"/>
    <cellStyle name="Total 2 3 2 4 9" xfId="28777" xr:uid="{29A1B681-399F-4537-A645-5A7F413F7F43}"/>
    <cellStyle name="Total 2 3 2 5" xfId="6919" xr:uid="{EB3A2818-CF60-4FFA-A16E-0ADEDB31EB95}"/>
    <cellStyle name="Total 2 3 2 5 2" xfId="11553" xr:uid="{0DFE339A-EDE8-46EA-9B15-262CD07D2DD7}"/>
    <cellStyle name="Total 2 3 2 5 3" xfId="14962" xr:uid="{76E03E80-6CE3-4BCF-8221-8A9C512D3AF5}"/>
    <cellStyle name="Total 2 3 2 5 4" xfId="19519" xr:uid="{169EEBDD-C2FE-4A6D-B7F0-154FAD8AF3B5}"/>
    <cellStyle name="Total 2 3 2 5 5" xfId="23808" xr:uid="{0076399C-4093-4E4E-9547-DAFD8E6214F1}"/>
    <cellStyle name="Total 2 3 2 5 6" xfId="29263" xr:uid="{540B16E6-9BC3-44D0-9177-70A4F423B7BD}"/>
    <cellStyle name="Total 2 3 2 6" xfId="8569" xr:uid="{68C66302-6F71-4BCC-852E-702BBFB6D06F}"/>
    <cellStyle name="Total 2 3 2 6 2" xfId="13200" xr:uid="{AE265197-E58C-4B3C-8AEE-51CC33DB4A58}"/>
    <cellStyle name="Total 2 3 2 6 3" xfId="16609" xr:uid="{6A710450-D084-4B26-9BE7-34BC09516ED9}"/>
    <cellStyle name="Total 2 3 2 6 4" xfId="21166" xr:uid="{7A28932A-C1C2-488D-9050-CD1A0853D843}"/>
    <cellStyle name="Total 2 3 2 6 5" xfId="25455" xr:uid="{FBB5C103-0632-4C1C-AF48-65CB4679E83A}"/>
    <cellStyle name="Total 2 3 2 6 6" xfId="30910" xr:uid="{A21F352A-1BE9-4595-BD6D-336C91E43D15}"/>
    <cellStyle name="Total 2 3 2 7" xfId="10103" xr:uid="{A28E7F1C-C237-4676-B8BE-4927B5FFD4C7}"/>
    <cellStyle name="Total 2 3 2 8" xfId="9960" xr:uid="{9B416173-8192-4892-A9DF-3F3C6F5FC4E7}"/>
    <cellStyle name="Total 2 3 2 9" xfId="18064" xr:uid="{3CA4B6AF-BF18-440D-9F4C-AB0149EE5A50}"/>
    <cellStyle name="Total 2 3 3" xfId="2904" xr:uid="{3EF81A2F-0408-47FD-A214-A7B73261F91E}"/>
    <cellStyle name="Total 2 3 3 10" xfId="18365" xr:uid="{8AEC00BC-5B11-4274-A3E5-F023C5AB38BC}"/>
    <cellStyle name="Total 2 3 3 11" xfId="28060" xr:uid="{71A291CD-2B28-47DC-AC38-8D0600867577}"/>
    <cellStyle name="Total 2 3 3 2" xfId="3933" xr:uid="{7EDDD3FB-A468-43F4-98C2-FD11EE9A7CB8}"/>
    <cellStyle name="Total 2 3 3 2 10" xfId="28205" xr:uid="{AEDB048C-AB5F-43B2-9E28-69A31FF23549}"/>
    <cellStyle name="Total 2 3 3 2 2" xfId="6163" xr:uid="{271F52CA-D735-4147-8519-75254C987299}"/>
    <cellStyle name="Total 2 3 3 2 2 2" xfId="7443" xr:uid="{6D238D29-2275-43FA-BE5E-96EFE924AD0F}"/>
    <cellStyle name="Total 2 3 3 2 2 2 2" xfId="12075" xr:uid="{D509EB95-62C4-42D6-BB39-56002ECCD100}"/>
    <cellStyle name="Total 2 3 3 2 2 2 3" xfId="15484" xr:uid="{9A732D66-EEAE-4FFB-8AE7-C53737382829}"/>
    <cellStyle name="Total 2 3 3 2 2 2 4" xfId="20041" xr:uid="{3BFFBB73-73B5-4F67-A25E-CA0D36D46B8D}"/>
    <cellStyle name="Total 2 3 3 2 2 2 5" xfId="24330" xr:uid="{DB377043-33F5-4C9D-9D5B-CC82156C50CF}"/>
    <cellStyle name="Total 2 3 3 2 2 2 6" xfId="29785" xr:uid="{8FB4E888-FB14-4A01-93E8-03A3584ADDA0}"/>
    <cellStyle name="Total 2 3 3 2 2 3" xfId="7985" xr:uid="{87CA1FAE-9F9B-4446-90DC-4100AF368679}"/>
    <cellStyle name="Total 2 3 3 2 2 3 2" xfId="12617" xr:uid="{D2BDD86F-5B4D-4539-91DD-302655F6098F}"/>
    <cellStyle name="Total 2 3 3 2 2 3 3" xfId="16026" xr:uid="{F9CE9FF2-0275-4C10-9DB9-0A805E006414}"/>
    <cellStyle name="Total 2 3 3 2 2 3 4" xfId="20583" xr:uid="{08AD9AF4-1D36-4A1B-99BA-26EACDA5A4B8}"/>
    <cellStyle name="Total 2 3 3 2 2 3 5" xfId="24872" xr:uid="{66635B94-69A3-49B9-8478-4F47B371E529}"/>
    <cellStyle name="Total 2 3 3 2 2 3 6" xfId="30327" xr:uid="{AC7E5C93-9C9D-47D9-9F56-4A34706D569F}"/>
    <cellStyle name="Total 2 3 3 2 2 4" xfId="9008" xr:uid="{304BEF97-18FE-4041-9901-0EE4C7E7915B}"/>
    <cellStyle name="Total 2 3 3 2 2 4 2" xfId="13638" xr:uid="{2E1E7C86-9961-463A-A306-533C7F825407}"/>
    <cellStyle name="Total 2 3 3 2 2 4 3" xfId="17047" xr:uid="{8A96ED3B-FAED-420F-9BDA-6026780FDB00}"/>
    <cellStyle name="Total 2 3 3 2 2 4 4" xfId="21604" xr:uid="{64A493CF-42F3-4F58-A056-7E9B848261D1}"/>
    <cellStyle name="Total 2 3 3 2 2 4 5" xfId="25893" xr:uid="{DF82ED80-3D09-4FAA-85C3-AB65438DD14B}"/>
    <cellStyle name="Total 2 3 3 2 2 4 6" xfId="31348" xr:uid="{CE3ACB57-C654-4711-B7E9-9532E8AD3B96}"/>
    <cellStyle name="Total 2 3 3 2 2 5" xfId="10827" xr:uid="{D5A70AFC-E48D-4CCE-AA2C-8EA0A2D5526F}"/>
    <cellStyle name="Total 2 3 3 2 2 6" xfId="14238" xr:uid="{0AA8C94A-14F7-43FF-9A72-787BA616E749}"/>
    <cellStyle name="Total 2 3 3 2 2 7" xfId="18791" xr:uid="{FB373DB6-EF8A-4D9B-988F-8883814D49A5}"/>
    <cellStyle name="Total 2 3 3 2 2 8" xfId="23084" xr:uid="{71D0C72F-A072-4461-8927-C043AE5EFD6C}"/>
    <cellStyle name="Total 2 3 3 2 2 9" xfId="28539" xr:uid="{3892D75C-4C7D-459F-BE39-AE3833529F42}"/>
    <cellStyle name="Total 2 3 3 2 3" xfId="6532" xr:uid="{7F5235E1-277A-4C1E-A232-6FFD85BFF3DE}"/>
    <cellStyle name="Total 2 3 3 2 3 2" xfId="7793" xr:uid="{254EB480-F185-4931-B751-9693D5CAC429}"/>
    <cellStyle name="Total 2 3 3 2 3 2 2" xfId="12425" xr:uid="{255B6FF4-A1FC-48C7-AC4E-D31DC79DB319}"/>
    <cellStyle name="Total 2 3 3 2 3 2 3" xfId="15834" xr:uid="{0D5D15A9-048C-42C5-8D5B-B958E49063E5}"/>
    <cellStyle name="Total 2 3 3 2 3 2 4" xfId="20391" xr:uid="{76671D7E-971B-4E8B-8A02-E8D91736F4BD}"/>
    <cellStyle name="Total 2 3 3 2 3 2 5" xfId="24680" xr:uid="{13C5A457-F0D3-4897-A9FB-5249F004EE34}"/>
    <cellStyle name="Total 2 3 3 2 3 2 6" xfId="30135" xr:uid="{8829C2BB-F814-487E-8F2F-3F924A1AFD33}"/>
    <cellStyle name="Total 2 3 3 2 3 3" xfId="8332" xr:uid="{B5BE1D80-F91F-4107-9681-A5BE8879C0F6}"/>
    <cellStyle name="Total 2 3 3 2 3 3 2" xfId="12964" xr:uid="{30780A61-544E-43D0-8F6E-167EB0472E2B}"/>
    <cellStyle name="Total 2 3 3 2 3 3 3" xfId="16373" xr:uid="{78A1B09A-6ABF-4809-B3AE-490C6B90E22B}"/>
    <cellStyle name="Total 2 3 3 2 3 3 4" xfId="20930" xr:uid="{94960465-645A-430E-9F89-D1005941D6CE}"/>
    <cellStyle name="Total 2 3 3 2 3 3 5" xfId="25219" xr:uid="{27902D5E-AE36-4B88-AEC8-1846EDC6A72B}"/>
    <cellStyle name="Total 2 3 3 2 3 3 6" xfId="30674" xr:uid="{C411C500-F078-4BA8-B822-33C0F67E54A2}"/>
    <cellStyle name="Total 2 3 3 2 3 4" xfId="9355" xr:uid="{F3AD3927-0197-4482-80CD-45ABF0B5CB6F}"/>
    <cellStyle name="Total 2 3 3 2 3 4 2" xfId="13985" xr:uid="{5D5ADE51-1889-466E-BA18-DAAB8FCB6054}"/>
    <cellStyle name="Total 2 3 3 2 3 4 3" xfId="17394" xr:uid="{C2320D7C-72F1-4407-94E0-D9F82B92D137}"/>
    <cellStyle name="Total 2 3 3 2 3 4 4" xfId="21951" xr:uid="{3931B585-32C4-4CFA-A289-525584868D59}"/>
    <cellStyle name="Total 2 3 3 2 3 4 5" xfId="26240" xr:uid="{C71F6F0A-5E3D-482A-9127-B600806086CA}"/>
    <cellStyle name="Total 2 3 3 2 3 4 6" xfId="31695" xr:uid="{709AE690-CD99-4CCF-A09D-B69233AA6D6F}"/>
    <cellStyle name="Total 2 3 3 2 3 5" xfId="11175" xr:uid="{94A45FD4-0BA7-4079-9003-84CAA2596B9B}"/>
    <cellStyle name="Total 2 3 3 2 3 6" xfId="14584" xr:uid="{91AC696E-BB9E-41FF-8177-4C3779E1D3EB}"/>
    <cellStyle name="Total 2 3 3 2 3 7" xfId="19139" xr:uid="{BCBFFB4C-113A-4938-BD55-2F87104D60E5}"/>
    <cellStyle name="Total 2 3 3 2 3 8" xfId="23430" xr:uid="{7C173EF3-0D6C-46FE-9CEA-A8788D7898C8}"/>
    <cellStyle name="Total 2 3 3 2 3 9" xfId="28885" xr:uid="{813BD1F0-4A18-421A-A6F4-B5C3747F870F}"/>
    <cellStyle name="Total 2 3 3 2 4" xfId="6952" xr:uid="{6511E66E-2BC0-45BB-B885-64BA1BC229E8}"/>
    <cellStyle name="Total 2 3 3 2 4 2" xfId="11585" xr:uid="{A092A883-B488-4BE6-9BB7-D736E09DEB93}"/>
    <cellStyle name="Total 2 3 3 2 4 3" xfId="14994" xr:uid="{F6A6267B-78D3-420B-A8F0-037F47AA58D1}"/>
    <cellStyle name="Total 2 3 3 2 4 4" xfId="19551" xr:uid="{934263D2-4F50-46D4-8695-1A79271997D4}"/>
    <cellStyle name="Total 2 3 3 2 4 5" xfId="23840" xr:uid="{D7A95721-55B0-48B4-A353-B8189A9EBF1A}"/>
    <cellStyle name="Total 2 3 3 2 4 6" xfId="29295" xr:uid="{0D94F2DF-8D84-482B-A2C9-1355FF4C037E}"/>
    <cellStyle name="Total 2 3 3 2 5" xfId="8673" xr:uid="{435D6269-5E7A-4075-9127-1B642044AF33}"/>
    <cellStyle name="Total 2 3 3 2 5 2" xfId="13304" xr:uid="{CEF0B71A-F721-45E0-9551-663091A36BE8}"/>
    <cellStyle name="Total 2 3 3 2 5 3" xfId="16713" xr:uid="{37F44B6A-42A4-4AA3-A0A7-D3CF497B90A4}"/>
    <cellStyle name="Total 2 3 3 2 5 4" xfId="21270" xr:uid="{7B6DC7A5-4523-42D0-AE46-0199A413EE7F}"/>
    <cellStyle name="Total 2 3 3 2 5 5" xfId="25559" xr:uid="{05330C96-B31D-4D3F-BDDB-D396F5FA5DE4}"/>
    <cellStyle name="Total 2 3 3 2 5 6" xfId="31014" xr:uid="{212C9ECB-BAF7-4DF6-ACC8-BDBA7FE1550A}"/>
    <cellStyle name="Total 2 3 3 2 6" xfId="10249" xr:uid="{598E8A5E-66EB-40A9-86DB-74A48258A625}"/>
    <cellStyle name="Total 2 3 3 2 7" xfId="9861" xr:uid="{6529770E-17A9-4985-B93D-BB57458B7FB1}"/>
    <cellStyle name="Total 2 3 3 2 8" xfId="18209" xr:uid="{719C3EB0-9A23-47BA-9D66-1CAFA4BB2F70}"/>
    <cellStyle name="Total 2 3 3 2 9" xfId="18389" xr:uid="{2B170620-E34E-4B38-B7F2-2208924712D4}"/>
    <cellStyle name="Total 2 3 3 3" xfId="5170" xr:uid="{1F7186C0-6583-4667-A95A-E8F243DB5C9E}"/>
    <cellStyle name="Total 2 3 3 3 2" xfId="7192" xr:uid="{032573DB-DD97-4B91-BE48-F7E9014FF3E8}"/>
    <cellStyle name="Total 2 3 3 3 2 2" xfId="11825" xr:uid="{DD50EC74-CCCB-4B51-AFB2-1CA6F9C0EE12}"/>
    <cellStyle name="Total 2 3 3 3 2 3" xfId="15234" xr:uid="{42B2DB27-9024-44A4-B198-6590F8E60A62}"/>
    <cellStyle name="Total 2 3 3 3 2 4" xfId="19791" xr:uid="{BF865C83-30EC-469A-ABFE-5D7A9950119E}"/>
    <cellStyle name="Total 2 3 3 3 2 5" xfId="24080" xr:uid="{084751A0-32A2-4CB9-8235-0BD605CBE0A9}"/>
    <cellStyle name="Total 2 3 3 3 2 6" xfId="29535" xr:uid="{6BE89000-11F5-40C4-94B9-52600086AC0A}"/>
    <cellStyle name="Total 2 3 3 3 3" xfId="6787" xr:uid="{8C5A590C-B3C4-4D3A-AED0-365161D07C4B}"/>
    <cellStyle name="Total 2 3 3 3 3 2" xfId="11426" xr:uid="{1731E630-11F5-43C3-8820-8E1A0FDF0B0E}"/>
    <cellStyle name="Total 2 3 3 3 3 3" xfId="14835" xr:uid="{6554553D-F8AA-4972-8CB1-89725D734F2D}"/>
    <cellStyle name="Total 2 3 3 3 3 4" xfId="19390" xr:uid="{843037DA-232E-44EF-BFEB-2F02654F4A35}"/>
    <cellStyle name="Total 2 3 3 3 3 5" xfId="23681" xr:uid="{6E069DE1-BE84-4887-A98E-39A364DB9C98}"/>
    <cellStyle name="Total 2 3 3 3 3 6" xfId="29136" xr:uid="{AB45C2C4-6823-420B-BEDC-BE6EFF95A8E2}"/>
    <cellStyle name="Total 2 3 3 3 4" xfId="8862" xr:uid="{633F084A-9D8E-459F-AFA4-FC756591D607}"/>
    <cellStyle name="Total 2 3 3 3 4 2" xfId="13492" xr:uid="{637084F5-C341-4BFF-951D-C8F2ACAD2A9B}"/>
    <cellStyle name="Total 2 3 3 3 4 3" xfId="16901" xr:uid="{C1555BCA-1D16-4ED9-8BA3-B0F453ACB86D}"/>
    <cellStyle name="Total 2 3 3 3 4 4" xfId="21458" xr:uid="{83B22FAA-80E4-4B07-9456-B4DE72883C7F}"/>
    <cellStyle name="Total 2 3 3 3 4 5" xfId="25747" xr:uid="{099D7816-44AE-45E6-AFC8-53FD896D751A}"/>
    <cellStyle name="Total 2 3 3 3 4 6" xfId="31202" xr:uid="{25267E40-B9E4-445E-A506-503CB05EE170}"/>
    <cellStyle name="Total 2 3 3 3 5" xfId="10573" xr:uid="{150ECC36-B8CF-4031-92CB-199CB4C3CD80}"/>
    <cellStyle name="Total 2 3 3 3 6" xfId="9601" xr:uid="{969CB76B-7838-4287-85E1-3E0882D1E8A4}"/>
    <cellStyle name="Total 2 3 3 3 7" xfId="18535" xr:uid="{C47C5421-835C-4491-AB28-5DC01EF64333}"/>
    <cellStyle name="Total 2 3 3 3 8" xfId="17623" xr:uid="{BA4F7FFF-B21F-4AC9-9838-0FE6E566FDC1}"/>
    <cellStyle name="Total 2 3 3 3 9" xfId="28393" xr:uid="{62B9F27B-0300-4F48-9CB1-39D98AED3AB5}"/>
    <cellStyle name="Total 2 3 3 4" xfId="6378" xr:uid="{9E311E1E-3C1C-49EF-A932-CFA558F4F776}"/>
    <cellStyle name="Total 2 3 3 4 2" xfId="7639" xr:uid="{99EE42DC-40BC-49CC-A3D9-C214D1C67ACA}"/>
    <cellStyle name="Total 2 3 3 4 2 2" xfId="12271" xr:uid="{FC6D5B07-50C0-462C-8F0B-F4743C2C424D}"/>
    <cellStyle name="Total 2 3 3 4 2 3" xfId="15680" xr:uid="{AF794452-72A3-4D8E-A764-FDB2F01029A4}"/>
    <cellStyle name="Total 2 3 3 4 2 4" xfId="20237" xr:uid="{74B39C23-2B61-46C4-8770-8663DD6CAF7F}"/>
    <cellStyle name="Total 2 3 3 4 2 5" xfId="24526" xr:uid="{AD4BB898-4406-4792-8628-FC4624C4401E}"/>
    <cellStyle name="Total 2 3 3 4 2 6" xfId="29981" xr:uid="{128DC42B-717C-43A6-BE71-4FA10B41B5BB}"/>
    <cellStyle name="Total 2 3 3 4 3" xfId="8178" xr:uid="{BC9682A5-9F3C-430E-98C8-D94A0F395ED0}"/>
    <cellStyle name="Total 2 3 3 4 3 2" xfId="12810" xr:uid="{11219905-E1B8-4A19-94CE-2DE3600D8F62}"/>
    <cellStyle name="Total 2 3 3 4 3 3" xfId="16219" xr:uid="{7DAB1236-436E-4331-A42C-95F95995C85A}"/>
    <cellStyle name="Total 2 3 3 4 3 4" xfId="20776" xr:uid="{2FAECDFC-6A39-460E-A6C5-F172719576C5}"/>
    <cellStyle name="Total 2 3 3 4 3 5" xfId="25065" xr:uid="{F0349B07-8F49-40DF-A5F4-6DC1DDD65093}"/>
    <cellStyle name="Total 2 3 3 4 3 6" xfId="30520" xr:uid="{F8595032-5A0A-4F06-9118-47E22F668A9F}"/>
    <cellStyle name="Total 2 3 3 4 4" xfId="9201" xr:uid="{6358E1A7-F082-49AE-8725-CD3B5CF4CD9F}"/>
    <cellStyle name="Total 2 3 3 4 4 2" xfId="13831" xr:uid="{ED8FA47E-FB67-4DF9-8E95-3E77BF4C0C91}"/>
    <cellStyle name="Total 2 3 3 4 4 3" xfId="17240" xr:uid="{03DB1547-C215-45B5-B40A-3B227C0E7743}"/>
    <cellStyle name="Total 2 3 3 4 4 4" xfId="21797" xr:uid="{42B7D13C-65BF-4CB2-93C3-260DEB68EE19}"/>
    <cellStyle name="Total 2 3 3 4 4 5" xfId="26086" xr:uid="{D77A58E3-1F33-45C8-B3B9-B61F0DB85D6C}"/>
    <cellStyle name="Total 2 3 3 4 4 6" xfId="31541" xr:uid="{17A9BA48-458D-469F-ADD9-0C859EED3D1C}"/>
    <cellStyle name="Total 2 3 3 4 5" xfId="11021" xr:uid="{488209ED-876F-42B7-8A41-120BBAC9879F}"/>
    <cellStyle name="Total 2 3 3 4 6" xfId="14430" xr:uid="{F89E3FB4-0D07-4CDF-A3DA-7B3C56766D9D}"/>
    <cellStyle name="Total 2 3 3 4 7" xfId="18985" xr:uid="{3A4C5615-0800-4402-BE98-6961C0B925C2}"/>
    <cellStyle name="Total 2 3 3 4 8" xfId="23276" xr:uid="{B7D2BCB5-58A2-446F-A226-E34A495F6EBE}"/>
    <cellStyle name="Total 2 3 3 4 9" xfId="28731" xr:uid="{36CAA410-9045-464D-B401-EE05B336E0CD}"/>
    <cellStyle name="Total 2 3 3 5" xfId="6795" xr:uid="{02492464-2C61-4BB0-968D-ED37FF80F3C6}"/>
    <cellStyle name="Total 2 3 3 5 2" xfId="11434" xr:uid="{E13EE062-0DEB-46A3-9B58-0DE4B5D0C3CC}"/>
    <cellStyle name="Total 2 3 3 5 3" xfId="14843" xr:uid="{97C457CE-81BD-4887-9211-19BC47D7A090}"/>
    <cellStyle name="Total 2 3 3 5 4" xfId="19398" xr:uid="{14AFE2C3-A3D7-47FE-9C54-BE5A12F89221}"/>
    <cellStyle name="Total 2 3 3 5 5" xfId="23689" xr:uid="{12F1971A-DFEC-4367-9C9F-FBADEF83BAB2}"/>
    <cellStyle name="Total 2 3 3 5 6" xfId="29144" xr:uid="{561A4FB3-EDE5-46C8-9FB9-1D2C87295AE2}"/>
    <cellStyle name="Total 2 3 3 6" xfId="8525" xr:uid="{4763E521-0724-46AE-B216-CE0EEAB34D08}"/>
    <cellStyle name="Total 2 3 3 6 2" xfId="13156" xr:uid="{0AAB8CC9-AFCA-43A3-A8B0-3936E0D2DB35}"/>
    <cellStyle name="Total 2 3 3 6 3" xfId="16565" xr:uid="{4504057D-FA3F-4236-BDFA-0A818650E1FE}"/>
    <cellStyle name="Total 2 3 3 6 4" xfId="21122" xr:uid="{257A2AB0-0305-41E7-A473-556E4420378C}"/>
    <cellStyle name="Total 2 3 3 6 5" xfId="25411" xr:uid="{C4A6E567-3C5C-4B10-A51F-7DF54671E3F4}"/>
    <cellStyle name="Total 2 3 3 6 6" xfId="30866" xr:uid="{BB08B2F6-626E-4119-8B3E-171CEF9EC8D9}"/>
    <cellStyle name="Total 2 3 3 7" xfId="9989" xr:uid="{A31A7AC0-4B7B-464B-81B7-200E45D32C43}"/>
    <cellStyle name="Total 2 3 3 8" xfId="10689" xr:uid="{5CB3C187-6AC4-46F0-88EC-62F0CAD060C0}"/>
    <cellStyle name="Total 2 3 3 9" xfId="17948" xr:uid="{E8C8CBE5-E288-4353-9C02-CDB9ED8D3F2A}"/>
    <cellStyle name="Total 2 3 4" xfId="3879" xr:uid="{0BD028E7-8167-4C3E-94C7-A9A305AE3EA4}"/>
    <cellStyle name="Total 2 3 4 10" xfId="28151" xr:uid="{A7366728-6ED0-43D1-8CA7-E8731F37EA37}"/>
    <cellStyle name="Total 2 3 4 2" xfId="6109" xr:uid="{3E28D2D4-1566-4C41-95A1-9F6747CCC6C2}"/>
    <cellStyle name="Total 2 3 4 2 2" xfId="7389" xr:uid="{55DDFA07-2CAA-4943-A218-7320A1E63E6E}"/>
    <cellStyle name="Total 2 3 4 2 2 2" xfId="12021" xr:uid="{FFFC366A-BC0B-41A7-A3B4-F85692B555ED}"/>
    <cellStyle name="Total 2 3 4 2 2 3" xfId="15430" xr:uid="{4542C36C-514E-4ABF-8191-221DEF1A02F8}"/>
    <cellStyle name="Total 2 3 4 2 2 4" xfId="19987" xr:uid="{7BDCAFE5-B90A-40CA-A543-2187CE9ED0B5}"/>
    <cellStyle name="Total 2 3 4 2 2 5" xfId="24276" xr:uid="{9AEF8343-4291-4AAF-8204-D0C25A2C8A81}"/>
    <cellStyle name="Total 2 3 4 2 2 6" xfId="29731" xr:uid="{F1A650D9-37B1-4B3F-AE3B-69963A5FF0E1}"/>
    <cellStyle name="Total 2 3 4 2 3" xfId="7931" xr:uid="{E4BE40A3-09F2-477F-9E34-B92E17C08715}"/>
    <cellStyle name="Total 2 3 4 2 3 2" xfId="12563" xr:uid="{823EBD4E-1665-4345-97AA-A14953BCACF4}"/>
    <cellStyle name="Total 2 3 4 2 3 3" xfId="15972" xr:uid="{60792A95-0A30-4073-BD68-E3D214A1B75E}"/>
    <cellStyle name="Total 2 3 4 2 3 4" xfId="20529" xr:uid="{8725AB17-CF47-41D4-B86B-BF067DBBF1CA}"/>
    <cellStyle name="Total 2 3 4 2 3 5" xfId="24818" xr:uid="{23924719-F14D-46C9-8A00-CD37E4144B25}"/>
    <cellStyle name="Total 2 3 4 2 3 6" xfId="30273" xr:uid="{E79E0816-6810-4EB1-9C08-7514020D5438}"/>
    <cellStyle name="Total 2 3 4 2 4" xfId="8954" xr:uid="{76B246F0-3E97-495E-BD2C-7477590B6B9D}"/>
    <cellStyle name="Total 2 3 4 2 4 2" xfId="13584" xr:uid="{E2114C62-C5A2-48BF-8D89-0E13A014A665}"/>
    <cellStyle name="Total 2 3 4 2 4 3" xfId="16993" xr:uid="{85D85F2F-4656-4A69-B97E-E4D5D4D3D6F2}"/>
    <cellStyle name="Total 2 3 4 2 4 4" xfId="21550" xr:uid="{27FE8ECE-6827-4D61-98DE-9736F525A28C}"/>
    <cellStyle name="Total 2 3 4 2 4 5" xfId="25839" xr:uid="{FA50116A-1DBC-490B-B7F0-1BB6F07CE60E}"/>
    <cellStyle name="Total 2 3 4 2 4 6" xfId="31294" xr:uid="{47E931FC-6486-4ACD-832B-C873693DC534}"/>
    <cellStyle name="Total 2 3 4 2 5" xfId="10773" xr:uid="{3167A9A8-24B2-48D5-BB42-C2AC50A0431F}"/>
    <cellStyle name="Total 2 3 4 2 6" xfId="14184" xr:uid="{FB092B82-4647-4BBB-B5FD-B523AF9A9506}"/>
    <cellStyle name="Total 2 3 4 2 7" xfId="18737" xr:uid="{86DFE59C-B03A-41E7-8745-3EEB3F9FE1BA}"/>
    <cellStyle name="Total 2 3 4 2 8" xfId="23030" xr:uid="{BF09F54D-8FDC-4AD2-BA4C-66CADE618C1A}"/>
    <cellStyle name="Total 2 3 4 2 9" xfId="28485" xr:uid="{E1002D5C-7BCF-4F9D-9539-605B815009DB}"/>
    <cellStyle name="Total 2 3 4 3" xfId="6478" xr:uid="{18127297-878F-45C7-85DA-C3E3020741DC}"/>
    <cellStyle name="Total 2 3 4 3 2" xfId="7739" xr:uid="{8ABF0D6C-73EB-4EE5-9DFC-82CFCB498A26}"/>
    <cellStyle name="Total 2 3 4 3 2 2" xfId="12371" xr:uid="{612742D1-CD29-40E8-82A8-8FEC4D5C8992}"/>
    <cellStyle name="Total 2 3 4 3 2 3" xfId="15780" xr:uid="{21B61909-3004-49B4-9FAB-BBF1B2D4923C}"/>
    <cellStyle name="Total 2 3 4 3 2 4" xfId="20337" xr:uid="{72CF5CDA-FA82-4B74-A984-74DD98AF07C2}"/>
    <cellStyle name="Total 2 3 4 3 2 5" xfId="24626" xr:uid="{8469456A-2E6E-4928-AE74-7706B13D1056}"/>
    <cellStyle name="Total 2 3 4 3 2 6" xfId="30081" xr:uid="{04899ADB-7974-467A-BE14-CC05A6AF4B0B}"/>
    <cellStyle name="Total 2 3 4 3 3" xfId="8278" xr:uid="{074AF778-A009-4FF7-A16F-6CDC0B9339C1}"/>
    <cellStyle name="Total 2 3 4 3 3 2" xfId="12910" xr:uid="{CDE62B63-8F7B-4E17-9D79-B3072BEB9A2C}"/>
    <cellStyle name="Total 2 3 4 3 3 3" xfId="16319" xr:uid="{A9181428-83AE-428C-895F-47F33AC3FD47}"/>
    <cellStyle name="Total 2 3 4 3 3 4" xfId="20876" xr:uid="{6D49BD56-F6AD-43E3-B163-82089E9C11E1}"/>
    <cellStyle name="Total 2 3 4 3 3 5" xfId="25165" xr:uid="{C4F9D4D6-1638-43DF-A951-29A5173272BB}"/>
    <cellStyle name="Total 2 3 4 3 3 6" xfId="30620" xr:uid="{0461FC24-39E6-48A3-8BF4-6A559106BF15}"/>
    <cellStyle name="Total 2 3 4 3 4" xfId="9301" xr:uid="{749DDD7A-6416-4D98-A260-20E213A403B5}"/>
    <cellStyle name="Total 2 3 4 3 4 2" xfId="13931" xr:uid="{7A6ED9DD-7B44-4599-B162-193710E8B107}"/>
    <cellStyle name="Total 2 3 4 3 4 3" xfId="17340" xr:uid="{AE0E1CBE-8E52-4C06-B186-8B134704F7DA}"/>
    <cellStyle name="Total 2 3 4 3 4 4" xfId="21897" xr:uid="{1A056D2B-CFAA-4A93-88B6-B104990F7DC9}"/>
    <cellStyle name="Total 2 3 4 3 4 5" xfId="26186" xr:uid="{89ABFAE3-250C-4417-BBD3-F9E5ECB670FF}"/>
    <cellStyle name="Total 2 3 4 3 4 6" xfId="31641" xr:uid="{054EADE6-EC4A-40DB-A3EC-F88D69E28930}"/>
    <cellStyle name="Total 2 3 4 3 5" xfId="11121" xr:uid="{9171C83A-05E7-4192-8604-2BAABF0543CC}"/>
    <cellStyle name="Total 2 3 4 3 6" xfId="14530" xr:uid="{4BB5240F-54A7-438C-9A6B-12290B57AB62}"/>
    <cellStyle name="Total 2 3 4 3 7" xfId="19085" xr:uid="{59B1E592-0EDB-4841-A708-F355CB55C8DF}"/>
    <cellStyle name="Total 2 3 4 3 8" xfId="23376" xr:uid="{8674B800-BB8A-418D-8094-7BF547F9921C}"/>
    <cellStyle name="Total 2 3 4 3 9" xfId="28831" xr:uid="{D58C31D4-A6E8-4C10-B5EF-8A08CE005434}"/>
    <cellStyle name="Total 2 3 4 4" xfId="6844" xr:uid="{9BE122D2-539B-4674-A0E7-69578A8378E8}"/>
    <cellStyle name="Total 2 3 4 4 2" xfId="11482" xr:uid="{4ED364B5-C59A-4C94-9AC6-BB8677FCA966}"/>
    <cellStyle name="Total 2 3 4 4 3" xfId="14891" xr:uid="{EE97742C-349B-470C-AE6D-867797CA4A1A}"/>
    <cellStyle name="Total 2 3 4 4 4" xfId="19446" xr:uid="{A91263C6-330E-48D5-9943-CABAACCC7EFA}"/>
    <cellStyle name="Total 2 3 4 4 5" xfId="23737" xr:uid="{E8BC49BD-76BA-4D80-845D-6693BA8A0BD1}"/>
    <cellStyle name="Total 2 3 4 4 6" xfId="29192" xr:uid="{F61C44DD-746F-454A-9741-EBC2A7C08AF6}"/>
    <cellStyle name="Total 2 3 4 5" xfId="8619" xr:uid="{A73FDE06-36CA-46E4-A8DF-F5A177ECEDED}"/>
    <cellStyle name="Total 2 3 4 5 2" xfId="13250" xr:uid="{D9E3B39D-33A6-4DB4-BA04-5C3F71EE8854}"/>
    <cellStyle name="Total 2 3 4 5 3" xfId="16659" xr:uid="{74F245D1-11C0-4359-9D45-F342CB4463BE}"/>
    <cellStyle name="Total 2 3 4 5 4" xfId="21216" xr:uid="{A814BF9A-C0D6-4E5D-AC1F-4BE2164CE676}"/>
    <cellStyle name="Total 2 3 4 5 5" xfId="25505" xr:uid="{E83E7178-6FAE-42D6-90CC-30971FBD4B8A}"/>
    <cellStyle name="Total 2 3 4 5 6" xfId="30960" xr:uid="{23681EDF-45E4-429C-B824-FC3F83C1E977}"/>
    <cellStyle name="Total 2 3 4 6" xfId="10195" xr:uid="{857712E3-04CA-4F35-9ADA-7373FC4E93D9}"/>
    <cellStyle name="Total 2 3 4 7" xfId="10478" xr:uid="{B4458CA1-7024-4BE4-B755-ECDA68306B9C}"/>
    <cellStyle name="Total 2 3 4 8" xfId="18155" xr:uid="{F73758CF-062D-4293-BA85-07941F089E06}"/>
    <cellStyle name="Total 2 3 4 9" xfId="18353" xr:uid="{DEFAF2FB-7E27-4CF9-AA31-FE98442DE81B}"/>
    <cellStyle name="Total 2 3 5" xfId="4663" xr:uid="{7E687365-631A-4FE2-8FB4-85F420F646FD}"/>
    <cellStyle name="Total 2 3 5 2" xfId="7078" xr:uid="{D5993346-58FF-4626-9541-062AA7A4259A}"/>
    <cellStyle name="Total 2 3 5 2 2" xfId="11711" xr:uid="{D845959D-007A-4808-84AD-A464A0824B87}"/>
    <cellStyle name="Total 2 3 5 2 3" xfId="15120" xr:uid="{B38735EE-9833-4490-984B-0517AC586B66}"/>
    <cellStyle name="Total 2 3 5 2 4" xfId="19677" xr:uid="{56FDA450-4E41-4BBA-9E19-7B0B43A3FFA0}"/>
    <cellStyle name="Total 2 3 5 2 5" xfId="23966" xr:uid="{582881A0-7535-4959-A189-D8A628226601}"/>
    <cellStyle name="Total 2 3 5 2 6" xfId="29421" xr:uid="{685805B1-3E57-4524-A0B3-178EEB939C4D}"/>
    <cellStyle name="Total 2 3 5 3" xfId="7257" xr:uid="{C8B4CC49-46BD-4E7C-9669-4BFE0871ED2D}"/>
    <cellStyle name="Total 2 3 5 3 2" xfId="11890" xr:uid="{DE36C058-294E-4633-9A9F-D1A8FDB657D6}"/>
    <cellStyle name="Total 2 3 5 3 3" xfId="15299" xr:uid="{865E3DEF-BC67-4935-AB6A-CC4BCDCB5BCD}"/>
    <cellStyle name="Total 2 3 5 3 4" xfId="19856" xr:uid="{E53C7AB9-1F3A-4915-8604-B618CB4205D0}"/>
    <cellStyle name="Total 2 3 5 3 5" xfId="24145" xr:uid="{B2DBB88C-A66B-4896-9CAD-2AE5CD28A366}"/>
    <cellStyle name="Total 2 3 5 3 6" xfId="29600" xr:uid="{10BB6B54-3410-4395-A978-6C6AA5AB745B}"/>
    <cellStyle name="Total 2 3 5 4" xfId="8804" xr:uid="{5C61DFE1-FAF4-4BED-8FE6-CD30B2E8387D}"/>
    <cellStyle name="Total 2 3 5 4 2" xfId="13434" xr:uid="{05DABE65-B94D-4B2A-8F0D-B00F3E798423}"/>
    <cellStyle name="Total 2 3 5 4 3" xfId="16843" xr:uid="{6AB4BA6F-3020-425E-8441-1E5008CA6DFD}"/>
    <cellStyle name="Total 2 3 5 4 4" xfId="21400" xr:uid="{1BC858DE-5DDE-4AA0-BEB5-58DCE1B9AEBE}"/>
    <cellStyle name="Total 2 3 5 4 5" xfId="25689" xr:uid="{72DEE818-9014-4979-B8FD-9D08C158A718}"/>
    <cellStyle name="Total 2 3 5 4 6" xfId="31144" xr:uid="{8A834546-BEB6-420D-8E66-5CEAB9F30768}"/>
    <cellStyle name="Total 2 3 5 5" xfId="10460" xr:uid="{57359A7B-302C-4D07-89B4-B4C75E917816}"/>
    <cellStyle name="Total 2 3 5 6" xfId="10452" xr:uid="{DC725DE0-8475-49F9-9F93-876710A6A10A}"/>
    <cellStyle name="Total 2 3 5 7" xfId="18417" xr:uid="{8AE3D973-5541-4438-80A8-D4C7D57E2017}"/>
    <cellStyle name="Total 2 3 5 8" xfId="18387" xr:uid="{53FF74A0-7985-4A55-95B2-B7026AC4D273}"/>
    <cellStyle name="Total 2 3 5 9" xfId="28335" xr:uid="{D6B8DEC2-CA3F-4271-A1E1-829CA4BD817F}"/>
    <cellStyle name="Total 2 3 6" xfId="6318" xr:uid="{022969DC-C4B1-4CBF-841F-1AD48A26EBF2}"/>
    <cellStyle name="Total 2 3 6 2" xfId="7579" xr:uid="{3A2F1202-3BB9-4541-ACB6-4CBB60275FE9}"/>
    <cellStyle name="Total 2 3 6 2 2" xfId="12211" xr:uid="{8C373AE5-DA5F-4417-A8D5-FB3BD81C814A}"/>
    <cellStyle name="Total 2 3 6 2 3" xfId="15620" xr:uid="{4573A106-D334-476F-BE04-29640BF28366}"/>
    <cellStyle name="Total 2 3 6 2 4" xfId="20177" xr:uid="{5F651441-0D3A-4144-84C2-9659FAF93160}"/>
    <cellStyle name="Total 2 3 6 2 5" xfId="24466" xr:uid="{F92C954C-125C-4C21-9AB8-DB323CA124AB}"/>
    <cellStyle name="Total 2 3 6 2 6" xfId="29921" xr:uid="{C5B0C5AB-87E4-4B91-A9FC-6A27CC7C29EB}"/>
    <cellStyle name="Total 2 3 6 3" xfId="8118" xr:uid="{20651856-EEFC-4971-BEC2-B03D6FB553A0}"/>
    <cellStyle name="Total 2 3 6 3 2" xfId="12750" xr:uid="{FF0D9733-494E-4CF8-93ED-2D81EF89A035}"/>
    <cellStyle name="Total 2 3 6 3 3" xfId="16159" xr:uid="{2511CE1D-9E36-4849-8A80-E7947E42597B}"/>
    <cellStyle name="Total 2 3 6 3 4" xfId="20716" xr:uid="{2A43E6EE-721C-4BF9-B7A1-2D9CF02820D6}"/>
    <cellStyle name="Total 2 3 6 3 5" xfId="25005" xr:uid="{AFC82569-39A3-4CBE-84F8-54FFAE53CEF4}"/>
    <cellStyle name="Total 2 3 6 3 6" xfId="30460" xr:uid="{5B63299B-09D0-4F66-A0D5-90396F4DF23D}"/>
    <cellStyle name="Total 2 3 6 4" xfId="9141" xr:uid="{D3983BF4-AAFD-432D-BA69-63369F26D3C4}"/>
    <cellStyle name="Total 2 3 6 4 2" xfId="13771" xr:uid="{3BF6B2E5-BA71-404C-B1D8-4B00256F1A2F}"/>
    <cellStyle name="Total 2 3 6 4 3" xfId="17180" xr:uid="{354A31A9-119E-41A4-9CB9-39F0E7181384}"/>
    <cellStyle name="Total 2 3 6 4 4" xfId="21737" xr:uid="{35C7BD6C-CC41-4524-BC01-95A45A5F49D2}"/>
    <cellStyle name="Total 2 3 6 4 5" xfId="26026" xr:uid="{061654E0-C957-4901-958A-F5FD7048263C}"/>
    <cellStyle name="Total 2 3 6 4 6" xfId="31481" xr:uid="{6C8935CC-2265-4BF5-8740-AF849519E410}"/>
    <cellStyle name="Total 2 3 6 5" xfId="10961" xr:uid="{925E7487-6AEA-4C5A-BB95-44FD8643BA31}"/>
    <cellStyle name="Total 2 3 6 6" xfId="14370" xr:uid="{4F0BAB34-8A06-4DE7-9334-E9A41F2F6AF3}"/>
    <cellStyle name="Total 2 3 6 7" xfId="18925" xr:uid="{7386BCB1-5217-423D-B6C7-032159BD9D7E}"/>
    <cellStyle name="Total 2 3 6 8" xfId="23216" xr:uid="{78A2640F-F09D-4F70-BBF7-4874BC413103}"/>
    <cellStyle name="Total 2 3 6 9" xfId="28671" xr:uid="{76F44490-9321-4E66-AA2A-7A55E12AFE5F}"/>
    <cellStyle name="Total 2 3 7" xfId="2325" xr:uid="{2074C4B7-6078-42CD-894F-A253B0E53709}"/>
    <cellStyle name="Total 2 3 7 2" xfId="9877" xr:uid="{36AA05E7-841A-470D-8547-D0DBD6B112B7}"/>
    <cellStyle name="Total 2 3 7 3" xfId="10635" xr:uid="{6D64BCE9-34A3-4889-9DB8-006B1D0836CE}"/>
    <cellStyle name="Total 2 3 7 4" xfId="17834" xr:uid="{929E8E28-10CB-41FB-915D-371E063B407F}"/>
    <cellStyle name="Total 2 3 7 5" xfId="18019" xr:uid="{E0C8319A-4F51-49EE-9052-5F1F616BCE81}"/>
    <cellStyle name="Total 2 3 7 6" xfId="28005" xr:uid="{39913580-88E0-4732-8106-17AC3EE99E77}"/>
    <cellStyle name="Total 2 3 8" xfId="6872" xr:uid="{7C4BE739-AB00-499A-AF4B-5911578C8BE1}"/>
    <cellStyle name="Total 2 3 8 2" xfId="11509" xr:uid="{187FFE55-C1F4-4E3F-BAAC-82D01105D764}"/>
    <cellStyle name="Total 2 3 8 3" xfId="14918" xr:uid="{2E991C6D-58E9-48C3-A788-B43998B7C56F}"/>
    <cellStyle name="Total 2 3 8 4" xfId="19473" xr:uid="{80A75E51-3919-421B-A64F-AE99027BD696}"/>
    <cellStyle name="Total 2 3 8 5" xfId="23764" xr:uid="{422C6F2F-1B84-4705-BC5E-A33EF7A971B9}"/>
    <cellStyle name="Total 2 3 8 6" xfId="29219" xr:uid="{4401C576-D747-4FBB-9541-CBB234B7C3C9}"/>
    <cellStyle name="Total 2 3 9" xfId="8469" xr:uid="{C9B67A23-85FF-46E7-B43A-D07C0DCDFF6F}"/>
    <cellStyle name="Total 2 3 9 2" xfId="13101" xr:uid="{FC1134DF-FC76-45A4-B5C5-E2E2744F7604}"/>
    <cellStyle name="Total 2 3 9 3" xfId="16510" xr:uid="{8D3ACE49-24D8-4C85-98B7-83298B1395A6}"/>
    <cellStyle name="Total 2 3 9 4" xfId="21067" xr:uid="{2A996A65-B11A-45F9-8656-B8098800ABD0}"/>
    <cellStyle name="Total 2 3 9 5" xfId="25356" xr:uid="{037DDDDA-DB4F-471A-8C4A-5D2ECDFE265D}"/>
    <cellStyle name="Total 2 3 9 6" xfId="30811" xr:uid="{B99808AA-9569-460E-B7BA-668866E86C74}"/>
    <cellStyle name="Total 2 4" xfId="1428" xr:uid="{B706E52F-BB18-46F5-870F-2E95D9C1F3B6}"/>
    <cellStyle name="Total 2 4 10" xfId="9745" xr:uid="{D6768D0E-C708-4C24-8207-5AAD3F4423CA}"/>
    <cellStyle name="Total 2 4 11" xfId="10054" xr:uid="{C3BD64FE-5B9E-403E-8D5E-35BE711842C9}"/>
    <cellStyle name="Total 2 4 12" xfId="18008" xr:uid="{59454EF6-BE67-4C2A-B517-9DC63671849F}"/>
    <cellStyle name="Total 2 4 2" xfId="3642" xr:uid="{65C3D061-2FAC-4CE9-BB80-61D5A9420D47}"/>
    <cellStyle name="Total 2 4 2 10" xfId="17899" xr:uid="{CCB9E68C-AFB4-4576-8DC1-822E78BB1C6D}"/>
    <cellStyle name="Total 2 4 2 11" xfId="28125" xr:uid="{1CE2C35D-4100-4B4C-AD11-AE18A213B3D4}"/>
    <cellStyle name="Total 2 4 2 2" xfId="3998" xr:uid="{037EE3C9-F0FF-4959-A364-57D6C42CAAD2}"/>
    <cellStyle name="Total 2 4 2 2 10" xfId="28270" xr:uid="{33B8F4A5-C882-4294-BA17-B15F9858B56F}"/>
    <cellStyle name="Total 2 4 2 2 2" xfId="6228" xr:uid="{D5FC32F8-351F-4163-8991-05202FED70B2}"/>
    <cellStyle name="Total 2 4 2 2 2 2" xfId="7508" xr:uid="{910BE665-5C90-4E8A-A1A7-98CF5E3196DF}"/>
    <cellStyle name="Total 2 4 2 2 2 2 2" xfId="12140" xr:uid="{FC8DEFAA-2384-4E0E-99D2-B28E535F3FB1}"/>
    <cellStyle name="Total 2 4 2 2 2 2 3" xfId="15549" xr:uid="{328BD68F-C1C0-4039-9D30-821A0BCBE72F}"/>
    <cellStyle name="Total 2 4 2 2 2 2 4" xfId="20106" xr:uid="{36C9CACA-7333-47C3-89D0-F2B57A71647C}"/>
    <cellStyle name="Total 2 4 2 2 2 2 5" xfId="24395" xr:uid="{14C6D464-A330-4FFE-B30E-5BAB4CECC082}"/>
    <cellStyle name="Total 2 4 2 2 2 2 6" xfId="29850" xr:uid="{89CA228B-601E-4D2B-8A1B-DC88996E301B}"/>
    <cellStyle name="Total 2 4 2 2 2 3" xfId="8050" xr:uid="{108B46BF-2D2C-4D0F-93F8-C45CCC8A7F1B}"/>
    <cellStyle name="Total 2 4 2 2 2 3 2" xfId="12682" xr:uid="{F41DF530-CE07-4A7A-90D8-25174ECC033A}"/>
    <cellStyle name="Total 2 4 2 2 2 3 3" xfId="16091" xr:uid="{3FEE383E-36F9-47AF-AC2C-67B9BC8DADA1}"/>
    <cellStyle name="Total 2 4 2 2 2 3 4" xfId="20648" xr:uid="{B7696F24-7A30-4C2B-B696-18D280B96DD5}"/>
    <cellStyle name="Total 2 4 2 2 2 3 5" xfId="24937" xr:uid="{0AF6BC99-FF1A-4DE6-A916-BCE209BB2EF5}"/>
    <cellStyle name="Total 2 4 2 2 2 3 6" xfId="30392" xr:uid="{5E53DC00-BC6F-4908-B29E-1B10C57D0916}"/>
    <cellStyle name="Total 2 4 2 2 2 4" xfId="9073" xr:uid="{41FA05A4-6474-4123-A807-ECC660FA787E}"/>
    <cellStyle name="Total 2 4 2 2 2 4 2" xfId="13703" xr:uid="{807A0843-7440-48B4-B6D7-86F7CAB616F9}"/>
    <cellStyle name="Total 2 4 2 2 2 4 3" xfId="17112" xr:uid="{352CA56F-71CF-4E60-A06A-489D1E9BCA87}"/>
    <cellStyle name="Total 2 4 2 2 2 4 4" xfId="21669" xr:uid="{CDA68E36-7C58-4F4E-8204-E456469A2ADB}"/>
    <cellStyle name="Total 2 4 2 2 2 4 5" xfId="25958" xr:uid="{4F99FCA0-EEF1-4A6A-B994-A002C22BE488}"/>
    <cellStyle name="Total 2 4 2 2 2 4 6" xfId="31413" xr:uid="{AF87BD87-A3AD-41BB-83D9-88CE0FBE7262}"/>
    <cellStyle name="Total 2 4 2 2 2 5" xfId="10892" xr:uid="{ED1B183F-AB13-453D-BA86-CACA309946A1}"/>
    <cellStyle name="Total 2 4 2 2 2 6" xfId="14303" xr:uid="{0E96C367-A1F1-43F0-89D6-3AAA4956E533}"/>
    <cellStyle name="Total 2 4 2 2 2 7" xfId="18856" xr:uid="{D191E51C-EAB9-4CB8-AB5B-D4BD3ED55A30}"/>
    <cellStyle name="Total 2 4 2 2 2 8" xfId="23149" xr:uid="{506F3B82-9DAE-45B1-A7B3-0BD967D55A55}"/>
    <cellStyle name="Total 2 4 2 2 2 9" xfId="28604" xr:uid="{AA74454F-585C-4013-BA3B-E87DD856DC22}"/>
    <cellStyle name="Total 2 4 2 2 3" xfId="6597" xr:uid="{6012E8BF-4CBE-4CEB-955D-BF31C751C54E}"/>
    <cellStyle name="Total 2 4 2 2 3 2" xfId="7858" xr:uid="{248E0B8F-1880-4943-AD03-C11511E408AA}"/>
    <cellStyle name="Total 2 4 2 2 3 2 2" xfId="12490" xr:uid="{0C533418-1E05-49A7-A6CB-54E7EBCBE89C}"/>
    <cellStyle name="Total 2 4 2 2 3 2 3" xfId="15899" xr:uid="{0E7B29FE-D44E-4B58-8CF1-5B1357B0E414}"/>
    <cellStyle name="Total 2 4 2 2 3 2 4" xfId="20456" xr:uid="{FF076374-7EC6-4406-959F-F8E28BE78567}"/>
    <cellStyle name="Total 2 4 2 2 3 2 5" xfId="24745" xr:uid="{4D1A1355-1B72-4DA2-853B-9DD0C720FC37}"/>
    <cellStyle name="Total 2 4 2 2 3 2 6" xfId="30200" xr:uid="{8EDD2CDA-F610-4F74-B4A0-9E296699D29C}"/>
    <cellStyle name="Total 2 4 2 2 3 3" xfId="8397" xr:uid="{E3043538-829F-4A21-B76D-FA252BBEB26F}"/>
    <cellStyle name="Total 2 4 2 2 3 3 2" xfId="13029" xr:uid="{8F5E4666-1480-4451-9A08-AB6883EA729E}"/>
    <cellStyle name="Total 2 4 2 2 3 3 3" xfId="16438" xr:uid="{731DBF87-74EF-44E2-8F70-FD9E8E391CE2}"/>
    <cellStyle name="Total 2 4 2 2 3 3 4" xfId="20995" xr:uid="{726005D1-9F08-4D40-90EE-E09C46959094}"/>
    <cellStyle name="Total 2 4 2 2 3 3 5" xfId="25284" xr:uid="{4F2F406E-409B-4A08-91AF-00E018C279DD}"/>
    <cellStyle name="Total 2 4 2 2 3 3 6" xfId="30739" xr:uid="{D7C9371D-28EC-4363-A51B-D66BF7F0646D}"/>
    <cellStyle name="Total 2 4 2 2 3 4" xfId="9420" xr:uid="{D6059FF3-7787-457F-BC67-42AEA1F6B84A}"/>
    <cellStyle name="Total 2 4 2 2 3 4 2" xfId="14050" xr:uid="{4680E9CF-6900-472C-BB18-E4058434F033}"/>
    <cellStyle name="Total 2 4 2 2 3 4 3" xfId="17459" xr:uid="{8609DADB-6942-4990-9A4D-3C6E5EAED218}"/>
    <cellStyle name="Total 2 4 2 2 3 4 4" xfId="22016" xr:uid="{A346A01A-5661-4108-ADDA-911218003E0A}"/>
    <cellStyle name="Total 2 4 2 2 3 4 5" xfId="26305" xr:uid="{2311857D-3626-4D71-87C5-A11A5016B1F6}"/>
    <cellStyle name="Total 2 4 2 2 3 4 6" xfId="31760" xr:uid="{6211DA9B-6244-4A0A-B9BF-F41A9E164A29}"/>
    <cellStyle name="Total 2 4 2 2 3 5" xfId="11240" xr:uid="{60C310F0-EBEF-4A47-AD48-88D43E57E995}"/>
    <cellStyle name="Total 2 4 2 2 3 6" xfId="14649" xr:uid="{AD005154-B25A-43E7-9C71-E871BF2AC21A}"/>
    <cellStyle name="Total 2 4 2 2 3 7" xfId="19204" xr:uid="{A9B65F69-A64F-40CA-A157-58F9B6164D89}"/>
    <cellStyle name="Total 2 4 2 2 3 8" xfId="23495" xr:uid="{24D235A7-37F8-4B03-AFD2-2C78D57092AC}"/>
    <cellStyle name="Total 2 4 2 2 3 9" xfId="28950" xr:uid="{48232D69-5DBA-43C4-9B59-AF7D19089B80}"/>
    <cellStyle name="Total 2 4 2 2 4" xfId="7368" xr:uid="{8D7D081F-9077-4755-A36B-6AE6EB0123E6}"/>
    <cellStyle name="Total 2 4 2 2 4 2" xfId="12000" xr:uid="{829CED47-AEFD-4DF3-A43C-C0431039E9D3}"/>
    <cellStyle name="Total 2 4 2 2 4 3" xfId="15409" xr:uid="{44155012-CC7E-4352-8507-75A78926FAF5}"/>
    <cellStyle name="Total 2 4 2 2 4 4" xfId="19966" xr:uid="{6370627A-DB12-4E7C-A3F5-E2B7124F15FA}"/>
    <cellStyle name="Total 2 4 2 2 4 5" xfId="24255" xr:uid="{B03B0996-C434-4FE5-A78C-ABA4A4A9B70F}"/>
    <cellStyle name="Total 2 4 2 2 4 6" xfId="29710" xr:uid="{F4E9C8C1-77F8-4D2E-AD53-9A006A931F97}"/>
    <cellStyle name="Total 2 4 2 2 5" xfId="8738" xr:uid="{79E5037D-123F-41CF-8F32-58653A6FF0C7}"/>
    <cellStyle name="Total 2 4 2 2 5 2" xfId="13369" xr:uid="{38760EC8-EE88-4295-9E1C-92C91D4398A9}"/>
    <cellStyle name="Total 2 4 2 2 5 3" xfId="16778" xr:uid="{20CA5C3E-75AA-4159-A9D4-EBECBA69F28B}"/>
    <cellStyle name="Total 2 4 2 2 5 4" xfId="21335" xr:uid="{385AACA1-7E87-4CD6-A1E8-9645B80AD283}"/>
    <cellStyle name="Total 2 4 2 2 5 5" xfId="25624" xr:uid="{0393B863-C1C5-466B-B191-2A6C3A7DAFFF}"/>
    <cellStyle name="Total 2 4 2 2 5 6" xfId="31079" xr:uid="{7458EDDD-ED7D-406E-92BE-C6A99262BE16}"/>
    <cellStyle name="Total 2 4 2 2 6" xfId="10314" xr:uid="{A286BE84-6DFF-4957-88DD-61DB7105EA1B}"/>
    <cellStyle name="Total 2 4 2 2 7" xfId="9945" xr:uid="{52ECEE4E-7461-48CA-A5F7-B50B19F915C5}"/>
    <cellStyle name="Total 2 4 2 2 8" xfId="18274" xr:uid="{CF7F850C-6699-44C6-A5E8-ABA9142FA0F7}"/>
    <cellStyle name="Total 2 4 2 2 9" xfId="18363" xr:uid="{5F700850-BA8E-41FD-B319-857356F02343}"/>
    <cellStyle name="Total 2 4 2 3" xfId="5872" xr:uid="{52939990-60FF-4FE3-AB7E-CD3E653AEF98}"/>
    <cellStyle name="Total 2 4 2 3 2" xfId="7342" xr:uid="{309659C8-CFDF-4379-8C16-2B6EB7949784}"/>
    <cellStyle name="Total 2 4 2 3 2 2" xfId="11974" xr:uid="{767A4B5E-DB34-42A7-B12C-58557D3C9D6D}"/>
    <cellStyle name="Total 2 4 2 3 2 3" xfId="15383" xr:uid="{92F768C3-664F-4BA5-8A64-F4F2BF62CE13}"/>
    <cellStyle name="Total 2 4 2 3 2 4" xfId="19940" xr:uid="{186104EA-C6C0-43F2-8E7A-D0AAA4D7D58F}"/>
    <cellStyle name="Total 2 4 2 3 2 5" xfId="24229" xr:uid="{CAF04363-F270-4B84-8746-3BD08834A750}"/>
    <cellStyle name="Total 2 4 2 3 2 6" xfId="29684" xr:uid="{382D341D-E429-4F79-9591-9B7407F77B26}"/>
    <cellStyle name="Total 2 4 2 3 3" xfId="6944" xr:uid="{082D37C4-4A91-4D8C-9312-9EEBD8D318A0}"/>
    <cellStyle name="Total 2 4 2 3 3 2" xfId="11578" xr:uid="{C6478146-0014-4AEF-86ED-CBBE7567E8D3}"/>
    <cellStyle name="Total 2 4 2 3 3 3" xfId="14987" xr:uid="{9AEB4CC9-309C-4FCF-8740-C634AE8E48A1}"/>
    <cellStyle name="Total 2 4 2 3 3 4" xfId="19544" xr:uid="{6B056DFF-C27A-4A91-9FE9-78BAF71AF716}"/>
    <cellStyle name="Total 2 4 2 3 3 5" xfId="23833" xr:uid="{3E35D17E-9B2B-4AB4-9DC8-CFED85315AB7}"/>
    <cellStyle name="Total 2 4 2 3 3 6" xfId="29288" xr:uid="{B53739D9-E48C-40B2-B375-B10F8E73F4B8}"/>
    <cellStyle name="Total 2 4 2 3 4" xfId="8928" xr:uid="{CA665B02-D464-4A1D-9A51-F428CB624115}"/>
    <cellStyle name="Total 2 4 2 3 4 2" xfId="13558" xr:uid="{48508B64-8108-454A-B6E3-EA5E1DAFB837}"/>
    <cellStyle name="Total 2 4 2 3 4 3" xfId="16967" xr:uid="{9830DC14-3064-4891-8F0D-47D0F04DB654}"/>
    <cellStyle name="Total 2 4 2 3 4 4" xfId="21524" xr:uid="{5CC52A1B-3880-456F-B459-3FE23B4C74E9}"/>
    <cellStyle name="Total 2 4 2 3 4 5" xfId="25813" xr:uid="{8D839057-CEFB-4C2B-B6EA-560B5CC5C1C3}"/>
    <cellStyle name="Total 2 4 2 3 4 6" xfId="31268" xr:uid="{34AF7B1B-474F-4647-82E3-92072B9AA551}"/>
    <cellStyle name="Total 2 4 2 3 5" xfId="10721" xr:uid="{F0215530-ADF5-472F-AA03-CF6FF8A88E56}"/>
    <cellStyle name="Total 2 4 2 3 6" xfId="14158" xr:uid="{BC7AE0F2-0183-461D-925F-4E06FF88B922}"/>
    <cellStyle name="Total 2 4 2 3 7" xfId="18684" xr:uid="{9E8CF2CE-7417-4B3D-B104-9F103F32AC18}"/>
    <cellStyle name="Total 2 4 2 3 8" xfId="23004" xr:uid="{7845DB2B-DA38-4404-AF1B-D387C9693510}"/>
    <cellStyle name="Total 2 4 2 3 9" xfId="28459" xr:uid="{D2DEEAC8-9263-487B-BCC4-1758BBA45B03}"/>
    <cellStyle name="Total 2 4 2 4" xfId="6449" xr:uid="{132622FB-2CF4-4974-8D3D-13E282582B52}"/>
    <cellStyle name="Total 2 4 2 4 2" xfId="7710" xr:uid="{3134573D-C38B-4DFB-A5B2-C55A6A612A24}"/>
    <cellStyle name="Total 2 4 2 4 2 2" xfId="12342" xr:uid="{1E4B05D5-94A3-46B6-8300-CB80EFA5B5C0}"/>
    <cellStyle name="Total 2 4 2 4 2 3" xfId="15751" xr:uid="{4D47F921-45F3-42D4-9245-338A9E62452E}"/>
    <cellStyle name="Total 2 4 2 4 2 4" xfId="20308" xr:uid="{A4B72D91-368E-40DF-AD91-D00BCA100BC6}"/>
    <cellStyle name="Total 2 4 2 4 2 5" xfId="24597" xr:uid="{18A90C91-D6E9-49A3-93E8-462ECD33EE16}"/>
    <cellStyle name="Total 2 4 2 4 2 6" xfId="30052" xr:uid="{7F1FFBB6-BF7F-4DFD-B8FA-A4CA8E7EDFCB}"/>
    <cellStyle name="Total 2 4 2 4 3" xfId="8249" xr:uid="{6CA77413-805F-4AEB-95B0-DC468ADA4199}"/>
    <cellStyle name="Total 2 4 2 4 3 2" xfId="12881" xr:uid="{759B89D8-AA8A-4B88-8A99-9DA814CF39F9}"/>
    <cellStyle name="Total 2 4 2 4 3 3" xfId="16290" xr:uid="{DC0C2198-DE64-4E59-8858-CF51FB3EBB98}"/>
    <cellStyle name="Total 2 4 2 4 3 4" xfId="20847" xr:uid="{F95D845E-3349-4A11-BA5A-D1194C8A851C}"/>
    <cellStyle name="Total 2 4 2 4 3 5" xfId="25136" xr:uid="{54FB48F1-94B9-42D5-AFE6-AF857182A732}"/>
    <cellStyle name="Total 2 4 2 4 3 6" xfId="30591" xr:uid="{B7E9D7C8-C1DC-44B1-9DAB-D81E95E15F46}"/>
    <cellStyle name="Total 2 4 2 4 4" xfId="9272" xr:uid="{96F0709E-5AB5-4BD7-90B9-3AFBFC17F64E}"/>
    <cellStyle name="Total 2 4 2 4 4 2" xfId="13902" xr:uid="{75592AFC-6941-4D44-85AC-87E904297741}"/>
    <cellStyle name="Total 2 4 2 4 4 3" xfId="17311" xr:uid="{B1B48F1C-7716-4A4F-99ED-C7D34BE3E44F}"/>
    <cellStyle name="Total 2 4 2 4 4 4" xfId="21868" xr:uid="{E0C112F6-1E0E-4696-A699-785D2F1211B8}"/>
    <cellStyle name="Total 2 4 2 4 4 5" xfId="26157" xr:uid="{DF39C767-FE7D-4AA8-B6A5-870EB02A3049}"/>
    <cellStyle name="Total 2 4 2 4 4 6" xfId="31612" xr:uid="{FB502655-BE6D-40BA-800A-81A431E74727}"/>
    <cellStyle name="Total 2 4 2 4 5" xfId="11092" xr:uid="{B587C58F-1A40-45CB-826A-6B2DC8DD88A4}"/>
    <cellStyle name="Total 2 4 2 4 6" xfId="14501" xr:uid="{3B4B97CE-C053-41D8-8623-A441D7E67DD6}"/>
    <cellStyle name="Total 2 4 2 4 7" xfId="19056" xr:uid="{3FB19A38-5500-41A8-A6C1-2E5FCB60ED69}"/>
    <cellStyle name="Total 2 4 2 4 8" xfId="23347" xr:uid="{66562D7D-04FD-432C-B5E6-C1F46CA0CF53}"/>
    <cellStyle name="Total 2 4 2 4 9" xfId="28802" xr:uid="{00E89261-497B-440D-BFEA-33908C5BCB61}"/>
    <cellStyle name="Total 2 4 2 5" xfId="6740" xr:uid="{456C67CB-6FC2-4226-BE5B-65FC8020898D}"/>
    <cellStyle name="Total 2 4 2 5 2" xfId="11380" xr:uid="{21659040-2220-4744-A3C1-AA3FBDD9A2C2}"/>
    <cellStyle name="Total 2 4 2 5 3" xfId="14789" xr:uid="{4303ED96-56B6-4044-8F25-B187D556E20F}"/>
    <cellStyle name="Total 2 4 2 5 4" xfId="19344" xr:uid="{1324757D-EEAA-4732-9D43-80B9975D1670}"/>
    <cellStyle name="Total 2 4 2 5 5" xfId="23635" xr:uid="{EEE59CF0-EEA6-4106-832C-2F35476BD249}"/>
    <cellStyle name="Total 2 4 2 5 6" xfId="29090" xr:uid="{E5A94994-AD26-4446-8072-7FED446D73E8}"/>
    <cellStyle name="Total 2 4 2 6" xfId="8593" xr:uid="{D95661E0-32A9-40C3-8B91-0FEA1DEAC547}"/>
    <cellStyle name="Total 2 4 2 6 2" xfId="13224" xr:uid="{B46ED25A-5679-49DE-BE5E-51D67DE64D03}"/>
    <cellStyle name="Total 2 4 2 6 3" xfId="16633" xr:uid="{F51229A3-5AA3-4F72-AD22-A441A08DBE0A}"/>
    <cellStyle name="Total 2 4 2 6 4" xfId="21190" xr:uid="{50316C8A-F91F-4646-A7D2-4604EA351284}"/>
    <cellStyle name="Total 2 4 2 6 5" xfId="25479" xr:uid="{11118C8F-8FB0-4817-A869-160F1FFC7856}"/>
    <cellStyle name="Total 2 4 2 6 6" xfId="30934" xr:uid="{6663044D-434C-4D65-95A5-CFB37BBC1CC9}"/>
    <cellStyle name="Total 2 4 2 7" xfId="10142" xr:uid="{C10F461E-3A93-4570-95A4-BC55ED5BB8B6}"/>
    <cellStyle name="Total 2 4 2 8" xfId="10447" xr:uid="{AA52C275-5168-4D20-AE5A-0843D91270BA}"/>
    <cellStyle name="Total 2 4 2 9" xfId="18104" xr:uid="{2FDF12F1-E84D-40E0-895A-B7526E75F2AB}"/>
    <cellStyle name="Total 2 4 3" xfId="3031" xr:uid="{D71143E7-A0C5-4816-B538-7064BE9E2EEC}"/>
    <cellStyle name="Total 2 4 3 10" xfId="17650" xr:uid="{64B29973-A4DC-4345-84BD-8A8ECED36D7B}"/>
    <cellStyle name="Total 2 4 3 11" xfId="28077" xr:uid="{6186B4E5-8D6B-4221-A88C-877374A0F481}"/>
    <cellStyle name="Total 2 4 3 2" xfId="3950" xr:uid="{2B5C7486-6F68-44FB-A56C-0CDF345DAEE8}"/>
    <cellStyle name="Total 2 4 3 2 10" xfId="28222" xr:uid="{49C1A958-9AEB-467E-95C8-1AFA26106969}"/>
    <cellStyle name="Total 2 4 3 2 2" xfId="6180" xr:uid="{1692D3F7-2F67-4AA7-ACBC-7D877CEC221F}"/>
    <cellStyle name="Total 2 4 3 2 2 2" xfId="7460" xr:uid="{74A946A9-A7B8-49F6-A759-61A82DB16593}"/>
    <cellStyle name="Total 2 4 3 2 2 2 2" xfId="12092" xr:uid="{5CE28A81-01A7-4A26-A184-03EF1263B9FD}"/>
    <cellStyle name="Total 2 4 3 2 2 2 3" xfId="15501" xr:uid="{7053CAA0-0DC5-4FA4-9E9A-2F99E8F485C1}"/>
    <cellStyle name="Total 2 4 3 2 2 2 4" xfId="20058" xr:uid="{F4387BB0-7B5E-4FCE-A00D-AD75B177B46D}"/>
    <cellStyle name="Total 2 4 3 2 2 2 5" xfId="24347" xr:uid="{8D9C73A4-B4AC-43AB-BFB9-F6ABE235B1CD}"/>
    <cellStyle name="Total 2 4 3 2 2 2 6" xfId="29802" xr:uid="{87DAF815-D76E-49C0-86C7-D4DCB99C9712}"/>
    <cellStyle name="Total 2 4 3 2 2 3" xfId="8002" xr:uid="{8B164E65-DF5B-4305-AB80-5E729A9E178B}"/>
    <cellStyle name="Total 2 4 3 2 2 3 2" xfId="12634" xr:uid="{CA7F3246-DEA5-44AA-9D8D-68A3967FD950}"/>
    <cellStyle name="Total 2 4 3 2 2 3 3" xfId="16043" xr:uid="{A7CD540C-642F-4E52-B74D-D7592F639A64}"/>
    <cellStyle name="Total 2 4 3 2 2 3 4" xfId="20600" xr:uid="{65767EEB-9F05-45A9-B9AA-93F6EA280B89}"/>
    <cellStyle name="Total 2 4 3 2 2 3 5" xfId="24889" xr:uid="{38460D58-207D-437E-81FF-DB60CB4BF195}"/>
    <cellStyle name="Total 2 4 3 2 2 3 6" xfId="30344" xr:uid="{269DF5E7-8BAE-411F-B14C-627962558F51}"/>
    <cellStyle name="Total 2 4 3 2 2 4" xfId="9025" xr:uid="{99ED639B-85B6-43C8-B565-B72EBC22F9A8}"/>
    <cellStyle name="Total 2 4 3 2 2 4 2" xfId="13655" xr:uid="{1F2D2E03-2419-480C-916A-86A2A451EFD8}"/>
    <cellStyle name="Total 2 4 3 2 2 4 3" xfId="17064" xr:uid="{EC24E690-61E3-4BC6-8722-909FDB3095FD}"/>
    <cellStyle name="Total 2 4 3 2 2 4 4" xfId="21621" xr:uid="{543D2B60-A985-4F1F-A7C2-B6DDE7CDD730}"/>
    <cellStyle name="Total 2 4 3 2 2 4 5" xfId="25910" xr:uid="{B9E24520-FDF4-4FBC-BE39-EEB29E4B24D1}"/>
    <cellStyle name="Total 2 4 3 2 2 4 6" xfId="31365" xr:uid="{597F392D-5E49-470E-B2DB-31330A17B7FA}"/>
    <cellStyle name="Total 2 4 3 2 2 5" xfId="10844" xr:uid="{466BF652-80EE-4868-8621-CC18EE685C49}"/>
    <cellStyle name="Total 2 4 3 2 2 6" xfId="14255" xr:uid="{590E3D1F-3358-402E-8590-F3F8538A49A3}"/>
    <cellStyle name="Total 2 4 3 2 2 7" xfId="18808" xr:uid="{9DE51146-E69F-4175-A975-3DAC47D5FC3B}"/>
    <cellStyle name="Total 2 4 3 2 2 8" xfId="23101" xr:uid="{147DCB80-141A-4945-80C5-B031665CD453}"/>
    <cellStyle name="Total 2 4 3 2 2 9" xfId="28556" xr:uid="{EAB52707-81DB-4A2C-8F30-5E6562194E2F}"/>
    <cellStyle name="Total 2 4 3 2 3" xfId="6549" xr:uid="{0EBD9B87-0B04-430B-84CE-AABF9DB9DEE8}"/>
    <cellStyle name="Total 2 4 3 2 3 2" xfId="7810" xr:uid="{76E4773B-E265-4B18-A8EA-46E8E12642A4}"/>
    <cellStyle name="Total 2 4 3 2 3 2 2" xfId="12442" xr:uid="{1457854E-70A6-4DA6-960D-6A0B9256A111}"/>
    <cellStyle name="Total 2 4 3 2 3 2 3" xfId="15851" xr:uid="{9D1E9F7E-EBFC-4399-918B-3D1945558EED}"/>
    <cellStyle name="Total 2 4 3 2 3 2 4" xfId="20408" xr:uid="{18B56311-35DE-469C-AFB0-75B9D918D2A5}"/>
    <cellStyle name="Total 2 4 3 2 3 2 5" xfId="24697" xr:uid="{C4E7765D-345D-4291-B5F1-139F2DF0BC48}"/>
    <cellStyle name="Total 2 4 3 2 3 2 6" xfId="30152" xr:uid="{AD94F324-8B67-4034-AC08-B58F78805295}"/>
    <cellStyle name="Total 2 4 3 2 3 3" xfId="8349" xr:uid="{9DDFAEEC-1494-465B-B106-3800EC23E8AC}"/>
    <cellStyle name="Total 2 4 3 2 3 3 2" xfId="12981" xr:uid="{7647F90A-28AA-4E7E-BFB5-25C5C124BBEB}"/>
    <cellStyle name="Total 2 4 3 2 3 3 3" xfId="16390" xr:uid="{3B477402-3D4D-4368-8E5D-1409CE81FEE0}"/>
    <cellStyle name="Total 2 4 3 2 3 3 4" xfId="20947" xr:uid="{9ED4A66C-5FB6-4744-9729-2C425EA82BD8}"/>
    <cellStyle name="Total 2 4 3 2 3 3 5" xfId="25236" xr:uid="{B5C2817E-D3F3-405F-B588-C58910B7EA29}"/>
    <cellStyle name="Total 2 4 3 2 3 3 6" xfId="30691" xr:uid="{6622CC5B-42AD-4AB8-BFCC-25A782EA6DAC}"/>
    <cellStyle name="Total 2 4 3 2 3 4" xfId="9372" xr:uid="{7B6C7003-6A2A-4E19-99EE-840BDFFF922B}"/>
    <cellStyle name="Total 2 4 3 2 3 4 2" xfId="14002" xr:uid="{126C79D8-2D66-423D-8405-BE7EEB83BF3F}"/>
    <cellStyle name="Total 2 4 3 2 3 4 3" xfId="17411" xr:uid="{5FFCFF2B-0EB6-4C54-AF2A-10F253558975}"/>
    <cellStyle name="Total 2 4 3 2 3 4 4" xfId="21968" xr:uid="{8E22E2F4-FB77-47E4-B7E3-A36CBD870ABA}"/>
    <cellStyle name="Total 2 4 3 2 3 4 5" xfId="26257" xr:uid="{2481FF23-5969-4BDA-8CD9-8B6AB9AD7421}"/>
    <cellStyle name="Total 2 4 3 2 3 4 6" xfId="31712" xr:uid="{B0CF8421-B831-4EE8-8E97-6362FF077BD2}"/>
    <cellStyle name="Total 2 4 3 2 3 5" xfId="11192" xr:uid="{033696ED-8D3C-4E44-9075-F4B8550ED79E}"/>
    <cellStyle name="Total 2 4 3 2 3 6" xfId="14601" xr:uid="{B5E20D9A-AFB0-4B11-A5E9-25012F8E7672}"/>
    <cellStyle name="Total 2 4 3 2 3 7" xfId="19156" xr:uid="{EC2D1AE2-746D-4969-AC98-9B9DA7149D28}"/>
    <cellStyle name="Total 2 4 3 2 3 8" xfId="23447" xr:uid="{03804B72-BD32-4B47-A079-FC9F627DF3FA}"/>
    <cellStyle name="Total 2 4 3 2 3 9" xfId="28902" xr:uid="{20F5F429-4EBE-4097-9580-F780C2037143}"/>
    <cellStyle name="Total 2 4 3 2 4" xfId="6924" xr:uid="{B6C51B2F-31A6-4382-BE4A-4CCFE95EFB57}"/>
    <cellStyle name="Total 2 4 3 2 4 2" xfId="11558" xr:uid="{490AC32D-BEFE-42B2-B002-52E1BF5FFDF5}"/>
    <cellStyle name="Total 2 4 3 2 4 3" xfId="14967" xr:uid="{3928368C-D296-4089-9F2A-513A50720754}"/>
    <cellStyle name="Total 2 4 3 2 4 4" xfId="19524" xr:uid="{172B18DA-A9D8-4024-A641-33BFAD277758}"/>
    <cellStyle name="Total 2 4 3 2 4 5" xfId="23813" xr:uid="{4A2A0F46-4DF0-4591-BC5E-6082494DC2B8}"/>
    <cellStyle name="Total 2 4 3 2 4 6" xfId="29268" xr:uid="{8D52014E-B7D2-42B3-8DFC-4B79564B16BA}"/>
    <cellStyle name="Total 2 4 3 2 5" xfId="8690" xr:uid="{546E185A-6686-4ADF-B206-0F4950471598}"/>
    <cellStyle name="Total 2 4 3 2 5 2" xfId="13321" xr:uid="{6F36B228-99A2-47BC-A1FB-96D9DCC6A81A}"/>
    <cellStyle name="Total 2 4 3 2 5 3" xfId="16730" xr:uid="{C64A5832-DAFE-4192-88DB-A0E6B3F3B871}"/>
    <cellStyle name="Total 2 4 3 2 5 4" xfId="21287" xr:uid="{C8965718-44A7-4827-8C54-FC519612746B}"/>
    <cellStyle name="Total 2 4 3 2 5 5" xfId="25576" xr:uid="{0C34F7D7-7943-4BA4-97A6-C98C544767F8}"/>
    <cellStyle name="Total 2 4 3 2 5 6" xfId="31031" xr:uid="{CDBC2DE3-8E98-4D80-A6B9-380A07DCD853}"/>
    <cellStyle name="Total 2 4 3 2 6" xfId="10266" xr:uid="{F2F564F2-A030-4CFE-964E-801697A45FCA}"/>
    <cellStyle name="Total 2 4 3 2 7" xfId="10625" xr:uid="{B8372DE3-1910-43CD-A4EA-C4549B6A9A01}"/>
    <cellStyle name="Total 2 4 3 2 8" xfId="18226" xr:uid="{C4E2C864-8C61-4B09-A656-272F0DA632D9}"/>
    <cellStyle name="Total 2 4 3 2 9" xfId="17823" xr:uid="{C4F9A90D-0DED-4766-9302-70E0F3127887}"/>
    <cellStyle name="Total 2 4 3 3" xfId="5281" xr:uid="{FD9B8E7E-5369-4C67-A76A-05677E8D7EF5}"/>
    <cellStyle name="Total 2 4 3 3 2" xfId="7220" xr:uid="{67E85897-937A-4347-A13A-8868561998FE}"/>
    <cellStyle name="Total 2 4 3 3 2 2" xfId="11853" xr:uid="{2539F889-E47D-4C25-8900-DD39F378965E}"/>
    <cellStyle name="Total 2 4 3 3 2 3" xfId="15262" xr:uid="{83142B23-D0EA-4CE4-9B79-1786110496B7}"/>
    <cellStyle name="Total 2 4 3 3 2 4" xfId="19819" xr:uid="{5DCC411B-5EF1-4C1B-9128-839999FB328C}"/>
    <cellStyle name="Total 2 4 3 3 2 5" xfId="24108" xr:uid="{56364A97-7EAC-4663-9674-6022B33C8581}"/>
    <cellStyle name="Total 2 4 3 3 2 6" xfId="29563" xr:uid="{44741450-87CE-4271-9EBB-DCAA08391D9E}"/>
    <cellStyle name="Total 2 4 3 3 3" xfId="6743" xr:uid="{31FCAC0E-585E-4508-97B4-ED6C6D8F0203}"/>
    <cellStyle name="Total 2 4 3 3 3 2" xfId="11383" xr:uid="{920A4A0E-9438-4F2B-8821-EEE477565CD0}"/>
    <cellStyle name="Total 2 4 3 3 3 3" xfId="14792" xr:uid="{51B94FA3-76BC-4B8F-8825-A7A956C7EF10}"/>
    <cellStyle name="Total 2 4 3 3 3 4" xfId="19347" xr:uid="{7B8BBB86-B176-4789-BF1C-45D94D9F9125}"/>
    <cellStyle name="Total 2 4 3 3 3 5" xfId="23638" xr:uid="{0E920E6B-060C-4F5D-822D-E6E1199E449B}"/>
    <cellStyle name="Total 2 4 3 3 3 6" xfId="29093" xr:uid="{51F98D1D-FF47-42B6-991A-AC82F4131F14}"/>
    <cellStyle name="Total 2 4 3 3 4" xfId="8879" xr:uid="{1AB49BB0-064F-4170-8691-30CF9A0EACB6}"/>
    <cellStyle name="Total 2 4 3 3 4 2" xfId="13509" xr:uid="{19D783DA-11B1-4BEC-BE89-59624D7556F3}"/>
    <cellStyle name="Total 2 4 3 3 4 3" xfId="16918" xr:uid="{B3CC2AF9-7A3A-464B-83E1-C9F7B8DAE9E1}"/>
    <cellStyle name="Total 2 4 3 3 4 4" xfId="21475" xr:uid="{5916821F-E592-42A4-A889-8818851DCFB7}"/>
    <cellStyle name="Total 2 4 3 3 4 5" xfId="25764" xr:uid="{FA3885CB-1254-4DB2-B10C-7AC7C592FE0E}"/>
    <cellStyle name="Total 2 4 3 3 4 6" xfId="31219" xr:uid="{E072B808-F398-405C-9D58-465C156B2459}"/>
    <cellStyle name="Total 2 4 3 3 5" xfId="10603" xr:uid="{4484AA9C-C68A-4DF5-B354-31D5E4EEA630}"/>
    <cellStyle name="Total 2 4 3 3 6" xfId="9586" xr:uid="{A5021F4A-63AD-4F2C-8119-E009291715DB}"/>
    <cellStyle name="Total 2 4 3 3 7" xfId="18564" xr:uid="{B0DC52B7-13E9-4E12-AB5D-A46BE518EE5B}"/>
    <cellStyle name="Total 2 4 3 3 8" xfId="17609" xr:uid="{5FE33D89-F49A-49FC-A95A-54DF228DDE61}"/>
    <cellStyle name="Total 2 4 3 3 9" xfId="28410" xr:uid="{651C503D-8807-4249-8D1F-DD06CC457EB9}"/>
    <cellStyle name="Total 2 4 3 4" xfId="6395" xr:uid="{FC164E32-5F26-41B9-B7F9-B219318D0D2A}"/>
    <cellStyle name="Total 2 4 3 4 2" xfId="7656" xr:uid="{C2A6D4B9-CFDD-438A-BD47-B79EE00E8F11}"/>
    <cellStyle name="Total 2 4 3 4 2 2" xfId="12288" xr:uid="{F9C40058-BB31-450B-A048-76E177996619}"/>
    <cellStyle name="Total 2 4 3 4 2 3" xfId="15697" xr:uid="{B8FF660B-F433-4A0F-A240-9E32F55F966A}"/>
    <cellStyle name="Total 2 4 3 4 2 4" xfId="20254" xr:uid="{5C94F339-9E70-41DD-8CBA-871349C20A72}"/>
    <cellStyle name="Total 2 4 3 4 2 5" xfId="24543" xr:uid="{BFA6E0CB-E109-48EF-8D51-D6FE6F03B558}"/>
    <cellStyle name="Total 2 4 3 4 2 6" xfId="29998" xr:uid="{54081935-4AA3-4369-A5BD-86792548050F}"/>
    <cellStyle name="Total 2 4 3 4 3" xfId="8195" xr:uid="{C3DB553D-1523-45D5-834D-6E724C6B8E3F}"/>
    <cellStyle name="Total 2 4 3 4 3 2" xfId="12827" xr:uid="{156F5F13-314D-4B48-8A6A-F0AE4891EECB}"/>
    <cellStyle name="Total 2 4 3 4 3 3" xfId="16236" xr:uid="{7674290A-68EC-4D3F-A319-39DAC0668455}"/>
    <cellStyle name="Total 2 4 3 4 3 4" xfId="20793" xr:uid="{5C80DEAB-C9E9-4B9C-B2B7-6E4D15FD9543}"/>
    <cellStyle name="Total 2 4 3 4 3 5" xfId="25082" xr:uid="{8A00FB1F-CD2A-4291-B16A-09C83219DB71}"/>
    <cellStyle name="Total 2 4 3 4 3 6" xfId="30537" xr:uid="{D6A5BC5A-1C0B-4A28-BFBB-DB372A233482}"/>
    <cellStyle name="Total 2 4 3 4 4" xfId="9218" xr:uid="{F59E2ABF-680F-4327-8285-53046CD0BFE3}"/>
    <cellStyle name="Total 2 4 3 4 4 2" xfId="13848" xr:uid="{0FB5F128-13FB-41F3-BB90-F5A99E52391A}"/>
    <cellStyle name="Total 2 4 3 4 4 3" xfId="17257" xr:uid="{4D47798E-79A1-4343-A60F-A438367CFBAD}"/>
    <cellStyle name="Total 2 4 3 4 4 4" xfId="21814" xr:uid="{84F7F06C-6FEB-4B5C-9E09-B9FCFCE0153B}"/>
    <cellStyle name="Total 2 4 3 4 4 5" xfId="26103" xr:uid="{D7D59B10-6EEE-41B3-967E-A425AC925107}"/>
    <cellStyle name="Total 2 4 3 4 4 6" xfId="31558" xr:uid="{C51E9176-A263-4176-AEBB-17D31BCB6307}"/>
    <cellStyle name="Total 2 4 3 4 5" xfId="11038" xr:uid="{9206F819-C2FB-4B37-928F-C571DEC8A0E9}"/>
    <cellStyle name="Total 2 4 3 4 6" xfId="14447" xr:uid="{BD9AB701-EC58-4941-B382-E83FE30462F8}"/>
    <cellStyle name="Total 2 4 3 4 7" xfId="19002" xr:uid="{8324EAD4-082A-46FA-96C7-18B20EE073BA}"/>
    <cellStyle name="Total 2 4 3 4 8" xfId="23293" xr:uid="{4DB16D6B-D40D-49C5-BF14-864B914FA63B}"/>
    <cellStyle name="Total 2 4 3 4 9" xfId="28748" xr:uid="{9A4F7A93-82F6-4F60-9268-B5510FA58318}"/>
    <cellStyle name="Total 2 4 3 5" xfId="6976" xr:uid="{FA4CA1E3-C3DF-4815-9E14-C6DF1AF34D45}"/>
    <cellStyle name="Total 2 4 3 5 2" xfId="11609" xr:uid="{1C79D868-4B3E-43AF-94F2-64DB18ED18E6}"/>
    <cellStyle name="Total 2 4 3 5 3" xfId="15018" xr:uid="{655151D2-D1DF-4522-978E-0C1B72794DE0}"/>
    <cellStyle name="Total 2 4 3 5 4" xfId="19575" xr:uid="{180E6867-46BF-4E83-9A9D-976656A55478}"/>
    <cellStyle name="Total 2 4 3 5 5" xfId="23864" xr:uid="{EEE400CD-6873-477B-BCBC-F2DE58EB68AE}"/>
    <cellStyle name="Total 2 4 3 5 6" xfId="29319" xr:uid="{AA5360E9-2019-4760-847C-84229780F8AF}"/>
    <cellStyle name="Total 2 4 3 6" xfId="8544" xr:uid="{AA02CB63-B454-45CE-A3C4-878FFE0B7C70}"/>
    <cellStyle name="Total 2 4 3 6 2" xfId="13175" xr:uid="{E6E2E07F-50AA-4995-BBA7-B94A915489B9}"/>
    <cellStyle name="Total 2 4 3 6 3" xfId="16584" xr:uid="{75AD75DA-7E8D-4142-9D6D-D045C5D61F3E}"/>
    <cellStyle name="Total 2 4 3 6 4" xfId="21141" xr:uid="{2A9E4D4D-BB17-433E-AD98-36664D1215DD}"/>
    <cellStyle name="Total 2 4 3 6 5" xfId="25430" xr:uid="{461800D6-CDB9-4E82-8276-8C9D9FC1A502}"/>
    <cellStyle name="Total 2 4 3 6 6" xfId="30885" xr:uid="{168719DB-B2F8-471E-93CA-DD2C0A4E6889}"/>
    <cellStyle name="Total 2 4 3 7" xfId="10019" xr:uid="{B5E96E7E-D625-48D3-AAF9-954016152516}"/>
    <cellStyle name="Total 2 4 3 8" xfId="9936" xr:uid="{E802260D-132B-4554-A075-F927A320ADA7}"/>
    <cellStyle name="Total 2 4 3 9" xfId="17979" xr:uid="{1AA57F7E-B81F-4231-AEDA-08E99EEAB09E}"/>
    <cellStyle name="Total 2 4 4" xfId="3905" xr:uid="{8991015F-138F-4476-BE01-77BE64EF0F8E}"/>
    <cellStyle name="Total 2 4 4 10" xfId="28177" xr:uid="{76B02FAA-DC0B-49EE-846E-546354212B18}"/>
    <cellStyle name="Total 2 4 4 2" xfId="6135" xr:uid="{EBE3472A-8F79-45BE-ACD5-FEA434C505B0}"/>
    <cellStyle name="Total 2 4 4 2 2" xfId="7415" xr:uid="{93C1369F-D410-427A-940A-E17EE52DB89F}"/>
    <cellStyle name="Total 2 4 4 2 2 2" xfId="12047" xr:uid="{B7EC0349-C723-495C-88AB-74162A595F21}"/>
    <cellStyle name="Total 2 4 4 2 2 3" xfId="15456" xr:uid="{1ECD89D3-F628-4473-9102-EAFB203E8087}"/>
    <cellStyle name="Total 2 4 4 2 2 4" xfId="20013" xr:uid="{EA196428-8FDC-4B46-B5E8-1BE358269D06}"/>
    <cellStyle name="Total 2 4 4 2 2 5" xfId="24302" xr:uid="{6BEC679F-0E23-4287-84C8-DFD72874276E}"/>
    <cellStyle name="Total 2 4 4 2 2 6" xfId="29757" xr:uid="{FBBF655C-ECE2-4DEB-A14B-840E438116E4}"/>
    <cellStyle name="Total 2 4 4 2 3" xfId="7957" xr:uid="{5F482041-B0C4-420F-8951-C1CC4639216D}"/>
    <cellStyle name="Total 2 4 4 2 3 2" xfId="12589" xr:uid="{7C4B0ED1-AFD6-4CA8-BA56-C873D6A40107}"/>
    <cellStyle name="Total 2 4 4 2 3 3" xfId="15998" xr:uid="{DE6C5B74-E92B-4885-866D-82A705DBB1D7}"/>
    <cellStyle name="Total 2 4 4 2 3 4" xfId="20555" xr:uid="{CC2D77E2-2000-4F32-96C3-FAF7A4897495}"/>
    <cellStyle name="Total 2 4 4 2 3 5" xfId="24844" xr:uid="{089DDCF9-4302-4F04-859C-485906E3733F}"/>
    <cellStyle name="Total 2 4 4 2 3 6" xfId="30299" xr:uid="{2593CDF0-BE30-48E4-B78F-4DE835D45C85}"/>
    <cellStyle name="Total 2 4 4 2 4" xfId="8980" xr:uid="{50C1B6E8-A2D3-483E-8378-696CCE12D0B1}"/>
    <cellStyle name="Total 2 4 4 2 4 2" xfId="13610" xr:uid="{51ED8D71-1857-4A12-BDA3-DA69E6FB6AD2}"/>
    <cellStyle name="Total 2 4 4 2 4 3" xfId="17019" xr:uid="{A3277A78-56EA-4D0A-B8C0-21DB6A902C3D}"/>
    <cellStyle name="Total 2 4 4 2 4 4" xfId="21576" xr:uid="{BB02B351-4DE7-4E49-B2C2-AFFA0A391A37}"/>
    <cellStyle name="Total 2 4 4 2 4 5" xfId="25865" xr:uid="{B4174CDA-DC47-4295-98C3-0C88212DAEFF}"/>
    <cellStyle name="Total 2 4 4 2 4 6" xfId="31320" xr:uid="{D50A3446-3103-4146-A1D9-2E77B6A71B4B}"/>
    <cellStyle name="Total 2 4 4 2 5" xfId="10799" xr:uid="{CEE6F3A9-0FF8-4539-B1E0-E19C92934520}"/>
    <cellStyle name="Total 2 4 4 2 6" xfId="14210" xr:uid="{C1A97199-32D5-4C2C-B5D1-ED1BF4472240}"/>
    <cellStyle name="Total 2 4 4 2 7" xfId="18763" xr:uid="{5F200137-0B3E-45AD-A6D0-E0D7AFDB1465}"/>
    <cellStyle name="Total 2 4 4 2 8" xfId="23056" xr:uid="{8BF4DA38-BA8D-4CFE-9AAF-9DC78CBE3D3D}"/>
    <cellStyle name="Total 2 4 4 2 9" xfId="28511" xr:uid="{0E415D5B-94D6-47A2-8E5C-78137DD8FD92}"/>
    <cellStyle name="Total 2 4 4 3" xfId="6504" xr:uid="{EA33AC8E-CDB8-4C76-9A91-33CB6E2EAC7E}"/>
    <cellStyle name="Total 2 4 4 3 2" xfId="7765" xr:uid="{AB1B21B1-AB82-4B94-A6BA-1F416430BE20}"/>
    <cellStyle name="Total 2 4 4 3 2 2" xfId="12397" xr:uid="{97DB33D0-2E13-44ED-AB90-EF4AF06216DE}"/>
    <cellStyle name="Total 2 4 4 3 2 3" xfId="15806" xr:uid="{889427EC-0000-4EE4-A0B5-D0F1D3A52966}"/>
    <cellStyle name="Total 2 4 4 3 2 4" xfId="20363" xr:uid="{A9EF97E7-41C3-44B1-A570-A8062159337E}"/>
    <cellStyle name="Total 2 4 4 3 2 5" xfId="24652" xr:uid="{463D552E-534B-46E3-86ED-293F7446F05D}"/>
    <cellStyle name="Total 2 4 4 3 2 6" xfId="30107" xr:uid="{F4ACCCC4-2DB8-4F2B-8BBC-CBDB5C357B8F}"/>
    <cellStyle name="Total 2 4 4 3 3" xfId="8304" xr:uid="{8110FC78-6B3E-4154-A756-3AAD5396E99B}"/>
    <cellStyle name="Total 2 4 4 3 3 2" xfId="12936" xr:uid="{410091A6-2903-49DD-868B-C943886728A3}"/>
    <cellStyle name="Total 2 4 4 3 3 3" xfId="16345" xr:uid="{A8CD96D6-9E1D-45AA-A5D8-2BF27E086D76}"/>
    <cellStyle name="Total 2 4 4 3 3 4" xfId="20902" xr:uid="{AC09BF75-57B6-427A-8C5E-2E44A41CEC75}"/>
    <cellStyle name="Total 2 4 4 3 3 5" xfId="25191" xr:uid="{492ABB1C-26B6-4484-BE2C-A9027E077D72}"/>
    <cellStyle name="Total 2 4 4 3 3 6" xfId="30646" xr:uid="{DF95DFA4-0B4E-4E58-ADCF-E3F1EBDD0BAA}"/>
    <cellStyle name="Total 2 4 4 3 4" xfId="9327" xr:uid="{1559E5E9-9776-44CB-9792-1057BDB1008E}"/>
    <cellStyle name="Total 2 4 4 3 4 2" xfId="13957" xr:uid="{8E14CD61-75E5-44DD-9A6D-8AC24D7A0F8D}"/>
    <cellStyle name="Total 2 4 4 3 4 3" xfId="17366" xr:uid="{86733C5C-AB50-4CFC-91BD-920FC6F76DEE}"/>
    <cellStyle name="Total 2 4 4 3 4 4" xfId="21923" xr:uid="{42211FDC-FBBA-47CF-910D-C3CA078274CF}"/>
    <cellStyle name="Total 2 4 4 3 4 5" xfId="26212" xr:uid="{2FB42925-73B2-4C1B-846E-4DE7D4426F81}"/>
    <cellStyle name="Total 2 4 4 3 4 6" xfId="31667" xr:uid="{3F30697D-4130-4FEB-9F53-2FE00B1E7A46}"/>
    <cellStyle name="Total 2 4 4 3 5" xfId="11147" xr:uid="{D1450B61-D7FE-4E8A-AED0-2301D7680B4A}"/>
    <cellStyle name="Total 2 4 4 3 6" xfId="14556" xr:uid="{B9C5E943-6906-457C-81CE-7E2403E2F735}"/>
    <cellStyle name="Total 2 4 4 3 7" xfId="19111" xr:uid="{A28C8E72-7B5C-4312-9F9B-B3E72B826BEE}"/>
    <cellStyle name="Total 2 4 4 3 8" xfId="23402" xr:uid="{8823D6AC-3A69-4805-AA12-50484BAAC0DB}"/>
    <cellStyle name="Total 2 4 4 3 9" xfId="28857" xr:uid="{A1D681C0-B5D8-4135-8F44-6C12667CC38C}"/>
    <cellStyle name="Total 2 4 4 4" xfId="7115" xr:uid="{9B43B7A1-C195-434D-BEDB-CD19070E4FF4}"/>
    <cellStyle name="Total 2 4 4 4 2" xfId="11748" xr:uid="{F197DA3E-0A26-43A6-B06A-0BCD73AD5151}"/>
    <cellStyle name="Total 2 4 4 4 3" xfId="15157" xr:uid="{A8BCDE20-E714-4FCC-836D-7E5EB8FC7EF5}"/>
    <cellStyle name="Total 2 4 4 4 4" xfId="19714" xr:uid="{38F15E6A-6783-406E-9C9F-00DD89EDF18A}"/>
    <cellStyle name="Total 2 4 4 4 5" xfId="24003" xr:uid="{F273FBC5-5AA7-4F35-B99F-AAEFE88BAA69}"/>
    <cellStyle name="Total 2 4 4 4 6" xfId="29458" xr:uid="{1BC01B04-AEBE-4519-8765-428A7A38E057}"/>
    <cellStyle name="Total 2 4 4 5" xfId="8645" xr:uid="{E8ED857A-ED50-470C-8C05-E83F99D6EBCD}"/>
    <cellStyle name="Total 2 4 4 5 2" xfId="13276" xr:uid="{456299E2-88E1-47CE-854C-02873F9FBD2D}"/>
    <cellStyle name="Total 2 4 4 5 3" xfId="16685" xr:uid="{0838AB4A-C0E9-486A-BB80-E490004417A5}"/>
    <cellStyle name="Total 2 4 4 5 4" xfId="21242" xr:uid="{9071947B-487B-4FF3-87E9-1281C32F8251}"/>
    <cellStyle name="Total 2 4 4 5 5" xfId="25531" xr:uid="{70EFA84D-A4F9-4E3A-9E5E-DC26195FCE06}"/>
    <cellStyle name="Total 2 4 4 5 6" xfId="30986" xr:uid="{EF530A40-7793-4A6C-836D-BB3004380AC4}"/>
    <cellStyle name="Total 2 4 4 6" xfId="10221" xr:uid="{CAAE97E7-5BA7-4323-8664-D7F424EF98E2}"/>
    <cellStyle name="Total 2 4 4 7" xfId="10189" xr:uid="{0ED1DB6B-3F8B-478C-97F5-3990F6DDC867}"/>
    <cellStyle name="Total 2 4 4 8" xfId="18181" xr:uid="{EE24D0DC-3617-4940-A761-F814B73E0B15}"/>
    <cellStyle name="Total 2 4 4 9" xfId="18889" xr:uid="{03A9DD41-018F-4F8C-B192-60CB174102DA}"/>
    <cellStyle name="Total 2 4 5" xfId="4828" xr:uid="{734FD0C6-C2F1-4199-BC39-4B4F16599C13}"/>
    <cellStyle name="Total 2 4 5 2" xfId="7122" xr:uid="{8BF7E7D8-EF94-4114-B0DC-AC14E5CF0312}"/>
    <cellStyle name="Total 2 4 5 2 2" xfId="11755" xr:uid="{B6C85CAE-4074-46E2-99A1-0C44318B4494}"/>
    <cellStyle name="Total 2 4 5 2 3" xfId="15164" xr:uid="{5609232F-A282-4A14-A213-A8681C53A197}"/>
    <cellStyle name="Total 2 4 5 2 4" xfId="19721" xr:uid="{1233B903-99CC-4CFF-93EF-DA0D5F3930BE}"/>
    <cellStyle name="Total 2 4 5 2 5" xfId="24010" xr:uid="{8716AFA2-BA2B-4C6E-A9FC-3F68F5DF9ACE}"/>
    <cellStyle name="Total 2 4 5 2 6" xfId="29465" xr:uid="{A84754E5-B6F3-4BAB-B025-0211A8E91BC0}"/>
    <cellStyle name="Total 2 4 5 3" xfId="6846" xr:uid="{4773D99E-CC41-4859-8872-802765ED3707}"/>
    <cellStyle name="Total 2 4 5 3 2" xfId="11484" xr:uid="{922E2A95-443A-480D-A607-710586749129}"/>
    <cellStyle name="Total 2 4 5 3 3" xfId="14893" xr:uid="{F14D762F-95E0-48E8-9041-8B56690A5B6E}"/>
    <cellStyle name="Total 2 4 5 3 4" xfId="19448" xr:uid="{973F409F-B39F-4E28-ABFC-3FA9EDFE61CC}"/>
    <cellStyle name="Total 2 4 5 3 5" xfId="23739" xr:uid="{98ECE5EB-1BF3-4B12-A563-6314BE5F903E}"/>
    <cellStyle name="Total 2 4 5 3 6" xfId="29194" xr:uid="{D9060D42-6AF1-4042-BBD2-0A4863AD861B}"/>
    <cellStyle name="Total 2 4 5 4" xfId="8830" xr:uid="{8AC8ABB5-7FE0-492B-9B1D-A8F4A5E2F0A1}"/>
    <cellStyle name="Total 2 4 5 4 2" xfId="13460" xr:uid="{CCAE4CD3-FAE3-40A6-A117-E7F319D91E4D}"/>
    <cellStyle name="Total 2 4 5 4 3" xfId="16869" xr:uid="{26062D06-75E7-43F4-A911-3A80C432F058}"/>
    <cellStyle name="Total 2 4 5 4 4" xfId="21426" xr:uid="{74397525-2456-4686-BA2A-5FC6642177B5}"/>
    <cellStyle name="Total 2 4 5 4 5" xfId="25715" xr:uid="{28899994-2CE5-47BE-9709-E9D273F6A8A8}"/>
    <cellStyle name="Total 2 4 5 4 6" xfId="31170" xr:uid="{012750F9-DB78-45F5-8A4D-4E5D3E017615}"/>
    <cellStyle name="Total 2 4 5 5" xfId="10500" xr:uid="{A5D43D62-7A24-4889-A989-39124A7AD958}"/>
    <cellStyle name="Total 2 4 5 6" xfId="10006" xr:uid="{F19A7527-AB05-4127-9C78-94A374C274AE}"/>
    <cellStyle name="Total 2 4 5 7" xfId="18459" xr:uid="{543D8554-1E0F-4347-BB2F-9FC061540D75}"/>
    <cellStyle name="Total 2 4 5 8" xfId="18429" xr:uid="{507DBDA1-B5F2-4D27-BC67-B16000567EFC}"/>
    <cellStyle name="Total 2 4 5 9" xfId="28361" xr:uid="{C25ACA38-7465-435A-AAF7-F242019014D6}"/>
    <cellStyle name="Total 2 4 6" xfId="6345" xr:uid="{D7DA124F-E0AD-4752-8E42-602326CEC7E0}"/>
    <cellStyle name="Total 2 4 6 2" xfId="7606" xr:uid="{B5477B43-6E55-48C9-859B-91302680BEC0}"/>
    <cellStyle name="Total 2 4 6 2 2" xfId="12238" xr:uid="{087C27BF-893B-4BF7-8A29-E7797ADC7D7A}"/>
    <cellStyle name="Total 2 4 6 2 3" xfId="15647" xr:uid="{48E15485-B7A3-4073-A3F3-DA2CE9A6DE24}"/>
    <cellStyle name="Total 2 4 6 2 4" xfId="20204" xr:uid="{8568A4B2-F159-45F7-B15E-58313BECFB26}"/>
    <cellStyle name="Total 2 4 6 2 5" xfId="24493" xr:uid="{B0C89C40-6960-4625-A8FD-39B25ECBA6F8}"/>
    <cellStyle name="Total 2 4 6 2 6" xfId="29948" xr:uid="{75E29023-F7A4-4FE7-A5C0-B2BA4A36E307}"/>
    <cellStyle name="Total 2 4 6 3" xfId="8145" xr:uid="{205C0206-FCC4-4EC9-9961-E22FA6DD1571}"/>
    <cellStyle name="Total 2 4 6 3 2" xfId="12777" xr:uid="{6C32E1D3-83B3-4EAA-91DF-8229C263B05F}"/>
    <cellStyle name="Total 2 4 6 3 3" xfId="16186" xr:uid="{6F238914-179C-4744-974F-547C397FB816}"/>
    <cellStyle name="Total 2 4 6 3 4" xfId="20743" xr:uid="{96B89FC8-3DFC-457A-8F84-A603599C4F3C}"/>
    <cellStyle name="Total 2 4 6 3 5" xfId="25032" xr:uid="{D9532DEC-9EB0-499C-9907-9218079BA988}"/>
    <cellStyle name="Total 2 4 6 3 6" xfId="30487" xr:uid="{FC5791E8-3F8B-4B83-BA82-B4656D03800E}"/>
    <cellStyle name="Total 2 4 6 4" xfId="9168" xr:uid="{F6E2202F-5537-4623-B090-A40B7C56A387}"/>
    <cellStyle name="Total 2 4 6 4 2" xfId="13798" xr:uid="{A54078DC-107C-4907-A29E-E3D5894E3BBC}"/>
    <cellStyle name="Total 2 4 6 4 3" xfId="17207" xr:uid="{25BF5C6A-2E10-4145-A7E0-BA0023F11D98}"/>
    <cellStyle name="Total 2 4 6 4 4" xfId="21764" xr:uid="{3C74CE92-8455-432E-BB76-3A9E5C2C5385}"/>
    <cellStyle name="Total 2 4 6 4 5" xfId="26053" xr:uid="{4CDEFC37-C8B1-48D9-B198-16CD99CD68D3}"/>
    <cellStyle name="Total 2 4 6 4 6" xfId="31508" xr:uid="{EB67F289-B46D-489A-B34D-C3B8D1BDC939}"/>
    <cellStyle name="Total 2 4 6 5" xfId="10988" xr:uid="{C7DCA46C-33A9-4B0D-B589-3674FCA74851}"/>
    <cellStyle name="Total 2 4 6 6" xfId="14397" xr:uid="{851A0BA1-EE4A-4C2E-ACDB-1813563A42FA}"/>
    <cellStyle name="Total 2 4 6 7" xfId="18952" xr:uid="{FBF5E048-CAD5-4BAC-992F-B2308A665BD7}"/>
    <cellStyle name="Total 2 4 6 8" xfId="23243" xr:uid="{DA8A8C01-56E7-433E-8662-631DA1EE3FD7}"/>
    <cellStyle name="Total 2 4 6 9" xfId="28698" xr:uid="{1655FD30-58E6-41E0-B214-F6921689D22D}"/>
    <cellStyle name="Total 2 4 7" xfId="2490" xr:uid="{23F49377-360D-42F2-BC32-691D6AF297AD}"/>
    <cellStyle name="Total 2 4 7 2" xfId="9917" xr:uid="{48F5E6D5-68C7-4A94-A4E5-AB928F08EC67}"/>
    <cellStyle name="Total 2 4 7 3" xfId="10165" xr:uid="{9612D625-22C5-4A11-9D8C-C63024FA7F51}"/>
    <cellStyle name="Total 2 4 7 4" xfId="17877" xr:uid="{167901E2-F9B1-4A79-BFC7-47F7BDF81B8D}"/>
    <cellStyle name="Total 2 4 7 5" xfId="18574" xr:uid="{73EE1163-4294-4A8D-8779-35488E05BE93}"/>
    <cellStyle name="Total 2 4 7 6" xfId="28031" xr:uid="{C757D9F4-A7F4-4889-99D0-01EBD2799BCD}"/>
    <cellStyle name="Total 2 4 8" xfId="7308" xr:uid="{32D856A5-5E3C-4D4D-BA67-7A1FDA23C5FA}"/>
    <cellStyle name="Total 2 4 8 2" xfId="11940" xr:uid="{0836B979-EBB3-4FB4-AF9B-C58940620C50}"/>
    <cellStyle name="Total 2 4 8 3" xfId="15349" xr:uid="{AC6590DF-4358-43CC-8C3B-FE957662DEBA}"/>
    <cellStyle name="Total 2 4 8 4" xfId="19906" xr:uid="{A29F78AD-0410-46F9-A7C4-D5AF747800BB}"/>
    <cellStyle name="Total 2 4 8 5" xfId="24195" xr:uid="{A0577A87-EB34-4AAA-9103-065DD3E08E1C}"/>
    <cellStyle name="Total 2 4 8 6" xfId="29650" xr:uid="{C0A65DEE-6659-4C6F-8AF6-F793A1B9A1BA}"/>
    <cellStyle name="Total 2 4 9" xfId="8496" xr:uid="{E12CFDDB-5E0A-4087-85C0-BF84E4AD7532}"/>
    <cellStyle name="Total 2 4 9 2" xfId="13128" xr:uid="{9B2466AD-572A-4A72-A45D-074BCCFA1D9B}"/>
    <cellStyle name="Total 2 4 9 3" xfId="16537" xr:uid="{5AA01E52-91C0-46F3-8CB7-8DEAD48383FB}"/>
    <cellStyle name="Total 2 4 9 4" xfId="21094" xr:uid="{A4A82DA5-D91E-470F-9F64-CF29CD402E58}"/>
    <cellStyle name="Total 2 4 9 5" xfId="25383" xr:uid="{12D12076-4042-4EDC-BAC5-99AC148FBDD4}"/>
    <cellStyle name="Total 2 4 9 6" xfId="30838" xr:uid="{CB34AC1B-C252-4537-AC7F-9B02D5355AEF}"/>
    <cellStyle name="Total 2 5" xfId="1429" xr:uid="{7C0D5B97-810A-49B2-B54D-44AA0E6973A4}"/>
    <cellStyle name="Total 2 5 10" xfId="18428" xr:uid="{AB677C07-EE78-4CE7-84F5-8B47F7611F65}"/>
    <cellStyle name="Total 2 5 2" xfId="3943" xr:uid="{C6BDC85E-E3DF-4A2B-A800-1E4BB062D2EF}"/>
    <cellStyle name="Total 2 5 2 10" xfId="28215" xr:uid="{C35B7502-423A-4E64-9FFF-A022BDD66441}"/>
    <cellStyle name="Total 2 5 2 2" xfId="6173" xr:uid="{D6B8665E-B543-43CD-990E-3CF576ACE3FD}"/>
    <cellStyle name="Total 2 5 2 2 2" xfId="7453" xr:uid="{94E798B7-C2CB-4B93-BF0E-B1A6C309A7B5}"/>
    <cellStyle name="Total 2 5 2 2 2 2" xfId="12085" xr:uid="{08BFA97F-72AF-406D-B466-81B77C2B089A}"/>
    <cellStyle name="Total 2 5 2 2 2 3" xfId="15494" xr:uid="{8782B79F-502B-4D27-A56A-7FBDAD68443F}"/>
    <cellStyle name="Total 2 5 2 2 2 4" xfId="20051" xr:uid="{DD448889-9026-4CBF-AE9F-02723B67A03B}"/>
    <cellStyle name="Total 2 5 2 2 2 5" xfId="24340" xr:uid="{D20E1E88-0730-421D-8C04-DB7826D55445}"/>
    <cellStyle name="Total 2 5 2 2 2 6" xfId="29795" xr:uid="{DC2B77D1-2FB6-460B-A865-18ED59C2DCDB}"/>
    <cellStyle name="Total 2 5 2 2 3" xfId="7995" xr:uid="{857BCCB0-CAA1-49D7-B08D-699A3F7B74E7}"/>
    <cellStyle name="Total 2 5 2 2 3 2" xfId="12627" xr:uid="{7CAE964C-B1BF-4421-8206-659A9C4D3469}"/>
    <cellStyle name="Total 2 5 2 2 3 3" xfId="16036" xr:uid="{84441909-5BAC-46E3-BD44-721C2104B772}"/>
    <cellStyle name="Total 2 5 2 2 3 4" xfId="20593" xr:uid="{9883E08F-D9F2-49BE-A166-162D0BB8EDC3}"/>
    <cellStyle name="Total 2 5 2 2 3 5" xfId="24882" xr:uid="{A062DAC3-3EB3-4434-B4F7-9835C0DF2146}"/>
    <cellStyle name="Total 2 5 2 2 3 6" xfId="30337" xr:uid="{BC91907A-D823-4C02-8162-376ADBBB4162}"/>
    <cellStyle name="Total 2 5 2 2 4" xfId="9018" xr:uid="{6D8524DA-8F69-4E56-96A2-B20659CCBD57}"/>
    <cellStyle name="Total 2 5 2 2 4 2" xfId="13648" xr:uid="{DCD0E56C-C2AA-402A-9E6B-3F45F3A9C149}"/>
    <cellStyle name="Total 2 5 2 2 4 3" xfId="17057" xr:uid="{4A9FFEFA-E4CF-4E16-A346-A9147D39C313}"/>
    <cellStyle name="Total 2 5 2 2 4 4" xfId="21614" xr:uid="{3DDFE0FF-382A-4CED-BCB1-34DA64922E14}"/>
    <cellStyle name="Total 2 5 2 2 4 5" xfId="25903" xr:uid="{540991E3-2A07-4E84-987D-E9F28B491F74}"/>
    <cellStyle name="Total 2 5 2 2 4 6" xfId="31358" xr:uid="{7B2A2046-E6EF-466B-8AAC-7CD14B8B2035}"/>
    <cellStyle name="Total 2 5 2 2 5" xfId="10837" xr:uid="{CD914B19-7F5F-41C7-AFFB-0366C35D90EC}"/>
    <cellStyle name="Total 2 5 2 2 6" xfId="14248" xr:uid="{047870D4-D771-4C0A-A1AD-1011C83DAB4C}"/>
    <cellStyle name="Total 2 5 2 2 7" xfId="18801" xr:uid="{84C44D4B-F2DB-43AB-9D46-27E0D13BED77}"/>
    <cellStyle name="Total 2 5 2 2 8" xfId="23094" xr:uid="{712B4A76-4818-4DAB-A73F-1BF3C78C96FA}"/>
    <cellStyle name="Total 2 5 2 2 9" xfId="28549" xr:uid="{34CB91BC-74A9-4559-B3E8-8C531AB8B95C}"/>
    <cellStyle name="Total 2 5 2 3" xfId="6542" xr:uid="{F3B87996-FF7D-4B67-B325-96EC5EAB3A99}"/>
    <cellStyle name="Total 2 5 2 3 2" xfId="7803" xr:uid="{5BC61ACD-DBE5-4897-8F36-1651C038AB96}"/>
    <cellStyle name="Total 2 5 2 3 2 2" xfId="12435" xr:uid="{A9BE7CC4-9158-4FA0-904C-C097CDDC75A4}"/>
    <cellStyle name="Total 2 5 2 3 2 3" xfId="15844" xr:uid="{F0CF4443-DDF0-4E02-B7EF-0AD3834CDBBF}"/>
    <cellStyle name="Total 2 5 2 3 2 4" xfId="20401" xr:uid="{1EDE9FAF-4EDB-4837-B208-3939B2246089}"/>
    <cellStyle name="Total 2 5 2 3 2 5" xfId="24690" xr:uid="{8081010D-451B-4F1F-8F4E-F795B91F9B6E}"/>
    <cellStyle name="Total 2 5 2 3 2 6" xfId="30145" xr:uid="{4916151F-C6B4-4DE3-90BB-E205B9A3E27F}"/>
    <cellStyle name="Total 2 5 2 3 3" xfId="8342" xr:uid="{14795DF2-2C76-4FF3-BA1A-1B1478B848ED}"/>
    <cellStyle name="Total 2 5 2 3 3 2" xfId="12974" xr:uid="{EEAF4220-36A8-4B6F-8476-CA32712298A8}"/>
    <cellStyle name="Total 2 5 2 3 3 3" xfId="16383" xr:uid="{5F0A960D-8D42-4A9D-84B1-307E26E89260}"/>
    <cellStyle name="Total 2 5 2 3 3 4" xfId="20940" xr:uid="{AF9A2AD4-EB54-4214-AA9D-14010C7CDC96}"/>
    <cellStyle name="Total 2 5 2 3 3 5" xfId="25229" xr:uid="{C28DDF45-F397-4140-ADB2-A44DD5EAEA30}"/>
    <cellStyle name="Total 2 5 2 3 3 6" xfId="30684" xr:uid="{868DFA39-61BF-4EA2-B87F-5ABA86A6D21C}"/>
    <cellStyle name="Total 2 5 2 3 4" xfId="9365" xr:uid="{7A28145C-066B-4290-A292-A2CED5606DD4}"/>
    <cellStyle name="Total 2 5 2 3 4 2" xfId="13995" xr:uid="{F2312B59-685F-4B91-A33C-198938159878}"/>
    <cellStyle name="Total 2 5 2 3 4 3" xfId="17404" xr:uid="{C9939EA1-652A-4146-B1B5-793617025CB3}"/>
    <cellStyle name="Total 2 5 2 3 4 4" xfId="21961" xr:uid="{70D2DE4C-7EF4-46ED-A32F-48506F76D6EA}"/>
    <cellStyle name="Total 2 5 2 3 4 5" xfId="26250" xr:uid="{7D641D74-8F8D-4F3B-8460-02CC05C5199C}"/>
    <cellStyle name="Total 2 5 2 3 4 6" xfId="31705" xr:uid="{B44F8B4B-E80B-4449-9CA1-442DE42BE348}"/>
    <cellStyle name="Total 2 5 2 3 5" xfId="11185" xr:uid="{4E4B2B52-71D8-4D29-846A-B9E5428FF206}"/>
    <cellStyle name="Total 2 5 2 3 6" xfId="14594" xr:uid="{EE409786-7B5B-4983-A17D-15A5E2DE204F}"/>
    <cellStyle name="Total 2 5 2 3 7" xfId="19149" xr:uid="{D8AD37D0-CB70-4690-A542-B53095726E82}"/>
    <cellStyle name="Total 2 5 2 3 8" xfId="23440" xr:uid="{7557C8DA-74B7-4C18-B2F7-EAB7EB5E6AF2}"/>
    <cellStyle name="Total 2 5 2 3 9" xfId="28895" xr:uid="{EF0BA0A9-A732-43B9-801D-A4D1D7B4B2AF}"/>
    <cellStyle name="Total 2 5 2 4" xfId="6985" xr:uid="{09A21C32-4290-49C1-97C3-835B6D481B61}"/>
    <cellStyle name="Total 2 5 2 4 2" xfId="11618" xr:uid="{091779E4-ED1B-4C8A-9CF9-14D20FD888B4}"/>
    <cellStyle name="Total 2 5 2 4 3" xfId="15027" xr:uid="{D41FE6D2-84EB-4D0B-9469-A516733F4ECE}"/>
    <cellStyle name="Total 2 5 2 4 4" xfId="19584" xr:uid="{F0DFABA7-9E3C-4993-980C-A8D464A00A67}"/>
    <cellStyle name="Total 2 5 2 4 5" xfId="23873" xr:uid="{3F9FCC30-278F-4CDA-8560-3743674A88A1}"/>
    <cellStyle name="Total 2 5 2 4 6" xfId="29328" xr:uid="{F8F26228-EE31-4D7F-B1B4-1FCD4AFB36FA}"/>
    <cellStyle name="Total 2 5 2 5" xfId="8683" xr:uid="{FE436AB9-4D21-4603-A25B-8B67EB3D66F0}"/>
    <cellStyle name="Total 2 5 2 5 2" xfId="13314" xr:uid="{9D5B5DAA-E21E-4B66-8F4A-62C47FD85182}"/>
    <cellStyle name="Total 2 5 2 5 3" xfId="16723" xr:uid="{745A941A-95BB-488C-9FE3-8B4F9C3F69F3}"/>
    <cellStyle name="Total 2 5 2 5 4" xfId="21280" xr:uid="{5AA0F412-4DF2-40CB-8D80-D08C24B447FF}"/>
    <cellStyle name="Total 2 5 2 5 5" xfId="25569" xr:uid="{D47621CF-D0A9-48A8-99FF-3C89C4FA6B4C}"/>
    <cellStyle name="Total 2 5 2 5 6" xfId="31024" xr:uid="{C679BB57-CE11-4D77-8D06-91D90A98C7FF}"/>
    <cellStyle name="Total 2 5 2 6" xfId="10259" xr:uid="{875D817E-9821-45C2-A659-6B8857D4ED4F}"/>
    <cellStyle name="Total 2 5 2 7" xfId="10434" xr:uid="{2BA7E11E-B052-43B2-B694-71AB8BDF6D94}"/>
    <cellStyle name="Total 2 5 2 8" xfId="18219" xr:uid="{84F2F81B-A958-4D91-BF5B-78426CB186C7}"/>
    <cellStyle name="Total 2 5 2 9" xfId="18499" xr:uid="{DE781DEB-212C-4181-92BC-A5693244063C}"/>
    <cellStyle name="Total 2 5 3" xfId="5214" xr:uid="{7DD7B4CA-85C7-45EC-8FB5-DE5C6D6FDC7A}"/>
    <cellStyle name="Total 2 5 3 2" xfId="7208" xr:uid="{ACE130FB-DF07-4AAC-AD74-D68171E7E4E4}"/>
    <cellStyle name="Total 2 5 3 2 2" xfId="11841" xr:uid="{DA97E19A-74CF-49A3-AD4C-B65C2D8BEF05}"/>
    <cellStyle name="Total 2 5 3 2 3" xfId="15250" xr:uid="{77FE3A64-8FCD-4A8D-9C7B-D774002793A2}"/>
    <cellStyle name="Total 2 5 3 2 4" xfId="19807" xr:uid="{FCDCB621-4104-4FEF-9566-004B25E3F985}"/>
    <cellStyle name="Total 2 5 3 2 5" xfId="24096" xr:uid="{A506B09A-AACF-4062-B00B-00A152F65525}"/>
    <cellStyle name="Total 2 5 3 2 6" xfId="29551" xr:uid="{25486D3D-7A18-4A56-8EC8-2C99DE613EC8}"/>
    <cellStyle name="Total 2 5 3 3" xfId="7237" xr:uid="{E2AF2222-5491-42CD-8A87-1714324DFD17}"/>
    <cellStyle name="Total 2 5 3 3 2" xfId="11870" xr:uid="{9E9DB8C5-267C-45E9-BD07-0615B6C8F46C}"/>
    <cellStyle name="Total 2 5 3 3 3" xfId="15279" xr:uid="{2DDEB29F-3900-4C81-8C93-3721FE0AB6FD}"/>
    <cellStyle name="Total 2 5 3 3 4" xfId="19836" xr:uid="{36D37DDC-1E3F-4B19-B933-27E6BA66D363}"/>
    <cellStyle name="Total 2 5 3 3 5" xfId="24125" xr:uid="{840E8D7F-5F4E-436A-9EE5-F9EDF51C3C6B}"/>
    <cellStyle name="Total 2 5 3 3 6" xfId="29580" xr:uid="{E14AF5F1-9CBE-462E-AB9C-713F6CD1C0A3}"/>
    <cellStyle name="Total 2 5 3 4" xfId="8872" xr:uid="{DAB2E222-71B2-4DB2-9F32-55822102A9CA}"/>
    <cellStyle name="Total 2 5 3 4 2" xfId="13502" xr:uid="{3F34ED58-54E2-49C6-A978-802E153AED4F}"/>
    <cellStyle name="Total 2 5 3 4 3" xfId="16911" xr:uid="{C8304CB0-281B-4FC1-AF3D-724712647D8F}"/>
    <cellStyle name="Total 2 5 3 4 4" xfId="21468" xr:uid="{506EB3FC-6038-40D5-A84E-630EBE222D1D}"/>
    <cellStyle name="Total 2 5 3 4 5" xfId="25757" xr:uid="{8D181F5B-BD5E-4F44-9C9C-66CDDB68CD96}"/>
    <cellStyle name="Total 2 5 3 4 6" xfId="31212" xr:uid="{1108440D-E743-47CF-A6E0-016357C1980F}"/>
    <cellStyle name="Total 2 5 3 5" xfId="10587" xr:uid="{5E09AA76-4B04-44A7-879B-589E9793087A}"/>
    <cellStyle name="Total 2 5 3 6" xfId="9547" xr:uid="{AC043ECB-C05E-4081-B37A-50BCE119EA13}"/>
    <cellStyle name="Total 2 5 3 7" xfId="18548" xr:uid="{EC79C775-CD8C-4F18-A678-45719CF8E3BE}"/>
    <cellStyle name="Total 2 5 3 8" xfId="17614" xr:uid="{7FDC2993-60A3-4D39-9678-9C16ECF15277}"/>
    <cellStyle name="Total 2 5 3 9" xfId="28403" xr:uid="{E4627FC3-E8D6-4C39-9093-402A6D0FDC04}"/>
    <cellStyle name="Total 2 5 4" xfId="6388" xr:uid="{FD11C441-5039-48E5-AC4B-D82EE694DAFF}"/>
    <cellStyle name="Total 2 5 4 2" xfId="7649" xr:uid="{8B0219BD-160D-4D05-B014-62F48F8F79CF}"/>
    <cellStyle name="Total 2 5 4 2 2" xfId="12281" xr:uid="{F04CE2B9-12BD-455B-9E07-84A8C60F1658}"/>
    <cellStyle name="Total 2 5 4 2 3" xfId="15690" xr:uid="{E13D1CA6-5F6F-4457-9585-0831966976B0}"/>
    <cellStyle name="Total 2 5 4 2 4" xfId="20247" xr:uid="{E68F48F4-9928-4E6D-8A4F-763ADB84CBC8}"/>
    <cellStyle name="Total 2 5 4 2 5" xfId="24536" xr:uid="{6F85050F-B3CE-4171-9EFF-D427DEA2F552}"/>
    <cellStyle name="Total 2 5 4 2 6" xfId="29991" xr:uid="{1F4B942C-F877-47C6-A715-3224022750A5}"/>
    <cellStyle name="Total 2 5 4 3" xfId="8188" xr:uid="{897F3A6D-F20A-4506-B6D9-5C1A7AE836D2}"/>
    <cellStyle name="Total 2 5 4 3 2" xfId="12820" xr:uid="{210C4B32-0CD4-4D07-8BBC-2C96E206C63A}"/>
    <cellStyle name="Total 2 5 4 3 3" xfId="16229" xr:uid="{ECE38891-1D42-468E-A85B-4420C2660BE9}"/>
    <cellStyle name="Total 2 5 4 3 4" xfId="20786" xr:uid="{C3A0C189-5EC2-41EB-8918-F6932CE3838B}"/>
    <cellStyle name="Total 2 5 4 3 5" xfId="25075" xr:uid="{B959A473-5918-4F17-B224-D87ADE01DA7B}"/>
    <cellStyle name="Total 2 5 4 3 6" xfId="30530" xr:uid="{4F66C6A0-7DA5-464D-9055-3C3194FAF7B3}"/>
    <cellStyle name="Total 2 5 4 4" xfId="9211" xr:uid="{B62E762A-1CE3-4766-A451-03134A8B6B6E}"/>
    <cellStyle name="Total 2 5 4 4 2" xfId="13841" xr:uid="{5E642ACE-0594-42EB-BCC4-DB2AE32874ED}"/>
    <cellStyle name="Total 2 5 4 4 3" xfId="17250" xr:uid="{F94DD6E2-D336-4022-967C-8B631F175431}"/>
    <cellStyle name="Total 2 5 4 4 4" xfId="21807" xr:uid="{7CFDB3FD-BA24-4DB5-860F-FE38CA5A0146}"/>
    <cellStyle name="Total 2 5 4 4 5" xfId="26096" xr:uid="{B97FBE3C-4323-4518-ACDF-3B2FB553B2A6}"/>
    <cellStyle name="Total 2 5 4 4 6" xfId="31551" xr:uid="{38ED2F07-C05A-495F-9874-82447D590F76}"/>
    <cellStyle name="Total 2 5 4 5" xfId="11031" xr:uid="{D5ECEBA5-8B87-448A-9B12-D374F43C6C98}"/>
    <cellStyle name="Total 2 5 4 6" xfId="14440" xr:uid="{82D0815D-277C-4571-8062-84999FFA1F02}"/>
    <cellStyle name="Total 2 5 4 7" xfId="18995" xr:uid="{5DEE2A70-F5C7-4878-9131-0598C5C88CE9}"/>
    <cellStyle name="Total 2 5 4 8" xfId="23286" xr:uid="{3459F744-38DF-4E2F-8F41-3D8EF067F0E0}"/>
    <cellStyle name="Total 2 5 4 9" xfId="28741" xr:uid="{27920B2B-93C8-4859-9270-C6324964FF00}"/>
    <cellStyle name="Total 2 5 5" xfId="2956" xr:uid="{90482724-1AC4-4689-9DF6-45C78E6476F6}"/>
    <cellStyle name="Total 2 5 5 2" xfId="10004" xr:uid="{67358BB1-E7DE-467D-BA3C-6AD3C5082E79}"/>
    <cellStyle name="Total 2 5 5 3" xfId="9635" xr:uid="{689F11CD-CB84-4727-8CCA-75E1C63BF73D}"/>
    <cellStyle name="Total 2 5 5 4" xfId="17964" xr:uid="{0BD1DE43-A6FE-432A-9344-836580AB5358}"/>
    <cellStyle name="Total 2 5 5 5" xfId="17926" xr:uid="{B1020D07-6687-423B-937E-6570EA06750A}"/>
    <cellStyle name="Total 2 5 5 6" xfId="28070" xr:uid="{4447FC11-FE5E-401E-97DF-E26179AF3CE1}"/>
    <cellStyle name="Total 2 5 6" xfId="6744" xr:uid="{602BC561-DAD0-4E91-8870-E5654B7A7C51}"/>
    <cellStyle name="Total 2 5 6 2" xfId="11384" xr:uid="{6C31E4BD-1A84-4A83-B435-BC6C8C256E48}"/>
    <cellStyle name="Total 2 5 6 3" xfId="14793" xr:uid="{05735425-9864-4E4F-9257-7FD39D83D499}"/>
    <cellStyle name="Total 2 5 6 4" xfId="19348" xr:uid="{8A37668E-D6C1-48C0-8D11-2F4511E84A34}"/>
    <cellStyle name="Total 2 5 6 5" xfId="23639" xr:uid="{5091D78C-FED4-49D0-A399-B3249AED47BB}"/>
    <cellStyle name="Total 2 5 6 6" xfId="29094" xr:uid="{FC78FD8B-6FAB-491F-BDFD-10EAEA764C50}"/>
    <cellStyle name="Total 2 5 7" xfId="8537" xr:uid="{59922DEE-A35C-4E31-BB57-1836BEAB0AB2}"/>
    <cellStyle name="Total 2 5 7 2" xfId="13168" xr:uid="{6042FE1F-6C8F-44D4-9C5C-EAEE4ECCF7E2}"/>
    <cellStyle name="Total 2 5 7 3" xfId="16577" xr:uid="{802B0ED0-58AD-4B45-9C63-8BCADE0BC6E3}"/>
    <cellStyle name="Total 2 5 7 4" xfId="21134" xr:uid="{C8685B59-4B30-4E5A-BB93-CD9D983AD2D2}"/>
    <cellStyle name="Total 2 5 7 5" xfId="25423" xr:uid="{56F6EF7B-6883-4CCA-ADC4-B1FF07A9B3DA}"/>
    <cellStyle name="Total 2 5 7 6" xfId="30878" xr:uid="{71E1BD11-4C3A-4C16-A827-B539D172BF85}"/>
    <cellStyle name="Total 2 5 8" xfId="9746" xr:uid="{B77A4F56-564B-465A-BA5F-F0E7D3A5AC31}"/>
    <cellStyle name="Total 2 5 9" xfId="10476" xr:uid="{79E39CED-BB62-47D2-A1F1-F4D9BEEE6449}"/>
    <cellStyle name="Total 2 6" xfId="1424" xr:uid="{C221AE89-64EB-4194-8CDA-3BBD6F12BBB4}"/>
    <cellStyle name="Total 2 6 10" xfId="9817" xr:uid="{F03768D5-2DB1-40AE-97AF-AED4BF2CFF4F}"/>
    <cellStyle name="Total 2 6 11" xfId="17712" xr:uid="{3448D75D-3B84-489E-B59E-0DE9D2FCF7D9}"/>
    <cellStyle name="Total 2 6 12" xfId="18060" xr:uid="{2DEE33C8-AED0-4E85-90A2-6712AE365BA3}"/>
    <cellStyle name="Total 2 6 13" xfId="27954" xr:uid="{EC5BC6A7-8D22-45C9-9D4E-B4C17251C285}"/>
    <cellStyle name="Total 2 6 2" xfId="6263" xr:uid="{B0B14530-C512-4A24-BA42-47C51D3B990F}"/>
    <cellStyle name="Total 2 6 2 2" xfId="7535" xr:uid="{B7262780-EBEB-4A3D-B212-44732EF786C4}"/>
    <cellStyle name="Total 2 6 2 2 2" xfId="12167" xr:uid="{A1F51511-B804-4DE2-84C8-2A86F085A6EB}"/>
    <cellStyle name="Total 2 6 2 2 3" xfId="15576" xr:uid="{6516F756-6F62-4B98-9E92-3B394CDC3222}"/>
    <cellStyle name="Total 2 6 2 2 4" xfId="20133" xr:uid="{6B9A5472-AC02-4E16-BC8C-8BC76A50C738}"/>
    <cellStyle name="Total 2 6 2 2 5" xfId="24422" xr:uid="{21D8ED6A-D7C4-45B4-ADE8-2B8628D8829D}"/>
    <cellStyle name="Total 2 6 2 2 6" xfId="29877" xr:uid="{2B97A069-8655-4387-9AC9-938EBCA8B42D}"/>
    <cellStyle name="Total 2 6 2 3" xfId="8077" xr:uid="{C07302AE-4E9B-4049-AA31-951B45918641}"/>
    <cellStyle name="Total 2 6 2 3 2" xfId="12709" xr:uid="{804C86EF-4EE7-41C8-A7F6-B9A67EB65201}"/>
    <cellStyle name="Total 2 6 2 3 3" xfId="16118" xr:uid="{8C6A7E80-DD42-44B0-A41D-E05DAE8237B3}"/>
    <cellStyle name="Total 2 6 2 3 4" xfId="20675" xr:uid="{1300FB69-2674-474D-85C3-19AFB8AC78A1}"/>
    <cellStyle name="Total 2 6 2 3 5" xfId="24964" xr:uid="{8C718289-F14F-482C-8E66-5734FD0B8FF3}"/>
    <cellStyle name="Total 2 6 2 3 6" xfId="30419" xr:uid="{33A92951-8351-4204-8CD7-5A58328FCDE4}"/>
    <cellStyle name="Total 2 6 2 4" xfId="9099" xr:uid="{B370D54B-D6C2-4889-B528-B572156D180B}"/>
    <cellStyle name="Total 2 6 2 4 2" xfId="13729" xr:uid="{5DD7BA6A-94C0-4596-939A-5B2FD2A2237F}"/>
    <cellStyle name="Total 2 6 2 4 3" xfId="17138" xr:uid="{62B7BA20-60CA-42A0-AF71-2BD49C425F4B}"/>
    <cellStyle name="Total 2 6 2 4 4" xfId="21695" xr:uid="{5731CEC5-4A72-4AD2-94A1-BA735A868808}"/>
    <cellStyle name="Total 2 6 2 4 5" xfId="25984" xr:uid="{E873C391-480C-4961-9E86-22DE6A2492C6}"/>
    <cellStyle name="Total 2 6 2 4 6" xfId="31439" xr:uid="{91D7B21D-E055-416A-8E60-12AA5956D8EF}"/>
    <cellStyle name="Total 2 6 2 5" xfId="10919" xr:uid="{1F9E0CB5-CF39-4ADC-8E67-64F5610F1787}"/>
    <cellStyle name="Total 2 6 2 6" xfId="14329" xr:uid="{56F94B01-1DBF-456C-81D2-699CBEA26F2F}"/>
    <cellStyle name="Total 2 6 2 7" xfId="18883" xr:uid="{10A5DD7B-1450-4242-9844-86360B075C3C}"/>
    <cellStyle name="Total 2 6 2 8" xfId="23175" xr:uid="{903097DA-5EC6-4BB1-BF4B-211482A218B3}"/>
    <cellStyle name="Total 2 6 2 9" xfId="28630" xr:uid="{43672DC8-CBC5-4966-9CE7-BBDDB197479F}"/>
    <cellStyle name="Total 2 6 3" xfId="6623" xr:uid="{D8E24300-3197-4E91-A71B-C419F0E83BEB}"/>
    <cellStyle name="Total 2 6 3 2" xfId="7884" xr:uid="{CC5F1A93-4154-480C-B26B-7B0FCFA223F3}"/>
    <cellStyle name="Total 2 6 3 2 2" xfId="12516" xr:uid="{490833F8-56FF-4F6D-AD6B-BCBB38E4AB21}"/>
    <cellStyle name="Total 2 6 3 2 3" xfId="15925" xr:uid="{DB1C9439-5D97-4EB7-BC3E-23839A154D53}"/>
    <cellStyle name="Total 2 6 3 2 4" xfId="20482" xr:uid="{13654075-2AEF-451F-9CB6-3748155B5F54}"/>
    <cellStyle name="Total 2 6 3 2 5" xfId="24771" xr:uid="{9E2B1396-742C-4D6F-A5CC-25B0EB601C91}"/>
    <cellStyle name="Total 2 6 3 2 6" xfId="30226" xr:uid="{7C4D42EA-38DC-4B2F-834C-9FB6E4B3D15D}"/>
    <cellStyle name="Total 2 6 3 3" xfId="8423" xr:uid="{36C0542A-00E2-48EE-95DF-14439AA853D7}"/>
    <cellStyle name="Total 2 6 3 3 2" xfId="13055" xr:uid="{CA557005-986D-49FB-9E8F-25F9BBB04D97}"/>
    <cellStyle name="Total 2 6 3 3 3" xfId="16464" xr:uid="{B19604FC-8EDB-4387-BA88-94FFC0341751}"/>
    <cellStyle name="Total 2 6 3 3 4" xfId="21021" xr:uid="{9902F052-C498-4E94-8023-09382390E636}"/>
    <cellStyle name="Total 2 6 3 3 5" xfId="25310" xr:uid="{51B6F3DF-796D-4E34-B744-BFA98429589D}"/>
    <cellStyle name="Total 2 6 3 3 6" xfId="30765" xr:uid="{2C39519D-17EE-493B-A156-70C3ED1FD09F}"/>
    <cellStyle name="Total 2 6 3 4" xfId="9446" xr:uid="{8DEFFD6E-620A-433E-99A1-14520C7979A7}"/>
    <cellStyle name="Total 2 6 3 4 2" xfId="14076" xr:uid="{58665D14-6CC6-40F0-B81C-B0C6983740F1}"/>
    <cellStyle name="Total 2 6 3 4 3" xfId="17485" xr:uid="{1AAB0D6A-79EF-4DD8-84B1-D9B142B1ABBC}"/>
    <cellStyle name="Total 2 6 3 4 4" xfId="22042" xr:uid="{6A9DC8B1-E6BC-4811-BDDC-547BC6080EE1}"/>
    <cellStyle name="Total 2 6 3 4 5" xfId="26331" xr:uid="{A13BF200-D7BE-4E55-A5BB-C612272C1098}"/>
    <cellStyle name="Total 2 6 3 4 6" xfId="31786" xr:uid="{EF5D8F24-14AB-4998-8F81-FFDD333B50EB}"/>
    <cellStyle name="Total 2 6 3 5" xfId="11266" xr:uid="{23DCD229-AACB-4373-BAEF-E5794F6F0F01}"/>
    <cellStyle name="Total 2 6 3 6" xfId="14675" xr:uid="{59D61D4B-983F-41D4-8B2D-B624F8F2353D}"/>
    <cellStyle name="Total 2 6 3 7" xfId="19230" xr:uid="{B2199AD4-B07C-4A0D-9871-1DF5868DA24F}"/>
    <cellStyle name="Total 2 6 3 8" xfId="23521" xr:uid="{77294DFB-4F50-443E-A4F9-FA3387095711}"/>
    <cellStyle name="Total 2 6 3 9" xfId="28976" xr:uid="{22F5C2AB-C972-4BBC-A64F-05B33F3A4472}"/>
    <cellStyle name="Total 2 6 4" xfId="6658" xr:uid="{FEB85A42-0461-4FA5-9E69-029911D1EB90}"/>
    <cellStyle name="Total 2 6 4 2" xfId="7919" xr:uid="{40DDA9DE-09C1-49A8-8EFD-DA53EAA574C7}"/>
    <cellStyle name="Total 2 6 4 2 2" xfId="12551" xr:uid="{7CFDDF0A-C476-4504-9077-72E83DF5D481}"/>
    <cellStyle name="Total 2 6 4 2 3" xfId="15960" xr:uid="{8C823B7E-6C81-4540-8311-488D6DAF8E84}"/>
    <cellStyle name="Total 2 6 4 2 4" xfId="20517" xr:uid="{F1174B75-C1EA-46BF-B540-B91122A147AA}"/>
    <cellStyle name="Total 2 6 4 2 5" xfId="24806" xr:uid="{96CD1137-55F1-4E14-8447-E1B275C797D3}"/>
    <cellStyle name="Total 2 6 4 2 6" xfId="30261" xr:uid="{0B9E6C74-CC6B-4E98-B038-942C04559BB3}"/>
    <cellStyle name="Total 2 6 4 3" xfId="8458" xr:uid="{A1564A6E-9C14-4FD9-BD0B-C204240AD309}"/>
    <cellStyle name="Total 2 6 4 3 2" xfId="13090" xr:uid="{16688C43-126D-4AC0-BE6E-054FCC2C922E}"/>
    <cellStyle name="Total 2 6 4 3 3" xfId="16499" xr:uid="{C05BFDEF-EDF0-4507-A0B8-E2105AFD8B1B}"/>
    <cellStyle name="Total 2 6 4 3 4" xfId="21056" xr:uid="{364763B9-8727-4481-A0B8-EF1514891A19}"/>
    <cellStyle name="Total 2 6 4 3 5" xfId="25345" xr:uid="{04D97E1B-2982-4FD9-BD81-1DCA1BF43E01}"/>
    <cellStyle name="Total 2 6 4 3 6" xfId="30800" xr:uid="{32AB076C-549E-4600-AC3B-6A920B89ADA5}"/>
    <cellStyle name="Total 2 6 4 4" xfId="9481" xr:uid="{65E7EBED-C64D-4C93-825D-FC890CC1253E}"/>
    <cellStyle name="Total 2 6 4 4 2" xfId="14111" xr:uid="{59893DC1-D458-45CE-9F67-1B66FBE41ACD}"/>
    <cellStyle name="Total 2 6 4 4 3" xfId="17520" xr:uid="{CC166066-118D-4AAB-992D-1359E2AAFE2F}"/>
    <cellStyle name="Total 2 6 4 4 4" xfId="22077" xr:uid="{F662ACEE-E989-43D5-874B-FEFC6D1AA2A9}"/>
    <cellStyle name="Total 2 6 4 4 5" xfId="26366" xr:uid="{6C666063-AADD-4E5B-97A9-1E28E870A3EE}"/>
    <cellStyle name="Total 2 6 4 4 6" xfId="31821" xr:uid="{BD4F92AE-65CB-4330-8BDC-384C88BAD7D6}"/>
    <cellStyle name="Total 2 6 4 5" xfId="11301" xr:uid="{2A741A37-2A04-44A7-9DC4-D088FB27AB00}"/>
    <cellStyle name="Total 2 6 4 6" xfId="14710" xr:uid="{EEF75F50-9D6C-4193-9B7C-3D75A2A59994}"/>
    <cellStyle name="Total 2 6 4 7" xfId="19265" xr:uid="{21A91DB7-92EF-4E90-9640-43641FC05156}"/>
    <cellStyle name="Total 2 6 4 8" xfId="23556" xr:uid="{4F2E4DEF-A02F-4384-B506-42E9206FB3BE}"/>
    <cellStyle name="Total 2 6 4 9" xfId="29011" xr:uid="{CE86EC45-2669-43BB-AADC-EB3E4898C30A}"/>
    <cellStyle name="Total 2 6 5" xfId="4033" xr:uid="{F6250126-22EF-4F85-9E98-C4F1037DBB24}"/>
    <cellStyle name="Total 2 6 5 2" xfId="10342" xr:uid="{0494FB59-F5D4-4EA5-B5FA-F27E3F7C11C2}"/>
    <cellStyle name="Total 2 6 5 3" xfId="10055" xr:uid="{AD99FE93-D660-46DE-B4FD-2AEFD0AA9964}"/>
    <cellStyle name="Total 2 6 5 4" xfId="18302" xr:uid="{2BCCA9B2-24B3-4C93-8C24-633F26430F95}"/>
    <cellStyle name="Total 2 6 5 5" xfId="18075" xr:uid="{1B31797C-5971-42A1-821D-A2A7FBA46301}"/>
    <cellStyle name="Total 2 6 5 6" xfId="28296" xr:uid="{1ED8E80D-4E4C-4650-8010-92E83BC7D0FD}"/>
    <cellStyle name="Total 2 6 6" xfId="6957" xr:uid="{2857DBB5-E55C-4F49-B436-B4EC2384076B}"/>
    <cellStyle name="Total 2 6 6 2" xfId="11590" xr:uid="{B3B133CA-0129-435B-8587-0ABEC8579F9B}"/>
    <cellStyle name="Total 2 6 6 3" xfId="14999" xr:uid="{5D373E87-DD5B-4B8C-B32B-C87404B5AAC3}"/>
    <cellStyle name="Total 2 6 6 4" xfId="19556" xr:uid="{2162EC70-4627-4C1F-9C70-3B3E77E8736B}"/>
    <cellStyle name="Total 2 6 6 5" xfId="23845" xr:uid="{77025745-A04F-45CB-A63F-74F629B7DAE2}"/>
    <cellStyle name="Total 2 6 6 6" xfId="29300" xr:uid="{436FB2BD-3161-4758-A472-DE5984405AF3}"/>
    <cellStyle name="Total 2 6 7" xfId="7152" xr:uid="{5C2BC050-C252-4A2D-9F0A-2DF2C59C4FBA}"/>
    <cellStyle name="Total 2 6 7 2" xfId="11785" xr:uid="{3C6A953A-A143-4F48-AE1A-3ABEE16382B3}"/>
    <cellStyle name="Total 2 6 7 3" xfId="15194" xr:uid="{658152FC-67CC-4F26-B127-29214DE8B0C3}"/>
    <cellStyle name="Total 2 6 7 4" xfId="19751" xr:uid="{452AC29F-891E-4033-9FE1-27A518879FC1}"/>
    <cellStyle name="Total 2 6 7 5" xfId="24040" xr:uid="{49D013A1-7DC2-481E-896F-C551C0729A97}"/>
    <cellStyle name="Total 2 6 7 6" xfId="29495" xr:uid="{1708E25B-DF2E-4CE2-B457-B84161A63308}"/>
    <cellStyle name="Total 2 6 8" xfId="8764" xr:uid="{CE3FA360-3A5D-4F64-B09B-1AAE010DA0EB}"/>
    <cellStyle name="Total 2 6 8 2" xfId="13395" xr:uid="{7471A5B3-90F9-475B-9A48-6615202C44BB}"/>
    <cellStyle name="Total 2 6 8 3" xfId="16804" xr:uid="{9E5D36C1-A3BD-4859-BCC9-4C3A6804280D}"/>
    <cellStyle name="Total 2 6 8 4" xfId="21361" xr:uid="{8F6016B8-3E68-46AC-9E49-6451B15CCBC6}"/>
    <cellStyle name="Total 2 6 8 5" xfId="25650" xr:uid="{A47AF2A8-1F6F-4F01-99BB-AC5DCFE69D8B}"/>
    <cellStyle name="Total 2 6 8 6" xfId="31105" xr:uid="{57B4D1F2-A248-4452-8135-9DD8EFB5869B}"/>
    <cellStyle name="Total 2 6 9" xfId="9741" xr:uid="{1C50E582-9446-4084-99EB-724BF6B4F7A2}"/>
    <cellStyle name="Total 2 7" xfId="4313" xr:uid="{3287E35A-6DF1-4542-9B98-A84ED107994D}"/>
    <cellStyle name="Total 2 7 2" xfId="7007" xr:uid="{C4E96A9A-9C8A-4FDD-A969-7139777EF276}"/>
    <cellStyle name="Total 2 7 2 2" xfId="11640" xr:uid="{0ED6B29A-8527-4450-A048-55C2B11DFD8B}"/>
    <cellStyle name="Total 2 7 2 3" xfId="15049" xr:uid="{289C0CF7-3289-470F-8A0F-BAF439771778}"/>
    <cellStyle name="Total 2 7 2 4" xfId="19606" xr:uid="{51D8D28E-BB2A-4DD1-B4F5-57ECF478F95E}"/>
    <cellStyle name="Total 2 7 2 5" xfId="23895" xr:uid="{5D1C017D-CAC5-47BD-AC24-60DA80B61003}"/>
    <cellStyle name="Total 2 7 2 6" xfId="29350" xr:uid="{68C14D4B-AF5F-407D-9133-034F767AA531}"/>
    <cellStyle name="Total 2 7 3" xfId="6827" xr:uid="{EE13DA99-35C5-457C-93B4-D3925EDAD227}"/>
    <cellStyle name="Total 2 7 3 2" xfId="11466" xr:uid="{29A600CB-AE1A-48B9-B892-D290A728FFF7}"/>
    <cellStyle name="Total 2 7 3 3" xfId="14875" xr:uid="{55058D94-5AEB-4787-910E-DB2391871CDE}"/>
    <cellStyle name="Total 2 7 3 4" xfId="19430" xr:uid="{035959E5-972E-4CA6-8C6B-4ACB6C379912}"/>
    <cellStyle name="Total 2 7 3 5" xfId="23721" xr:uid="{45C8C959-6348-4B6C-83CB-C997D2805365}"/>
    <cellStyle name="Total 2 7 3 6" xfId="29176" xr:uid="{4BE1C774-32CB-4E2D-ABEF-2542C85025DB}"/>
    <cellStyle name="Total 2 7 4" xfId="8777" xr:uid="{11CE3C87-61D1-4416-A73F-6F963E9EF649}"/>
    <cellStyle name="Total 2 7 4 2" xfId="13407" xr:uid="{6060C3BB-22E4-4D71-A3C7-90326F1D30DC}"/>
    <cellStyle name="Total 2 7 4 3" xfId="16816" xr:uid="{82E11A8E-3553-4877-9475-D55180062208}"/>
    <cellStyle name="Total 2 7 4 4" xfId="21373" xr:uid="{24F95DE7-618F-4BFE-8A85-3C2D1753E7B5}"/>
    <cellStyle name="Total 2 7 4 5" xfId="25662" xr:uid="{1E68E28C-B715-4CF8-990F-C69DB29AF878}"/>
    <cellStyle name="Total 2 7 4 6" xfId="31117" xr:uid="{5BFE49BC-1FFF-4459-8FB6-445C6DF78DB9}"/>
    <cellStyle name="Total 2 7 5" xfId="10390" xr:uid="{6DF093CA-7573-447F-A723-4BB720B427C5}"/>
    <cellStyle name="Total 2 7 6" xfId="10746" xr:uid="{69E715B4-D20A-4FF9-AAC7-6A869AB48A03}"/>
    <cellStyle name="Total 2 7 7" xfId="18346" xr:uid="{DD46E9B8-AEF5-4A8E-8E02-02C02DBB18F8}"/>
    <cellStyle name="Total 2 7 8" xfId="17645" xr:uid="{AD433C86-35A6-4432-B6A6-17006CC07657}"/>
    <cellStyle name="Total 2 7 9" xfId="28308" xr:uid="{B6DBC31C-5FAA-4879-8614-A65C78456856}"/>
    <cellStyle name="Total 2 8" xfId="6288" xr:uid="{2B697C87-CA5F-4B96-BEB7-C5E390114C58}"/>
    <cellStyle name="Total 2 8 2" xfId="7549" xr:uid="{4DBFC350-1C21-435C-A9F5-22D7179540DF}"/>
    <cellStyle name="Total 2 8 2 2" xfId="12181" xr:uid="{FC5C5CEA-2A3D-4BE3-9331-FB1D64DA510A}"/>
    <cellStyle name="Total 2 8 2 3" xfId="15590" xr:uid="{ED5FEFA8-5691-4C37-8695-F92013AB217E}"/>
    <cellStyle name="Total 2 8 2 4" xfId="20147" xr:uid="{619F850F-BB31-4396-878F-396CD602B178}"/>
    <cellStyle name="Total 2 8 2 5" xfId="24436" xr:uid="{D8BCE019-BF71-41DA-AB6A-74BE76246BCE}"/>
    <cellStyle name="Total 2 8 2 6" xfId="29891" xr:uid="{C9085CB7-3535-4BBD-9AE4-859BE969F384}"/>
    <cellStyle name="Total 2 8 3" xfId="8088" xr:uid="{1BD54659-9D18-47B7-8618-AE5AAD853CB5}"/>
    <cellStyle name="Total 2 8 3 2" xfId="12720" xr:uid="{073925A7-A386-4886-8377-33D879429E47}"/>
    <cellStyle name="Total 2 8 3 3" xfId="16129" xr:uid="{65588469-5331-40F5-8A2B-DDFD05F7A205}"/>
    <cellStyle name="Total 2 8 3 4" xfId="20686" xr:uid="{3E7CA620-1733-4A56-BB4E-3260F0E44F0F}"/>
    <cellStyle name="Total 2 8 3 5" xfId="24975" xr:uid="{5EFA04FF-D3D9-4F00-9C1B-60257872934D}"/>
    <cellStyle name="Total 2 8 3 6" xfId="30430" xr:uid="{B462BF3D-C9BF-4A23-B99E-DDEAD5D72FD3}"/>
    <cellStyle name="Total 2 8 4" xfId="9111" xr:uid="{F7B5876C-A7F5-4DFA-93BD-1E74F41D71BC}"/>
    <cellStyle name="Total 2 8 4 2" xfId="13741" xr:uid="{99FDAAED-D617-4B8F-A4E1-CFDAB89E1126}"/>
    <cellStyle name="Total 2 8 4 3" xfId="17150" xr:uid="{BA54A69B-58F0-44B2-89D9-9365F7CA01B0}"/>
    <cellStyle name="Total 2 8 4 4" xfId="21707" xr:uid="{03A075A1-8E5B-4720-A205-2BE5C3803AD7}"/>
    <cellStyle name="Total 2 8 4 5" xfId="25996" xr:uid="{A32636BA-ECAA-4536-8EB2-B26C33E08EDC}"/>
    <cellStyle name="Total 2 8 4 6" xfId="31451" xr:uid="{EE00F797-9BDE-47DE-A467-20EF3B4C8304}"/>
    <cellStyle name="Total 2 8 5" xfId="10931" xr:uid="{074EC062-1801-41B7-9A6C-DD8C7424ACEF}"/>
    <cellStyle name="Total 2 8 6" xfId="14340" xr:uid="{F4F46B09-F4AC-4D73-805F-CF3F4697486A}"/>
    <cellStyle name="Total 2 8 7" xfId="18895" xr:uid="{64A53216-1E89-45D6-AFFC-717CCF2AD75D}"/>
    <cellStyle name="Total 2 8 8" xfId="23186" xr:uid="{FA6937B5-9138-4E83-AA41-E713BA767A76}"/>
    <cellStyle name="Total 2 8 9" xfId="28641" xr:uid="{A0B7F192-665A-43D2-98FF-D0D9069DBF11}"/>
    <cellStyle name="Total 2 9" xfId="1962" xr:uid="{5055D8FF-25B2-4BF9-A911-49FD865C5CAE}"/>
    <cellStyle name="Total 2 9 2" xfId="9804" xr:uid="{2E12EFB5-5576-4A4B-932E-0DDBE2C29180}"/>
    <cellStyle name="Total 2 9 3" xfId="9937" xr:uid="{F3A54159-CB8B-44BB-BEF8-766AB4D76D4B}"/>
    <cellStyle name="Total 2 9 4" xfId="17765" xr:uid="{4F5FC081-EE3D-421A-A699-D0C1D88437EB}"/>
    <cellStyle name="Total 2 9 5" xfId="18408" xr:uid="{A5C090EE-7D88-44DC-A483-7BF8A92EA64B}"/>
    <cellStyle name="Total 2 9 6" xfId="27977" xr:uid="{3E666496-9D7F-4D47-90C0-8E83C246271F}"/>
    <cellStyle name="Total 3" xfId="1430" xr:uid="{1250D1A2-5AEA-4652-ADAF-FCAFC4CCF2A2}"/>
    <cellStyle name="Total 3 2" xfId="9747" xr:uid="{9D046900-6286-46E8-98EE-87F775DD931C}"/>
    <cellStyle name="Total 3 3" xfId="10696" xr:uid="{144B75DD-E38D-460B-B077-A68A64593922}"/>
    <cellStyle name="Total 3 4" xfId="17714" xr:uid="{473C73DE-937A-41F7-97F9-E921DF40E546}"/>
    <cellStyle name="Total 3 5" xfId="18654" xr:uid="{05890EB0-1A01-4750-BD00-3E9A8663F717}"/>
    <cellStyle name="Total 3 6" xfId="27956" xr:uid="{F7F7A26F-6C2F-4BF2-82A4-B52E0AC5E166}"/>
    <cellStyle name="Total 4" xfId="1431" xr:uid="{7D642FAC-56A6-41CA-BA9E-94B1E768701A}"/>
    <cellStyle name="Total 4 2" xfId="9748" xr:uid="{DF1DD78E-F6C2-4879-BC1D-4DFE9C9866DE}"/>
    <cellStyle name="Total 4 3" xfId="10118" xr:uid="{CEC68BD8-7BFB-48DB-8E10-E4EBAE592895}"/>
    <cellStyle name="Total 4 4" xfId="17715" xr:uid="{F34E518A-4C03-43D4-BFBB-9295291DE8FA}"/>
    <cellStyle name="Total 4 5" xfId="18073" xr:uid="{4665329E-D7F6-4539-B2F8-896C104CE0DE}"/>
    <cellStyle name="Total 4 6" xfId="27957" xr:uid="{FAEC7288-FF1E-4B82-A5D0-2945A515AEEB}"/>
    <cellStyle name="Total 5" xfId="1432" xr:uid="{DC8F93B9-79FE-46C6-97A4-8A481FF1D17C}"/>
    <cellStyle name="Total 5 2" xfId="9749" xr:uid="{F2D3C70D-5039-455C-8A4A-99C4F2C4B8F4}"/>
    <cellStyle name="Total 5 3" xfId="9892" xr:uid="{B1C5C905-4A43-4E09-9918-F485B7B31F43}"/>
    <cellStyle name="Total 5 4" xfId="17716" xr:uid="{293855E2-B1B6-448A-BB04-6AB58A80D230}"/>
    <cellStyle name="Total 5 5" xfId="17846" xr:uid="{7272760E-B591-498D-B22F-5B6706180E8A}"/>
    <cellStyle name="Total 5 6" xfId="27958" xr:uid="{C97AE8A7-3F5A-4986-B889-EB5A7BF1DC74}"/>
    <cellStyle name="Total 6" xfId="1433" xr:uid="{4BFCAE89-FCDF-44BD-A294-AB5A8C618FCC}"/>
    <cellStyle name="Total 6 2" xfId="9750" xr:uid="{957DCD8D-FA23-4019-8861-66857A7D0256}"/>
    <cellStyle name="Total 6 3" xfId="9637" xr:uid="{2702C021-21A0-448A-AA11-A96C06C20010}"/>
    <cellStyle name="Total 6 4" xfId="17717" xr:uid="{87B69871-2545-4F88-91CA-5FC0C2839374}"/>
    <cellStyle name="Total 6 5" xfId="17779" xr:uid="{028BA963-8F1A-4541-9919-2601A306317E}"/>
    <cellStyle name="Total 6 6" xfId="27959" xr:uid="{1EE0CA02-2A48-4A1D-8B75-79F156832386}"/>
    <cellStyle name="TotCol - Style5" xfId="1434" xr:uid="{C5631536-1EA6-4777-906B-ECA5B7CBE0F0}"/>
    <cellStyle name="TotCol - Style7" xfId="1435" xr:uid="{4E39501A-BED8-4743-9623-B538CE3B37A4}"/>
    <cellStyle name="TotRow - Style4" xfId="1436" xr:uid="{AEF9CDC0-3D7B-4C55-8E33-280E1EF0FD2C}"/>
    <cellStyle name="TotRow - Style4 2" xfId="9751" xr:uid="{87DA5BEF-8994-492B-A4BF-48072C9E7873}"/>
    <cellStyle name="TotRow - Style4 3" xfId="10715" xr:uid="{DAC45C18-BD54-4175-AB8B-769BC054BEBD}"/>
    <cellStyle name="TotRow - Style4 4" xfId="18017" xr:uid="{7FA47E4E-3425-4E4B-B9AE-C85A5B14EB5B}"/>
    <cellStyle name="TotRow - Style8" xfId="1437" xr:uid="{08966F55-66D2-4380-9F4E-EE6FDEF4D14A}"/>
    <cellStyle name="TotRow - Style8 2" xfId="9752" xr:uid="{52E82ABA-AAF9-4C06-B66B-FF3E94BC66A1}"/>
    <cellStyle name="TotRow - Style8 3" xfId="10136" xr:uid="{7FF932BC-157F-4168-BA24-CA8ACD1116FC}"/>
    <cellStyle name="TotRow - Style8 4" xfId="18436" xr:uid="{647C7268-5E47-4298-BCA1-C067D9FA4643}"/>
    <cellStyle name="Tusental (0)_pldt" xfId="1438" xr:uid="{33C4CBC1-B9BA-44BF-AC64-4C4422F3B298}"/>
    <cellStyle name="Tusental_pldt" xfId="1439" xr:uid="{F9F35CDA-FCD5-4675-B474-2231DC451D85}"/>
    <cellStyle name="Ù┼" xfId="1440" xr:uid="{949D5827-7A32-44CF-997F-D6749CDAD838}"/>
    <cellStyle name="User_Defined_C" xfId="1441" xr:uid="{699A21BC-968E-4AD2-9A7B-8AEF07559E4F}"/>
    <cellStyle name="Value" xfId="1442" xr:uid="{90D6B957-55BF-4E77-845D-185E01C5CBDB}"/>
    <cellStyle name="Value 2" xfId="9754" xr:uid="{7045D78D-444F-4C91-B834-09A3DC54F943}"/>
    <cellStyle name="Value 3" xfId="9845" xr:uid="{C8309760-4DF5-4E00-A0FC-75574677FEBB}"/>
    <cellStyle name="Value 4" xfId="17756" xr:uid="{F75293C4-2932-48CE-9BDB-9561D9B50745}"/>
    <cellStyle name="Valuta (0)_pldt" xfId="1443" xr:uid="{4849D75E-5911-450C-8F06-94A4C2CD9F0E}"/>
    <cellStyle name="Valuta_pldt" xfId="1444" xr:uid="{F0862C11-9276-4A80-9A79-CBD0342DC322}"/>
    <cellStyle name="Währung [0]_Compiling Utility Macros" xfId="1445" xr:uid="{BE2BCA7B-B2CB-4B09-B63B-FD9511C6EC35}"/>
    <cellStyle name="Währung_Compiling Utility Macros" xfId="1446" xr:uid="{003BD0BA-7EDA-462C-BA7D-2B17258FC449}"/>
    <cellStyle name="Warning Text" xfId="17550" builtinId="11" customBuiltin="1"/>
    <cellStyle name="Warning Text 2" xfId="214" xr:uid="{6D0E6BEA-9DDD-4734-92B4-EB814670B4DA}"/>
    <cellStyle name="Warning Text 3" xfId="1447" xr:uid="{6FB9E199-E5A2-4F67-8B44-B91814E03375}"/>
    <cellStyle name="Warning Text 4" xfId="1448" xr:uid="{A8C73817-92E0-49BD-B27E-FED226508834}"/>
    <cellStyle name="Warning Text 5" xfId="1449" xr:uid="{EF2771E0-47F2-4663-A177-994BA25569C2}"/>
    <cellStyle name="x" xfId="1450" xr:uid="{653A7656-38DE-49B0-B46F-585268140C2C}"/>
    <cellStyle name="x 2" xfId="1451" xr:uid="{FB61712F-B0F0-4878-8F2A-CF98E595C475}"/>
    <cellStyle name="x_Aud Sch - Ori Sys (M) 07 (7.5.07)" xfId="1452" xr:uid="{95A3E9F6-AF95-473F-BF42-24331731109B}"/>
    <cellStyle name="x_Aud Sch - Ori Sys (M) 07 (7.5.07)_cassie" xfId="1453" xr:uid="{B66C888B-BBA8-4A75-B965-A629AD6E282C}"/>
    <cellStyle name="x_Aud Sch - Ori Sys (M) 07 (7.5.07)_GFES-AWP(IS)-311208" xfId="1454" xr:uid="{3CF58B39-1ECF-4BF6-BC22-A5029DBEBB2E}"/>
    <cellStyle name="x_Aud Sch - Ori Sys (M) 07 (7.5.07)_GFS OB and sales test" xfId="1455" xr:uid="{800766AA-BCBE-4E5E-908C-83CE14436F51}"/>
    <cellStyle name="x_Aud Sch - Ori Sys (M) 07 (7.5.07)_GFS-awp (BS) 08" xfId="1456" xr:uid="{788204B5-C429-44EC-BF7E-44C341566B91}"/>
    <cellStyle name="x_Aud Sch - Ori Sys (M) 07 (7.5.07)_Penkopack-WP (BS) 08" xfId="1457" xr:uid="{4C8DF61B-4B9C-40C7-85F1-8F4DD75F5711}"/>
    <cellStyle name="x_Aud Sch - Ori Sys (M) 07 (7.5.07)_purchases test - orisoft systems" xfId="1458" xr:uid="{9F885A8A-172C-40E6-A8C8-FA7853C0AF80}"/>
    <cellStyle name="x_Aud Sch - Ori Sys (M) 07 (7.5.07)_sales test-Orisoft" xfId="1459" xr:uid="{93346DF2-9F39-4C3F-A7A0-EA446E18CA98}"/>
    <cellStyle name="x_Aud Sch - Ori Sys (M) 07 (7.5.07)_Spritvest-awp (BS) 08" xfId="1460" xr:uid="{D0DB8831-6322-4755-9C8F-D8AB6B218D52}"/>
    <cellStyle name="x_Aud Sch - Ori Sys (M) 07 (7.5.07)_SPV 08 -mui" xfId="1461" xr:uid="{B2A82CE2-1312-4CBD-8297-B26B097664FB}"/>
    <cellStyle name="x_Aud Sch - Ori Sys (M) 07 (7.5.07)_WP(IS)-APOS" xfId="1462" xr:uid="{3334452C-FA0C-4965-92A3-2352E8F34619}"/>
    <cellStyle name="x_Aud Sch - Ori Sys (M) 07 (7.5.07)_WP-IS" xfId="1463" xr:uid="{AA601A13-02DC-49A4-84F4-ADA2863081FD}"/>
    <cellStyle name="x_AWP" xfId="1464" xr:uid="{AC67E87D-1709-4400-BBB4-E51997D44B6C}"/>
    <cellStyle name="x_AWP - FDI - 2004" xfId="1465" xr:uid="{C7A56E0E-DDDF-417F-BDF7-527F42DD0BC2}"/>
    <cellStyle name="x_AWP - FDI - 2004_WP-IS" xfId="1466" xr:uid="{FA02E6A3-870E-46DA-B1FB-E79C7BD02275}"/>
    <cellStyle name="x_AWP(BS)-LST'08" xfId="1467" xr:uid="{E3F46FAF-93B9-47A9-9D45-AF3C444DDED5}"/>
    <cellStyle name="x_AWP_WP-IS" xfId="1468" xr:uid="{FFBF3595-2826-4C36-B3C4-EF57FFAB8BBA}"/>
    <cellStyle name="x_AWP-BS" xfId="1469" xr:uid="{658976B8-67FB-4D9A-92BF-ECCEDC628B4E}"/>
    <cellStyle name="x_AWP-BS 08 (new)" xfId="1470" xr:uid="{C367A287-FACD-4824-BE49-1B0FEA95091B}"/>
    <cellStyle name="x_AWP-BS winson 13.1.09" xfId="1471" xr:uid="{3109A752-E031-4AE8-A483-B3E47B1CFB8A}"/>
    <cellStyle name="x_AWP-stock 08" xfId="1472" xr:uid="{E404608A-D0F1-4B18-94DC-C02AEE7E5FA0}"/>
    <cellStyle name="x_Bill payables - Jul'09" xfId="1473" xr:uid="{28508709-21AC-4F73-985D-1F5A39F54D74}"/>
    <cellStyle name="x_Book1" xfId="1474" xr:uid="{E7602E14-5222-4DF9-B041-B7D3581EB233}"/>
    <cellStyle name="x_Book3" xfId="1475" xr:uid="{9D616627-32D5-467B-BF3F-05B3AB257BB3}"/>
    <cellStyle name="x_Book3_cassie" xfId="1476" xr:uid="{068EE803-DA66-4D3F-80DA-6A7DCBFAA6CC}"/>
    <cellStyle name="x_Book3_GFES-AWP(IS)-311208" xfId="1477" xr:uid="{1B2D9D19-71D2-49F0-9174-A53962ED7341}"/>
    <cellStyle name="x_Book3_GFS OB and sales test" xfId="1478" xr:uid="{DD9CA35C-E8D1-4BC0-B6AC-675A8F32F895}"/>
    <cellStyle name="x_Book3_GFS-awp (BS) 08" xfId="1479" xr:uid="{7A2F56E8-4132-4DE5-AD22-88757C769E09}"/>
    <cellStyle name="x_Book3_Penkopack-WP (BS) 08" xfId="1480" xr:uid="{4AB6025D-4445-41BA-8A40-77DEBA8BF821}"/>
    <cellStyle name="x_Book3_purchases test - orisoft systems" xfId="1481" xr:uid="{35DCCA3E-605A-4399-BB61-D258D33273AF}"/>
    <cellStyle name="x_Book3_sales test-Orisoft" xfId="1482" xr:uid="{CD0065C2-B21B-446E-8F40-7040265D1A79}"/>
    <cellStyle name="x_Book3_Spritvest-awp (BS) 08" xfId="1483" xr:uid="{6F131A23-27CC-4D34-9918-0441E2DAFD3D}"/>
    <cellStyle name="x_Book3_SPV 08 -mui" xfId="1484" xr:uid="{B5A47D0C-87EA-4117-BEB0-98365884FAD1}"/>
    <cellStyle name="x_Book3_WP(IS)-APOS" xfId="1485" xr:uid="{AD044724-A7CE-4443-A8F5-50606AF1DF5C}"/>
    <cellStyle name="x_Book3_WP-IS" xfId="1486" xr:uid="{C68CD0F3-B425-497B-BF30-A486642C1D88}"/>
    <cellStyle name="x_Bookmark schedules 2007 BS" xfId="1487" xr:uid="{4F3F047C-BF9F-4745-B98D-023FC3F0C473}"/>
    <cellStyle name="x_BS wp" xfId="1488" xr:uid="{3F50E57D-48D6-4FE8-962F-5565F0D498E3}"/>
    <cellStyle name="x_BS wp_BS wps" xfId="1489" xr:uid="{2B737726-8B11-48D9-B81B-EE0001C891B5}"/>
    <cellStyle name="x_BS wps" xfId="1490" xr:uid="{498A3934-AB73-4191-9075-039D615F5863}"/>
    <cellStyle name="x_BS wps-GFESS" xfId="1491" xr:uid="{96E289E0-C96D-4F37-850F-4DD141CAACD8}"/>
    <cellStyle name="x_cassie" xfId="1492" xr:uid="{EF82FCEC-2CE4-4218-929B-D358B8FBF886}"/>
    <cellStyle name="x_chef N Brew outstnading" xfId="1493" xr:uid="{76ACF026-189E-4FC2-A1D3-C8854CCDE425}"/>
    <cellStyle name="x_Copy of WP-BS 09-old" xfId="1494" xr:uid="{7A4ADD5D-1AD5-4875-8F4F-14BFFC62B670}"/>
    <cellStyle name="x_DETAIL OF FD 2008" xfId="1495" xr:uid="{E9150E48-A4F9-45B8-B670-06765D2980ED}"/>
    <cellStyle name="x_Due D schedule" xfId="1496" xr:uid="{DE8699A0-BA7F-4F0F-85E9-50E1563B5CE3}"/>
    <cellStyle name="x_E-tech (BS) 09" xfId="1497" xr:uid="{4AAFDBEA-476F-43C2-B591-232526E9A277}"/>
    <cellStyle name="x_E-tech (BS) 09-KC" xfId="1498" xr:uid="{90ECC20D-A5C8-4774-A6BC-1E7C5CD40052}"/>
    <cellStyle name="x_FA lead 06" xfId="1499" xr:uid="{957E2843-6FC8-4AC2-BBB3-5D96D1ED4492}"/>
    <cellStyle name="x_FA lead 06_WP-IS" xfId="1500" xr:uid="{FC2B8132-5544-45E6-8645-D0D0CB186548}"/>
    <cellStyle name="x_FA(Jul'09)-E-tech" xfId="1501" xr:uid="{563ADAA4-CDCC-49F4-9D9E-3F5853110CCC}"/>
    <cellStyle name="x_GFES-AWP(BS)-311208" xfId="1502" xr:uid="{28ECD72F-39A1-4C2D-87D2-0A09DF3EF24E}"/>
    <cellStyle name="x_GFES-AWP(BS)-311208-old" xfId="1503" xr:uid="{1D4A4CC8-07AA-4CC0-8153-07E469D954C3}"/>
    <cellStyle name="x_GFES-AWP(IS)-311208" xfId="1504" xr:uid="{6932C835-9332-47E2-B535-AEB716A4F35D}"/>
    <cellStyle name="x_GFES-insurance" xfId="1505" xr:uid="{F125ECB3-FE7E-4011-9B2B-78E21F90D426}"/>
    <cellStyle name="x_GFI - IS 08" xfId="1506" xr:uid="{1A913813-59D7-4BAD-BD95-B49280839401}"/>
    <cellStyle name="x_GFS OB and sales test" xfId="1507" xr:uid="{99229F60-0E18-441E-999D-6D7BEBBA0A32}"/>
    <cellStyle name="x_GFS-awp (BS) 08" xfId="1508" xr:uid="{1BCFEA51-CF46-4CDA-8408-9D49665081CA}"/>
    <cellStyle name="x_GFS-BS" xfId="1509" xr:uid="{01D8BACF-27AE-4528-A5AB-9932ECB7E9FC}"/>
    <cellStyle name="x_Insurance coverage - P &amp; T" xfId="1510" xr:uid="{3B08833B-9F5B-48BF-A1FC-40F17F14A3F8}"/>
    <cellStyle name="x_Insurance coverage - P &amp; T_WP-IS" xfId="1511" xr:uid="{976BFDC6-A163-454F-9F33-97A67B71E39A}"/>
    <cellStyle name="x_kin choong(1)" xfId="1512" xr:uid="{8A454A81-17C1-4BC7-ADB5-866957783342}"/>
    <cellStyle name="x_Kopacklables Press-awp (BS) 08" xfId="1513" xr:uid="{06FB5C72-7F61-42FC-85F3-E77E09C9DF3B}"/>
    <cellStyle name="x_Kopacklables Press-awp (BS) 08 1" xfId="1514" xr:uid="{CBA3591C-F840-4AA2-BFBB-B39DD4FA0857}"/>
    <cellStyle name="x_Kopacklables Press-awp (BS) 08-OLD" xfId="1515" xr:uid="{CB2DC46A-D9C5-4950-B340-7D7E13800081}"/>
    <cellStyle name="x_KPSB AWP 08" xfId="1516" xr:uid="{0A5D25EF-8F48-4B12-81D7-BEF9A946DF9B}"/>
    <cellStyle name="x_LO" xfId="1517" xr:uid="{606375B6-8C5C-477E-BEE5-528158B98387}"/>
    <cellStyle name="x_Makatas industries - carmen" xfId="1518" xr:uid="{4EB7C869-347D-44E3-B964-73AC3E50E465}"/>
    <cellStyle name="x_Makatas Marketing - carmen" xfId="1519" xr:uid="{D2630407-D080-4C7D-BA84-5A3B0FC5481C}"/>
    <cellStyle name="x_Makatas Marketing WP-BS 08" xfId="1520" xr:uid="{767348B6-81F5-4816-B3FC-F65BED4A5559}"/>
    <cellStyle name="x_markatas industry - Awp" xfId="1521" xr:uid="{5984D322-4426-4721-B25A-907A1C5C6794}"/>
    <cellStyle name="x_MITV All AWP" xfId="1522" xr:uid="{4EC288EA-54B9-4A23-86B5-90D5419DA481}"/>
    <cellStyle name="x_MITV All AWP_WP-IS" xfId="1523" xr:uid="{FD7F7273-ADE7-4053-864E-2B3D85A2B7A8}"/>
    <cellStyle name="x_Orisoft system 08 awp" xfId="1524" xr:uid="{3954A45B-A5E3-4F42-8C0A-F61C26176CDC}"/>
    <cellStyle name="x_Orisoft system 08 awp-B4" xfId="1525" xr:uid="{D7F65D00-4C36-4506-A491-C607FC81AE9E}"/>
    <cellStyle name="x_Orisoft system 08 awp-YILANG" xfId="1526" xr:uid="{AC397A8A-2DA1-4D33-87D1-140170A1275E}"/>
    <cellStyle name="x_Penkopack Due D analysis" xfId="1527" xr:uid="{3A57E575-8A6A-4CBE-91E4-A24A0738B7B8}"/>
    <cellStyle name="x_Penkopack FA" xfId="1528" xr:uid="{C6A7C847-5129-4281-886A-9F6E5523FEEB}"/>
    <cellStyle name="x_Penkopack sdn. bhd." xfId="1529" xr:uid="{EC4C0B76-26A1-4AB5-B224-17AB08E9CAA3}"/>
    <cellStyle name="x_Penkopack-WP (BS) 08" xfId="1530" xr:uid="{197D7D74-EB8F-4045-9CC9-A9C33B577430}"/>
    <cellStyle name="x_PTPP schedules 2007" xfId="1531" xr:uid="{A370631D-ADD9-470A-96D0-2BB636A383E5}"/>
    <cellStyle name="x_PTPP schedules 2007_WP-IS" xfId="1532" xr:uid="{17CA71A5-73D6-49A3-BE23-E658B5ED63F6}"/>
    <cellStyle name="x_purchases test - orisoft systems" xfId="1533" xr:uid="{DDD32916-BD5A-48F6-B9C1-0E6C7EDCA03C}"/>
    <cellStyle name="x_Pustaka zaman - awp (BS)07" xfId="1534" xr:uid="{812B17EF-23B5-4F2E-8AF5-0C044E9B3AE6}"/>
    <cellStyle name="x_REINHAUSEN AWP 2005" xfId="1535" xr:uid="{C3F8C099-F1D6-4B65-9D84-80686C46CD2F}"/>
    <cellStyle name="x_REINHAUSEN AWP 2005_WP-IS" xfId="1536" xr:uid="{B31F5FB9-81B9-41F1-903B-1CE916DF86CA}"/>
    <cellStyle name="x_sales test-Orisoft" xfId="1537" xr:uid="{E3EF36BB-5FF6-481B-B706-69FC01BC5202}"/>
    <cellStyle name="x_Sample WP (BS)" xfId="1538" xr:uid="{20E2CACA-3320-4FCD-9F5B-195363B5B232}"/>
    <cellStyle name="x_Sheng Foong IS &amp; BS AWP 07" xfId="1539" xr:uid="{D69D6913-0659-41A8-BCFE-61A9355FA0EC}"/>
    <cellStyle name="x_Sheng Foong IS &amp; BS AWP 07_WP-IS" xfId="1540" xr:uid="{DDEB2070-29B8-476D-B354-244053782ED9}"/>
    <cellStyle name="x_Spritvest-awp (BS) 08" xfId="1541" xr:uid="{5BD5C299-70CD-46A5-975B-6BC84A5818CC}"/>
    <cellStyle name="x_SPV 08 -mui" xfId="1542" xr:uid="{7A5A8DC0-A69D-4FA5-9174-904D57A7A180}"/>
    <cellStyle name="x_SSSB 04 K - PPE" xfId="1543" xr:uid="{62297668-5F76-4FFC-B4F9-2E112EEEEEB1}"/>
    <cellStyle name="x_SSSB 04 K - PPE_WP-IS" xfId="1544" xr:uid="{FEBAA57A-BD56-46E2-97FC-00E203905E86}"/>
    <cellStyle name="x_Times awp 2005 (rolled)" xfId="1545" xr:uid="{BDFF9BAD-073C-4802-A99F-CAC1937750C1}"/>
    <cellStyle name="x_Times awp 2005 (rolled)_WP-IS" xfId="1546" xr:uid="{9A847FB0-E52E-462E-96F8-253DD8F6DEF6}"/>
    <cellStyle name="x_Times schedules" xfId="1547" xr:uid="{8651E61A-C875-4093-8646-6F01A6F6E509}"/>
    <cellStyle name="x_Times schedules 2006" xfId="1548" xr:uid="{1394FB69-A70E-4459-88BF-5B1F6FA2E52E}"/>
    <cellStyle name="x_Times schedules_WP-IS" xfId="1549" xr:uid="{0B870D74-3B1D-481E-A382-4BEF205D5A20}"/>
    <cellStyle name="x_U NDY" xfId="1550" xr:uid="{0D86F1F3-E19F-4648-92F6-3FA20AA3149B}"/>
    <cellStyle name="x_U NDY_WP-IS" xfId="1551" xr:uid="{2E86CE95-43A0-48FF-BBD5-EEA0047C4A67}"/>
    <cellStyle name="x_U_CMT01" xfId="1552" xr:uid="{76C6BC8A-4399-428B-A060-65D8AC3F66C7}"/>
    <cellStyle name="x_U_CMT01_WP-IS" xfId="1553" xr:uid="{E38203E2-3EE9-4303-BD4A-97C8EDD1F474}"/>
    <cellStyle name="x_Uniweld_AWP" xfId="1554" xr:uid="{B0BFF2BA-E47D-425D-9CF8-A757489C68A4}"/>
    <cellStyle name="x_Uniweld_AWP_WP-IS" xfId="1555" xr:uid="{A4B05E96-BC68-4AF7-B899-6E5C6FD4ACEB}"/>
    <cellStyle name="x_WP (BS)" xfId="1556" xr:uid="{332F2576-5786-4BB0-ACE0-40F9658E5839}"/>
    <cellStyle name="x_WP(BS)-APOS...." xfId="1557" xr:uid="{BBA1BD09-4808-4042-A75D-B599239DFE9E}"/>
    <cellStyle name="x_WP(BS)-Ori Tech" xfId="1558" xr:uid="{2DB48248-FB79-44F8-A41C-58A5B294E041}"/>
    <cellStyle name="x_WP(BS)-System" xfId="1559" xr:uid="{B588C0A7-944B-40AC-947A-6396FD98E00D}"/>
    <cellStyle name="x_WP(BS)-System..." xfId="1560" xr:uid="{6AB75858-EBAC-41F6-BCC5-544500D2A032}"/>
    <cellStyle name="x_WP(BS)-WCHT Consultancy" xfId="1561" xr:uid="{D02E30BE-A15E-4628-88CA-C5A42E98AFB0}"/>
    <cellStyle name="x_WP(IS)-APOS" xfId="1562" xr:uid="{10B63B4C-D860-4448-A8B5-34053FFDE3E6}"/>
    <cellStyle name="x_WP(IS)-System" xfId="1563" xr:uid="{51F9ECA1-72C7-4A6A-879B-0061DD7B9B80}"/>
    <cellStyle name="x_WP-BS" xfId="1564" xr:uid="{9E7F90EA-C48A-4C0A-932B-C21F9461BE4D}"/>
    <cellStyle name="x_WP-BS 09" xfId="1565" xr:uid="{C11AE2F5-0959-469B-AA71-84DFAE753C92}"/>
    <cellStyle name="x_WP-BS 09 (etech" xfId="1566" xr:uid="{EECC5F5F-6A51-40B3-AF66-B32AFAED3A13}"/>
    <cellStyle name="x_WP-IS" xfId="1567" xr:uid="{0848229A-0A68-4A30-99DC-FFDEFD5AE8EC}"/>
    <cellStyle name="x_yilang Penkopack sdn. bhd." xfId="1568" xr:uid="{B3909DD5-059F-4AE1-AFCD-B94A878ED3FB}"/>
    <cellStyle name="x_YNHC 04 K - PPE" xfId="1569" xr:uid="{BBD3DD18-FDCF-4F0C-8447-8F2C6A79CA36}"/>
    <cellStyle name="x_YNHC 04 K - PPE_WP-IS" xfId="1570" xr:uid="{AE0C9C06-ECA5-48BE-B21D-A590D108940E}"/>
    <cellStyle name="YEL" xfId="1571" xr:uid="{F0720FE5-81B4-4C1C-A516-B9492273C0A2}"/>
    <cellStyle name="YY.MM" xfId="1572" xr:uid="{92EA4C46-96EE-42A0-937A-E5C6B40E4090}"/>
    <cellStyle name="YY.MM 2" xfId="9755" xr:uid="{560051F4-4372-4B36-B7C6-7A7D3C8FA10E}"/>
    <cellStyle name="YY.MM 3" xfId="10352" xr:uid="{C5BC2C5E-730F-4307-971E-90E911B95E39}"/>
    <cellStyle name="YY.MM 4" xfId="18504" xr:uid="{029C0A17-0B9C-4B7E-B2BD-4FC050194E57}"/>
    <cellStyle name="เครื่องหมายจุลภาค 2" xfId="1576" xr:uid="{0DE27F3C-F288-446A-8B54-E0B7D997F4F4}"/>
    <cellStyle name="เครื่องหมายจุลภาค 2 2" xfId="1577" xr:uid="{06E37C78-C7A4-4EA2-B600-8EBB3A5CE480}"/>
    <cellStyle name="เครื่องหมายจุลภาค 3" xfId="1578" xr:uid="{28930906-A57C-4DCF-9053-14B1AFA4D3B2}"/>
    <cellStyle name="เครื่องหมายจุลภาค 4" xfId="1579" xr:uid="{86B154A7-EE74-49EC-ADC7-31E0F7B410A0}"/>
    <cellStyle name="เครื่องหมายจุลภาค_100%" xfId="1580" xr:uid="{5B4BCC6B-4DB2-4784-B3CF-43FEBAAE2DD6}"/>
    <cellStyle name="เชื่อมโยงหลายมิติ_Relate Expo Q1 2010-update" xfId="1582" xr:uid="{5B7D80A0-6D2E-4EBE-9DB8-EB2102073A9D}"/>
    <cellStyle name="เซลล์ตรวจสอบ" xfId="219" xr:uid="{577D4DA3-8A45-490C-AE7E-6C06A545845C}"/>
    <cellStyle name="เซลล์ตรวจสอบ 2" xfId="1583" xr:uid="{C8BA17E8-ED04-4A5C-AB1B-099E1819EEAA}"/>
    <cellStyle name="เซลล์ที่มีการเชื่อมโยง" xfId="220" xr:uid="{DE07CF44-6F6E-4322-8191-47D92672FBAA}"/>
    <cellStyle name="เซลล์ที่มีการเชื่อมโยง 2" xfId="1584" xr:uid="{6FD26C86-B321-44F8-B431-25B6B3924D59}"/>
    <cellStyle name="เปอร์เซ็นต์ 2" xfId="1594" xr:uid="{68258FC1-C76D-4D88-B939-C27C7956A58C}"/>
    <cellStyle name="เปอร์เซ็นต์_WP_C_CM_AR_YE07" xfId="1595" xr:uid="{D9B1B357-6AB7-49DB-BB6B-F6BBEBFCDA05}"/>
    <cellStyle name="แย่" xfId="225" xr:uid="{476A420F-BC93-42E1-B6CC-4CC7D4E9500F}"/>
    <cellStyle name="แย่ 2" xfId="1597" xr:uid="{7652E145-8E7A-4AF8-B3E2-D84AADB02FED}"/>
    <cellStyle name="แสดงผล" xfId="232" xr:uid="{EE0FF7EA-9BF6-4348-BCED-DD21291CDD32}"/>
    <cellStyle name="แสดงผล 10" xfId="6765" xr:uid="{5DD07F46-8501-45D1-9D3B-EFA10DBD3031}"/>
    <cellStyle name="แสดงผล 10 2" xfId="11405" xr:uid="{5B49F67F-0ECA-4874-96EE-636FA41DD5DB}"/>
    <cellStyle name="แสดงผล 10 3" xfId="14814" xr:uid="{0CAF2752-88A1-403B-8293-FCDE7B3F37AC}"/>
    <cellStyle name="แสดงผล 10 4" xfId="19369" xr:uid="{CF18FA47-6D69-409B-8894-B7FF099934CC}"/>
    <cellStyle name="แสดงผล 10 5" xfId="23660" xr:uid="{5FA5401F-53FA-48F7-8EDA-7C09352B4E2B}"/>
    <cellStyle name="แสดงผล 10 6" xfId="29115" xr:uid="{06457A19-ADFD-4B5B-BC91-A1223615DF25}"/>
    <cellStyle name="แสดงผล 11" xfId="7369" xr:uid="{573ED5A0-EED9-48B2-AD8D-E349B1083846}"/>
    <cellStyle name="แสดงผล 11 2" xfId="12001" xr:uid="{48848921-5C36-46F0-84BA-448B2FCB9CDA}"/>
    <cellStyle name="แสดงผล 11 3" xfId="15410" xr:uid="{92172269-6F93-494C-ACAD-D08B8963F583}"/>
    <cellStyle name="แสดงผล 11 4" xfId="19967" xr:uid="{C9BF84B9-BF40-4886-9A08-79FF4F7A1AF8}"/>
    <cellStyle name="แสดงผล 11 5" xfId="24256" xr:uid="{7FD4DD6F-4181-4E0A-AD95-E1D1A39E34AF}"/>
    <cellStyle name="แสดงผล 11 6" xfId="29711" xr:uid="{36C714B5-397E-4217-960D-1D03D552ACC8}"/>
    <cellStyle name="แสดงผล 12" xfId="6948" xr:uid="{8B7435F9-FCD2-4210-977C-B97FBF8F1CA9}"/>
    <cellStyle name="แสดงผล 12 2" xfId="11581" xr:uid="{35F7F009-3271-413F-BC76-C563A08FC94F}"/>
    <cellStyle name="แสดงผล 12 3" xfId="14990" xr:uid="{CBF927CC-94DF-4178-ABC5-E0E873062DF4}"/>
    <cellStyle name="แสดงผล 12 4" xfId="19547" xr:uid="{FE81C690-9DB7-4B85-AD53-709107199669}"/>
    <cellStyle name="แสดงผล 12 5" xfId="23836" xr:uid="{5D19DC44-B040-4036-9D34-9AF071A5A135}"/>
    <cellStyle name="แสดงผล 12 6" xfId="29291" xr:uid="{C0CD4906-6AC2-4708-B72D-16F2E6EAA624}"/>
    <cellStyle name="แสดงผล 13" xfId="9519" xr:uid="{15EF9CA1-72C7-47DD-ADC1-8D553054BBCE}"/>
    <cellStyle name="แสดงผล 13 2" xfId="14127" xr:uid="{0EDA01A6-AE91-4B58-B11B-A7792E5E104B}"/>
    <cellStyle name="แสดงผล 13 3" xfId="17535" xr:uid="{341E053B-5EDA-43D4-8D4F-1451FFCB7A45}"/>
    <cellStyle name="แสดงผล 13 4" xfId="22113" xr:uid="{CF07E30D-AF0A-4F10-83E5-6B667FDC92DE}"/>
    <cellStyle name="แสดงผล 13 5" xfId="26381" xr:uid="{A8A1DD8B-82BC-40CF-B316-0CBC3F1B41F3}"/>
    <cellStyle name="แสดงผล 13 6" xfId="31836" xr:uid="{EE426A41-85C4-47DA-9108-F189D8C1E8D2}"/>
    <cellStyle name="แสดงผล 14" xfId="9558" xr:uid="{1DFFAD47-17BF-4C64-B6BF-3302B19B97F9}"/>
    <cellStyle name="แสดงผล 14 2" xfId="22273" xr:uid="{2BD98603-03CD-4746-9488-941798D89D6E}"/>
    <cellStyle name="แสดงผล 14 3" xfId="26392" xr:uid="{868D80BA-D704-4163-8B0D-5D057D87EA03}"/>
    <cellStyle name="แสดงผล 14 4" xfId="31847" xr:uid="{D97822A8-6A55-491F-8DBE-1AD2B9AFE0EF}"/>
    <cellStyle name="แสดงผล 15" xfId="9731" xr:uid="{9401E158-C8C5-4F84-A1AB-F78805B2E993}"/>
    <cellStyle name="แสดงผล 16" xfId="26518" xr:uid="{AA04AAEB-9B6F-4DE8-AD3B-66335259E1DC}"/>
    <cellStyle name="แสดงผล 2" xfId="1611" xr:uid="{57E4334D-C787-4CD5-A4D3-DAAAF588EFF4}"/>
    <cellStyle name="แสดงผล 2 10" xfId="7160" xr:uid="{4D5932F8-7214-45AA-8559-06902439D2D8}"/>
    <cellStyle name="แสดงผล 2 10 2" xfId="11793" xr:uid="{3C59490B-9FD8-4EBE-BE14-56FF2F10D919}"/>
    <cellStyle name="แสดงผล 2 10 3" xfId="15202" xr:uid="{7817A600-8061-4783-9F6C-D5B9DBDA8893}"/>
    <cellStyle name="แสดงผล 2 10 4" xfId="19759" xr:uid="{7E92B6A5-4EDF-420F-8226-1F19A3C2E0C5}"/>
    <cellStyle name="แสดงผล 2 10 5" xfId="24048" xr:uid="{180E91A3-1CCC-4E74-BB20-D1A894DCD536}"/>
    <cellStyle name="แสดงผล 2 10 6" xfId="29503" xr:uid="{4BCA792F-ED2E-4B88-B03D-C060516AF54C}"/>
    <cellStyle name="แสดงผล 2 11" xfId="9759" xr:uid="{593259D3-A2A6-4088-BD8B-1861231AB99D}"/>
    <cellStyle name="แสดงผล 2 11 2" xfId="22637" xr:uid="{000A981B-FDFE-42BD-A352-EE4772409A7B}"/>
    <cellStyle name="แสดงผล 2 11 3" xfId="26403" xr:uid="{6D83DFDC-9D20-475A-A8B6-38DCE0872EC2}"/>
    <cellStyle name="แสดงผล 2 11 4" xfId="31858" xr:uid="{3A998B9C-050D-46D0-8FBF-99EA5859DB4B}"/>
    <cellStyle name="แสดงผล 2 12" xfId="10184" xr:uid="{005F4376-BAA5-4F36-B790-CB951AD6A865}"/>
    <cellStyle name="แสดงผล 2 13" xfId="17721" xr:uid="{B32E4105-5BFE-4639-B2ED-52D430761300}"/>
    <cellStyle name="แสดงผล 2 14" xfId="17929" xr:uid="{0D56A36B-395C-4CB3-AC1B-24D794ADF21A}"/>
    <cellStyle name="แสดงผล 2 15" xfId="26854" xr:uid="{992D5945-6CAC-42B7-B8A4-7FAC3EE6A15A}"/>
    <cellStyle name="แสดงผล 2 16" xfId="27963" xr:uid="{9CF1B0D4-ADD3-480F-9FAF-3E880FE8493F}"/>
    <cellStyle name="แสดงผล 2 2" xfId="2437" xr:uid="{40C725FF-3AD8-4A45-884B-D2A27DA38B69}"/>
    <cellStyle name="แสดงผล 2 2 10" xfId="10009" xr:uid="{D3A1F80E-F08E-48BC-8BA3-138C0644B68F}"/>
    <cellStyle name="แสดงผล 2 2 11" xfId="17869" xr:uid="{C44F8357-A6AB-40B0-8281-0C2B7F53ED71}"/>
    <cellStyle name="แสดงผล 2 2 12" xfId="18319" xr:uid="{BC93F599-49D8-4360-9FCA-B88854EAFB9B}"/>
    <cellStyle name="แสดงผล 2 2 13" xfId="28023" xr:uid="{1B0B2B86-F289-4B44-A043-1CECD3274926}"/>
    <cellStyle name="แสดงผล 2 2 2" xfId="3589" xr:uid="{F380D9C8-0E7A-461D-8711-96F0347965AC}"/>
    <cellStyle name="แสดงผล 2 2 2 10" xfId="18096" xr:uid="{38B810EF-0736-4F85-A0A7-FBAD2CD3B7A0}"/>
    <cellStyle name="แสดงผล 2 2 2 11" xfId="18512" xr:uid="{FEAB7F6E-F01F-4634-93AF-A07D3CBC3A7E}"/>
    <cellStyle name="แสดงผล 2 2 2 12" xfId="28117" xr:uid="{98E65307-3944-4690-8F22-611FFA00DD9C}"/>
    <cellStyle name="แสดงผล 2 2 2 2" xfId="3990" xr:uid="{87FAB91B-7611-469D-BF23-E8A45752D817}"/>
    <cellStyle name="แสดงผล 2 2 2 2 10" xfId="18498" xr:uid="{64663A91-B0B7-4555-BEFD-BF9EE7EF30C1}"/>
    <cellStyle name="แสดงผล 2 2 2 2 11" xfId="28262" xr:uid="{3681A105-3793-4495-B2A8-EABA3B94453D}"/>
    <cellStyle name="แสดงผล 2 2 2 2 2" xfId="6220" xr:uid="{2E20D171-67F3-4370-92FB-2DE92F5718B6}"/>
    <cellStyle name="แสดงผล 2 2 2 2 2 2" xfId="7500" xr:uid="{3C9B17C5-99A3-4AF4-B1A4-4CCD956B8071}"/>
    <cellStyle name="แสดงผล 2 2 2 2 2 2 2" xfId="12132" xr:uid="{146670AE-FBE8-4216-B834-FCE2AEE7AE64}"/>
    <cellStyle name="แสดงผล 2 2 2 2 2 2 3" xfId="15541" xr:uid="{4BF421C5-104D-46A0-8F2D-2642D0AE652F}"/>
    <cellStyle name="แสดงผล 2 2 2 2 2 2 4" xfId="20098" xr:uid="{965ADDFD-3108-47CE-88A7-9DB99AC34608}"/>
    <cellStyle name="แสดงผล 2 2 2 2 2 2 5" xfId="24387" xr:uid="{CE6928C7-37FA-4FF4-A297-BDB815B9297C}"/>
    <cellStyle name="แสดงผล 2 2 2 2 2 2 6" xfId="29842" xr:uid="{AD409E68-D968-4279-9FF8-DE960D27E55E}"/>
    <cellStyle name="แสดงผล 2 2 2 2 2 3" xfId="8042" xr:uid="{66F2DD89-AF3C-4D4D-B13D-ED1D167D7F9D}"/>
    <cellStyle name="แสดงผล 2 2 2 2 2 3 2" xfId="12674" xr:uid="{5D92F0D3-BCD5-468E-A730-099A9E03DAB5}"/>
    <cellStyle name="แสดงผล 2 2 2 2 2 3 3" xfId="16083" xr:uid="{9032CE62-C6AD-4188-A1D2-872F0591EDE2}"/>
    <cellStyle name="แสดงผล 2 2 2 2 2 3 4" xfId="20640" xr:uid="{A860F666-4B13-4F83-B99F-50DBAA0CBF52}"/>
    <cellStyle name="แสดงผล 2 2 2 2 2 3 5" xfId="24929" xr:uid="{971CC2A9-3CA8-48EF-B31E-04D7FBB3472B}"/>
    <cellStyle name="แสดงผล 2 2 2 2 2 3 6" xfId="30384" xr:uid="{3166BB8C-3703-4171-876E-938053B5D64B}"/>
    <cellStyle name="แสดงผล 2 2 2 2 2 4" xfId="9065" xr:uid="{1CAF390C-A428-4E36-A004-B2ECF76164D9}"/>
    <cellStyle name="แสดงผล 2 2 2 2 2 4 2" xfId="13695" xr:uid="{31F8D221-479D-4A55-AED7-25DA2A4F083D}"/>
    <cellStyle name="แสดงผล 2 2 2 2 2 4 3" xfId="17104" xr:uid="{34BF397D-F914-4F52-BBD3-3B2E91E4814A}"/>
    <cellStyle name="แสดงผล 2 2 2 2 2 4 4" xfId="21661" xr:uid="{C3C9AFE7-A629-484A-AAE4-EF921814901E}"/>
    <cellStyle name="แสดงผล 2 2 2 2 2 4 5" xfId="25950" xr:uid="{8A52479F-4723-489B-921D-6B9D74DFF77F}"/>
    <cellStyle name="แสดงผล 2 2 2 2 2 4 6" xfId="31405" xr:uid="{A5B1D2F6-76B0-45E1-AFE4-E6E1BD7C4D4D}"/>
    <cellStyle name="แสดงผล 2 2 2 2 2 5" xfId="10884" xr:uid="{86432E13-C004-49A5-B3C6-3BD085965DB1}"/>
    <cellStyle name="แสดงผล 2 2 2 2 2 6" xfId="14295" xr:uid="{1A371D10-CFAC-4E6B-8348-6DD25543EAE5}"/>
    <cellStyle name="แสดงผล 2 2 2 2 2 7" xfId="18848" xr:uid="{7AA476C7-2872-4373-86AB-625A4D77DA62}"/>
    <cellStyle name="แสดงผล 2 2 2 2 2 8" xfId="23141" xr:uid="{C5D87DB8-0A6F-4B12-AEF4-AC93DBB869F9}"/>
    <cellStyle name="แสดงผล 2 2 2 2 2 9" xfId="28596" xr:uid="{C3A8DD7E-31C0-4976-AA2A-EA5B57BC2666}"/>
    <cellStyle name="แสดงผล 2 2 2 2 3" xfId="6589" xr:uid="{68E9355A-64DC-479E-91E1-6DC95336D2B9}"/>
    <cellStyle name="แสดงผล 2 2 2 2 3 2" xfId="7850" xr:uid="{5F4EB8B7-168B-41E1-8F28-42F961727782}"/>
    <cellStyle name="แสดงผล 2 2 2 2 3 2 2" xfId="12482" xr:uid="{9EF973BA-109F-47E5-8B03-C9F3C10D0FE1}"/>
    <cellStyle name="แสดงผล 2 2 2 2 3 2 3" xfId="15891" xr:uid="{B144893F-88BB-4775-B720-F68CD0CED602}"/>
    <cellStyle name="แสดงผล 2 2 2 2 3 2 4" xfId="20448" xr:uid="{F13EAA2C-AC40-4058-A76B-2F716BB0B099}"/>
    <cellStyle name="แสดงผล 2 2 2 2 3 2 5" xfId="24737" xr:uid="{191372B9-4F6F-4B52-96BE-897A2A8FFE9D}"/>
    <cellStyle name="แสดงผล 2 2 2 2 3 2 6" xfId="30192" xr:uid="{D1567906-7FC7-4A63-A2A1-88CE4BF31BAC}"/>
    <cellStyle name="แสดงผล 2 2 2 2 3 3" xfId="8389" xr:uid="{4CF43E61-30C1-4E20-83A6-F7FD1539DE22}"/>
    <cellStyle name="แสดงผล 2 2 2 2 3 3 2" xfId="13021" xr:uid="{BEF3548C-5EB6-43A9-B465-586841FF657B}"/>
    <cellStyle name="แสดงผล 2 2 2 2 3 3 3" xfId="16430" xr:uid="{2E6A7FCD-A289-437D-B5AC-A32A665D5F56}"/>
    <cellStyle name="แสดงผล 2 2 2 2 3 3 4" xfId="20987" xr:uid="{DF51432F-94F5-4939-83CA-D0CD76D9FFC0}"/>
    <cellStyle name="แสดงผล 2 2 2 2 3 3 5" xfId="25276" xr:uid="{18EB9921-A842-417A-88F4-39268AF3CCEF}"/>
    <cellStyle name="แสดงผล 2 2 2 2 3 3 6" xfId="30731" xr:uid="{3FED833F-A24D-4E2F-84C2-AFCB9E5EC7B8}"/>
    <cellStyle name="แสดงผล 2 2 2 2 3 4" xfId="9412" xr:uid="{96831269-71D0-43A2-81C5-01F2CE51DE90}"/>
    <cellStyle name="แสดงผล 2 2 2 2 3 4 2" xfId="14042" xr:uid="{E8BFF43C-45DA-45DD-A151-D42ED6E592C7}"/>
    <cellStyle name="แสดงผล 2 2 2 2 3 4 3" xfId="17451" xr:uid="{B577D878-0DDD-4788-8B60-9AF28304EB56}"/>
    <cellStyle name="แสดงผล 2 2 2 2 3 4 4" xfId="22008" xr:uid="{ED0885FB-28D8-4F07-9E53-0FF901B1674E}"/>
    <cellStyle name="แสดงผล 2 2 2 2 3 4 5" xfId="26297" xr:uid="{37F1906E-348B-4C06-BA58-675F865F26DB}"/>
    <cellStyle name="แสดงผล 2 2 2 2 3 4 6" xfId="31752" xr:uid="{1374CB8F-2562-46AE-B6D9-A9B886FBD240}"/>
    <cellStyle name="แสดงผล 2 2 2 2 3 5" xfId="11232" xr:uid="{168476CA-A5E5-4502-83B7-30A6DDCFD5A5}"/>
    <cellStyle name="แสดงผล 2 2 2 2 3 6" xfId="14641" xr:uid="{675FF207-A37D-40E3-9D50-AF2812C77BB4}"/>
    <cellStyle name="แสดงผล 2 2 2 2 3 7" xfId="19196" xr:uid="{8DC321A7-BE9C-4962-B913-963A7798AD50}"/>
    <cellStyle name="แสดงผล 2 2 2 2 3 8" xfId="23487" xr:uid="{3566D38D-9768-4B9B-8AB5-54A16914D39F}"/>
    <cellStyle name="แสดงผล 2 2 2 2 3 9" xfId="28942" xr:uid="{93FE939C-AFB1-4764-B4B9-84F941869B8C}"/>
    <cellStyle name="แสดงผล 2 2 2 2 4" xfId="6649" xr:uid="{7E56E41D-BE5B-4132-92A0-367BF10CB35A}"/>
    <cellStyle name="แสดงผล 2 2 2 2 4 2" xfId="7910" xr:uid="{6C13FB11-9E1B-4B74-A638-1524A9F674CA}"/>
    <cellStyle name="แสดงผล 2 2 2 2 4 2 2" xfId="12542" xr:uid="{4AEACDD6-9A70-460A-9595-12891B885811}"/>
    <cellStyle name="แสดงผล 2 2 2 2 4 2 3" xfId="15951" xr:uid="{9D960B5B-4D41-4113-A7D8-91A7109DD20E}"/>
    <cellStyle name="แสดงผล 2 2 2 2 4 2 4" xfId="20508" xr:uid="{FFC88812-CB15-4CA1-B68D-BB485B1871AD}"/>
    <cellStyle name="แสดงผล 2 2 2 2 4 2 5" xfId="24797" xr:uid="{50F7CE22-B224-45F2-864D-620EADF94C2C}"/>
    <cellStyle name="แสดงผล 2 2 2 2 4 2 6" xfId="30252" xr:uid="{F59614D4-14B7-4053-A3E2-97A80969ED83}"/>
    <cellStyle name="แสดงผล 2 2 2 2 4 3" xfId="8449" xr:uid="{2D1DFCFF-451C-4ECE-9CE5-BBDB9478B936}"/>
    <cellStyle name="แสดงผล 2 2 2 2 4 3 2" xfId="13081" xr:uid="{4250AE35-3EA9-4419-9145-7E750CF44CEC}"/>
    <cellStyle name="แสดงผล 2 2 2 2 4 3 3" xfId="16490" xr:uid="{2E9F069D-4E13-408D-99C4-3151D9911CF6}"/>
    <cellStyle name="แสดงผล 2 2 2 2 4 3 4" xfId="21047" xr:uid="{94D40BF6-3AA7-41AD-A659-A958C6A9B5F9}"/>
    <cellStyle name="แสดงผล 2 2 2 2 4 3 5" xfId="25336" xr:uid="{753568B5-82BD-40C7-9B38-767455B65194}"/>
    <cellStyle name="แสดงผล 2 2 2 2 4 3 6" xfId="30791" xr:uid="{A0E919D7-58F6-4873-992C-FA9B1897D79A}"/>
    <cellStyle name="แสดงผล 2 2 2 2 4 4" xfId="9472" xr:uid="{689C8C79-0F67-4716-BE7A-C028092D267B}"/>
    <cellStyle name="แสดงผล 2 2 2 2 4 4 2" xfId="14102" xr:uid="{89105E3B-ED89-405B-93E2-FA0E3B2945DB}"/>
    <cellStyle name="แสดงผล 2 2 2 2 4 4 3" xfId="17511" xr:uid="{796550FB-ECD7-4E51-8F30-AD916A0BB52C}"/>
    <cellStyle name="แสดงผล 2 2 2 2 4 4 4" xfId="22068" xr:uid="{D424EA86-E08F-4DFF-806A-C965100973D4}"/>
    <cellStyle name="แสดงผล 2 2 2 2 4 4 5" xfId="26357" xr:uid="{A6DFC775-61EE-42D1-9F0F-6F1AC2F2D466}"/>
    <cellStyle name="แสดงผล 2 2 2 2 4 4 6" xfId="31812" xr:uid="{A1796209-C915-4517-A45A-A9222BB931D8}"/>
    <cellStyle name="แสดงผล 2 2 2 2 4 5" xfId="11292" xr:uid="{3CFE93E2-E463-492A-A2C5-633092F5D8AE}"/>
    <cellStyle name="แสดงผล 2 2 2 2 4 6" xfId="14701" xr:uid="{7D617DA6-1662-4560-A6F3-9A92E6415D69}"/>
    <cellStyle name="แสดงผล 2 2 2 2 4 7" xfId="19256" xr:uid="{1117B651-87D3-4C61-A01B-D8D4F52B87AF}"/>
    <cellStyle name="แสดงผล 2 2 2 2 4 8" xfId="23547" xr:uid="{628B904D-4719-4EFB-9DDE-022F169C3087}"/>
    <cellStyle name="แสดงผล 2 2 2 2 4 9" xfId="29002" xr:uid="{4B30FA02-9696-4DB9-94CC-A64F27695EB0}"/>
    <cellStyle name="แสดงผล 2 2 2 2 5" xfId="6875" xr:uid="{D14ACE49-4104-4167-9C64-A9B2353637A5}"/>
    <cellStyle name="แสดงผล 2 2 2 2 5 2" xfId="11512" xr:uid="{C4BAB1EA-FA16-4749-B362-3F7C690944A0}"/>
    <cellStyle name="แสดงผล 2 2 2 2 5 3" xfId="14921" xr:uid="{BADE5F6D-9992-41AD-A32F-412F112C69A4}"/>
    <cellStyle name="แสดงผล 2 2 2 2 5 4" xfId="19476" xr:uid="{1D18C7A8-C0A5-4054-8D2D-AE7E837D85F1}"/>
    <cellStyle name="แสดงผล 2 2 2 2 5 5" xfId="23767" xr:uid="{15F2D99F-F6E3-46FE-90D9-2302F29CAB86}"/>
    <cellStyle name="แสดงผล 2 2 2 2 5 6" xfId="29222" xr:uid="{B33CE062-1A67-498E-8E63-B5EC168F5626}"/>
    <cellStyle name="แสดงผล 2 2 2 2 6" xfId="8730" xr:uid="{A52D5B4A-13F8-421D-BD29-A4FBA29F780D}"/>
    <cellStyle name="แสดงผล 2 2 2 2 6 2" xfId="13361" xr:uid="{491A3655-58A1-4783-A216-4A9F1EE2E339}"/>
    <cellStyle name="แสดงผล 2 2 2 2 6 3" xfId="16770" xr:uid="{DFB91989-FCAF-459C-BDFF-A46B63B8A04C}"/>
    <cellStyle name="แสดงผล 2 2 2 2 6 4" xfId="21327" xr:uid="{FC1DA810-E5BF-475C-BC55-07777CBDE04F}"/>
    <cellStyle name="แสดงผล 2 2 2 2 6 5" xfId="25616" xr:uid="{184DE5D1-0B03-4A61-B3DB-3C6CE0AE6BD7}"/>
    <cellStyle name="แสดงผล 2 2 2 2 6 6" xfId="31071" xr:uid="{EC268A9D-DB01-42C7-8D6D-BF8EA394DD32}"/>
    <cellStyle name="แสดงผล 2 2 2 2 7" xfId="10306" xr:uid="{7781CA91-F2D0-4F4F-A8BC-839A2BB78C8B}"/>
    <cellStyle name="แสดงผล 2 2 2 2 8" xfId="10365" xr:uid="{6D8E35E3-F0C7-4CF2-911D-638EDAF7ABA8}"/>
    <cellStyle name="แสดงผล 2 2 2 2 9" xfId="18266" xr:uid="{16B2AF15-9503-4B83-B416-66849D1F0C64}"/>
    <cellStyle name="แสดงผล 2 2 2 3" xfId="5819" xr:uid="{6173D38A-4089-4D11-AC4E-F088D6FD55B2}"/>
    <cellStyle name="แสดงผล 2 2 2 3 2" xfId="7330" xr:uid="{504E7AFF-1CF4-4C73-AF8D-CAB808E1D828}"/>
    <cellStyle name="แสดงผล 2 2 2 3 2 2" xfId="11962" xr:uid="{7CBB5BFB-10EF-4A04-B7AD-2B2018D41580}"/>
    <cellStyle name="แสดงผล 2 2 2 3 2 3" xfId="15371" xr:uid="{A15E0AD4-E1E8-408B-8583-A3BC08C4F323}"/>
    <cellStyle name="แสดงผล 2 2 2 3 2 4" xfId="19928" xr:uid="{805D18A9-9D2C-484A-98DF-973BC4C5618E}"/>
    <cellStyle name="แสดงผล 2 2 2 3 2 5" xfId="24217" xr:uid="{90B6C580-822F-4875-91C6-BEBDE15BAB25}"/>
    <cellStyle name="แสดงผล 2 2 2 3 2 6" xfId="29672" xr:uid="{BD578387-7CA9-4BD5-B508-763724AF4012}"/>
    <cellStyle name="แสดงผล 2 2 2 3 3" xfId="6793" xr:uid="{AD26114B-98C1-4DB6-A48D-24DDAC55DBF8}"/>
    <cellStyle name="แสดงผล 2 2 2 3 3 2" xfId="11432" xr:uid="{0D6D0B03-EB84-4B48-BC39-18F8F73613EE}"/>
    <cellStyle name="แสดงผล 2 2 2 3 3 3" xfId="14841" xr:uid="{6B02D671-11A3-4C07-8A2E-C08150A0D692}"/>
    <cellStyle name="แสดงผล 2 2 2 3 3 4" xfId="19396" xr:uid="{B40FCE2B-7CF8-4025-9377-B15E7866C976}"/>
    <cellStyle name="แสดงผล 2 2 2 3 3 5" xfId="23687" xr:uid="{AAC5F782-9745-4977-8BCB-2FF16D0395E8}"/>
    <cellStyle name="แสดงผล 2 2 2 3 3 6" xfId="29142" xr:uid="{8A35FC7B-5996-4C7B-9C38-26B034C4621C}"/>
    <cellStyle name="แสดงผล 2 2 2 3 4" xfId="8920" xr:uid="{8BF1AAF0-4A37-465E-A988-5039C4E7623E}"/>
    <cellStyle name="แสดงผล 2 2 2 3 4 2" xfId="13550" xr:uid="{7EE61AE9-7253-4CC8-BAEC-C5E7308F61A7}"/>
    <cellStyle name="แสดงผล 2 2 2 3 4 3" xfId="16959" xr:uid="{426350ED-E717-460A-A7B0-10CE6F8B4ECF}"/>
    <cellStyle name="แสดงผล 2 2 2 3 4 4" xfId="21516" xr:uid="{623A3290-B745-42A9-A942-3945708ED1B5}"/>
    <cellStyle name="แสดงผล 2 2 2 3 4 5" xfId="25805" xr:uid="{4AAC5CDD-B8E9-40D7-9449-DEC1F14BB7E2}"/>
    <cellStyle name="แสดงผล 2 2 2 3 4 6" xfId="31260" xr:uid="{F22700C9-6464-400A-AA4C-4B2662D364E9}"/>
    <cellStyle name="แสดงผล 2 2 2 3 5" xfId="10711" xr:uid="{881FB8E5-FFA0-4534-B33A-BA35D021307A}"/>
    <cellStyle name="แสดงผล 2 2 2 3 6" xfId="14150" xr:uid="{29465763-341E-4FF4-A507-C6E24BE70E18}"/>
    <cellStyle name="แสดงผล 2 2 2 3 7" xfId="18675" xr:uid="{4CE1A353-A26F-4DEE-B37B-8219F5E9FB52}"/>
    <cellStyle name="แสดงผล 2 2 2 3 8" xfId="22996" xr:uid="{67AFB58F-D845-4A86-A072-8C4690ABFDBA}"/>
    <cellStyle name="แสดงผล 2 2 2 3 9" xfId="28451" xr:uid="{7D32A29B-D8BF-44A7-AB20-8C8737CD922F}"/>
    <cellStyle name="แสดงผล 2 2 2 4" xfId="6440" xr:uid="{D99ACCA4-E8C9-4294-AEDB-9F6A6739E89F}"/>
    <cellStyle name="แสดงผล 2 2 2 4 2" xfId="7701" xr:uid="{5A477CE3-0167-4D00-AFEA-427ECBF5BBEB}"/>
    <cellStyle name="แสดงผล 2 2 2 4 2 2" xfId="12333" xr:uid="{B25AFC2B-4763-48BB-9902-A77857EC72F5}"/>
    <cellStyle name="แสดงผล 2 2 2 4 2 3" xfId="15742" xr:uid="{87D41E83-ACC7-4DCF-84AD-102B9A8F36BD}"/>
    <cellStyle name="แสดงผล 2 2 2 4 2 4" xfId="20299" xr:uid="{7D772D89-08D0-4D7C-9692-9B903739EE7C}"/>
    <cellStyle name="แสดงผล 2 2 2 4 2 5" xfId="24588" xr:uid="{5123BDD4-D6AB-4A57-A7C1-5C76C37AFFDD}"/>
    <cellStyle name="แสดงผล 2 2 2 4 2 6" xfId="30043" xr:uid="{E67B6B22-98AE-4A73-BD85-AA4AB01B8D4D}"/>
    <cellStyle name="แสดงผล 2 2 2 4 3" xfId="8240" xr:uid="{DBDB76CA-0172-4A1B-A031-024689946054}"/>
    <cellStyle name="แสดงผล 2 2 2 4 3 2" xfId="12872" xr:uid="{EB7A33EF-C179-4EE0-80C1-0B5C7D38537D}"/>
    <cellStyle name="แสดงผล 2 2 2 4 3 3" xfId="16281" xr:uid="{B7102427-959D-4C98-A293-A30EDCF42E96}"/>
    <cellStyle name="แสดงผล 2 2 2 4 3 4" xfId="20838" xr:uid="{2FDBEEE2-19CB-4423-A5CB-DF0A558EEC7C}"/>
    <cellStyle name="แสดงผล 2 2 2 4 3 5" xfId="25127" xr:uid="{8CB12435-0DEB-4DE5-A47A-CA6C54274C44}"/>
    <cellStyle name="แสดงผล 2 2 2 4 3 6" xfId="30582" xr:uid="{2684BB20-5D90-49E0-860C-6D45849D7E77}"/>
    <cellStyle name="แสดงผล 2 2 2 4 4" xfId="9263" xr:uid="{CF2E8EBD-CC46-47B3-9EC4-403F53BC63C5}"/>
    <cellStyle name="แสดงผล 2 2 2 4 4 2" xfId="13893" xr:uid="{2C422FFB-C991-4320-85AE-094E62F6EA25}"/>
    <cellStyle name="แสดงผล 2 2 2 4 4 3" xfId="17302" xr:uid="{A7CDDCFB-7370-4544-97AB-AED5F7A6BCF9}"/>
    <cellStyle name="แสดงผล 2 2 2 4 4 4" xfId="21859" xr:uid="{2727424B-1E4E-4904-9672-0C9CE5B8C93D}"/>
    <cellStyle name="แสดงผล 2 2 2 4 4 5" xfId="26148" xr:uid="{095DC8A2-E7D1-440B-92AA-7839494204D6}"/>
    <cellStyle name="แสดงผล 2 2 2 4 4 6" xfId="31603" xr:uid="{98222292-11C0-445D-BCE4-4AE9D5F49181}"/>
    <cellStyle name="แสดงผล 2 2 2 4 5" xfId="11083" xr:uid="{CC82C207-54C3-4AE3-81DD-AC014862D22D}"/>
    <cellStyle name="แสดงผล 2 2 2 4 6" xfId="14492" xr:uid="{A59EB618-8C59-40F0-8704-277E03D53C89}"/>
    <cellStyle name="แสดงผล 2 2 2 4 7" xfId="19047" xr:uid="{24F3A311-5D90-4A87-BCAD-D36D551D2DC5}"/>
    <cellStyle name="แสดงผล 2 2 2 4 8" xfId="23338" xr:uid="{D56F0896-7342-4981-AE25-633F530EEB89}"/>
    <cellStyle name="แสดงผล 2 2 2 4 9" xfId="28793" xr:uid="{5188A13B-BC6F-441D-B4D1-BD038BE3498C}"/>
    <cellStyle name="แสดงผล 2 2 2 5" xfId="5164" xr:uid="{EB9D2121-14B0-44FA-996D-5C4C9208555C}"/>
    <cellStyle name="แสดงผล 2 2 2 5 2" xfId="7186" xr:uid="{17F9DFE4-AE76-4635-9E14-2A7C937FCDE7}"/>
    <cellStyle name="แสดงผล 2 2 2 5 2 2" xfId="11819" xr:uid="{704C7731-9D83-4382-9481-BA8370975810}"/>
    <cellStyle name="แสดงผล 2 2 2 5 2 3" xfId="15228" xr:uid="{1626920E-60A5-45F3-8FE9-FDCFFCB31422}"/>
    <cellStyle name="แสดงผล 2 2 2 5 2 4" xfId="19785" xr:uid="{3FAE5169-4C19-4798-ACF5-D403B2F642D8}"/>
    <cellStyle name="แสดงผล 2 2 2 5 2 5" xfId="24074" xr:uid="{3F3CBC3E-6D2C-4FAC-B6EB-BFDA9C6D5EDF}"/>
    <cellStyle name="แสดงผล 2 2 2 5 2 6" xfId="29529" xr:uid="{D913B57F-93F5-48FE-9F14-752B4B40628C}"/>
    <cellStyle name="แสดงผล 2 2 2 5 3" xfId="6990" xr:uid="{116A1A34-EB83-49CA-A7AF-DCA2D75573FD}"/>
    <cellStyle name="แสดงผล 2 2 2 5 3 2" xfId="11623" xr:uid="{C683C522-49A9-4009-9A97-DE6F16B1051D}"/>
    <cellStyle name="แสดงผล 2 2 2 5 3 3" xfId="15032" xr:uid="{F25D3D20-6F34-4BCF-BDA6-7AF2250845D9}"/>
    <cellStyle name="แสดงผล 2 2 2 5 3 4" xfId="19589" xr:uid="{C129B03F-3EAC-4310-B519-B87E54BFEB1B}"/>
    <cellStyle name="แสดงผล 2 2 2 5 3 5" xfId="23878" xr:uid="{C54374AC-485F-45F3-B402-E40894A33801}"/>
    <cellStyle name="แสดงผล 2 2 2 5 3 6" xfId="29333" xr:uid="{F518438D-ACD0-4984-A142-D527E6E05B80}"/>
    <cellStyle name="แสดงผล 2 2 2 5 4" xfId="8856" xr:uid="{BF151147-A412-499A-9D7E-A80FCB3AF0E1}"/>
    <cellStyle name="แสดงผล 2 2 2 5 4 2" xfId="13486" xr:uid="{ECBD611F-6383-49DD-A43B-122D7054A5FE}"/>
    <cellStyle name="แสดงผล 2 2 2 5 4 3" xfId="16895" xr:uid="{24C84617-403F-4D0C-A942-79CE72E1A1F6}"/>
    <cellStyle name="แสดงผล 2 2 2 5 4 4" xfId="21452" xr:uid="{67248F4F-AE5D-4566-AF09-38563D5B7EA1}"/>
    <cellStyle name="แสดงผล 2 2 2 5 4 5" xfId="25741" xr:uid="{DCAB05C6-4E3C-4E03-8E8D-A07CDFEA4397}"/>
    <cellStyle name="แสดงผล 2 2 2 5 4 6" xfId="31196" xr:uid="{7C0077F2-DB5C-43B2-9D98-5C374E9F76C9}"/>
    <cellStyle name="แสดงผล 2 2 2 5 5" xfId="10567" xr:uid="{7E22D4FF-1FA1-4C8D-B8A4-C5890B3F75C6}"/>
    <cellStyle name="แสดงผล 2 2 2 5 6" xfId="9606" xr:uid="{28FFEB97-D7AD-4524-BAF3-4FD3591EFD1F}"/>
    <cellStyle name="แสดงผล 2 2 2 5 7" xfId="18529" xr:uid="{28CECB3D-7EA2-4E24-96C8-B15C0B2A4C14}"/>
    <cellStyle name="แสดงผล 2 2 2 5 8" xfId="17626" xr:uid="{FB134866-6787-49F7-A6E6-48E31C920F87}"/>
    <cellStyle name="แสดงผล 2 2 2 5 9" xfId="28387" xr:uid="{CC09A0C3-1611-41FC-9621-1918809B4951}"/>
    <cellStyle name="แสดงผล 2 2 2 6" xfId="7046" xr:uid="{AB1BD6BE-F3EC-4086-AA21-20CAF1BEC698}"/>
    <cellStyle name="แสดงผล 2 2 2 6 2" xfId="11679" xr:uid="{99BB973C-B5C9-4E1E-9927-BFE41CEFF675}"/>
    <cellStyle name="แสดงผล 2 2 2 6 3" xfId="15088" xr:uid="{281D0574-AF4A-4F09-8B39-92E52CB7C77C}"/>
    <cellStyle name="แสดงผล 2 2 2 6 4" xfId="19645" xr:uid="{F8B66268-20A9-4EC2-BBB8-C11DB2804DF6}"/>
    <cellStyle name="แสดงผล 2 2 2 6 5" xfId="23934" xr:uid="{D9DA0253-3B56-428B-A752-342EABCC3C83}"/>
    <cellStyle name="แสดงผล 2 2 2 6 6" xfId="29389" xr:uid="{02E10286-4CA7-4495-B6C3-9BF01748DF6B}"/>
    <cellStyle name="แสดงผล 2 2 2 7" xfId="8585" xr:uid="{6AD483AC-5FB4-48D3-B588-72C8D50FDE30}"/>
    <cellStyle name="แสดงผล 2 2 2 7 2" xfId="13216" xr:uid="{C7978B6B-A9EF-41C3-9668-A1C00185A01B}"/>
    <cellStyle name="แสดงผล 2 2 2 7 3" xfId="16625" xr:uid="{6FDD6211-FF73-4143-9B62-97FDC07C9742}"/>
    <cellStyle name="แสดงผล 2 2 2 7 4" xfId="21182" xr:uid="{CE07BEFA-C640-40C3-A349-D92E9132887D}"/>
    <cellStyle name="แสดงผล 2 2 2 7 5" xfId="25471" xr:uid="{6E8DEAEC-E1F2-48C9-B64A-3AA498D4F62B}"/>
    <cellStyle name="แสดงผล 2 2 2 7 6" xfId="30926" xr:uid="{4952A5F1-7650-4294-B06F-8AEE5A3DF744}"/>
    <cellStyle name="แสดงผล 2 2 2 8" xfId="10132" xr:uid="{ED24405A-E393-4301-A61D-BCD49715BB92}"/>
    <cellStyle name="แสดงผล 2 2 2 9" xfId="10367" xr:uid="{3E39B770-3F39-4BBA-AEFB-4C4A7B7C06F2}"/>
    <cellStyle name="แสดงผล 2 2 3" xfId="3897" xr:uid="{3453F0E6-F2AA-4B79-91B8-ADBBB809B444}"/>
    <cellStyle name="แสดงผล 2 2 3 10" xfId="18018" xr:uid="{A5C81B55-08ED-47DE-BE4C-BCDE64F722C8}"/>
    <cellStyle name="แสดงผล 2 2 3 11" xfId="28169" xr:uid="{F451FBBB-4234-4739-AB54-0DE067684451}"/>
    <cellStyle name="แสดงผล 2 2 3 2" xfId="6127" xr:uid="{D307D99A-0A7D-44D1-98DD-C08AA537AD58}"/>
    <cellStyle name="แสดงผล 2 2 3 2 2" xfId="7407" xr:uid="{4BEEAC5D-6BE3-47C8-BC17-F89A138D0342}"/>
    <cellStyle name="แสดงผล 2 2 3 2 2 2" xfId="12039" xr:uid="{07E5EBBB-2187-42E7-B3CC-760B5216661E}"/>
    <cellStyle name="แสดงผล 2 2 3 2 2 3" xfId="15448" xr:uid="{F8B10D4B-3F45-434E-901B-0B7B08CF0840}"/>
    <cellStyle name="แสดงผล 2 2 3 2 2 4" xfId="20005" xr:uid="{E8A20453-CBA1-4F10-A4EE-EFBF52837951}"/>
    <cellStyle name="แสดงผล 2 2 3 2 2 5" xfId="24294" xr:uid="{CF1A2DC9-FC74-47ED-B40D-2E05508A86E3}"/>
    <cellStyle name="แสดงผล 2 2 3 2 2 6" xfId="29749" xr:uid="{774E060A-3792-48A3-9599-908E7F815B98}"/>
    <cellStyle name="แสดงผล 2 2 3 2 3" xfId="7949" xr:uid="{0A038799-BD60-4445-9063-74224EE9431A}"/>
    <cellStyle name="แสดงผล 2 2 3 2 3 2" xfId="12581" xr:uid="{5B243D85-1245-4322-8EDB-391A85921E30}"/>
    <cellStyle name="แสดงผล 2 2 3 2 3 3" xfId="15990" xr:uid="{EAE67098-284D-4D50-88E7-AC6540A7BD70}"/>
    <cellStyle name="แสดงผล 2 2 3 2 3 4" xfId="20547" xr:uid="{E6F3130B-13D4-4481-B6CF-1C9A6B0BBAA5}"/>
    <cellStyle name="แสดงผล 2 2 3 2 3 5" xfId="24836" xr:uid="{6E78879A-D21A-4031-9BF3-EA6AF719009C}"/>
    <cellStyle name="แสดงผล 2 2 3 2 3 6" xfId="30291" xr:uid="{1F37F40E-D99D-49D4-BA1B-0FE80E139753}"/>
    <cellStyle name="แสดงผล 2 2 3 2 4" xfId="8972" xr:uid="{D699F568-7F2A-46C2-9F75-DCEDAC65D3A7}"/>
    <cellStyle name="แสดงผล 2 2 3 2 4 2" xfId="13602" xr:uid="{920CBE08-BA0A-43DE-A19B-1C745185CA64}"/>
    <cellStyle name="แสดงผล 2 2 3 2 4 3" xfId="17011" xr:uid="{FE7A06E1-7DBA-4046-B056-0AA69B2A43A4}"/>
    <cellStyle name="แสดงผล 2 2 3 2 4 4" xfId="21568" xr:uid="{53E20392-93EE-4933-83D7-3976448DB6AA}"/>
    <cellStyle name="แสดงผล 2 2 3 2 4 5" xfId="25857" xr:uid="{86C18780-38B3-493C-BCA4-8D45894F3557}"/>
    <cellStyle name="แสดงผล 2 2 3 2 4 6" xfId="31312" xr:uid="{0D1DD7AF-DB6D-497C-8906-034239BD87D8}"/>
    <cellStyle name="แสดงผล 2 2 3 2 5" xfId="10791" xr:uid="{D02F151E-6642-45FA-9347-B9AD53B2808C}"/>
    <cellStyle name="แสดงผล 2 2 3 2 6" xfId="14202" xr:uid="{7B9CD303-5DBF-47E9-A3D6-89C55451ED18}"/>
    <cellStyle name="แสดงผล 2 2 3 2 7" xfId="18755" xr:uid="{B49F866C-5E2C-4E1F-93DC-A4BC328C3E04}"/>
    <cellStyle name="แสดงผล 2 2 3 2 8" xfId="23048" xr:uid="{AB810FE2-BC41-40DB-9FE5-2ACE73B249AC}"/>
    <cellStyle name="แสดงผล 2 2 3 2 9" xfId="28503" xr:uid="{4FF55650-A923-43D3-9C3D-A94DAEC66CC0}"/>
    <cellStyle name="แสดงผล 2 2 3 3" xfId="6496" xr:uid="{FBAEF2C2-CCAD-4325-A960-012328D25D41}"/>
    <cellStyle name="แสดงผล 2 2 3 3 2" xfId="7757" xr:uid="{34287706-0DB6-4659-A813-542E87A65751}"/>
    <cellStyle name="แสดงผล 2 2 3 3 2 2" xfId="12389" xr:uid="{486F563A-7581-48AD-98AB-D57DD34DCF13}"/>
    <cellStyle name="แสดงผล 2 2 3 3 2 3" xfId="15798" xr:uid="{FF83A925-EAA7-4295-8362-7F73A4D1830F}"/>
    <cellStyle name="แสดงผล 2 2 3 3 2 4" xfId="20355" xr:uid="{5E9BB38C-AC27-4E91-A7A0-D995A333C412}"/>
    <cellStyle name="แสดงผล 2 2 3 3 2 5" xfId="24644" xr:uid="{B7F1A96F-B498-4CD0-B47A-EA1E17EE129A}"/>
    <cellStyle name="แสดงผล 2 2 3 3 2 6" xfId="30099" xr:uid="{A4A1FD2C-F9FA-481A-9268-AFC453DF13A0}"/>
    <cellStyle name="แสดงผล 2 2 3 3 3" xfId="8296" xr:uid="{224AFE35-E19C-42FA-915C-57A388DEDA33}"/>
    <cellStyle name="แสดงผล 2 2 3 3 3 2" xfId="12928" xr:uid="{B59B5FAB-6CA9-4B34-86AA-D924C8A66A96}"/>
    <cellStyle name="แสดงผล 2 2 3 3 3 3" xfId="16337" xr:uid="{35B2D810-BEF2-4712-85BF-9694D25B4268}"/>
    <cellStyle name="แสดงผล 2 2 3 3 3 4" xfId="20894" xr:uid="{74681342-8E1B-4C23-B347-F72CE8A60FAD}"/>
    <cellStyle name="แสดงผล 2 2 3 3 3 5" xfId="25183" xr:uid="{AC108778-F7FE-4439-A4E7-674CFCDE3EB2}"/>
    <cellStyle name="แสดงผล 2 2 3 3 3 6" xfId="30638" xr:uid="{EF3C8805-A9E6-4E0C-AB55-7EB4E02BA3B2}"/>
    <cellStyle name="แสดงผล 2 2 3 3 4" xfId="9319" xr:uid="{99ADE4D8-DCA0-4FE4-A82B-0F31B6322917}"/>
    <cellStyle name="แสดงผล 2 2 3 3 4 2" xfId="13949" xr:uid="{84CD6E9A-734C-46DF-8B6F-424105316FF4}"/>
    <cellStyle name="แสดงผล 2 2 3 3 4 3" xfId="17358" xr:uid="{E148D726-6792-47FB-97E0-C12357E7665E}"/>
    <cellStyle name="แสดงผล 2 2 3 3 4 4" xfId="21915" xr:uid="{0FEDA31F-9B33-43F5-9558-31B18989E6E2}"/>
    <cellStyle name="แสดงผล 2 2 3 3 4 5" xfId="26204" xr:uid="{2AF532AA-6A1F-4FC9-8663-B76519D0C11B}"/>
    <cellStyle name="แสดงผล 2 2 3 3 4 6" xfId="31659" xr:uid="{461CE6B3-9A3A-495E-8AEE-7B61AB659458}"/>
    <cellStyle name="แสดงผล 2 2 3 3 5" xfId="11139" xr:uid="{74212F67-CABF-493F-86B2-2CD24A063E9C}"/>
    <cellStyle name="แสดงผล 2 2 3 3 6" xfId="14548" xr:uid="{F3C7FDD0-1782-4E11-8636-D4CCA378B954}"/>
    <cellStyle name="แสดงผล 2 2 3 3 7" xfId="19103" xr:uid="{80338B85-A389-4669-BB50-CADFDF3ECBDC}"/>
    <cellStyle name="แสดงผล 2 2 3 3 8" xfId="23394" xr:uid="{820BA511-1B8D-4E69-A8CB-CBD4F9F12BCE}"/>
    <cellStyle name="แสดงผล 2 2 3 3 9" xfId="28849" xr:uid="{C2146BD3-150E-4C6D-B000-586201604601}"/>
    <cellStyle name="แสดงผล 2 2 3 4" xfId="6633" xr:uid="{2E96574B-7516-44B6-9D17-26EDF0DE8CD6}"/>
    <cellStyle name="แสดงผล 2 2 3 4 2" xfId="7894" xr:uid="{339BC091-3E0E-453E-BE06-1972038ECB1A}"/>
    <cellStyle name="แสดงผล 2 2 3 4 2 2" xfId="12526" xr:uid="{89D6B2A6-90A0-430B-B4FC-185F9513E0D2}"/>
    <cellStyle name="แสดงผล 2 2 3 4 2 3" xfId="15935" xr:uid="{457D4D22-03F8-4A85-8051-D447F81574A5}"/>
    <cellStyle name="แสดงผล 2 2 3 4 2 4" xfId="20492" xr:uid="{1D022052-C244-4370-83F1-7EFCF4F39660}"/>
    <cellStyle name="แสดงผล 2 2 3 4 2 5" xfId="24781" xr:uid="{05605070-B450-42D4-AF48-EC6BEDE3CEDB}"/>
    <cellStyle name="แสดงผล 2 2 3 4 2 6" xfId="30236" xr:uid="{93531D11-251A-44B5-88DF-B6E00D2F518A}"/>
    <cellStyle name="แสดงผล 2 2 3 4 3" xfId="8433" xr:uid="{03329656-4431-4D4A-A7C3-9F9A55109658}"/>
    <cellStyle name="แสดงผล 2 2 3 4 3 2" xfId="13065" xr:uid="{6B9B862F-9BD9-4DD0-96D0-94B7C616CF10}"/>
    <cellStyle name="แสดงผล 2 2 3 4 3 3" xfId="16474" xr:uid="{3856E701-EC0C-4F65-AE9F-EC2F791F0D2C}"/>
    <cellStyle name="แสดงผล 2 2 3 4 3 4" xfId="21031" xr:uid="{068337EE-EB88-4C99-AC4E-163D8B6AF0A5}"/>
    <cellStyle name="แสดงผล 2 2 3 4 3 5" xfId="25320" xr:uid="{24879033-222A-408F-A793-7B0498D1DF82}"/>
    <cellStyle name="แสดงผล 2 2 3 4 3 6" xfId="30775" xr:uid="{4C91EAD4-E26C-468E-A82D-5257928EE7D6}"/>
    <cellStyle name="แสดงผล 2 2 3 4 4" xfId="9456" xr:uid="{C2C8CE1A-D7DB-4CC4-BA45-FBC46568A5A8}"/>
    <cellStyle name="แสดงผล 2 2 3 4 4 2" xfId="14086" xr:uid="{627227BA-7D0B-4A1E-89D7-6F793DC21451}"/>
    <cellStyle name="แสดงผล 2 2 3 4 4 3" xfId="17495" xr:uid="{86C22830-BE4C-4742-AC48-AECD9BF524DF}"/>
    <cellStyle name="แสดงผล 2 2 3 4 4 4" xfId="22052" xr:uid="{80A43DC3-710B-436D-BBA1-77A714BAB69B}"/>
    <cellStyle name="แสดงผล 2 2 3 4 4 5" xfId="26341" xr:uid="{17364438-A0BD-4D13-A595-A11A7D90CE9A}"/>
    <cellStyle name="แสดงผล 2 2 3 4 4 6" xfId="31796" xr:uid="{E4F33421-6F59-470B-BC1A-46EA1A931B63}"/>
    <cellStyle name="แสดงผล 2 2 3 4 5" xfId="11276" xr:uid="{221C92CC-FD59-41AE-AE5E-20578924D9D7}"/>
    <cellStyle name="แสดงผล 2 2 3 4 6" xfId="14685" xr:uid="{74458245-FDE8-4850-B955-65219EF27CEB}"/>
    <cellStyle name="แสดงผล 2 2 3 4 7" xfId="19240" xr:uid="{11C8746C-B086-4531-963A-368628AFB5A2}"/>
    <cellStyle name="แสดงผล 2 2 3 4 8" xfId="23531" xr:uid="{5DCEAA04-FB2A-43BF-B3C4-54777229A5D2}"/>
    <cellStyle name="แสดงผล 2 2 3 4 9" xfId="28986" xr:uid="{BCB508DD-8D35-438B-933B-CF791D668F37}"/>
    <cellStyle name="แสดงผล 2 2 3 5" xfId="7168" xr:uid="{C3F4FED3-D9F6-43AA-B1D6-29F89E5C10EB}"/>
    <cellStyle name="แสดงผล 2 2 3 5 2" xfId="11801" xr:uid="{DD490F2F-0585-4184-9D68-A8F95F8CC511}"/>
    <cellStyle name="แสดงผล 2 2 3 5 3" xfId="15210" xr:uid="{57481DF0-76D0-4F46-A461-FA80545F8EF1}"/>
    <cellStyle name="แสดงผล 2 2 3 5 4" xfId="19767" xr:uid="{4D81816A-C262-419E-93B4-B156FEDD7DBD}"/>
    <cellStyle name="แสดงผล 2 2 3 5 5" xfId="24056" xr:uid="{335CD193-8DBC-4ED3-A81A-71ACB77A4CC0}"/>
    <cellStyle name="แสดงผล 2 2 3 5 6" xfId="29511" xr:uid="{61C45C5B-A440-447E-B013-54B2B980C813}"/>
    <cellStyle name="แสดงผล 2 2 3 6" xfId="8637" xr:uid="{B9AE95B3-6E1D-4A4E-9E8A-05A94EB9DFCD}"/>
    <cellStyle name="แสดงผล 2 2 3 6 2" xfId="13268" xr:uid="{25D4CC23-A35C-4274-A6F4-90B39CDDCDA1}"/>
    <cellStyle name="แสดงผล 2 2 3 6 3" xfId="16677" xr:uid="{56C23C4F-5CA1-4191-9824-250C389B9301}"/>
    <cellStyle name="แสดงผล 2 2 3 6 4" xfId="21234" xr:uid="{9EF1F826-FB7A-45A0-A642-2B9943097FAA}"/>
    <cellStyle name="แสดงผล 2 2 3 6 5" xfId="25523" xr:uid="{D3F7A707-F186-4C68-A019-8B9C0FEAB858}"/>
    <cellStyle name="แสดงผล 2 2 3 6 6" xfId="30978" xr:uid="{FB106369-5B5E-43EC-ADF6-0B2FAB969A3F}"/>
    <cellStyle name="แสดงผล 2 2 3 7" xfId="10213" xr:uid="{182A4145-10F2-4332-A383-5D3B3315E022}"/>
    <cellStyle name="แสดงผล 2 2 3 8" xfId="10914" xr:uid="{BE847ED0-EEF0-469C-AF49-B79CC04A5519}"/>
    <cellStyle name="แสดงผล 2 2 3 9" xfId="18173" xr:uid="{61679919-5269-421D-ADC5-28AB78579DA6}"/>
    <cellStyle name="แสดงผล 2 2 4" xfId="4775" xr:uid="{20FAA067-DD86-44DE-A023-135B4954B0F3}"/>
    <cellStyle name="แสดงผล 2 2 4 2" xfId="7110" xr:uid="{B5A0B2D3-4EF4-4F1E-8BF0-8A8C3015BD5F}"/>
    <cellStyle name="แสดงผล 2 2 4 2 2" xfId="11743" xr:uid="{0634F1F1-031D-4F61-B00D-F1A17E4A8450}"/>
    <cellStyle name="แสดงผล 2 2 4 2 3" xfId="15152" xr:uid="{D7A1B348-6010-4CB6-A7E3-B9B0BBFB45E2}"/>
    <cellStyle name="แสดงผล 2 2 4 2 4" xfId="19709" xr:uid="{8598281C-8798-41E9-8799-E0C6909814F8}"/>
    <cellStyle name="แสดงผล 2 2 4 2 5" xfId="23998" xr:uid="{B5E27625-C940-45BA-AC13-3020E545E333}"/>
    <cellStyle name="แสดงผล 2 2 4 2 6" xfId="29453" xr:uid="{7A7EA4DD-B99B-4AC0-839E-E66532E01F90}"/>
    <cellStyle name="แสดงผล 2 2 4 3" xfId="7243" xr:uid="{B1CE6416-1D80-4CFB-BB10-96C7EE732D94}"/>
    <cellStyle name="แสดงผล 2 2 4 3 2" xfId="11876" xr:uid="{9503EBB9-9CEE-42C5-B024-FEEC42F83E1F}"/>
    <cellStyle name="แสดงผล 2 2 4 3 3" xfId="15285" xr:uid="{F3DA2AE2-D1D5-4AAB-956F-877B652C0903}"/>
    <cellStyle name="แสดงผล 2 2 4 3 4" xfId="19842" xr:uid="{AD7A70E7-2AF5-437D-84E1-35925C09E38A}"/>
    <cellStyle name="แสดงผล 2 2 4 3 5" xfId="24131" xr:uid="{15CDECD2-1C61-4549-8FFE-A7B9DBEB5BC7}"/>
    <cellStyle name="แสดงผล 2 2 4 3 6" xfId="29586" xr:uid="{9C3966DE-8FF1-4091-9340-6589FE22316E}"/>
    <cellStyle name="แสดงผล 2 2 4 4" xfId="8822" xr:uid="{56E16DEE-FD09-4B86-AB14-652797273BF8}"/>
    <cellStyle name="แสดงผล 2 2 4 4 2" xfId="13452" xr:uid="{451254D4-C1AC-41F6-ACC1-9CF5057D3377}"/>
    <cellStyle name="แสดงผล 2 2 4 4 3" xfId="16861" xr:uid="{959FEFE4-A1D5-471E-9A71-0D4DA4A2828D}"/>
    <cellStyle name="แสดงผล 2 2 4 4 4" xfId="21418" xr:uid="{E634244A-E39D-4798-B857-AA177F523860}"/>
    <cellStyle name="แสดงผล 2 2 4 4 5" xfId="25707" xr:uid="{F4F0BD3E-B1C3-45B8-AC58-18D51B06D97E}"/>
    <cellStyle name="แสดงผล 2 2 4 4 6" xfId="31162" xr:uid="{3ECD6AE2-C755-4FBA-A023-5508D884F69D}"/>
    <cellStyle name="แสดงผล 2 2 4 5" xfId="10490" xr:uid="{CC45520E-267A-4C8F-9D8A-26C3AD2818FC}"/>
    <cellStyle name="แสดงผล 2 2 4 6" xfId="10177" xr:uid="{34F506A7-E753-4363-AD7D-C034510D9A74}"/>
    <cellStyle name="แสดงผล 2 2 4 7" xfId="18451" xr:uid="{B251FB92-CB21-4FC8-809F-BF5525B3AFF3}"/>
    <cellStyle name="แสดงผล 2 2 4 8" xfId="17840" xr:uid="{5BF6EF7F-3875-4178-896A-717392B27D0C}"/>
    <cellStyle name="แสดงผล 2 2 4 9" xfId="28353" xr:uid="{6401913E-B4A0-49AD-B4E6-3E7A68AE89D6}"/>
    <cellStyle name="แสดงผล 2 2 5" xfId="6337" xr:uid="{03995114-3BFC-4DB6-B7C1-6BA2605CC20F}"/>
    <cellStyle name="แสดงผล 2 2 5 2" xfId="7598" xr:uid="{007CEFED-1ACA-458A-B9A9-806C6542CB6A}"/>
    <cellStyle name="แสดงผล 2 2 5 2 2" xfId="12230" xr:uid="{01841F08-F9CF-4792-9397-368034AD7DEA}"/>
    <cellStyle name="แสดงผล 2 2 5 2 3" xfId="15639" xr:uid="{1002878C-E475-4664-88F3-AA9315C660BC}"/>
    <cellStyle name="แสดงผล 2 2 5 2 4" xfId="20196" xr:uid="{126B1491-EDD6-472C-96C6-7A56FDCC3CE5}"/>
    <cellStyle name="แสดงผล 2 2 5 2 5" xfId="24485" xr:uid="{E8FBE88F-2C2B-4639-B6B5-FF1CBA00BD53}"/>
    <cellStyle name="แสดงผล 2 2 5 2 6" xfId="29940" xr:uid="{CD70B3B9-5238-46A4-945F-9CD147CE44A7}"/>
    <cellStyle name="แสดงผล 2 2 5 3" xfId="8137" xr:uid="{C487F92E-1857-475F-876F-DEF85E38883E}"/>
    <cellStyle name="แสดงผล 2 2 5 3 2" xfId="12769" xr:uid="{93273228-32EF-4654-98D8-09151A3670E0}"/>
    <cellStyle name="แสดงผล 2 2 5 3 3" xfId="16178" xr:uid="{7CC280AC-533E-4072-837E-13722ECBFBA8}"/>
    <cellStyle name="แสดงผล 2 2 5 3 4" xfId="20735" xr:uid="{C368DB49-444E-4B1E-BEC7-ED94342F5EAB}"/>
    <cellStyle name="แสดงผล 2 2 5 3 5" xfId="25024" xr:uid="{92ED7613-5366-4D31-8A84-80F41226CAB3}"/>
    <cellStyle name="แสดงผล 2 2 5 3 6" xfId="30479" xr:uid="{F0425025-7533-4A53-94AB-7D16268594B7}"/>
    <cellStyle name="แสดงผล 2 2 5 4" xfId="9160" xr:uid="{D615A121-40F6-452E-96FF-E5DAB09F8A62}"/>
    <cellStyle name="แสดงผล 2 2 5 4 2" xfId="13790" xr:uid="{063AA056-784B-46FE-9930-C0CF92131196}"/>
    <cellStyle name="แสดงผล 2 2 5 4 3" xfId="17199" xr:uid="{15DAB3D9-C09B-483E-93CC-C9926717EDE4}"/>
    <cellStyle name="แสดงผล 2 2 5 4 4" xfId="21756" xr:uid="{8674A317-CF1E-4C88-BE52-5681749D36F1}"/>
    <cellStyle name="แสดงผล 2 2 5 4 5" xfId="26045" xr:uid="{A3CF85F7-AAED-455B-A21F-9E17A8D864F5}"/>
    <cellStyle name="แสดงผล 2 2 5 4 6" xfId="31500" xr:uid="{83812C22-F320-4841-8CC1-D2B418C9AA19}"/>
    <cellStyle name="แสดงผล 2 2 5 5" xfId="10980" xr:uid="{AFC5B190-443A-46FF-B5B4-EB7AE0270AB2}"/>
    <cellStyle name="แสดงผล 2 2 5 6" xfId="14389" xr:uid="{055CAE7F-35DB-41BD-A963-FCBFFE2C95B4}"/>
    <cellStyle name="แสดงผล 2 2 5 7" xfId="18944" xr:uid="{BCE6F494-B381-453F-AFAF-E2F99566E56F}"/>
    <cellStyle name="แสดงผล 2 2 5 8" xfId="23235" xr:uid="{7A57837C-EABE-4167-A2C6-C0C96BD2712E}"/>
    <cellStyle name="แสดงผล 2 2 5 9" xfId="28690" xr:uid="{70970A6C-A2AA-4948-BC92-DBB54A9101CF}"/>
    <cellStyle name="แสดงผล 2 2 6" xfId="5140" xr:uid="{49C2B518-8146-4376-9BF8-FF882CB2759F}"/>
    <cellStyle name="แสดงผล 2 2 6 2" xfId="7179" xr:uid="{6FFE9BB8-E091-4052-A7A7-EE9BC3D73852}"/>
    <cellStyle name="แสดงผล 2 2 6 2 2" xfId="11812" xr:uid="{E6DE5A82-E671-4CCD-8AE0-1EA11A69BBA1}"/>
    <cellStyle name="แสดงผล 2 2 6 2 3" xfId="15221" xr:uid="{62201947-E113-441A-93B8-0BB916862EA5}"/>
    <cellStyle name="แสดงผล 2 2 6 2 4" xfId="19778" xr:uid="{54473694-B07B-49D4-A821-29559FD79610}"/>
    <cellStyle name="แสดงผล 2 2 6 2 5" xfId="24067" xr:uid="{32C76129-CCE9-421C-9A50-F998FEABAEC3}"/>
    <cellStyle name="แสดงผล 2 2 6 2 6" xfId="29522" xr:uid="{98BD6DB8-F71B-44E3-914F-AADA78527AEB}"/>
    <cellStyle name="แสดงผล 2 2 6 3" xfId="7146" xr:uid="{1F0C084D-8EF9-4166-8BE2-34E7A63ED333}"/>
    <cellStyle name="แสดงผล 2 2 6 3 2" xfId="11779" xr:uid="{7526545B-B453-4043-B1BE-07B4B05C5AFE}"/>
    <cellStyle name="แสดงผล 2 2 6 3 3" xfId="15188" xr:uid="{CA73DC42-1AA6-4596-A098-DE620580FAC0}"/>
    <cellStyle name="แสดงผล 2 2 6 3 4" xfId="19745" xr:uid="{EA8819E0-E486-4916-8D44-039DEFE0976C}"/>
    <cellStyle name="แสดงผล 2 2 6 3 5" xfId="24034" xr:uid="{8F705B22-9666-42D5-A057-182BCD7AA0AA}"/>
    <cellStyle name="แสดงผล 2 2 6 3 6" xfId="29489" xr:uid="{C8792127-F5B6-48DB-A916-2AFE8721F566}"/>
    <cellStyle name="แสดงผล 2 2 6 4" xfId="8854" xr:uid="{63D530EF-B203-422A-8996-AC954CFF63A3}"/>
    <cellStyle name="แสดงผล 2 2 6 4 2" xfId="13484" xr:uid="{7FF174BD-487E-4147-A4B1-25B1AF02D99D}"/>
    <cellStyle name="แสดงผล 2 2 6 4 3" xfId="16893" xr:uid="{4DBC09AB-A8FF-428B-805E-31ACAE358908}"/>
    <cellStyle name="แสดงผล 2 2 6 4 4" xfId="21450" xr:uid="{8123B7CF-3028-4AF4-8384-F5940D95A290}"/>
    <cellStyle name="แสดงผล 2 2 6 4 5" xfId="25739" xr:uid="{B9C22539-4B68-4263-8B92-C12E0AD0A42E}"/>
    <cellStyle name="แสดงผล 2 2 6 4 6" xfId="31194" xr:uid="{B07572E6-2010-4F02-9BB8-5D50F721393E}"/>
    <cellStyle name="แสดงผล 2 2 6 5" xfId="10563" xr:uid="{D0C38954-2166-4A6B-8398-9BEA70361F3F}"/>
    <cellStyle name="แสดงผล 2 2 6 6" xfId="9609" xr:uid="{86F8705F-D679-4AEE-B367-ECA4CB0D27A0}"/>
    <cellStyle name="แสดงผล 2 2 6 7" xfId="18524" xr:uid="{F4F21989-57EF-4B17-AAA2-8FC538605B9A}"/>
    <cellStyle name="แสดงผล 2 2 6 8" xfId="17628" xr:uid="{070EA9B0-B856-474A-ABF8-8F712B399FEE}"/>
    <cellStyle name="แสดงผล 2 2 6 9" xfId="28385" xr:uid="{23D3DAEC-0397-468A-BD94-20086AEF2164}"/>
    <cellStyle name="แสดงผล 2 2 7" xfId="6870" xr:uid="{176237AC-75B1-496B-B96E-C78773176406}"/>
    <cellStyle name="แสดงผล 2 2 7 2" xfId="11507" xr:uid="{6F550D65-6239-418C-9F2B-8057124E9B8D}"/>
    <cellStyle name="แสดงผล 2 2 7 3" xfId="14916" xr:uid="{6A5A23C3-E47E-42CB-AB65-ACC180E6A75F}"/>
    <cellStyle name="แสดงผล 2 2 7 4" xfId="19471" xr:uid="{8B743FE8-E6AF-43FB-9CC0-55A8252F87C4}"/>
    <cellStyle name="แสดงผล 2 2 7 5" xfId="23762" xr:uid="{008DD585-870A-481E-8C53-30398B4B7C7D}"/>
    <cellStyle name="แสดงผล 2 2 7 6" xfId="29217" xr:uid="{827D0972-C673-4DD4-9639-9AEEE608AA87}"/>
    <cellStyle name="แสดงผล 2 2 8" xfId="8487" xr:uid="{256CC8DB-311D-428B-9039-B9B218FEEB53}"/>
    <cellStyle name="แสดงผล 2 2 8 2" xfId="13119" xr:uid="{53ED9732-16E3-4BE3-A972-91B393BA9297}"/>
    <cellStyle name="แสดงผล 2 2 8 3" xfId="16528" xr:uid="{2C8DA86F-6230-4197-BF10-5FE873EA2422}"/>
    <cellStyle name="แสดงผล 2 2 8 4" xfId="21085" xr:uid="{2D894575-F9E0-4BCF-9411-2DCA80E41BC7}"/>
    <cellStyle name="แสดงผล 2 2 8 5" xfId="25374" xr:uid="{A5085883-8A44-478C-8E9B-F3A54461EBAD}"/>
    <cellStyle name="แสดงผล 2 2 8 6" xfId="30829" xr:uid="{3ABD1CAE-CA63-4064-914E-1B005C83C073}"/>
    <cellStyle name="แสดงผล 2 2 9" xfId="9907" xr:uid="{6655E1AE-4EC5-4F49-AEBE-7F2EEE37824B}"/>
    <cellStyle name="แสดงผล 2 3" xfId="2505" xr:uid="{C84249C4-996F-4910-9878-6B25810B1053}"/>
    <cellStyle name="แสดงผล 2 3 10" xfId="10085" xr:uid="{FBD66218-03F7-4409-AF0F-91FE97AB7E09}"/>
    <cellStyle name="แสดงผล 2 3 11" xfId="17892" xr:uid="{AC809235-986C-4EBE-9BCF-EFC5383279D5}"/>
    <cellStyle name="แสดงผล 2 3 12" xfId="18147" xr:uid="{F8BAE28B-EA6A-4425-93BA-E26873434D2E}"/>
    <cellStyle name="แสดงผล 2 3 13" xfId="28046" xr:uid="{A97004F0-8459-45E4-8741-56369C839E58}"/>
    <cellStyle name="แสดงผล 2 3 2" xfId="3660" xr:uid="{6CDC271A-AADB-473C-99FD-8740C18133F6}"/>
    <cellStyle name="แสดงผล 2 3 2 10" xfId="18122" xr:uid="{3562F87F-0BA0-433E-9B11-C37935386725}"/>
    <cellStyle name="แสดงผล 2 3 2 11" xfId="18724" xr:uid="{C664C7A6-F8D9-4C2B-B37F-365782194FA5}"/>
    <cellStyle name="แสดงผล 2 3 2 12" xfId="28143" xr:uid="{74A54345-90DF-4AD0-9AA9-117DDCE453FF}"/>
    <cellStyle name="แสดงผล 2 3 2 2" xfId="4016" xr:uid="{200F408F-28F4-4327-BDEA-4B14999FBE89}"/>
    <cellStyle name="แสดงผล 2 3 2 2 10" xfId="18394" xr:uid="{3BEFDBF6-400D-4092-B5FB-A63844234B7F}"/>
    <cellStyle name="แสดงผล 2 3 2 2 11" xfId="28288" xr:uid="{EA36579E-75E8-4BD6-8055-E309AA70BD1A}"/>
    <cellStyle name="แสดงผล 2 3 2 2 2" xfId="6246" xr:uid="{C7B12AB3-7E11-465A-8D1D-6E6D01ABCF0D}"/>
    <cellStyle name="แสดงผล 2 3 2 2 2 2" xfId="7526" xr:uid="{24E4788F-19B2-405A-802F-7E993A1C6125}"/>
    <cellStyle name="แสดงผล 2 3 2 2 2 2 2" xfId="12158" xr:uid="{B78420BB-78AC-4139-802D-7E760914FBAB}"/>
    <cellStyle name="แสดงผล 2 3 2 2 2 2 3" xfId="15567" xr:uid="{74091153-8173-49C9-B484-CDFC16350758}"/>
    <cellStyle name="แสดงผล 2 3 2 2 2 2 4" xfId="20124" xr:uid="{2E0CA64B-4D17-48D7-8D72-178F9F353A4E}"/>
    <cellStyle name="แสดงผล 2 3 2 2 2 2 5" xfId="24413" xr:uid="{F4D28A8B-F9C2-4142-82CE-F70183BF426F}"/>
    <cellStyle name="แสดงผล 2 3 2 2 2 2 6" xfId="29868" xr:uid="{085870E2-313A-4684-82FF-8DF4873E6ECB}"/>
    <cellStyle name="แสดงผล 2 3 2 2 2 3" xfId="8068" xr:uid="{0404A35C-96B8-48A3-8235-FC5A970D8E2E}"/>
    <cellStyle name="แสดงผล 2 3 2 2 2 3 2" xfId="12700" xr:uid="{96CDFD72-F387-4FCB-ADCA-D93DE706EC5C}"/>
    <cellStyle name="แสดงผล 2 3 2 2 2 3 3" xfId="16109" xr:uid="{0DB85765-D1CB-4772-8BD0-F543E0B866DC}"/>
    <cellStyle name="แสดงผล 2 3 2 2 2 3 4" xfId="20666" xr:uid="{F5B15E6E-EFD9-4C9F-B56E-CC23D17B124E}"/>
    <cellStyle name="แสดงผล 2 3 2 2 2 3 5" xfId="24955" xr:uid="{8EEE2D1E-D933-449A-9253-CD310684F3F6}"/>
    <cellStyle name="แสดงผล 2 3 2 2 2 3 6" xfId="30410" xr:uid="{FCB2423D-BF72-4E2E-A3EF-C6750E68DEF0}"/>
    <cellStyle name="แสดงผล 2 3 2 2 2 4" xfId="9091" xr:uid="{A3962325-2250-4E93-BC32-F65DB65DE2C6}"/>
    <cellStyle name="แสดงผล 2 3 2 2 2 4 2" xfId="13721" xr:uid="{BF6A7E2D-5F02-4AAE-AF6E-948053BF45E4}"/>
    <cellStyle name="แสดงผล 2 3 2 2 2 4 3" xfId="17130" xr:uid="{BF653DA3-A331-4AE2-A11F-BB6D55183D28}"/>
    <cellStyle name="แสดงผล 2 3 2 2 2 4 4" xfId="21687" xr:uid="{7139BFE7-647A-4EFA-8DCB-23D9A1A7EE9E}"/>
    <cellStyle name="แสดงผล 2 3 2 2 2 4 5" xfId="25976" xr:uid="{C6235BE7-4778-49F3-9C83-D1D191985D07}"/>
    <cellStyle name="แสดงผล 2 3 2 2 2 4 6" xfId="31431" xr:uid="{1865CE3A-4849-4219-BB1B-DD774803A024}"/>
    <cellStyle name="แสดงผล 2 3 2 2 2 5" xfId="10910" xr:uid="{8915D57E-7849-47CF-BAFB-3DE4115138E4}"/>
    <cellStyle name="แสดงผล 2 3 2 2 2 6" xfId="14321" xr:uid="{D66C3467-0391-435B-A146-5BA2FC7B177A}"/>
    <cellStyle name="แสดงผล 2 3 2 2 2 7" xfId="18874" xr:uid="{1798DACA-9267-41DD-8F64-BE81FA5EC3D8}"/>
    <cellStyle name="แสดงผล 2 3 2 2 2 8" xfId="23167" xr:uid="{A7E5D092-F2FF-4FDB-91E2-9CCEB1ADD862}"/>
    <cellStyle name="แสดงผล 2 3 2 2 2 9" xfId="28622" xr:uid="{D065B483-E21D-4024-B81D-03B7E7CFDA5E}"/>
    <cellStyle name="แสดงผล 2 3 2 2 3" xfId="6615" xr:uid="{848F031D-63E5-49C9-A3AF-8FFDDD3F4820}"/>
    <cellStyle name="แสดงผล 2 3 2 2 3 2" xfId="7876" xr:uid="{6A35FF87-428B-42AB-A11A-1A2BBE578AA9}"/>
    <cellStyle name="แสดงผล 2 3 2 2 3 2 2" xfId="12508" xr:uid="{DE577394-62F5-40F3-918C-BCD29B602BAC}"/>
    <cellStyle name="แสดงผล 2 3 2 2 3 2 3" xfId="15917" xr:uid="{88218415-0CF6-463C-952E-E6F68231EFC1}"/>
    <cellStyle name="แสดงผล 2 3 2 2 3 2 4" xfId="20474" xr:uid="{37271F18-4577-4927-9AED-4C265C5E7E8D}"/>
    <cellStyle name="แสดงผล 2 3 2 2 3 2 5" xfId="24763" xr:uid="{EC7B58AF-8E87-490A-8029-5AAA12CD0210}"/>
    <cellStyle name="แสดงผล 2 3 2 2 3 2 6" xfId="30218" xr:uid="{B9D5872C-69CE-40CE-8584-1AFBEFF0ADA3}"/>
    <cellStyle name="แสดงผล 2 3 2 2 3 3" xfId="8415" xr:uid="{09BF8D35-7B08-4A94-A276-6AC7A69B84D2}"/>
    <cellStyle name="แสดงผล 2 3 2 2 3 3 2" xfId="13047" xr:uid="{BEE42EC9-7F79-4676-81D2-9C5BF5A9BF43}"/>
    <cellStyle name="แสดงผล 2 3 2 2 3 3 3" xfId="16456" xr:uid="{E9B89841-B4D5-440E-A8A6-E422B89AAA23}"/>
    <cellStyle name="แสดงผล 2 3 2 2 3 3 4" xfId="21013" xr:uid="{175AE047-A954-4BF2-899E-57EE63622991}"/>
    <cellStyle name="แสดงผล 2 3 2 2 3 3 5" xfId="25302" xr:uid="{278931D5-9AB7-4D85-B5A2-312788B1870A}"/>
    <cellStyle name="แสดงผล 2 3 2 2 3 3 6" xfId="30757" xr:uid="{56549844-43F6-447B-B7CD-AB9A1A9CE034}"/>
    <cellStyle name="แสดงผล 2 3 2 2 3 4" xfId="9438" xr:uid="{DBB29E8E-429F-43B1-8E5C-16EA7D96F685}"/>
    <cellStyle name="แสดงผล 2 3 2 2 3 4 2" xfId="14068" xr:uid="{9CB905BD-4BDE-40ED-AAA3-496D186C70B8}"/>
    <cellStyle name="แสดงผล 2 3 2 2 3 4 3" xfId="17477" xr:uid="{D1A4E0AB-CCA9-4808-B2E1-9F55EC3EE48D}"/>
    <cellStyle name="แสดงผล 2 3 2 2 3 4 4" xfId="22034" xr:uid="{0AF202A2-253E-4108-8639-2089B75E0679}"/>
    <cellStyle name="แสดงผล 2 3 2 2 3 4 5" xfId="26323" xr:uid="{D67BF85C-221E-4B43-8048-274A8D05A338}"/>
    <cellStyle name="แสดงผล 2 3 2 2 3 4 6" xfId="31778" xr:uid="{14A029FC-AE23-455F-8891-E5814F127D67}"/>
    <cellStyle name="แสดงผล 2 3 2 2 3 5" xfId="11258" xr:uid="{17CF6F81-CBB5-4FE6-8484-2B0B15256F98}"/>
    <cellStyle name="แสดงผล 2 3 2 2 3 6" xfId="14667" xr:uid="{1018E452-AB92-4940-939C-44F5CCBB5C67}"/>
    <cellStyle name="แสดงผล 2 3 2 2 3 7" xfId="19222" xr:uid="{B0377B92-8E50-48D7-BFB2-7DC8A91965F0}"/>
    <cellStyle name="แสดงผล 2 3 2 2 3 8" xfId="23513" xr:uid="{33FC64DE-AA85-4156-937C-0724FB0DAC10}"/>
    <cellStyle name="แสดงผล 2 3 2 2 3 9" xfId="28968" xr:uid="{05FDAE5A-5436-477C-8DA8-3FCAF6A72DCF}"/>
    <cellStyle name="แสดงผล 2 3 2 2 4" xfId="6653" xr:uid="{F469A86E-0609-45E4-9C13-B6BFB197EA10}"/>
    <cellStyle name="แสดงผล 2 3 2 2 4 2" xfId="7914" xr:uid="{2ABC1095-3C8E-4871-A125-C980F0E79A1C}"/>
    <cellStyle name="แสดงผล 2 3 2 2 4 2 2" xfId="12546" xr:uid="{91EA8DB1-598D-4574-9B7C-F134BB86F1B6}"/>
    <cellStyle name="แสดงผล 2 3 2 2 4 2 3" xfId="15955" xr:uid="{E7E28185-1A0C-4798-9637-B13BEE2E95BA}"/>
    <cellStyle name="แสดงผล 2 3 2 2 4 2 4" xfId="20512" xr:uid="{D4DEA3A5-4FAE-4068-94AF-A438BCED91D2}"/>
    <cellStyle name="แสดงผล 2 3 2 2 4 2 5" xfId="24801" xr:uid="{0E9B8AF6-021D-4417-80E9-AEEA4FF93ACE}"/>
    <cellStyle name="แสดงผล 2 3 2 2 4 2 6" xfId="30256" xr:uid="{7B2329E1-4B20-4731-8B8D-31A4A14364D2}"/>
    <cellStyle name="แสดงผล 2 3 2 2 4 3" xfId="8453" xr:uid="{BFFAB52B-7C01-4690-916C-5A4264962A96}"/>
    <cellStyle name="แสดงผล 2 3 2 2 4 3 2" xfId="13085" xr:uid="{68028E4A-1925-4C88-9082-8DC40CCE2CBA}"/>
    <cellStyle name="แสดงผล 2 3 2 2 4 3 3" xfId="16494" xr:uid="{E430FDEC-599F-4C58-85FB-805FA1F82151}"/>
    <cellStyle name="แสดงผล 2 3 2 2 4 3 4" xfId="21051" xr:uid="{F6447612-1CAB-4A19-87D6-2ED01F3B0A12}"/>
    <cellStyle name="แสดงผล 2 3 2 2 4 3 5" xfId="25340" xr:uid="{9788DFBE-CF5C-43F8-8019-30886CDF81EE}"/>
    <cellStyle name="แสดงผล 2 3 2 2 4 3 6" xfId="30795" xr:uid="{603C4E37-6BFA-4E8F-9156-CBAD2CFB201A}"/>
    <cellStyle name="แสดงผล 2 3 2 2 4 4" xfId="9476" xr:uid="{B24526B8-8F7A-47BE-96DA-12285097CFE2}"/>
    <cellStyle name="แสดงผล 2 3 2 2 4 4 2" xfId="14106" xr:uid="{B84034DA-E6D8-4696-A7AE-9A31DABD2295}"/>
    <cellStyle name="แสดงผล 2 3 2 2 4 4 3" xfId="17515" xr:uid="{99BC017B-1420-4EAB-B2E8-731CDE12DBEB}"/>
    <cellStyle name="แสดงผล 2 3 2 2 4 4 4" xfId="22072" xr:uid="{D9C0B229-53D8-45E8-9946-ACD66B8457AA}"/>
    <cellStyle name="แสดงผล 2 3 2 2 4 4 5" xfId="26361" xr:uid="{C91FD97D-A30A-47AA-A196-3A7F50BD4710}"/>
    <cellStyle name="แสดงผล 2 3 2 2 4 4 6" xfId="31816" xr:uid="{72ECD8D8-883E-48F1-896B-F3AEE382229C}"/>
    <cellStyle name="แสดงผล 2 3 2 2 4 5" xfId="11296" xr:uid="{1646ABF8-432B-471D-A6FB-9BF0720C553A}"/>
    <cellStyle name="แสดงผล 2 3 2 2 4 6" xfId="14705" xr:uid="{6B109A36-9077-496B-9BFD-EB85E338B5DA}"/>
    <cellStyle name="แสดงผล 2 3 2 2 4 7" xfId="19260" xr:uid="{4A07E969-A9F2-458D-9608-92B44BFC9827}"/>
    <cellStyle name="แสดงผล 2 3 2 2 4 8" xfId="23551" xr:uid="{6C195A83-C278-482C-9429-9F9583FD4632}"/>
    <cellStyle name="แสดงผล 2 3 2 2 4 9" xfId="29006" xr:uid="{C4274C03-4DED-49CF-B8C6-8E7CC265A9C1}"/>
    <cellStyle name="แสดงผล 2 3 2 2 5" xfId="6873" xr:uid="{C8840B19-15F1-4619-AD05-AC60E08A380A}"/>
    <cellStyle name="แสดงผล 2 3 2 2 5 2" xfId="11510" xr:uid="{2D659950-F3E1-4875-90E0-B4100A1B053D}"/>
    <cellStyle name="แสดงผล 2 3 2 2 5 3" xfId="14919" xr:uid="{A47622E8-1EB9-47FA-BEBC-1737ABCD7A34}"/>
    <cellStyle name="แสดงผล 2 3 2 2 5 4" xfId="19474" xr:uid="{0FAE4716-54EB-42FB-B039-8570EC9977C3}"/>
    <cellStyle name="แสดงผล 2 3 2 2 5 5" xfId="23765" xr:uid="{008B70E4-A14C-4B29-89E5-617FFCF4DE77}"/>
    <cellStyle name="แสดงผล 2 3 2 2 5 6" xfId="29220" xr:uid="{A9B2D5E8-7BE3-4DD8-84F5-8671C190F4CC}"/>
    <cellStyle name="แสดงผล 2 3 2 2 6" xfId="8756" xr:uid="{1667E09C-1851-4ACF-A70C-EFC68DA87255}"/>
    <cellStyle name="แสดงผล 2 3 2 2 6 2" xfId="13387" xr:uid="{0C13CF76-E463-4B91-821E-6D413548232F}"/>
    <cellStyle name="แสดงผล 2 3 2 2 6 3" xfId="16796" xr:uid="{D82A86EF-E499-414E-AF2D-D31822971EBF}"/>
    <cellStyle name="แสดงผล 2 3 2 2 6 4" xfId="21353" xr:uid="{C354A539-F7A2-4EB2-B6A6-78F49E2379E3}"/>
    <cellStyle name="แสดงผล 2 3 2 2 6 5" xfId="25642" xr:uid="{EE824FDE-F023-44EE-A1EC-041D0EB5B1FB}"/>
    <cellStyle name="แสดงผล 2 3 2 2 6 6" xfId="31097" xr:uid="{3A5975A7-8F6E-402C-BAE3-DBAF7BBA1F78}"/>
    <cellStyle name="แสดงผล 2 3 2 2 7" xfId="10332" xr:uid="{2E139131-81B9-422A-86BF-8F62FB3C6E05}"/>
    <cellStyle name="แสดงผล 2 3 2 2 8" xfId="10114" xr:uid="{3E368F00-FF41-4C2D-A216-BBA29DE3072A}"/>
    <cellStyle name="แสดงผล 2 3 2 2 9" xfId="18292" xr:uid="{A4622BD3-A576-4E72-BEF5-1C3D01529D4F}"/>
    <cellStyle name="แสดงผล 2 3 2 3" xfId="5890" xr:uid="{94376457-C8B6-43B1-A2A7-CC309E54B3CB}"/>
    <cellStyle name="แสดงผล 2 3 2 3 2" xfId="7360" xr:uid="{C60E0823-41CE-47C0-AF43-25810E5EA371}"/>
    <cellStyle name="แสดงผล 2 3 2 3 2 2" xfId="11992" xr:uid="{EBA7B0B9-88BB-4D8F-9DD1-412CA3DE71DC}"/>
    <cellStyle name="แสดงผล 2 3 2 3 2 3" xfId="15401" xr:uid="{83072450-3B2F-494B-A246-F9AC3183D3DE}"/>
    <cellStyle name="แสดงผล 2 3 2 3 2 4" xfId="19958" xr:uid="{06DC98F6-4365-4D51-9CD1-9CB1F45EA8D9}"/>
    <cellStyle name="แสดงผล 2 3 2 3 2 5" xfId="24247" xr:uid="{1F891DBB-71E0-4E84-B782-F035AC4E58C4}"/>
    <cellStyle name="แสดงผล 2 3 2 3 2 6" xfId="29702" xr:uid="{109C202A-F8E4-4B8B-A67B-E1A8566C035E}"/>
    <cellStyle name="แสดงผล 2 3 2 3 3" xfId="6689" xr:uid="{16661303-7832-40D0-BA65-0C0BEDE9470B}"/>
    <cellStyle name="แสดงผล 2 3 2 3 3 2" xfId="11331" xr:uid="{3BC1BDE8-AD1A-418D-95BE-157EAB85ADDF}"/>
    <cellStyle name="แสดงผล 2 3 2 3 3 3" xfId="14740" xr:uid="{BC6B1F23-CA3C-4DEA-8976-F1282D4E6120}"/>
    <cellStyle name="แสดงผล 2 3 2 3 3 4" xfId="19295" xr:uid="{422C8C92-4B2A-4BDD-A6B2-E225660E31D2}"/>
    <cellStyle name="แสดงผล 2 3 2 3 3 5" xfId="23586" xr:uid="{4FA0C84C-0626-4D59-A41D-4F66408057CF}"/>
    <cellStyle name="แสดงผล 2 3 2 3 3 6" xfId="29041" xr:uid="{10A6B39E-12FA-4A88-A880-12A07F75ABAF}"/>
    <cellStyle name="แสดงผล 2 3 2 3 4" xfId="8946" xr:uid="{FBDFB81B-208A-4853-A0B6-A889B083234F}"/>
    <cellStyle name="แสดงผล 2 3 2 3 4 2" xfId="13576" xr:uid="{E33D5D76-6387-4C8B-B02D-1D43BAFA73BE}"/>
    <cellStyle name="แสดงผล 2 3 2 3 4 3" xfId="16985" xr:uid="{C6D638B9-BE56-48E0-AEC2-2F5B172BE5FD}"/>
    <cellStyle name="แสดงผล 2 3 2 3 4 4" xfId="21542" xr:uid="{1A01A38C-DE54-489A-96E5-DD24B664A4C4}"/>
    <cellStyle name="แสดงผล 2 3 2 3 4 5" xfId="25831" xr:uid="{DCF28D41-1847-4887-A94E-2699E8BC4B3F}"/>
    <cellStyle name="แสดงผล 2 3 2 3 4 6" xfId="31286" xr:uid="{9B1C0F4C-B045-4F68-9C14-152DDC7832FF}"/>
    <cellStyle name="แสดงผล 2 3 2 3 5" xfId="10739" xr:uid="{4CB30DD3-D335-4199-817D-3F2412A091E9}"/>
    <cellStyle name="แสดงผล 2 3 2 3 6" xfId="14176" xr:uid="{5385E9DF-3BAC-47CD-AF8F-7081B5047A61}"/>
    <cellStyle name="แสดงผล 2 3 2 3 7" xfId="18702" xr:uid="{0E0EC715-6C3A-4E1A-9048-BA0F764222C4}"/>
    <cellStyle name="แสดงผล 2 3 2 3 8" xfId="23022" xr:uid="{1E951711-9C91-4371-8A7D-823DB21FAE31}"/>
    <cellStyle name="แสดงผล 2 3 2 3 9" xfId="28477" xr:uid="{81F89DED-E2CA-468A-AF55-F09A35C44978}"/>
    <cellStyle name="แสดงผล 2 3 2 4" xfId="6467" xr:uid="{E210A05D-76A1-4459-B9E2-B5BF4E42C676}"/>
    <cellStyle name="แสดงผล 2 3 2 4 2" xfId="7728" xr:uid="{40D5400F-5E04-444B-B18D-B15F2851D193}"/>
    <cellStyle name="แสดงผล 2 3 2 4 2 2" xfId="12360" xr:uid="{935CDD18-8181-4E66-92E0-E5BD8A6B32E1}"/>
    <cellStyle name="แสดงผล 2 3 2 4 2 3" xfId="15769" xr:uid="{435F738A-06A1-4CE6-8E96-729194A40D5E}"/>
    <cellStyle name="แสดงผล 2 3 2 4 2 4" xfId="20326" xr:uid="{95C7E870-B4BE-4D92-AAA9-D9BC96632AAA}"/>
    <cellStyle name="แสดงผล 2 3 2 4 2 5" xfId="24615" xr:uid="{16B3CC35-329C-415D-AC5B-72004EBCB80C}"/>
    <cellStyle name="แสดงผล 2 3 2 4 2 6" xfId="30070" xr:uid="{E881291A-1E41-4FB8-8CD9-6B2820485F25}"/>
    <cellStyle name="แสดงผล 2 3 2 4 3" xfId="8267" xr:uid="{5A562232-9331-4ABD-ACFB-8A4B38DDAF25}"/>
    <cellStyle name="แสดงผล 2 3 2 4 3 2" xfId="12899" xr:uid="{27809BBA-9831-4760-8FD5-83D334899BB4}"/>
    <cellStyle name="แสดงผล 2 3 2 4 3 3" xfId="16308" xr:uid="{33F2EA77-B466-48ED-9A3E-D52F1313D093}"/>
    <cellStyle name="แสดงผล 2 3 2 4 3 4" xfId="20865" xr:uid="{08DDF76A-81C5-4649-AC52-E888BAFA490C}"/>
    <cellStyle name="แสดงผล 2 3 2 4 3 5" xfId="25154" xr:uid="{C08F16C3-6E9A-4C4A-9767-42FFE87FA02C}"/>
    <cellStyle name="แสดงผล 2 3 2 4 3 6" xfId="30609" xr:uid="{3A0345B2-A919-4878-A335-514345D7B8E0}"/>
    <cellStyle name="แสดงผล 2 3 2 4 4" xfId="9290" xr:uid="{3ACE8EEB-CDA1-467A-9C39-C6828327D690}"/>
    <cellStyle name="แสดงผล 2 3 2 4 4 2" xfId="13920" xr:uid="{73DBEBAF-5E77-4EC7-92B4-AE49062C75B8}"/>
    <cellStyle name="แสดงผล 2 3 2 4 4 3" xfId="17329" xr:uid="{F9C377CE-DC15-4D92-96B3-B5FEE6B42621}"/>
    <cellStyle name="แสดงผล 2 3 2 4 4 4" xfId="21886" xr:uid="{021DD509-F6AC-4B38-8427-99689FB31D91}"/>
    <cellStyle name="แสดงผล 2 3 2 4 4 5" xfId="26175" xr:uid="{328E530D-70F4-4547-B467-72233EDAA112}"/>
    <cellStyle name="แสดงผล 2 3 2 4 4 6" xfId="31630" xr:uid="{5DD93757-730E-4A57-B7A1-59483E8B8DEB}"/>
    <cellStyle name="แสดงผล 2 3 2 4 5" xfId="11110" xr:uid="{0285F476-BE2C-4642-BD9D-E632EDB8A822}"/>
    <cellStyle name="แสดงผล 2 3 2 4 6" xfId="14519" xr:uid="{C08A1FA6-6D1D-4BAC-A24D-41FB70380F41}"/>
    <cellStyle name="แสดงผล 2 3 2 4 7" xfId="19074" xr:uid="{8C52A78B-9D69-487E-8F3B-BB3284086230}"/>
    <cellStyle name="แสดงผล 2 3 2 4 8" xfId="23365" xr:uid="{C36875E3-73AE-4FF4-96C3-DB3E4CA4183E}"/>
    <cellStyle name="แสดงผล 2 3 2 4 9" xfId="28820" xr:uid="{B3983D3C-42F3-4ACB-B380-93B001551D0B}"/>
    <cellStyle name="แสดงผล 2 3 2 5" xfId="6471" xr:uid="{3DB6A3B2-5C06-48B5-956E-A0F3F08612A9}"/>
    <cellStyle name="แสดงผล 2 3 2 5 2" xfId="7732" xr:uid="{01E56161-E820-4BF9-A5C8-934A0A977C8F}"/>
    <cellStyle name="แสดงผล 2 3 2 5 2 2" xfId="12364" xr:uid="{78B140BF-41F4-4919-A438-5151D4C6A13C}"/>
    <cellStyle name="แสดงผล 2 3 2 5 2 3" xfId="15773" xr:uid="{FE0EC164-E3F9-45A4-9DAE-F808BA889EE1}"/>
    <cellStyle name="แสดงผล 2 3 2 5 2 4" xfId="20330" xr:uid="{5E10DD44-946D-43CC-B117-DF3C229103EC}"/>
    <cellStyle name="แสดงผล 2 3 2 5 2 5" xfId="24619" xr:uid="{2D0F4947-A6D2-4CA0-8620-4F0C30AA54A2}"/>
    <cellStyle name="แสดงผล 2 3 2 5 2 6" xfId="30074" xr:uid="{678C31B1-DC62-42A5-8EEF-C55DB257989F}"/>
    <cellStyle name="แสดงผล 2 3 2 5 3" xfId="8271" xr:uid="{0F7885F0-800E-40C0-B13F-AF6975A6950A}"/>
    <cellStyle name="แสดงผล 2 3 2 5 3 2" xfId="12903" xr:uid="{CB2EA24D-9ABA-4F7D-B28B-2AC2675764C4}"/>
    <cellStyle name="แสดงผล 2 3 2 5 3 3" xfId="16312" xr:uid="{B7F8E4E4-559E-4805-903D-5CF4CCC0687B}"/>
    <cellStyle name="แสดงผล 2 3 2 5 3 4" xfId="20869" xr:uid="{F29F17C5-B868-4385-97F5-C23387CA23B1}"/>
    <cellStyle name="แสดงผล 2 3 2 5 3 5" xfId="25158" xr:uid="{C51F978D-5D73-4C3A-8506-3399BDF136B5}"/>
    <cellStyle name="แสดงผล 2 3 2 5 3 6" xfId="30613" xr:uid="{49EA7DC0-AE67-4135-B721-D0A9C0EB5B58}"/>
    <cellStyle name="แสดงผล 2 3 2 5 4" xfId="9294" xr:uid="{0C5E6E74-2EA9-4877-AAFA-9C82CD5AB9E3}"/>
    <cellStyle name="แสดงผล 2 3 2 5 4 2" xfId="13924" xr:uid="{E1D97492-3580-4BE9-886D-100E911C19BE}"/>
    <cellStyle name="แสดงผล 2 3 2 5 4 3" xfId="17333" xr:uid="{AC0E9514-3FB3-4BB7-BE3B-74F1EAF3AA06}"/>
    <cellStyle name="แสดงผล 2 3 2 5 4 4" xfId="21890" xr:uid="{2793CC3B-C8AF-42B0-B876-7781880A8205}"/>
    <cellStyle name="แสดงผล 2 3 2 5 4 5" xfId="26179" xr:uid="{89E27DD7-0676-4093-82ED-39A5BDBB9491}"/>
    <cellStyle name="แสดงผล 2 3 2 5 4 6" xfId="31634" xr:uid="{6EB527E6-8A5E-4A0B-BA5C-DD5C18D09324}"/>
    <cellStyle name="แสดงผล 2 3 2 5 5" xfId="11114" xr:uid="{96A198BB-3290-45DC-B1F9-990BEC77A860}"/>
    <cellStyle name="แสดงผล 2 3 2 5 6" xfId="14523" xr:uid="{D8AC189E-953A-4DFC-8A93-239A89BD2D49}"/>
    <cellStyle name="แสดงผล 2 3 2 5 7" xfId="19078" xr:uid="{C9109C84-B481-436B-9896-38789185567A}"/>
    <cellStyle name="แสดงผล 2 3 2 5 8" xfId="23369" xr:uid="{99C1CC31-0DDC-418A-8289-97E2A708393B}"/>
    <cellStyle name="แสดงผล 2 3 2 5 9" xfId="28824" xr:uid="{434D1745-580C-49EC-867E-E82C3FCB8FE8}"/>
    <cellStyle name="แสดงผล 2 3 2 6" xfId="6903" xr:uid="{38CC76E3-CF05-4688-A9D0-FA57D666A31D}"/>
    <cellStyle name="แสดงผล 2 3 2 6 2" xfId="11539" xr:uid="{EBFC331C-789C-46B6-B9AF-60A88EC1C6C1}"/>
    <cellStyle name="แสดงผล 2 3 2 6 3" xfId="14948" xr:uid="{E2758781-6D97-4D55-8902-A2C6159D13FC}"/>
    <cellStyle name="แสดงผล 2 3 2 6 4" xfId="19504" xr:uid="{AADBBC08-1644-4355-83C3-007B562CBBA2}"/>
    <cellStyle name="แสดงผล 2 3 2 6 5" xfId="23794" xr:uid="{557695C8-4698-4828-8E2C-9B9BBA1BA824}"/>
    <cellStyle name="แสดงผล 2 3 2 6 6" xfId="29249" xr:uid="{FE0AA995-82C9-4308-8EC6-84C6E19C8D7D}"/>
    <cellStyle name="แสดงผล 2 3 2 7" xfId="8611" xr:uid="{85999999-D1C4-497F-8F5D-1BD50A31DE29}"/>
    <cellStyle name="แสดงผล 2 3 2 7 2" xfId="13242" xr:uid="{E52F4F01-A95C-4051-B476-0A6CBF559A9F}"/>
    <cellStyle name="แสดงผล 2 3 2 7 3" xfId="16651" xr:uid="{E5D8470D-5443-418E-B160-DE34C3332416}"/>
    <cellStyle name="แสดงผล 2 3 2 7 4" xfId="21208" xr:uid="{33F34E27-2F86-44E7-A0AC-C84E3C83FADC}"/>
    <cellStyle name="แสดงผล 2 3 2 7 5" xfId="25497" xr:uid="{636FA464-B50A-4E79-910C-AB94A5360048}"/>
    <cellStyle name="แสดงผล 2 3 2 7 6" xfId="30952" xr:uid="{6BCB261B-49ED-4165-96DB-E13AFA350B54}"/>
    <cellStyle name="แสดงผล 2 3 2 8" xfId="10160" xr:uid="{CA5FA95B-6A3C-4949-8BFE-A97DC147EACA}"/>
    <cellStyle name="แสดงผล 2 3 2 9" xfId="9977" xr:uid="{0309A3D0-D83A-4574-91F6-9EB4D69734ED}"/>
    <cellStyle name="แสดงผล 2 3 3" xfId="3923" xr:uid="{75C22025-5688-4B4D-90C5-2BD8D4488228}"/>
    <cellStyle name="แสดงผล 2 3 3 10" xfId="17917" xr:uid="{0C11B3A6-0601-440D-9927-70713B039248}"/>
    <cellStyle name="แสดงผล 2 3 3 11" xfId="28195" xr:uid="{F29851D7-AB65-4E20-A3FF-077E205D3DD1}"/>
    <cellStyle name="แสดงผล 2 3 3 2" xfId="6153" xr:uid="{71A87A4C-7F58-435F-BB3D-045ECCF1A767}"/>
    <cellStyle name="แสดงผล 2 3 3 2 2" xfId="7433" xr:uid="{F4F921CC-2658-4220-8FC9-81D2535C290F}"/>
    <cellStyle name="แสดงผล 2 3 3 2 2 2" xfId="12065" xr:uid="{797DFBA4-6592-4014-AC98-10EB13B4EB22}"/>
    <cellStyle name="แสดงผล 2 3 3 2 2 3" xfId="15474" xr:uid="{B025EB61-06A5-4921-B297-E4D5EFABC02C}"/>
    <cellStyle name="แสดงผล 2 3 3 2 2 4" xfId="20031" xr:uid="{9721BC1F-E3A3-4AB5-A5F9-FF30ECDB7300}"/>
    <cellStyle name="แสดงผล 2 3 3 2 2 5" xfId="24320" xr:uid="{B8A7F5D5-78C8-435A-B60F-DFF6F56CB902}"/>
    <cellStyle name="แสดงผล 2 3 3 2 2 6" xfId="29775" xr:uid="{2E8755E9-4EFB-436F-AE5B-CE511F8BA723}"/>
    <cellStyle name="แสดงผล 2 3 3 2 3" xfId="7975" xr:uid="{AB2DC41A-FFCB-40BB-8F9B-525410DFEF24}"/>
    <cellStyle name="แสดงผล 2 3 3 2 3 2" xfId="12607" xr:uid="{AB0CFB5F-9DF7-4A94-A853-C0FBAEA588AF}"/>
    <cellStyle name="แสดงผล 2 3 3 2 3 3" xfId="16016" xr:uid="{669F577C-5EF3-4E06-9E59-CACB072E2DA0}"/>
    <cellStyle name="แสดงผล 2 3 3 2 3 4" xfId="20573" xr:uid="{D25722D3-F61B-4DF5-85E9-63267A7E3202}"/>
    <cellStyle name="แสดงผล 2 3 3 2 3 5" xfId="24862" xr:uid="{D50014C7-D00C-4ED4-9D28-375E78CBA41E}"/>
    <cellStyle name="แสดงผล 2 3 3 2 3 6" xfId="30317" xr:uid="{D0975F00-FB0C-4CD6-8360-A21CEB47A79C}"/>
    <cellStyle name="แสดงผล 2 3 3 2 4" xfId="8998" xr:uid="{DE0115A7-C57D-4EAB-B295-28685B54BA52}"/>
    <cellStyle name="แสดงผล 2 3 3 2 4 2" xfId="13628" xr:uid="{DA5BC2BC-6B1D-4243-9D62-A9492E392595}"/>
    <cellStyle name="แสดงผล 2 3 3 2 4 3" xfId="17037" xr:uid="{9F56F42D-BF1D-4076-AA7F-F5D35660CB94}"/>
    <cellStyle name="แสดงผล 2 3 3 2 4 4" xfId="21594" xr:uid="{036E7830-1298-4B4D-BE1A-96682662C271}"/>
    <cellStyle name="แสดงผล 2 3 3 2 4 5" xfId="25883" xr:uid="{F879DAFC-BAE1-45F2-9265-1B2E5B40D8B4}"/>
    <cellStyle name="แสดงผล 2 3 3 2 4 6" xfId="31338" xr:uid="{7C23C318-FFF6-4A81-9080-F6A2B3B6691C}"/>
    <cellStyle name="แสดงผล 2 3 3 2 5" xfId="10817" xr:uid="{1E6F1B37-941B-4308-91EC-DE31ED2D6B53}"/>
    <cellStyle name="แสดงผล 2 3 3 2 6" xfId="14228" xr:uid="{A3191DC5-1686-449C-B9AB-3E2166F2983A}"/>
    <cellStyle name="แสดงผล 2 3 3 2 7" xfId="18781" xr:uid="{43A4D95A-BD49-4A95-9D1A-02585A26ECCD}"/>
    <cellStyle name="แสดงผล 2 3 3 2 8" xfId="23074" xr:uid="{CC823F06-9F1C-4185-82B2-329CD2B0CD25}"/>
    <cellStyle name="แสดงผล 2 3 3 2 9" xfId="28529" xr:uid="{53CF5EA9-CF68-4C21-90D6-9B77732517A7}"/>
    <cellStyle name="แสดงผล 2 3 3 3" xfId="6522" xr:uid="{D9807FDE-7075-4301-8ACE-F76F14B2B261}"/>
    <cellStyle name="แสดงผล 2 3 3 3 2" xfId="7783" xr:uid="{3DA640E2-DA25-4BF4-A299-EE8593C885E5}"/>
    <cellStyle name="แสดงผล 2 3 3 3 2 2" xfId="12415" xr:uid="{1063587E-0CE6-473E-8C18-2F303A2B561C}"/>
    <cellStyle name="แสดงผล 2 3 3 3 2 3" xfId="15824" xr:uid="{665F9302-7AC8-41F4-B4AD-AEFD4FB4C0AD}"/>
    <cellStyle name="แสดงผล 2 3 3 3 2 4" xfId="20381" xr:uid="{02D846CB-E2F7-4F83-BA6E-5280266D65E7}"/>
    <cellStyle name="แสดงผล 2 3 3 3 2 5" xfId="24670" xr:uid="{DD2E6B6E-C466-4EB0-B0E9-B316CAE279C4}"/>
    <cellStyle name="แสดงผล 2 3 3 3 2 6" xfId="30125" xr:uid="{D811FD11-2A84-495F-B5B9-C4BB8DA0F5FB}"/>
    <cellStyle name="แสดงผล 2 3 3 3 3" xfId="8322" xr:uid="{0F2702A7-C559-4C20-A70A-3C01FF1424FB}"/>
    <cellStyle name="แสดงผล 2 3 3 3 3 2" xfId="12954" xr:uid="{A7D129D0-E492-44AE-BDDC-CDB711B5CAFE}"/>
    <cellStyle name="แสดงผล 2 3 3 3 3 3" xfId="16363" xr:uid="{06D58D58-1154-4783-9611-6B51C0285767}"/>
    <cellStyle name="แสดงผล 2 3 3 3 3 4" xfId="20920" xr:uid="{44651037-8ECB-4EA6-A813-8E37512A121E}"/>
    <cellStyle name="แสดงผล 2 3 3 3 3 5" xfId="25209" xr:uid="{C133143F-980D-427F-A8FD-90B805C4B023}"/>
    <cellStyle name="แสดงผล 2 3 3 3 3 6" xfId="30664" xr:uid="{E6874412-F1F3-4CC6-A926-F27CDED6B122}"/>
    <cellStyle name="แสดงผล 2 3 3 3 4" xfId="9345" xr:uid="{3561C6CE-0E1D-45B1-A357-89815BFC31A1}"/>
    <cellStyle name="แสดงผล 2 3 3 3 4 2" xfId="13975" xr:uid="{EADF251F-7222-42D6-95D2-54749BAC8E8D}"/>
    <cellStyle name="แสดงผล 2 3 3 3 4 3" xfId="17384" xr:uid="{7A1FFDF2-B020-4A5D-A434-F8AA677A7E14}"/>
    <cellStyle name="แสดงผล 2 3 3 3 4 4" xfId="21941" xr:uid="{84A3051B-1F88-4069-BB16-DEA1093EB750}"/>
    <cellStyle name="แสดงผล 2 3 3 3 4 5" xfId="26230" xr:uid="{51F02BD1-E575-486A-9A89-1A61AE8F1A8C}"/>
    <cellStyle name="แสดงผล 2 3 3 3 4 6" xfId="31685" xr:uid="{AC3BA6AF-7BB4-4AC5-BE16-A74E52AE3C81}"/>
    <cellStyle name="แสดงผล 2 3 3 3 5" xfId="11165" xr:uid="{C0A52F47-C754-461A-9395-AA62BC7C8B24}"/>
    <cellStyle name="แสดงผล 2 3 3 3 6" xfId="14574" xr:uid="{70282974-4A94-4097-832B-B0AC130DDC52}"/>
    <cellStyle name="แสดงผล 2 3 3 3 7" xfId="19129" xr:uid="{F3F0C9E4-9707-4B98-9D87-8C88C5BEA27F}"/>
    <cellStyle name="แสดงผล 2 3 3 3 8" xfId="23420" xr:uid="{BD086650-F682-41DB-B0CC-E861B51266DD}"/>
    <cellStyle name="แสดงผล 2 3 3 3 9" xfId="28875" xr:uid="{9BD6E0D4-2BC7-459B-A22B-A9BF27D4007F}"/>
    <cellStyle name="แสดงผล 2 3 3 4" xfId="6637" xr:uid="{36C8BA1B-9721-40AC-90E0-188484AD8757}"/>
    <cellStyle name="แสดงผล 2 3 3 4 2" xfId="7898" xr:uid="{FA4F7A06-9DFE-4E9F-85CF-6F2D92C3E915}"/>
    <cellStyle name="แสดงผล 2 3 3 4 2 2" xfId="12530" xr:uid="{C81C3288-3953-4393-A33C-B42691985EB2}"/>
    <cellStyle name="แสดงผล 2 3 3 4 2 3" xfId="15939" xr:uid="{756CC694-B5C3-44BA-BD56-43674ACEC7A0}"/>
    <cellStyle name="แสดงผล 2 3 3 4 2 4" xfId="20496" xr:uid="{7E8E21B4-04CF-4D31-B88C-B46D7357F2A9}"/>
    <cellStyle name="แสดงผล 2 3 3 4 2 5" xfId="24785" xr:uid="{A9758165-D29C-48A8-A099-1B37CB3008C8}"/>
    <cellStyle name="แสดงผล 2 3 3 4 2 6" xfId="30240" xr:uid="{4EFB074B-9B9B-462E-B96A-862EABA7D7A2}"/>
    <cellStyle name="แสดงผล 2 3 3 4 3" xfId="8437" xr:uid="{2A646C07-8B89-48FF-BC01-D6E080E04D9E}"/>
    <cellStyle name="แสดงผล 2 3 3 4 3 2" xfId="13069" xr:uid="{F5D298E2-7903-4971-9739-1A2D1E903FBF}"/>
    <cellStyle name="แสดงผล 2 3 3 4 3 3" xfId="16478" xr:uid="{701A5869-DB1F-4EBC-93C4-9B0AC0709AA2}"/>
    <cellStyle name="แสดงผล 2 3 3 4 3 4" xfId="21035" xr:uid="{E61629D9-0789-4B0D-B6DA-55BCDE9BCEB4}"/>
    <cellStyle name="แสดงผล 2 3 3 4 3 5" xfId="25324" xr:uid="{6E20047F-53B6-4A3F-9F6C-195BA860272C}"/>
    <cellStyle name="แสดงผล 2 3 3 4 3 6" xfId="30779" xr:uid="{6CC4CDA0-1E38-4D52-95AB-1412B3EF9661}"/>
    <cellStyle name="แสดงผล 2 3 3 4 4" xfId="9460" xr:uid="{9FB434AB-E43A-42E8-ACF3-DF74217A2182}"/>
    <cellStyle name="แสดงผล 2 3 3 4 4 2" xfId="14090" xr:uid="{1A17ABE1-27AE-4DBD-B7D7-3D55B0BB9A04}"/>
    <cellStyle name="แสดงผล 2 3 3 4 4 3" xfId="17499" xr:uid="{7CA6F57B-B406-4046-BF1C-95F0BDB8814A}"/>
    <cellStyle name="แสดงผล 2 3 3 4 4 4" xfId="22056" xr:uid="{A799485B-585D-4880-99FA-6C8C3164386D}"/>
    <cellStyle name="แสดงผล 2 3 3 4 4 5" xfId="26345" xr:uid="{BF7A955E-6E76-48CF-98C5-27E3AFBFE9E3}"/>
    <cellStyle name="แสดงผล 2 3 3 4 4 6" xfId="31800" xr:uid="{EA6C4FD7-A3CF-40E9-8333-B21879C2B1EB}"/>
    <cellStyle name="แสดงผล 2 3 3 4 5" xfId="11280" xr:uid="{1DD50E71-5043-4536-883E-E57773FAA92E}"/>
    <cellStyle name="แสดงผล 2 3 3 4 6" xfId="14689" xr:uid="{8CE9AB67-1AD2-4562-AFE0-1F2BD655C21A}"/>
    <cellStyle name="แสดงผล 2 3 3 4 7" xfId="19244" xr:uid="{C16DBC0F-19CC-4EEC-9E45-8DA01214C295}"/>
    <cellStyle name="แสดงผล 2 3 3 4 8" xfId="23535" xr:uid="{7E7641D7-23D6-462A-A648-E73D1428D246}"/>
    <cellStyle name="แสดงผล 2 3 3 4 9" xfId="28990" xr:uid="{EABB17A4-137B-4F59-8BF2-242F4CFD73C0}"/>
    <cellStyle name="แสดงผล 2 3 3 5" xfId="6854" xr:uid="{C10F4758-E0F4-40FD-BF5B-61CE9AC6FBD9}"/>
    <cellStyle name="แสดงผล 2 3 3 5 2" xfId="11492" xr:uid="{F8845B1E-B88E-4B89-8D04-2F6C9A75FB48}"/>
    <cellStyle name="แสดงผล 2 3 3 5 3" xfId="14901" xr:uid="{03400D30-E21B-4A8D-9843-FBD1D499692F}"/>
    <cellStyle name="แสดงผล 2 3 3 5 4" xfId="19456" xr:uid="{33A6697C-575C-4914-8436-7C2C4D61530E}"/>
    <cellStyle name="แสดงผล 2 3 3 5 5" xfId="23747" xr:uid="{CA017624-8560-4C43-ACC7-4E3D73278971}"/>
    <cellStyle name="แสดงผล 2 3 3 5 6" xfId="29202" xr:uid="{0ECBDF6B-9DFA-4856-A38C-0C83C5962E09}"/>
    <cellStyle name="แสดงผล 2 3 3 6" xfId="8663" xr:uid="{58A1C119-E083-4DAD-8D4C-BEB384FC23B9}"/>
    <cellStyle name="แสดงผล 2 3 3 6 2" xfId="13294" xr:uid="{4CFB4C04-AB78-4AAF-93B9-C673059EE008}"/>
    <cellStyle name="แสดงผล 2 3 3 6 3" xfId="16703" xr:uid="{0381F835-8D54-4315-981B-0ECA2175BC0C}"/>
    <cellStyle name="แสดงผล 2 3 3 6 4" xfId="21260" xr:uid="{7A4B6EBE-3A3C-4569-BAA7-08E3A368E1CF}"/>
    <cellStyle name="แสดงผล 2 3 3 6 5" xfId="25549" xr:uid="{F83FE176-70A1-424B-9D69-E574FA8151DB}"/>
    <cellStyle name="แสดงผล 2 3 3 6 6" xfId="31004" xr:uid="{94F868E9-6C35-4C71-8182-03A15B162DEC}"/>
    <cellStyle name="แสดงผล 2 3 3 7" xfId="10239" xr:uid="{AFF54CE5-C9C5-49A3-89B2-BD4492206FD3}"/>
    <cellStyle name="แสดงผล 2 3 3 8" xfId="10374" xr:uid="{7B80720C-A9B8-4C28-9F97-19EA27B053E2}"/>
    <cellStyle name="แสดงผล 2 3 3 9" xfId="18199" xr:uid="{5C57BBE0-9661-4767-B281-2F9EDF27DDCC}"/>
    <cellStyle name="แสดงผล 2 3 4" xfId="4846" xr:uid="{E7EB4114-6519-45B7-9C3C-DFA0E019F03A}"/>
    <cellStyle name="แสดงผล 2 3 4 2" xfId="7140" xr:uid="{2C9F93B5-5678-4990-A3CC-D3C5FF85CC19}"/>
    <cellStyle name="แสดงผล 2 3 4 2 2" xfId="11773" xr:uid="{9BA597BD-D07F-4FAE-AAEF-540EAC3B93FA}"/>
    <cellStyle name="แสดงผล 2 3 4 2 3" xfId="15182" xr:uid="{93FB2724-EBA2-4DE0-A130-A7E3BA3818CF}"/>
    <cellStyle name="แสดงผล 2 3 4 2 4" xfId="19739" xr:uid="{942E2A48-518A-49DA-BCB7-86141D029ABC}"/>
    <cellStyle name="แสดงผล 2 3 4 2 5" xfId="24028" xr:uid="{5E65CDF9-F7E3-4229-B6B2-40664E4C2CB4}"/>
    <cellStyle name="แสดงผล 2 3 4 2 6" xfId="29483" xr:uid="{568CF056-79D8-402F-868B-B2024427D66B}"/>
    <cellStyle name="แสดงผล 2 3 4 3" xfId="6804" xr:uid="{F667AF96-E476-4A5C-A406-EDA05A2D78FD}"/>
    <cellStyle name="แสดงผล 2 3 4 3 2" xfId="11443" xr:uid="{A54AD5DD-B53F-43D0-AE9D-AAB3F25D0858}"/>
    <cellStyle name="แสดงผล 2 3 4 3 3" xfId="14852" xr:uid="{13BBB4DB-319B-438E-B96D-8A8A0F4324A8}"/>
    <cellStyle name="แสดงผล 2 3 4 3 4" xfId="19407" xr:uid="{D4048DD7-F02A-4ECE-9145-4BB76BD5C7F3}"/>
    <cellStyle name="แสดงผล 2 3 4 3 5" xfId="23698" xr:uid="{8C0C69A9-650F-4C52-8CE8-4EBED2B47C4C}"/>
    <cellStyle name="แสดงผล 2 3 4 3 6" xfId="29153" xr:uid="{D8B1CC14-9082-4F0E-8FF9-F2B3367776A3}"/>
    <cellStyle name="แสดงผล 2 3 4 4" xfId="8848" xr:uid="{D7E4A349-37E6-42E0-9DA3-A2E06BF2250B}"/>
    <cellStyle name="แสดงผล 2 3 4 4 2" xfId="13478" xr:uid="{2024428F-59EF-405A-B37D-A5B3B0BB0C3B}"/>
    <cellStyle name="แสดงผล 2 3 4 4 3" xfId="16887" xr:uid="{42CC0B6D-74B0-40E5-B264-7158990A4D5F}"/>
    <cellStyle name="แสดงผล 2 3 4 4 4" xfId="21444" xr:uid="{9392AB05-E1D9-489B-9D20-A81CD483178B}"/>
    <cellStyle name="แสดงผล 2 3 4 4 5" xfId="25733" xr:uid="{A44684DA-8F89-4B44-995B-36566BC9744A}"/>
    <cellStyle name="แสดงผล 2 3 4 4 6" xfId="31188" xr:uid="{866E77BA-CD68-447F-9482-8D436D5D8B77}"/>
    <cellStyle name="แสดงผล 2 3 4 5" xfId="10518" xr:uid="{038ACDFC-9A6D-479A-8A7A-92286950F181}"/>
    <cellStyle name="แสดงผล 2 3 4 6" xfId="10660" xr:uid="{6ADAA08A-7446-4A90-9A3D-ADE977CBA8C6}"/>
    <cellStyle name="แสดงผล 2 3 4 7" xfId="18477" xr:uid="{DE47A6C3-BA7C-48CD-9432-14632036F9A7}"/>
    <cellStyle name="แสดงผล 2 3 4 8" xfId="18577" xr:uid="{BD0BD158-5974-40B9-A0BF-151BDB1CE73F}"/>
    <cellStyle name="แสดงผล 2 3 4 9" xfId="28379" xr:uid="{FFE84F00-86C0-4BBA-BB8E-50923F2FAC1E}"/>
    <cellStyle name="แสดงผล 2 3 5" xfId="6363" xr:uid="{59546042-82C2-485B-AF0F-3FB375A29058}"/>
    <cellStyle name="แสดงผล 2 3 5 2" xfId="7624" xr:uid="{4B9FD8D1-F4BC-4C15-884B-33DB40FFC334}"/>
    <cellStyle name="แสดงผล 2 3 5 2 2" xfId="12256" xr:uid="{51244014-2C49-41BF-815B-57DCC41BBB5E}"/>
    <cellStyle name="แสดงผล 2 3 5 2 3" xfId="15665" xr:uid="{FD50BBC5-787D-4010-8D71-E0CE5E35DD26}"/>
    <cellStyle name="แสดงผล 2 3 5 2 4" xfId="20222" xr:uid="{4087F567-83B1-4666-AAAD-166255AC3D68}"/>
    <cellStyle name="แสดงผล 2 3 5 2 5" xfId="24511" xr:uid="{61A0AE33-8B46-4311-A3AF-B38E86547BC4}"/>
    <cellStyle name="แสดงผล 2 3 5 2 6" xfId="29966" xr:uid="{74379962-3A98-48EC-9A94-FD769D08391B}"/>
    <cellStyle name="แสดงผล 2 3 5 3" xfId="8163" xr:uid="{771E3383-6ED8-4EB5-9994-DB10E7A954C1}"/>
    <cellStyle name="แสดงผล 2 3 5 3 2" xfId="12795" xr:uid="{B357E29C-8318-480D-A0B2-3A42AB4D4A1D}"/>
    <cellStyle name="แสดงผล 2 3 5 3 3" xfId="16204" xr:uid="{A0AFAA4A-7FB4-48E4-AD91-9EA26E6DA9CD}"/>
    <cellStyle name="แสดงผล 2 3 5 3 4" xfId="20761" xr:uid="{EC71F2FF-2C7B-4D79-B53D-3C0621EB9EA5}"/>
    <cellStyle name="แสดงผล 2 3 5 3 5" xfId="25050" xr:uid="{5E6DCA0A-FE90-411F-AAC7-AB904D2486B6}"/>
    <cellStyle name="แสดงผล 2 3 5 3 6" xfId="30505" xr:uid="{A3DA1532-BC0A-41DA-A41C-3AE191003AA2}"/>
    <cellStyle name="แสดงผล 2 3 5 4" xfId="9186" xr:uid="{DE0664D9-738F-416E-AB7D-F63F9FEE27A3}"/>
    <cellStyle name="แสดงผล 2 3 5 4 2" xfId="13816" xr:uid="{D883D534-CE4E-4A2D-BF43-70E60BA25196}"/>
    <cellStyle name="แสดงผล 2 3 5 4 3" xfId="17225" xr:uid="{343E6781-5570-4723-867E-F503D5C9F240}"/>
    <cellStyle name="แสดงผล 2 3 5 4 4" xfId="21782" xr:uid="{63822E3F-0A9A-4E9D-A426-F3EEDC7A1865}"/>
    <cellStyle name="แสดงผล 2 3 5 4 5" xfId="26071" xr:uid="{D7861F5C-054D-46AD-93BC-8DD459DB802D}"/>
    <cellStyle name="แสดงผล 2 3 5 4 6" xfId="31526" xr:uid="{D493308A-D0F7-4456-9BA9-8BBEBE1C4520}"/>
    <cellStyle name="แสดงผล 2 3 5 5" xfId="11006" xr:uid="{155C5FE7-989E-4AC5-BD7D-E4237C97FCB5}"/>
    <cellStyle name="แสดงผล 2 3 5 6" xfId="14415" xr:uid="{11B0DF89-8692-4030-9CE6-2CD1C110FDD4}"/>
    <cellStyle name="แสดงผล 2 3 5 7" xfId="18970" xr:uid="{D5900980-A05D-41C9-B5D3-06DE8A74CA0B}"/>
    <cellStyle name="แสดงผล 2 3 5 8" xfId="23261" xr:uid="{BE2D742A-AC35-4459-9B27-31C6E0AD5072}"/>
    <cellStyle name="แสดงผล 2 3 5 9" xfId="28716" xr:uid="{C6BB1552-49CB-4F06-AB9F-0D069B9E991C}"/>
    <cellStyle name="แสดงผล 2 3 6" xfId="4300" xr:uid="{598039AD-969C-4DBA-84A0-11A8FC291B2C}"/>
    <cellStyle name="แสดงผล 2 3 6 2" xfId="7000" xr:uid="{0AAB3BC7-7134-477D-AAC0-78072A357C0E}"/>
    <cellStyle name="แสดงผล 2 3 6 2 2" xfId="11633" xr:uid="{1EE09691-F502-43E9-9B3D-60F82509B3D2}"/>
    <cellStyle name="แสดงผล 2 3 6 2 3" xfId="15042" xr:uid="{A4BB5419-4C57-4FB3-911E-8A37FCA45E67}"/>
    <cellStyle name="แสดงผล 2 3 6 2 4" xfId="19599" xr:uid="{0DED4DF9-DA78-47EB-A61C-B39B15B44D35}"/>
    <cellStyle name="แสดงผล 2 3 6 2 5" xfId="23888" xr:uid="{A4F4037C-4844-4093-9267-4817A2B35B37}"/>
    <cellStyle name="แสดงผล 2 3 6 2 6" xfId="29343" xr:uid="{34E4EA78-5BBA-4A66-AF5B-D5ABC30FE42F}"/>
    <cellStyle name="แสดงผล 2 3 6 3" xfId="7377" xr:uid="{1B83C1FB-7B7F-4807-BA22-A2C71546203F}"/>
    <cellStyle name="แสดงผล 2 3 6 3 2" xfId="12009" xr:uid="{19AD8827-BB75-44B9-94C1-1AB17FB02A2A}"/>
    <cellStyle name="แสดงผล 2 3 6 3 3" xfId="15418" xr:uid="{965D023E-77AB-498F-AFEC-075B01741415}"/>
    <cellStyle name="แสดงผล 2 3 6 3 4" xfId="19975" xr:uid="{73DFCFB8-D4B3-4AC8-BAA3-78531181EC1B}"/>
    <cellStyle name="แสดงผล 2 3 6 3 5" xfId="24264" xr:uid="{C030BE78-888B-4D8C-9C3B-2CF253EA9650}"/>
    <cellStyle name="แสดงผล 2 3 6 3 6" xfId="29719" xr:uid="{C2CB19A1-7CF4-40F6-9AC4-5BC1CC6E201E}"/>
    <cellStyle name="แสดงผล 2 3 6 4" xfId="8772" xr:uid="{93A33E88-0D27-462B-9BF5-E60588C2F24E}"/>
    <cellStyle name="แสดงผล 2 3 6 4 2" xfId="13402" xr:uid="{0EE3C4BF-B531-4B63-9CCC-0EFC4420EFF0}"/>
    <cellStyle name="แสดงผล 2 3 6 4 3" xfId="16811" xr:uid="{AB1E4DAA-EF43-4342-A762-8A5D92F0269C}"/>
    <cellStyle name="แสดงผล 2 3 6 4 4" xfId="21368" xr:uid="{47B89EA6-97DB-48CF-BD97-77703A8D6817}"/>
    <cellStyle name="แสดงผล 2 3 6 4 5" xfId="25657" xr:uid="{AFB0F089-CDE6-4209-BBE0-70CD96A48522}"/>
    <cellStyle name="แสดงผล 2 3 6 4 6" xfId="31112" xr:uid="{E503BA41-45F1-4F71-B1B8-F9EB36CD6BB2}"/>
    <cellStyle name="แสดงผล 2 3 6 5" xfId="10385" xr:uid="{BF63DB30-AE5A-44F3-9395-DD77F9297B66}"/>
    <cellStyle name="แสดงผล 2 3 6 6" xfId="9628" xr:uid="{073CE003-0FF3-4CE9-90F8-8EADCB7342B1}"/>
    <cellStyle name="แสดงผล 2 3 6 7" xfId="18341" xr:uid="{EED7BDCE-D0EB-4D04-A08C-D95013D48E73}"/>
    <cellStyle name="แสดงผล 2 3 6 8" xfId="17914" xr:uid="{B8D8277D-8106-4940-80A5-A4F9A75047EB}"/>
    <cellStyle name="แสดงผล 2 3 6 9" xfId="28303" xr:uid="{9A29B32B-79AE-44BE-B450-1AB68B1080F4}"/>
    <cellStyle name="แสดงผล 2 3 7" xfId="7296" xr:uid="{A25E9BC8-DDED-458A-AF98-FED291A1FE23}"/>
    <cellStyle name="แสดงผล 2 3 7 2" xfId="11928" xr:uid="{AC6BA37B-5E93-4D5F-B117-846241215DD7}"/>
    <cellStyle name="แสดงผล 2 3 7 3" xfId="15337" xr:uid="{7E054EFF-D8B0-45AB-AB6D-41546EF08AD1}"/>
    <cellStyle name="แสดงผล 2 3 7 4" xfId="19894" xr:uid="{83798F92-537B-4F16-8843-011C9D973E4F}"/>
    <cellStyle name="แสดงผล 2 3 7 5" xfId="24183" xr:uid="{C07E7877-8973-43BB-B087-DD26300C6512}"/>
    <cellStyle name="แสดงผล 2 3 7 6" xfId="29638" xr:uid="{172644C4-2602-429C-89D1-7E857A45DE00}"/>
    <cellStyle name="แสดงผล 2 3 8" xfId="8514" xr:uid="{62AAF558-6F1F-429B-8219-0BC598324E0A}"/>
    <cellStyle name="แสดงผล 2 3 8 2" xfId="13146" xr:uid="{FADD9989-53B0-4D52-9E48-117D33A8F457}"/>
    <cellStyle name="แสดงผล 2 3 8 3" xfId="16555" xr:uid="{B5C89379-892D-48BF-BF3D-BC747A1017EA}"/>
    <cellStyle name="แสดงผล 2 3 8 4" xfId="21112" xr:uid="{B974C97C-3BE0-47E5-9214-10E5CF9CBBF6}"/>
    <cellStyle name="แสดงผล 2 3 8 5" xfId="25401" xr:uid="{052F67D9-DF5B-4D80-A8DE-588954891C5F}"/>
    <cellStyle name="แสดงผล 2 3 8 6" xfId="30856" xr:uid="{AB69A398-AB3F-423C-A1CC-75F0102B8F54}"/>
    <cellStyle name="แสดงผล 2 3 9" xfId="9932" xr:uid="{242F684D-6C3E-4C7D-A8CE-E3507596CFB6}"/>
    <cellStyle name="แสดงผล 2 4" xfId="3246" xr:uid="{7FDC4013-C59D-4894-95A6-CE2CD81BF580}"/>
    <cellStyle name="แสดงผล 2 4 10" xfId="18029" xr:uid="{FA69F1C4-E460-4977-BAB2-2CC2BE6BA645}"/>
    <cellStyle name="แสดงผล 2 4 11" xfId="18392" xr:uid="{22EDB1D9-B826-4D01-A124-FDBB0D342A83}"/>
    <cellStyle name="แสดงผล 2 4 12" xfId="28096" xr:uid="{6335AD0A-0F0B-4D41-9695-11FB9C3FCFEB}"/>
    <cellStyle name="แสดงผล 2 4 2" xfId="3969" xr:uid="{53A07ABC-C0F3-4E6F-81F2-EAB1960B194B}"/>
    <cellStyle name="แสดงผล 2 4 2 10" xfId="18411" xr:uid="{D41DE00D-E082-4E10-AC57-9E9E5FB3BD9A}"/>
    <cellStyle name="แสดงผล 2 4 2 11" xfId="28241" xr:uid="{7D0895B1-4D61-4EDF-8373-88C6E2AAE5F8}"/>
    <cellStyle name="แสดงผล 2 4 2 2" xfId="6199" xr:uid="{FC2F2E4E-2A79-473A-A6D7-0F00B2126BA8}"/>
    <cellStyle name="แสดงผล 2 4 2 2 2" xfId="7479" xr:uid="{27433E32-22B5-44CF-8F95-4F784847FEC1}"/>
    <cellStyle name="แสดงผล 2 4 2 2 2 2" xfId="12111" xr:uid="{04493C60-90B0-4139-9500-8FABF26992FF}"/>
    <cellStyle name="แสดงผล 2 4 2 2 2 3" xfId="15520" xr:uid="{ED3E1AA1-ED21-411B-A0A1-BE5E4F700C8F}"/>
    <cellStyle name="แสดงผล 2 4 2 2 2 4" xfId="20077" xr:uid="{15B8D91A-60B6-4889-A49D-FABBC9756C78}"/>
    <cellStyle name="แสดงผล 2 4 2 2 2 5" xfId="24366" xr:uid="{6CBE2E8A-C449-40F7-AC85-C035F7295D3B}"/>
    <cellStyle name="แสดงผล 2 4 2 2 2 6" xfId="29821" xr:uid="{D956E1FB-EBD0-4214-8930-AEE2D42E61D5}"/>
    <cellStyle name="แสดงผล 2 4 2 2 3" xfId="8021" xr:uid="{5D979B22-FC8E-40BD-BE64-C526FC2EE281}"/>
    <cellStyle name="แสดงผล 2 4 2 2 3 2" xfId="12653" xr:uid="{5AB07CAE-FF9E-45CC-8370-F47DE5C5C1E0}"/>
    <cellStyle name="แสดงผล 2 4 2 2 3 3" xfId="16062" xr:uid="{EFC79344-FF5A-4C33-8423-8D60A2E1D9B3}"/>
    <cellStyle name="แสดงผล 2 4 2 2 3 4" xfId="20619" xr:uid="{5B9AA50F-3797-43DE-B9CE-4DC44208FD96}"/>
    <cellStyle name="แสดงผล 2 4 2 2 3 5" xfId="24908" xr:uid="{9827A96E-E7B8-48E7-8F15-2BD8A032B3DC}"/>
    <cellStyle name="แสดงผล 2 4 2 2 3 6" xfId="30363" xr:uid="{3FCBBE47-185A-4525-9CF7-6EFD54909489}"/>
    <cellStyle name="แสดงผล 2 4 2 2 4" xfId="9044" xr:uid="{952D5701-7480-4150-92E4-50BD3E613577}"/>
    <cellStyle name="แสดงผล 2 4 2 2 4 2" xfId="13674" xr:uid="{CC9082AA-A18A-4646-B4D4-6E06273C5802}"/>
    <cellStyle name="แสดงผล 2 4 2 2 4 3" xfId="17083" xr:uid="{38042A2D-EA8F-47D5-A515-08324EA7448E}"/>
    <cellStyle name="แสดงผล 2 4 2 2 4 4" xfId="21640" xr:uid="{AD05846F-8E63-44AA-9CD7-C61D5D0784D8}"/>
    <cellStyle name="แสดงผล 2 4 2 2 4 5" xfId="25929" xr:uid="{8904C6F9-0A0C-4601-A29A-09ABEDE43A8E}"/>
    <cellStyle name="แสดงผล 2 4 2 2 4 6" xfId="31384" xr:uid="{05AF6688-AB84-422D-99C8-B93AECD44D87}"/>
    <cellStyle name="แสดงผล 2 4 2 2 5" xfId="10863" xr:uid="{A4BBE550-27E4-4AE6-B262-E1B27449BD76}"/>
    <cellStyle name="แสดงผล 2 4 2 2 6" xfId="14274" xr:uid="{A9CBE50D-3868-4BC1-B4DA-65FA17CF9832}"/>
    <cellStyle name="แสดงผล 2 4 2 2 7" xfId="18827" xr:uid="{0E147ED7-A540-4000-93AF-6F0C92EAA598}"/>
    <cellStyle name="แสดงผล 2 4 2 2 8" xfId="23120" xr:uid="{85E7313F-78B5-4D32-870E-C0ADB693BCB9}"/>
    <cellStyle name="แสดงผล 2 4 2 2 9" xfId="28575" xr:uid="{F5F279B0-F1DF-440E-A5D4-622C417FB221}"/>
    <cellStyle name="แสดงผล 2 4 2 3" xfId="6568" xr:uid="{3B671FC7-38C0-4965-AA4A-2D9F73CC925B}"/>
    <cellStyle name="แสดงผล 2 4 2 3 2" xfId="7829" xr:uid="{7DDABB59-7E75-4BAA-9E7E-0DFE0BF90C40}"/>
    <cellStyle name="แสดงผล 2 4 2 3 2 2" xfId="12461" xr:uid="{AE9897E0-1247-48A7-8DCF-5A2CA07C2260}"/>
    <cellStyle name="แสดงผล 2 4 2 3 2 3" xfId="15870" xr:uid="{25B03B27-28D3-42C7-BD17-FA2308058C14}"/>
    <cellStyle name="แสดงผล 2 4 2 3 2 4" xfId="20427" xr:uid="{F5D34569-B37F-4BB3-B449-4624D9EBA2B6}"/>
    <cellStyle name="แสดงผล 2 4 2 3 2 5" xfId="24716" xr:uid="{C59A7E06-BB59-435F-9769-4F372D128A24}"/>
    <cellStyle name="แสดงผล 2 4 2 3 2 6" xfId="30171" xr:uid="{0D5BDED8-EFE2-4AEE-A2A2-E379170F9D51}"/>
    <cellStyle name="แสดงผล 2 4 2 3 3" xfId="8368" xr:uid="{F5BFA4E0-B861-43B1-B6FB-BAC6B0FDDF01}"/>
    <cellStyle name="แสดงผล 2 4 2 3 3 2" xfId="13000" xr:uid="{26E81167-B29E-4389-834D-F8B29763557C}"/>
    <cellStyle name="แสดงผล 2 4 2 3 3 3" xfId="16409" xr:uid="{0001FA13-7477-417E-826F-14214F2D9052}"/>
    <cellStyle name="แสดงผล 2 4 2 3 3 4" xfId="20966" xr:uid="{BCC90FD0-50EA-4228-95C2-18759414933C}"/>
    <cellStyle name="แสดงผล 2 4 2 3 3 5" xfId="25255" xr:uid="{09236B12-E62D-4F25-8128-DBEE0642095E}"/>
    <cellStyle name="แสดงผล 2 4 2 3 3 6" xfId="30710" xr:uid="{1F2C9EC6-F8E1-49AD-B87D-F0240FFB8F9D}"/>
    <cellStyle name="แสดงผล 2 4 2 3 4" xfId="9391" xr:uid="{4A1E3587-C8F8-4EF6-87A9-F5B839BCE252}"/>
    <cellStyle name="แสดงผล 2 4 2 3 4 2" xfId="14021" xr:uid="{8F5DFE7F-9630-4C46-BFFC-B2C226804BBC}"/>
    <cellStyle name="แสดงผล 2 4 2 3 4 3" xfId="17430" xr:uid="{CE457F56-C6B9-4551-BA44-587403EC0DE0}"/>
    <cellStyle name="แสดงผล 2 4 2 3 4 4" xfId="21987" xr:uid="{8901FE2D-0EF9-4280-B164-99506EECE71C}"/>
    <cellStyle name="แสดงผล 2 4 2 3 4 5" xfId="26276" xr:uid="{401BC8D0-65E7-49E0-9FAB-45AFD4BEE161}"/>
    <cellStyle name="แสดงผล 2 4 2 3 4 6" xfId="31731" xr:uid="{A0828ECA-618B-4CA0-9008-842B90C9EE88}"/>
    <cellStyle name="แสดงผล 2 4 2 3 5" xfId="11211" xr:uid="{2C04A567-1BD3-4D3B-8907-F0A4C3BB5E2E}"/>
    <cellStyle name="แสดงผล 2 4 2 3 6" xfId="14620" xr:uid="{762E79B1-FDCB-4C96-A4BA-98778FFE4A18}"/>
    <cellStyle name="แสดงผล 2 4 2 3 7" xfId="19175" xr:uid="{49465F2C-1FB8-4B47-AE69-E6378ABC6F30}"/>
    <cellStyle name="แสดงผล 2 4 2 3 8" xfId="23466" xr:uid="{5F442660-F26B-4D5E-9F08-3C5202093C20}"/>
    <cellStyle name="แสดงผล 2 4 2 3 9" xfId="28921" xr:uid="{D7691395-7D59-4BB9-B3DE-B2F12BAAFB0F}"/>
    <cellStyle name="แสดงผล 2 4 2 4" xfId="6645" xr:uid="{DEE55049-AE55-4B09-A5EB-43EE5563550D}"/>
    <cellStyle name="แสดงผล 2 4 2 4 2" xfId="7906" xr:uid="{934CC5E7-BEA1-4625-8F0E-3536DB05841E}"/>
    <cellStyle name="แสดงผล 2 4 2 4 2 2" xfId="12538" xr:uid="{192823DF-B734-4B26-B973-35311C72213B}"/>
    <cellStyle name="แสดงผล 2 4 2 4 2 3" xfId="15947" xr:uid="{9430646D-902A-4EBC-9CD2-403F2E657AAA}"/>
    <cellStyle name="แสดงผล 2 4 2 4 2 4" xfId="20504" xr:uid="{9A3CD707-840E-4D88-B903-E2519D7BE697}"/>
    <cellStyle name="แสดงผล 2 4 2 4 2 5" xfId="24793" xr:uid="{DC66AE61-7014-4EC0-B37F-38300A5A884D}"/>
    <cellStyle name="แสดงผล 2 4 2 4 2 6" xfId="30248" xr:uid="{F4CC4311-D27E-49C3-9DA2-CFA4476B5AF6}"/>
    <cellStyle name="แสดงผล 2 4 2 4 3" xfId="8445" xr:uid="{A626C063-DB1D-4340-BEE4-05B30DAB1CCE}"/>
    <cellStyle name="แสดงผล 2 4 2 4 3 2" xfId="13077" xr:uid="{4CB53072-10E0-4189-8F69-FFDE9AF52DDD}"/>
    <cellStyle name="แสดงผล 2 4 2 4 3 3" xfId="16486" xr:uid="{4D80F1CD-8498-4014-BE84-EE283591A055}"/>
    <cellStyle name="แสดงผล 2 4 2 4 3 4" xfId="21043" xr:uid="{1C305BEC-8445-4845-B5F8-5D63F008AC0D}"/>
    <cellStyle name="แสดงผล 2 4 2 4 3 5" xfId="25332" xr:uid="{55B3292E-4395-447A-A7C3-4D8F084E82E7}"/>
    <cellStyle name="แสดงผล 2 4 2 4 3 6" xfId="30787" xr:uid="{7C20C493-7EFF-4CB8-AEBC-AA03F99ADBC0}"/>
    <cellStyle name="แสดงผล 2 4 2 4 4" xfId="9468" xr:uid="{98A7EC93-4367-4E7F-9A24-0FCA5161FC25}"/>
    <cellStyle name="แสดงผล 2 4 2 4 4 2" xfId="14098" xr:uid="{0E9E1EA3-F8D9-49F2-A828-D125D3B19B16}"/>
    <cellStyle name="แสดงผล 2 4 2 4 4 3" xfId="17507" xr:uid="{A03701B8-64BA-4F1A-867C-3AC900544123}"/>
    <cellStyle name="แสดงผล 2 4 2 4 4 4" xfId="22064" xr:uid="{6B5E55B5-7E04-4588-A82D-F82CC124755E}"/>
    <cellStyle name="แสดงผล 2 4 2 4 4 5" xfId="26353" xr:uid="{7CB7A6A7-E424-4B0B-A2E1-F1DCFFDAAACB}"/>
    <cellStyle name="แสดงผล 2 4 2 4 4 6" xfId="31808" xr:uid="{79CAE6A9-BB06-4137-9C1C-9FEC15A20578}"/>
    <cellStyle name="แสดงผล 2 4 2 4 5" xfId="11288" xr:uid="{E011766A-6764-4156-B7C0-036A8D6F83F3}"/>
    <cellStyle name="แสดงผล 2 4 2 4 6" xfId="14697" xr:uid="{5A658BA9-E079-4591-A272-E3E1AF32BEF3}"/>
    <cellStyle name="แสดงผล 2 4 2 4 7" xfId="19252" xr:uid="{7037D450-BC8D-41B7-92C5-A62CD953E825}"/>
    <cellStyle name="แสดงผล 2 4 2 4 8" xfId="23543" xr:uid="{AB58E7BC-42F7-4F6C-B30D-D1EBF91CD86E}"/>
    <cellStyle name="แสดงผล 2 4 2 4 9" xfId="28998" xr:uid="{EB63B0D6-59E6-4288-B242-D5C27452E84B}"/>
    <cellStyle name="แสดงผล 2 4 2 5" xfId="6998" xr:uid="{D27767AC-5215-4F2A-A8B5-B84794CAB5AD}"/>
    <cellStyle name="แสดงผล 2 4 2 5 2" xfId="11631" xr:uid="{67518DD7-0EEE-4BA5-B531-63A28EA5FC1A}"/>
    <cellStyle name="แสดงผล 2 4 2 5 3" xfId="15040" xr:uid="{38E51DAC-AC5C-450C-9FE6-DE942E38BED6}"/>
    <cellStyle name="แสดงผล 2 4 2 5 4" xfId="19597" xr:uid="{F4190DA2-5493-43BA-8F5D-442CE14059A7}"/>
    <cellStyle name="แสดงผล 2 4 2 5 5" xfId="23886" xr:uid="{E20B6DA9-E56F-4BF9-ABFA-AB0560AE336F}"/>
    <cellStyle name="แสดงผล 2 4 2 5 6" xfId="29341" xr:uid="{9E7D4C5C-AB11-43B3-BE05-ACE28D6C128A}"/>
    <cellStyle name="แสดงผล 2 4 2 6" xfId="8709" xr:uid="{6CF57047-7A16-4910-9D28-92EC0DE182ED}"/>
    <cellStyle name="แสดงผล 2 4 2 6 2" xfId="13340" xr:uid="{34C7F68E-FFD2-48A0-94E9-6A8729367B5F}"/>
    <cellStyle name="แสดงผล 2 4 2 6 3" xfId="16749" xr:uid="{3228B3A4-98C4-438D-B46B-7B59FFAA39C9}"/>
    <cellStyle name="แสดงผล 2 4 2 6 4" xfId="21306" xr:uid="{805CEDF8-8F4D-4E3D-A214-8C116210ED3B}"/>
    <cellStyle name="แสดงผล 2 4 2 6 5" xfId="25595" xr:uid="{FDDE6B4C-24EF-4865-BCE3-61327E783CB2}"/>
    <cellStyle name="แสดงผล 2 4 2 6 6" xfId="31050" xr:uid="{8B9C60E6-539D-4B3B-BE3B-CF25BD2DD986}"/>
    <cellStyle name="แสดงผล 2 4 2 7" xfId="10285" xr:uid="{36B06EF5-CCDD-4E5B-8D54-3BE02BF5A78F}"/>
    <cellStyle name="แสดงผล 2 4 2 8" xfId="10553" xr:uid="{56E3E4EA-8FBD-467E-B2E1-7ED991F403BB}"/>
    <cellStyle name="แสดงผล 2 4 2 9" xfId="18245" xr:uid="{6C904F23-EE16-4850-BA31-363FE4A8FE0F}"/>
    <cellStyle name="แสดงผล 2 4 3" xfId="5476" xr:uid="{04A5D50C-803D-4632-A5F9-E333FE138351}"/>
    <cellStyle name="แสดงผล 2 4 3 2" xfId="7269" xr:uid="{A182DB77-B30D-404E-A598-182344BDA792}"/>
    <cellStyle name="แสดงผล 2 4 3 2 2" xfId="11902" xr:uid="{C16FB41B-97F7-4E76-97D9-5CEB9917AF56}"/>
    <cellStyle name="แสดงผล 2 4 3 2 3" xfId="15311" xr:uid="{40CB216B-5929-4EBF-B265-6E5DD9618EA8}"/>
    <cellStyle name="แสดงผล 2 4 3 2 4" xfId="19868" xr:uid="{0E97C677-E748-47BC-9731-C55B52F230F2}"/>
    <cellStyle name="แสดงผล 2 4 3 2 5" xfId="24157" xr:uid="{DA245A65-C7E6-46AE-BC8F-15F03F293706}"/>
    <cellStyle name="แสดงผล 2 4 3 2 6" xfId="29612" xr:uid="{5018755E-5062-4884-8B63-7C4C94BC882A}"/>
    <cellStyle name="แสดงผล 2 4 3 3" xfId="7184" xr:uid="{29366E83-B39B-4C60-A3C8-76CF0C0A5841}"/>
    <cellStyle name="แสดงผล 2 4 3 3 2" xfId="11817" xr:uid="{B208A569-7D29-455B-BE84-3737516E38DB}"/>
    <cellStyle name="แสดงผล 2 4 3 3 3" xfId="15226" xr:uid="{A52D3DF2-D621-4652-BA55-01136BEA06B6}"/>
    <cellStyle name="แสดงผล 2 4 3 3 4" xfId="19783" xr:uid="{7421EC1A-161D-4949-962F-2310DF54DC2C}"/>
    <cellStyle name="แสดงผล 2 4 3 3 5" xfId="24072" xr:uid="{26D3F006-BC55-4DFF-B3B7-5B6D4A2C0FF0}"/>
    <cellStyle name="แสดงผล 2 4 3 3 6" xfId="29527" xr:uid="{CBED2703-B87C-41E9-A11D-91A2D87C9BFB}"/>
    <cellStyle name="แสดงผล 2 4 3 4" xfId="8899" xr:uid="{1B5C4244-1AE3-4C10-BD37-52631A1EF114}"/>
    <cellStyle name="แสดงผล 2 4 3 4 2" xfId="13529" xr:uid="{50DE5468-C0CB-4B97-B975-363DB1339AC8}"/>
    <cellStyle name="แสดงผล 2 4 3 4 3" xfId="16938" xr:uid="{FAECF262-6F82-4D1F-8EB3-C75FD2C61D16}"/>
    <cellStyle name="แสดงผล 2 4 3 4 4" xfId="21495" xr:uid="{CA684964-FF31-400F-94AC-FFD1E7A928EC}"/>
    <cellStyle name="แสดงผล 2 4 3 4 5" xfId="25784" xr:uid="{1432DCE0-E7C2-479E-8B7E-9C971B04F02D}"/>
    <cellStyle name="แสดงผล 2 4 3 4 6" xfId="31239" xr:uid="{C1BA1FF3-A8D7-4A49-ABA6-52BC4179042B}"/>
    <cellStyle name="แสดงผล 2 4 3 5" xfId="10648" xr:uid="{6DDC07B2-71AB-4135-A734-A0ABDD85EE82}"/>
    <cellStyle name="แสดงผล 2 4 3 6" xfId="9563" xr:uid="{5EF891C2-0B7B-41FB-B52F-36BDBDD9E7DE}"/>
    <cellStyle name="แสดงผล 2 4 3 7" xfId="18614" xr:uid="{E26BDD9A-2EC9-43DB-888F-4B68EB11E9C4}"/>
    <cellStyle name="แสดงผล 2 4 3 8" xfId="17579" xr:uid="{F12D2606-7A82-4C7C-A228-77DA80D9740B}"/>
    <cellStyle name="แสดงผล 2 4 3 9" xfId="28430" xr:uid="{8A8D94C4-4991-4F87-9F13-D5AF9C0E6BC8}"/>
    <cellStyle name="แสดงผล 2 4 4" xfId="6416" xr:uid="{1FC0C026-E6DA-47C0-8FF7-B01C1DA0F786}"/>
    <cellStyle name="แสดงผล 2 4 4 2" xfId="7677" xr:uid="{5670415B-BC13-4589-8C86-8069FAD7B79A}"/>
    <cellStyle name="แสดงผล 2 4 4 2 2" xfId="12309" xr:uid="{7CEFC10A-F803-40A7-9FD5-288CFC2FA266}"/>
    <cellStyle name="แสดงผล 2 4 4 2 3" xfId="15718" xr:uid="{974D4089-656C-40D7-9F29-EF4E28D9C87E}"/>
    <cellStyle name="แสดงผล 2 4 4 2 4" xfId="20275" xr:uid="{9BFE8E41-0FF4-49E9-AE9D-309AAF71B6DA}"/>
    <cellStyle name="แสดงผล 2 4 4 2 5" xfId="24564" xr:uid="{56DEE2F5-56C0-4C73-8119-5CD2020CFAF1}"/>
    <cellStyle name="แสดงผล 2 4 4 2 6" xfId="30019" xr:uid="{109D9E6F-2ED2-4D03-8954-1B035506E524}"/>
    <cellStyle name="แสดงผล 2 4 4 3" xfId="8216" xr:uid="{4726A3EE-203E-4C87-9FF5-644F0DCA70C7}"/>
    <cellStyle name="แสดงผล 2 4 4 3 2" xfId="12848" xr:uid="{B7B9DFF8-DFD7-4F36-A163-4797E98735F6}"/>
    <cellStyle name="แสดงผล 2 4 4 3 3" xfId="16257" xr:uid="{40D02C8E-8A8F-43B3-AA45-5E01D3223E15}"/>
    <cellStyle name="แสดงผล 2 4 4 3 4" xfId="20814" xr:uid="{BDCDDD7A-D857-4042-9C48-DAE32BFA087A}"/>
    <cellStyle name="แสดงผล 2 4 4 3 5" xfId="25103" xr:uid="{4C62E5F5-3E64-4D62-8246-1E8FAEBCAFE1}"/>
    <cellStyle name="แสดงผล 2 4 4 3 6" xfId="30558" xr:uid="{2A5286B4-86D3-451A-B6AE-088673E936E0}"/>
    <cellStyle name="แสดงผล 2 4 4 4" xfId="9239" xr:uid="{B37BFC9C-4D2F-4345-BE04-4021BBBAD185}"/>
    <cellStyle name="แสดงผล 2 4 4 4 2" xfId="13869" xr:uid="{77A9FFA2-BA6C-4405-AC2C-677A5F07B548}"/>
    <cellStyle name="แสดงผล 2 4 4 4 3" xfId="17278" xr:uid="{A41E2218-5F4E-4CE5-95CF-A5B23B9D5547}"/>
    <cellStyle name="แสดงผล 2 4 4 4 4" xfId="21835" xr:uid="{2A30C5C4-F682-4911-AB69-E692E9DF6B1E}"/>
    <cellStyle name="แสดงผล 2 4 4 4 5" xfId="26124" xr:uid="{0B7D5D8D-03EC-4710-B418-6E8753691706}"/>
    <cellStyle name="แสดงผล 2 4 4 4 6" xfId="31579" xr:uid="{A00DF12F-92F4-42DD-88F8-F1415707FC74}"/>
    <cellStyle name="แสดงผล 2 4 4 5" xfId="11059" xr:uid="{CD4F2804-52FD-49E8-AA77-D24F1F08E567}"/>
    <cellStyle name="แสดงผล 2 4 4 6" xfId="14468" xr:uid="{FB7C3A27-3D0C-4E06-BBE4-144DAFBEB808}"/>
    <cellStyle name="แสดงผล 2 4 4 7" xfId="19023" xr:uid="{3B04B9E6-5944-4313-B32D-128F4B5207FE}"/>
    <cellStyle name="แสดงผล 2 4 4 8" xfId="23314" xr:uid="{842BEAFC-3E05-4AD5-BFC2-4FE8C483EF8E}"/>
    <cellStyle name="แสดงผล 2 4 4 9" xfId="28769" xr:uid="{EC0B0506-666A-433D-8083-C23E8879EE96}"/>
    <cellStyle name="แสดงผล 2 4 5" xfId="6325" xr:uid="{A3C000A9-5461-4DB9-BF06-787F8F35A239}"/>
    <cellStyle name="แสดงผล 2 4 5 2" xfId="7586" xr:uid="{5CA8C615-0544-4931-B231-19F6B2417BEE}"/>
    <cellStyle name="แสดงผล 2 4 5 2 2" xfId="12218" xr:uid="{112F7C0A-6A78-47D2-A792-FB98697EC01C}"/>
    <cellStyle name="แสดงผล 2 4 5 2 3" xfId="15627" xr:uid="{05FE6030-5A5F-4637-B7A5-6A739C2138F8}"/>
    <cellStyle name="แสดงผล 2 4 5 2 4" xfId="20184" xr:uid="{176B5894-B4A8-442E-9E31-0D241FF6FDB5}"/>
    <cellStyle name="แสดงผล 2 4 5 2 5" xfId="24473" xr:uid="{C60FC5EA-9384-47D9-9AEF-1FE05571DC87}"/>
    <cellStyle name="แสดงผล 2 4 5 2 6" xfId="29928" xr:uid="{E518E3C6-BED0-447D-B9B4-1F49DF2DDDF9}"/>
    <cellStyle name="แสดงผล 2 4 5 3" xfId="8125" xr:uid="{2546D622-A4B1-4EC2-A60D-8AC4D677B794}"/>
    <cellStyle name="แสดงผล 2 4 5 3 2" xfId="12757" xr:uid="{EAE4BE25-E238-496C-90F3-2FD1A9E3F714}"/>
    <cellStyle name="แสดงผล 2 4 5 3 3" xfId="16166" xr:uid="{9EE08FCD-3D6E-4D2E-B3B6-D941175B92FC}"/>
    <cellStyle name="แสดงผล 2 4 5 3 4" xfId="20723" xr:uid="{109B0CF8-2207-4D8D-B55E-2AD3D79494C0}"/>
    <cellStyle name="แสดงผล 2 4 5 3 5" xfId="25012" xr:uid="{140573D0-A01C-4693-913A-A59AD97BC2B8}"/>
    <cellStyle name="แสดงผล 2 4 5 3 6" xfId="30467" xr:uid="{C6B48C73-F4C3-4BD3-89C8-BE3B0C120279}"/>
    <cellStyle name="แสดงผล 2 4 5 4" xfId="9148" xr:uid="{6A95DA10-9A9F-4C6B-8632-6754142DCCF2}"/>
    <cellStyle name="แสดงผล 2 4 5 4 2" xfId="13778" xr:uid="{57363259-C41C-4730-B9A3-5E124FD15D0F}"/>
    <cellStyle name="แสดงผล 2 4 5 4 3" xfId="17187" xr:uid="{563F4D78-6624-40EC-8E49-8A2E12311103}"/>
    <cellStyle name="แสดงผล 2 4 5 4 4" xfId="21744" xr:uid="{28382997-99EE-4ADC-A9E6-6F5B0D1033D3}"/>
    <cellStyle name="แสดงผล 2 4 5 4 5" xfId="26033" xr:uid="{13F03962-61A2-4034-BD1A-AEEA6D5FB4CA}"/>
    <cellStyle name="แสดงผล 2 4 5 4 6" xfId="31488" xr:uid="{3522E0F3-7A52-4B5A-ACDA-3A31C0552805}"/>
    <cellStyle name="แสดงผล 2 4 5 5" xfId="10968" xr:uid="{B83DD60E-C329-4397-BFEC-68A5B1CD6108}"/>
    <cellStyle name="แสดงผล 2 4 5 6" xfId="14377" xr:uid="{011F10F9-9193-42E5-B34A-99409425AD27}"/>
    <cellStyle name="แสดงผล 2 4 5 7" xfId="18932" xr:uid="{64AC315B-626A-483D-BC58-EFE84FD50DB2}"/>
    <cellStyle name="แสดงผล 2 4 5 8" xfId="23223" xr:uid="{08907C47-685C-489A-B421-3FC60BF77E5F}"/>
    <cellStyle name="แสดงผล 2 4 5 9" xfId="28678" xr:uid="{F92FBABA-6325-4F39-A92C-1D75CBD202BF}"/>
    <cellStyle name="แสดงผล 2 4 6" xfId="6803" xr:uid="{FCD2D56D-4FAE-4895-9B4E-A71CD8395264}"/>
    <cellStyle name="แสดงผล 2 4 6 2" xfId="11442" xr:uid="{7CF9E306-B6BD-4FBB-8EA4-1ED0C127FF5E}"/>
    <cellStyle name="แสดงผล 2 4 6 3" xfId="14851" xr:uid="{34FBC52C-A8FB-47AF-AF4A-E7E6595C0FBB}"/>
    <cellStyle name="แสดงผล 2 4 6 4" xfId="19406" xr:uid="{A5A70630-9F34-4517-91D2-4E97E6D06888}"/>
    <cellStyle name="แสดงผล 2 4 6 5" xfId="23697" xr:uid="{69197153-5674-47CB-8D6F-3855E79AEF50}"/>
    <cellStyle name="แสดงผล 2 4 6 6" xfId="29152" xr:uid="{2041AE45-9B84-4A79-A5CA-EC99119253C2}"/>
    <cellStyle name="แสดงผล 2 4 7" xfId="8564" xr:uid="{E3885899-38D9-401C-A7DB-15A0F380A55F}"/>
    <cellStyle name="แสดงผล 2 4 7 2" xfId="13195" xr:uid="{D122DB0E-1991-473E-8366-39DC69565772}"/>
    <cellStyle name="แสดงผล 2 4 7 3" xfId="16604" xr:uid="{99E7AF6D-071C-44A6-8353-43A4273487CF}"/>
    <cellStyle name="แสดงผล 2 4 7 4" xfId="21161" xr:uid="{C6759D43-0429-4768-8BCF-9EAD8CD61EE2}"/>
    <cellStyle name="แสดงผล 2 4 7 5" xfId="25450" xr:uid="{22F54CA6-8C8C-4250-805F-065DFBF8DD05}"/>
    <cellStyle name="แสดงผล 2 4 7 6" xfId="30905" xr:uid="{38048223-2892-4D9A-AA26-4D25583E4A35}"/>
    <cellStyle name="แสดงผล 2 4 8" xfId="10066" xr:uid="{958A33B4-0AEF-4E5A-9FCF-2759C849CFA9}"/>
    <cellStyle name="แสดงผล 2 4 9" xfId="10449" xr:uid="{8C89DEF9-4D32-48B1-91B2-BD60E6C73C03}"/>
    <cellStyle name="แสดงผล 2 5" xfId="4426" xr:uid="{CEFE1ADE-BBDE-4B21-8564-E6155A290CC6}"/>
    <cellStyle name="แสดงผล 2 5 2" xfId="7041" xr:uid="{F0F2472E-DCAD-488D-B5FB-EAF1103023BD}"/>
    <cellStyle name="แสดงผล 2 5 2 2" xfId="11674" xr:uid="{5AA45038-46CB-47B7-A60F-6F7FA8BFD1FC}"/>
    <cellStyle name="แสดงผล 2 5 2 3" xfId="15083" xr:uid="{D30EBAF6-BF0E-4CC7-9516-B5EA3CAAB401}"/>
    <cellStyle name="แสดงผล 2 5 2 4" xfId="19640" xr:uid="{A07C219C-8251-45C3-9A45-100EDA2ED5AE}"/>
    <cellStyle name="แสดงผล 2 5 2 5" xfId="23929" xr:uid="{8D5F6BFA-AED3-4FF5-AB79-545421C2161D}"/>
    <cellStyle name="แสดงผล 2 5 2 6" xfId="29384" xr:uid="{C274BEDE-1EE3-4BC1-8B53-6CC33023EFE7}"/>
    <cellStyle name="แสดงผล 2 5 3" xfId="6727" xr:uid="{3BE52D76-BF35-43E1-892E-56E6B5AADB0A}"/>
    <cellStyle name="แสดงผล 2 5 3 2" xfId="11368" xr:uid="{F21FE1C6-4A0F-42C9-9877-D638C981DC14}"/>
    <cellStyle name="แสดงผล 2 5 3 3" xfId="14777" xr:uid="{BD503EAB-D7B8-46F4-ACFF-ABA729309CE0}"/>
    <cellStyle name="แสดงผล 2 5 3 4" xfId="19332" xr:uid="{048A5447-755E-40D9-B824-49BAF573704C}"/>
    <cellStyle name="แสดงผล 2 5 3 5" xfId="23623" xr:uid="{F36D1DAA-F9D4-4788-A80B-B100DD40B262}"/>
    <cellStyle name="แสดงผล 2 5 3 6" xfId="29078" xr:uid="{13689D9C-9EEC-494A-9748-71698D76A734}"/>
    <cellStyle name="แสดงผล 2 5 4" xfId="8796" xr:uid="{F69B8EDD-ACFC-49E9-9BD5-C646A9E6C4CB}"/>
    <cellStyle name="แสดงผล 2 5 4 2" xfId="13426" xr:uid="{AC299886-F7C4-4E66-80F7-F1783881BA4D}"/>
    <cellStyle name="แสดงผล 2 5 4 3" xfId="16835" xr:uid="{81F825D1-6834-4E30-9E90-139BB82F0285}"/>
    <cellStyle name="แสดงผล 2 5 4 4" xfId="21392" xr:uid="{43996249-7514-43DF-BFBB-C030FBFC1CC1}"/>
    <cellStyle name="แสดงผล 2 5 4 5" xfId="25681" xr:uid="{EB4C8D4F-1F57-4E9A-86C5-A368D2969C4D}"/>
    <cellStyle name="แสดงผล 2 5 4 6" xfId="31136" xr:uid="{64A6DAE9-639B-4A2A-886F-EE887C046887}"/>
    <cellStyle name="แสดงผล 2 5 5" xfId="10423" xr:uid="{E21C5D4E-4E54-4738-8CAF-54C4772FC428}"/>
    <cellStyle name="แสดงผล 2 5 6" xfId="10768" xr:uid="{7AAD3BE3-C40A-46C7-85EF-7DB8D7C1E521}"/>
    <cellStyle name="แสดงผล 2 5 7" xfId="18381" xr:uid="{1F636F70-3310-4A71-8D88-FD6B2DBC0DB5}"/>
    <cellStyle name="แสดงผล 2 5 8" xfId="17820" xr:uid="{8546C29E-4716-4ECC-ABD9-7D91AEBB702B}"/>
    <cellStyle name="แสดงผล 2 5 9" xfId="28327" xr:uid="{07B263DB-38EC-42EE-AFC0-0542DABF92D1}"/>
    <cellStyle name="แสดงผล 2 6" xfId="6307" xr:uid="{01E8F374-683B-4825-8D88-F4921388C93B}"/>
    <cellStyle name="แสดงผล 2 6 2" xfId="7568" xr:uid="{3F3861C4-511D-402B-B546-B9B1C4E5053D}"/>
    <cellStyle name="แสดงผล 2 6 2 2" xfId="12200" xr:uid="{DFD53BA4-94AB-4F64-9503-A96859A2A819}"/>
    <cellStyle name="แสดงผล 2 6 2 3" xfId="15609" xr:uid="{6F71F9AD-EACF-47FA-810B-A607EA1D3852}"/>
    <cellStyle name="แสดงผล 2 6 2 4" xfId="20166" xr:uid="{FE34E878-63D2-4C2D-8EDF-D2CF940C8D7C}"/>
    <cellStyle name="แสดงผล 2 6 2 5" xfId="24455" xr:uid="{20C7D9D2-1738-4107-9C18-3C81E111DA59}"/>
    <cellStyle name="แสดงผล 2 6 2 6" xfId="29910" xr:uid="{776EABBC-3B5D-4D50-9681-2FC512205053}"/>
    <cellStyle name="แสดงผล 2 6 3" xfId="8107" xr:uid="{DF677645-0071-40D1-BDE2-02EBF57E4C13}"/>
    <cellStyle name="แสดงผล 2 6 3 2" xfId="12739" xr:uid="{07FC922C-F5AC-422F-AE5B-337B632B6FCF}"/>
    <cellStyle name="แสดงผล 2 6 3 3" xfId="16148" xr:uid="{BB4B7379-BA2C-473A-BE7E-2E80DB9923BF}"/>
    <cellStyle name="แสดงผล 2 6 3 4" xfId="20705" xr:uid="{27FDF283-7340-4F4C-AFF1-A47930C11AC4}"/>
    <cellStyle name="แสดงผล 2 6 3 5" xfId="24994" xr:uid="{E82F1077-A0F0-4284-9A8B-23D732EA011C}"/>
    <cellStyle name="แสดงผล 2 6 3 6" xfId="30449" xr:uid="{8E4496A5-2A32-4D19-899D-824AAD654FB3}"/>
    <cellStyle name="แสดงผล 2 6 4" xfId="9130" xr:uid="{15C5863F-58E2-43C0-933E-4D707B7B22EC}"/>
    <cellStyle name="แสดงผล 2 6 4 2" xfId="13760" xr:uid="{5A0DC7E1-49AD-4863-8D92-2D1290E1F400}"/>
    <cellStyle name="แสดงผล 2 6 4 3" xfId="17169" xr:uid="{D0810389-ECCC-483E-BEB1-EB704DF907C7}"/>
    <cellStyle name="แสดงผล 2 6 4 4" xfId="21726" xr:uid="{ACF39A60-A897-4B08-BBFB-2BE1F9BA5A64}"/>
    <cellStyle name="แสดงผล 2 6 4 5" xfId="26015" xr:uid="{A3973052-796F-49FF-ADA9-A8A3DBC71BAD}"/>
    <cellStyle name="แสดงผล 2 6 4 6" xfId="31470" xr:uid="{76C9FDAE-1050-4533-97D2-09CFDB558224}"/>
    <cellStyle name="แสดงผล 2 6 5" xfId="10950" xr:uid="{CE914211-A94C-42FB-9985-A1A451DF2138}"/>
    <cellStyle name="แสดงผล 2 6 6" xfId="14359" xr:uid="{72B87562-0D42-4F15-8C80-A136AFF33BBC}"/>
    <cellStyle name="แสดงผล 2 6 7" xfId="18914" xr:uid="{3EA509C7-DD67-4DF6-BA59-7BBDBA8CE2D6}"/>
    <cellStyle name="แสดงผล 2 6 8" xfId="23205" xr:uid="{C6E0EDA6-C95A-4FC8-867D-3B077F8431C8}"/>
    <cellStyle name="แสดงผล 2 6 9" xfId="28660" xr:uid="{D94F5C44-3956-4B6D-8142-5486C88E216B}"/>
    <cellStyle name="แสดงผล 2 7" xfId="6419" xr:uid="{C32E78DE-2A34-4C78-A3D1-C8B3570FB72C}"/>
    <cellStyle name="แสดงผล 2 7 2" xfId="7680" xr:uid="{3BB1C7C4-EC1A-476C-B966-532FBD6534F9}"/>
    <cellStyle name="แสดงผล 2 7 2 2" xfId="12312" xr:uid="{ECEB6948-7F3F-42BE-9FFD-EEACA843B91A}"/>
    <cellStyle name="แสดงผล 2 7 2 3" xfId="15721" xr:uid="{96096A1D-E64B-49A8-8DCB-F9672C69F57C}"/>
    <cellStyle name="แสดงผล 2 7 2 4" xfId="20278" xr:uid="{9B51BA8F-9255-4A86-AA28-BEA787639434}"/>
    <cellStyle name="แสดงผล 2 7 2 5" xfId="24567" xr:uid="{4D59389E-36E2-4802-9DDC-D04479719E17}"/>
    <cellStyle name="แสดงผล 2 7 2 6" xfId="30022" xr:uid="{D263F66B-8594-4AB2-80C8-C71A9F86284D}"/>
    <cellStyle name="แสดงผล 2 7 3" xfId="8219" xr:uid="{3284B2B0-0E4A-40CD-82EC-549BF06363B8}"/>
    <cellStyle name="แสดงผล 2 7 3 2" xfId="12851" xr:uid="{139EEFFC-F4E3-4C0F-B5D0-E0824B33CD37}"/>
    <cellStyle name="แสดงผล 2 7 3 3" xfId="16260" xr:uid="{38537F20-5848-483F-9CA1-8A1173C5186F}"/>
    <cellStyle name="แสดงผล 2 7 3 4" xfId="20817" xr:uid="{59A42416-C61F-443F-9A3C-0DCF89F3CE9C}"/>
    <cellStyle name="แสดงผล 2 7 3 5" xfId="25106" xr:uid="{AD6FD702-FDBE-429A-8DF1-2C6E5AE58D1D}"/>
    <cellStyle name="แสดงผล 2 7 3 6" xfId="30561" xr:uid="{DC971DE1-9DDD-4953-95AA-B1B46DA742B1}"/>
    <cellStyle name="แสดงผล 2 7 4" xfId="9242" xr:uid="{A6E163F8-3944-4716-A15D-5EA582D5B062}"/>
    <cellStyle name="แสดงผล 2 7 4 2" xfId="13872" xr:uid="{E4F3FDCF-68E6-4D56-99A9-8C7B43697C8D}"/>
    <cellStyle name="แสดงผล 2 7 4 3" xfId="17281" xr:uid="{148AAB7F-DC41-4F53-B1C6-86912FA1C973}"/>
    <cellStyle name="แสดงผล 2 7 4 4" xfId="21838" xr:uid="{751190EB-DA0F-40FC-A33D-AAA72446CABC}"/>
    <cellStyle name="แสดงผล 2 7 4 5" xfId="26127" xr:uid="{70E140D9-69C4-41CB-BDDB-91751A26C650}"/>
    <cellStyle name="แสดงผล 2 7 4 6" xfId="31582" xr:uid="{99D121DF-D546-451D-803B-1C91D141445C}"/>
    <cellStyle name="แสดงผล 2 7 5" xfId="11062" xr:uid="{0E11900C-1DB3-4C7B-A2C8-6610927547F1}"/>
    <cellStyle name="แสดงผล 2 7 6" xfId="14471" xr:uid="{65585889-38C5-4100-9A6C-1C5DE1B9CEF2}"/>
    <cellStyle name="แสดงผล 2 7 7" xfId="19026" xr:uid="{A7763866-5C7F-498B-9E07-3ADA7E73E0BC}"/>
    <cellStyle name="แสดงผล 2 7 8" xfId="23317" xr:uid="{FD354FE3-14F3-4627-84BA-F4DE6B150D95}"/>
    <cellStyle name="แสดงผล 2 7 9" xfId="28772" xr:uid="{84AF83AB-FE7B-4660-9868-DD8E0EE83EDA}"/>
    <cellStyle name="แสดงผล 2 8" xfId="2087" xr:uid="{11436D96-9DB5-45A6-8102-4AEFDBCB29AE}"/>
    <cellStyle name="แสดงผล 2 8 2" xfId="9840" xr:uid="{8A3455C5-1D9E-4B0D-8BFD-32442C09F9F2}"/>
    <cellStyle name="แสดงผล 2 8 3" xfId="9854" xr:uid="{37FC2E5A-C0D1-4DAD-A9E3-E427D8EA2067}"/>
    <cellStyle name="แสดงผล 2 8 4" xfId="17802" xr:uid="{A1305F8D-91B7-4499-BCE6-E103E1F5B8FC}"/>
    <cellStyle name="แสดงผล 2 8 5" xfId="17729" xr:uid="{3510CD7A-A3DE-46F4-9A75-E637FF97A820}"/>
    <cellStyle name="แสดงผล 2 8 6" xfId="27997" xr:uid="{C5FF4BA4-B72B-4C9F-8E51-8FEFFAD56468}"/>
    <cellStyle name="แสดงผล 2 9" xfId="7159" xr:uid="{68D5D07B-B135-4BDE-97D5-DBC28B09CF07}"/>
    <cellStyle name="แสดงผล 2 9 2" xfId="11792" xr:uid="{A52CE2EC-991F-47B5-BD39-3D8F8FBD1D4D}"/>
    <cellStyle name="แสดงผล 2 9 3" xfId="15201" xr:uid="{C2D48DC6-1BEF-4AFD-960C-D069C61C5AE8}"/>
    <cellStyle name="แสดงผล 2 9 4" xfId="19758" xr:uid="{D8245C52-F893-443C-899D-BD4A8ABF0288}"/>
    <cellStyle name="แสดงผล 2 9 5" xfId="24047" xr:uid="{B266CF83-08BE-4B31-8246-D702C5B385B4}"/>
    <cellStyle name="แสดงผล 2 9 6" xfId="29502" xr:uid="{FA61259D-22A0-4845-B5B1-217FFF9D3015}"/>
    <cellStyle name="แสดงผล 3" xfId="2329" xr:uid="{ABEF345C-3AE7-436A-A6E0-B2921E302910}"/>
    <cellStyle name="แสดงผล 3 10" xfId="9881" xr:uid="{80D8D5B1-871A-42B9-B2B3-19C2BC268EAC}"/>
    <cellStyle name="แสดงผล 3 11" xfId="10117" xr:uid="{FDCDC786-176A-4D10-AA08-089BCD089FFD}"/>
    <cellStyle name="แสดงผล 3 12" xfId="17838" xr:uid="{1911AC7D-CBF0-497A-97D5-B77AD6AF785F}"/>
    <cellStyle name="แสดงผล 3 13" xfId="17857" xr:uid="{5D91FE1B-CCC9-45C9-8C94-74AE6E64EED3}"/>
    <cellStyle name="แสดงผล 3 14" xfId="28009" xr:uid="{5D7D946A-4A5D-44FC-AB19-6A4A28826B0D}"/>
    <cellStyle name="แสดงผล 3 2" xfId="3483" xr:uid="{B3F56C2A-3BD7-4904-8922-0F1BE5747091}"/>
    <cellStyle name="แสดงผล 3 2 10" xfId="18068" xr:uid="{ACB4659F-3A83-407D-99FF-D6A9BB86C538}"/>
    <cellStyle name="แสดงผล 3 2 11" xfId="17822" xr:uid="{AC11C632-043E-4E69-AD49-A9B433366B97}"/>
    <cellStyle name="แสดงผล 3 2 12" xfId="28105" xr:uid="{9BCC0FB9-DE0C-49F8-858E-D7C42875F19F}"/>
    <cellStyle name="แสดงผล 3 2 2" xfId="3978" xr:uid="{F358BD84-5704-45EB-B736-375259EEFEE5}"/>
    <cellStyle name="แสดงผล 3 2 2 10" xfId="18005" xr:uid="{6D6540AB-4E60-4937-BDE5-4532F0AECBE6}"/>
    <cellStyle name="แสดงผล 3 2 2 11" xfId="28250" xr:uid="{1817BE03-96AD-4A68-96F0-88C3BDDB568C}"/>
    <cellStyle name="แสดงผล 3 2 2 2" xfId="6208" xr:uid="{763B7691-8A44-4A01-8F0C-6DFEF484FEBE}"/>
    <cellStyle name="แสดงผล 3 2 2 2 2" xfId="7488" xr:uid="{8FDF4467-2ED7-4479-81F1-4DBA8FCA7E79}"/>
    <cellStyle name="แสดงผล 3 2 2 2 2 2" xfId="12120" xr:uid="{76919531-2658-4284-8C44-840B55E05E50}"/>
    <cellStyle name="แสดงผล 3 2 2 2 2 3" xfId="15529" xr:uid="{ECF091AA-C194-4C9C-A610-9BFF96BA08DF}"/>
    <cellStyle name="แสดงผล 3 2 2 2 2 4" xfId="20086" xr:uid="{56E762CE-676C-4A4C-B55C-C3FF44327C3B}"/>
    <cellStyle name="แสดงผล 3 2 2 2 2 5" xfId="24375" xr:uid="{84F5908B-CDF8-4370-AB69-97BD285F35A4}"/>
    <cellStyle name="แสดงผล 3 2 2 2 2 6" xfId="29830" xr:uid="{CE4C39D5-866C-4B40-9D48-C5A8621BB18C}"/>
    <cellStyle name="แสดงผล 3 2 2 2 3" xfId="8030" xr:uid="{50DDAA95-4B4F-4C9D-816A-65AE9F2D3065}"/>
    <cellStyle name="แสดงผล 3 2 2 2 3 2" xfId="12662" xr:uid="{2BAE6E1F-CC93-4F2D-ADBB-969A49281C51}"/>
    <cellStyle name="แสดงผล 3 2 2 2 3 3" xfId="16071" xr:uid="{E7E1DD55-8362-448E-B7FD-A83AD74B5549}"/>
    <cellStyle name="แสดงผล 3 2 2 2 3 4" xfId="20628" xr:uid="{8A2D4507-104A-4C17-86E1-327D441B933B}"/>
    <cellStyle name="แสดงผล 3 2 2 2 3 5" xfId="24917" xr:uid="{8365C54E-E40A-44D9-8780-0080CE792049}"/>
    <cellStyle name="แสดงผล 3 2 2 2 3 6" xfId="30372" xr:uid="{E3C9CECE-0254-4B86-998A-88E30DF85637}"/>
    <cellStyle name="แสดงผล 3 2 2 2 4" xfId="9053" xr:uid="{30FC792A-7771-4621-84E5-19643DC4E607}"/>
    <cellStyle name="แสดงผล 3 2 2 2 4 2" xfId="13683" xr:uid="{2C7DBBAB-2D1B-4DD3-84C6-EEAF13C48235}"/>
    <cellStyle name="แสดงผล 3 2 2 2 4 3" xfId="17092" xr:uid="{06EDE751-5E10-4975-935B-85FD3310008F}"/>
    <cellStyle name="แสดงผล 3 2 2 2 4 4" xfId="21649" xr:uid="{B9463481-3CF5-483A-A88B-52955309A152}"/>
    <cellStyle name="แสดงผล 3 2 2 2 4 5" xfId="25938" xr:uid="{F2F0401D-D942-40F2-BE06-D413D2DFD766}"/>
    <cellStyle name="แสดงผล 3 2 2 2 4 6" xfId="31393" xr:uid="{A735AE9A-CBBA-45A5-A898-92F81C142971}"/>
    <cellStyle name="แสดงผล 3 2 2 2 5" xfId="10872" xr:uid="{60245642-A338-485B-B645-18B1B5771CC1}"/>
    <cellStyle name="แสดงผล 3 2 2 2 6" xfId="14283" xr:uid="{519A2EDA-53F4-4967-A0E5-0CAFE6E9803B}"/>
    <cellStyle name="แสดงผล 3 2 2 2 7" xfId="18836" xr:uid="{2C255C76-7986-4EFD-9710-20D1337CE363}"/>
    <cellStyle name="แสดงผล 3 2 2 2 8" xfId="23129" xr:uid="{61D4BB5B-B79A-4CF8-8CF6-55F52EF2EB50}"/>
    <cellStyle name="แสดงผล 3 2 2 2 9" xfId="28584" xr:uid="{514C53FB-22E2-4D14-9C89-AB616A6A9B60}"/>
    <cellStyle name="แสดงผล 3 2 2 3" xfId="6577" xr:uid="{828AC5F6-D521-4D8A-B46D-F3DAD182FD33}"/>
    <cellStyle name="แสดงผล 3 2 2 3 2" xfId="7838" xr:uid="{72021030-6271-44B3-A06E-D4AD93A2374E}"/>
    <cellStyle name="แสดงผล 3 2 2 3 2 2" xfId="12470" xr:uid="{0D665C19-DD75-406B-B4A0-E6B24E04E9BC}"/>
    <cellStyle name="แสดงผล 3 2 2 3 2 3" xfId="15879" xr:uid="{88259980-A6AC-4F3F-A8D4-E0BAFECF368A}"/>
    <cellStyle name="แสดงผล 3 2 2 3 2 4" xfId="20436" xr:uid="{27EC6C59-39C0-442F-BBB4-4D6F38AAA9A4}"/>
    <cellStyle name="แสดงผล 3 2 2 3 2 5" xfId="24725" xr:uid="{0801A4BC-406C-4BB7-ADCE-12CC65EFAFB8}"/>
    <cellStyle name="แสดงผล 3 2 2 3 2 6" xfId="30180" xr:uid="{79C963B9-615D-4CA7-8DF9-6547C771266E}"/>
    <cellStyle name="แสดงผล 3 2 2 3 3" xfId="8377" xr:uid="{3A9FAA5F-5CAC-49B9-91C6-DAA3071BD063}"/>
    <cellStyle name="แสดงผล 3 2 2 3 3 2" xfId="13009" xr:uid="{E1F4608D-CD4A-4988-8971-17878D66BEEE}"/>
    <cellStyle name="แสดงผล 3 2 2 3 3 3" xfId="16418" xr:uid="{411761D4-7D6A-4842-AFF3-A63530821D7A}"/>
    <cellStyle name="แสดงผล 3 2 2 3 3 4" xfId="20975" xr:uid="{15EF6882-6D62-40DA-89E8-B3BB21BDE30C}"/>
    <cellStyle name="แสดงผล 3 2 2 3 3 5" xfId="25264" xr:uid="{9D7BA7EA-DAC1-431A-ABB4-991781255354}"/>
    <cellStyle name="แสดงผล 3 2 2 3 3 6" xfId="30719" xr:uid="{B8E243B7-F727-4EB4-9ED8-672310A0AE12}"/>
    <cellStyle name="แสดงผล 3 2 2 3 4" xfId="9400" xr:uid="{681182A6-005E-4B45-889E-59B9D06810E4}"/>
    <cellStyle name="แสดงผล 3 2 2 3 4 2" xfId="14030" xr:uid="{AC5D1C7A-9E40-4FD4-8845-25B66DF030C3}"/>
    <cellStyle name="แสดงผล 3 2 2 3 4 3" xfId="17439" xr:uid="{5EFA4E4D-A704-4782-9568-DB39E5B35490}"/>
    <cellStyle name="แสดงผล 3 2 2 3 4 4" xfId="21996" xr:uid="{07173EC0-BE2E-4766-A82D-7414B9310F60}"/>
    <cellStyle name="แสดงผล 3 2 2 3 4 5" xfId="26285" xr:uid="{2DD6499B-57FA-4683-8E45-0083ADC30015}"/>
    <cellStyle name="แสดงผล 3 2 2 3 4 6" xfId="31740" xr:uid="{02841A70-0B55-417B-A0E2-1EEB5F3DB5F6}"/>
    <cellStyle name="แสดงผล 3 2 2 3 5" xfId="11220" xr:uid="{85F3406B-203F-4169-BA62-D0E0B7138D2C}"/>
    <cellStyle name="แสดงผล 3 2 2 3 6" xfId="14629" xr:uid="{64536A14-F940-4CD6-A4DE-30CB0C1B8EBE}"/>
    <cellStyle name="แสดงผล 3 2 2 3 7" xfId="19184" xr:uid="{11074D69-C725-4D60-A507-D989FAC30413}"/>
    <cellStyle name="แสดงผล 3 2 2 3 8" xfId="23475" xr:uid="{3ED14CEA-34C1-40AF-B180-ABB507D5999B}"/>
    <cellStyle name="แสดงผล 3 2 2 3 9" xfId="28930" xr:uid="{FCEF64E5-EB57-4A00-B59B-8A34DAFA7A3D}"/>
    <cellStyle name="แสดงผล 3 2 2 4" xfId="6647" xr:uid="{6D43D2C2-913E-4F84-BE6F-D3F0C71189E3}"/>
    <cellStyle name="แสดงผล 3 2 2 4 2" xfId="7908" xr:uid="{75448C2A-20BC-4019-8DCD-AAA063810A59}"/>
    <cellStyle name="แสดงผล 3 2 2 4 2 2" xfId="12540" xr:uid="{3545212C-2CC1-49B0-9F26-5E37751C11C1}"/>
    <cellStyle name="แสดงผล 3 2 2 4 2 3" xfId="15949" xr:uid="{739AE16E-7C56-4DD4-AD95-B61A1D489CE4}"/>
    <cellStyle name="แสดงผล 3 2 2 4 2 4" xfId="20506" xr:uid="{5C7549AC-3938-440F-817A-380BBFF371C1}"/>
    <cellStyle name="แสดงผล 3 2 2 4 2 5" xfId="24795" xr:uid="{75968639-9448-4904-81E9-E96B76E458EF}"/>
    <cellStyle name="แสดงผล 3 2 2 4 2 6" xfId="30250" xr:uid="{4BA524F7-9859-4677-8C62-248F5EC8E6A6}"/>
    <cellStyle name="แสดงผล 3 2 2 4 3" xfId="8447" xr:uid="{3909B8D0-84E5-4DE4-B2E8-C565E9F986A4}"/>
    <cellStyle name="แสดงผล 3 2 2 4 3 2" xfId="13079" xr:uid="{B6FB77B2-59EE-4D91-92C6-51E327A7DCF0}"/>
    <cellStyle name="แสดงผล 3 2 2 4 3 3" xfId="16488" xr:uid="{AFD22C95-A92B-4D47-BBAB-E3AE07531530}"/>
    <cellStyle name="แสดงผล 3 2 2 4 3 4" xfId="21045" xr:uid="{19B165C3-2245-4D21-A408-27846D361BA0}"/>
    <cellStyle name="แสดงผล 3 2 2 4 3 5" xfId="25334" xr:uid="{DFD6BA2A-CD76-4972-A49B-8090F5435E90}"/>
    <cellStyle name="แสดงผล 3 2 2 4 3 6" xfId="30789" xr:uid="{41B393C0-99B8-4D15-BF70-78C32CDB5980}"/>
    <cellStyle name="แสดงผล 3 2 2 4 4" xfId="9470" xr:uid="{FA7AC7DB-C1F9-47C2-9462-86420C939537}"/>
    <cellStyle name="แสดงผล 3 2 2 4 4 2" xfId="14100" xr:uid="{ACE957B9-12B2-4B18-BCC0-FF7008C0876A}"/>
    <cellStyle name="แสดงผล 3 2 2 4 4 3" xfId="17509" xr:uid="{D2AD8C45-6B35-41CF-A9FC-3244F70295D9}"/>
    <cellStyle name="แสดงผล 3 2 2 4 4 4" xfId="22066" xr:uid="{F4CC8BA7-AAC4-4E66-9841-492A8834F27E}"/>
    <cellStyle name="แสดงผล 3 2 2 4 4 5" xfId="26355" xr:uid="{903A3268-4ED7-4669-8207-BCEA3D5BD68C}"/>
    <cellStyle name="แสดงผล 3 2 2 4 4 6" xfId="31810" xr:uid="{80E037A2-0EDE-4D53-8C62-97F51DBEDAE2}"/>
    <cellStyle name="แสดงผล 3 2 2 4 5" xfId="11290" xr:uid="{E04B03C2-C68F-4DE0-BA55-025E3ECD54D8}"/>
    <cellStyle name="แสดงผล 3 2 2 4 6" xfId="14699" xr:uid="{04A68379-4AC3-4BE5-846B-3FC5B8392912}"/>
    <cellStyle name="แสดงผล 3 2 2 4 7" xfId="19254" xr:uid="{1C576816-2B8C-4F8D-B5DE-618511A907A6}"/>
    <cellStyle name="แสดงผล 3 2 2 4 8" xfId="23545" xr:uid="{0C7BD2EC-1DAE-4D88-8746-492F028AF670}"/>
    <cellStyle name="แสดงผล 3 2 2 4 9" xfId="29000" xr:uid="{57536697-0CF1-48BE-AB59-88C1FD8A12D1}"/>
    <cellStyle name="แสดงผล 3 2 2 5" xfId="6883" xr:uid="{D36FA4E1-FE43-4D75-8BAC-E361CF26F5E3}"/>
    <cellStyle name="แสดงผล 3 2 2 5 2" xfId="11520" xr:uid="{DDC5A3A6-8202-408F-A829-5C494DF1D34F}"/>
    <cellStyle name="แสดงผล 3 2 2 5 3" xfId="14929" xr:uid="{30BE7A54-3528-4A70-8015-790CBB3EE64E}"/>
    <cellStyle name="แสดงผล 3 2 2 5 4" xfId="19484" xr:uid="{6B60BF63-6289-4C33-87B3-3944A839253D}"/>
    <cellStyle name="แสดงผล 3 2 2 5 5" xfId="23775" xr:uid="{33A022AA-5A16-44B1-8F89-EE58514203D0}"/>
    <cellStyle name="แสดงผล 3 2 2 5 6" xfId="29230" xr:uid="{A6960971-3AF8-4114-95A3-EC6C5FA2D354}"/>
    <cellStyle name="แสดงผล 3 2 2 6" xfId="8718" xr:uid="{8911D5A9-919B-4505-AC9E-1548944C326F}"/>
    <cellStyle name="แสดงผล 3 2 2 6 2" xfId="13349" xr:uid="{EBF44782-DFFF-44B2-91D4-52FFD7CC1124}"/>
    <cellStyle name="แสดงผล 3 2 2 6 3" xfId="16758" xr:uid="{0BFB00DB-A4DC-4E63-9256-4A02FBDF4CB3}"/>
    <cellStyle name="แสดงผล 3 2 2 6 4" xfId="21315" xr:uid="{03164467-C1FD-41EB-8D07-34FDED9190D8}"/>
    <cellStyle name="แสดงผล 3 2 2 6 5" xfId="25604" xr:uid="{79DBE7F3-BD98-492E-BB74-9F5B00910EF6}"/>
    <cellStyle name="แสดงผล 3 2 2 6 6" xfId="31059" xr:uid="{207A5263-19D0-4419-B061-B98AE4139088}"/>
    <cellStyle name="แสดงผล 3 2 2 7" xfId="10294" xr:uid="{331491D4-A9C8-44E5-9FCF-67BF59CBE068}"/>
    <cellStyle name="แสดงผล 3 2 2 8" xfId="10666" xr:uid="{8EB492E3-AB1A-4A9F-AF7A-35B153470676}"/>
    <cellStyle name="แสดงผล 3 2 2 9" xfId="18254" xr:uid="{E1D347B1-5ABD-43AD-BEF2-FFD59E1EBA95}"/>
    <cellStyle name="แสดงผล 3 2 3" xfId="5713" xr:uid="{0FBD6BCB-B7C4-454B-B353-D1B5F675ACC9}"/>
    <cellStyle name="แสดงผล 3 2 3 2" xfId="7304" xr:uid="{F9BD0155-E93A-418E-835C-468E15A107B9}"/>
    <cellStyle name="แสดงผล 3 2 3 2 2" xfId="11936" xr:uid="{E8E7F273-6F49-4DC1-B31F-5F9A77186B98}"/>
    <cellStyle name="แสดงผล 3 2 3 2 3" xfId="15345" xr:uid="{385229DB-BCFA-4D93-8726-0346A1ABAE43}"/>
    <cellStyle name="แสดงผล 3 2 3 2 4" xfId="19902" xr:uid="{CCF20DF6-B0D9-40E5-ABD0-B0BAA59FEF8E}"/>
    <cellStyle name="แสดงผล 3 2 3 2 5" xfId="24191" xr:uid="{0EF115EA-949A-41EA-8108-98759803135B}"/>
    <cellStyle name="แสดงผล 3 2 3 2 6" xfId="29646" xr:uid="{A1DC62BD-4325-4280-9F71-6BD40431152F}"/>
    <cellStyle name="แสดงผล 3 2 3 3" xfId="6680" xr:uid="{CDFE99C8-2968-4C1A-9ED2-07F57C182443}"/>
    <cellStyle name="แสดงผล 3 2 3 3 2" xfId="11322" xr:uid="{706FB7F1-E1A6-4530-B895-AD16DD8B1D64}"/>
    <cellStyle name="แสดงผล 3 2 3 3 3" xfId="14731" xr:uid="{2F8DB20B-1F24-4B09-B2B0-D87A1E278FF1}"/>
    <cellStyle name="แสดงผล 3 2 3 3 4" xfId="19286" xr:uid="{2EDE44D1-6036-4C5D-ACCC-19CA189A4239}"/>
    <cellStyle name="แสดงผล 3 2 3 3 5" xfId="23577" xr:uid="{E6E1411C-D253-4130-A467-1C01D0E9C094}"/>
    <cellStyle name="แสดงผล 3 2 3 3 6" xfId="29032" xr:uid="{37EDBC61-35A4-493C-A0DB-8EE776CF9A32}"/>
    <cellStyle name="แสดงผล 3 2 3 4" xfId="8908" xr:uid="{0EDA809A-FF16-411D-A9D0-68609A0CDD53}"/>
    <cellStyle name="แสดงผล 3 2 3 4 2" xfId="13538" xr:uid="{BB6B2DB2-5CC4-4B90-9B3F-EB944EA56517}"/>
    <cellStyle name="แสดงผล 3 2 3 4 3" xfId="16947" xr:uid="{80EC2268-D856-4803-82F3-39FCA3AEC752}"/>
    <cellStyle name="แสดงผล 3 2 3 4 4" xfId="21504" xr:uid="{202B1FB2-C47E-4386-B760-8D3734999B77}"/>
    <cellStyle name="แสดงผล 3 2 3 4 5" xfId="25793" xr:uid="{EA1DD2BD-D116-4BD4-A0A0-26BBB5B6458F}"/>
    <cellStyle name="แสดงผล 3 2 3 4 6" xfId="31248" xr:uid="{B5700126-9B32-4CB0-BA4B-FE82CE7A4441}"/>
    <cellStyle name="แสดงผล 3 2 3 5" xfId="10686" xr:uid="{A4EDFF33-6326-45D3-85A8-83BBEA1380B6}"/>
    <cellStyle name="แสดงผล 3 2 3 6" xfId="14138" xr:uid="{1D1E30AC-EA74-4CE5-BF90-234478FD91FA}"/>
    <cellStyle name="แสดงผล 3 2 3 7" xfId="18648" xr:uid="{B8FA4300-DA40-4FE7-A191-5454C0E98532}"/>
    <cellStyle name="แสดงผล 3 2 3 8" xfId="22984" xr:uid="{292E8E44-B6E4-4AC7-940F-612D89846F19}"/>
    <cellStyle name="แสดงผล 3 2 3 9" xfId="28439" xr:uid="{CC6A4CA2-9569-4538-B051-113673614042}"/>
    <cellStyle name="แสดงผล 3 2 4" xfId="6428" xr:uid="{7A60EB1A-E5DB-4F86-A16C-C356FD60FF14}"/>
    <cellStyle name="แสดงผล 3 2 4 2" xfId="7689" xr:uid="{99ABE0EB-859F-4144-B020-C0A6E4D12084}"/>
    <cellStyle name="แสดงผล 3 2 4 2 2" xfId="12321" xr:uid="{2539A5DA-05B7-4AF3-A50D-9F435AFD59BD}"/>
    <cellStyle name="แสดงผล 3 2 4 2 3" xfId="15730" xr:uid="{4EF44546-74A8-4EA4-A7D4-63A3DCFFC2AB}"/>
    <cellStyle name="แสดงผล 3 2 4 2 4" xfId="20287" xr:uid="{49FDE05A-4421-4634-BFCD-19D47A61A352}"/>
    <cellStyle name="แสดงผล 3 2 4 2 5" xfId="24576" xr:uid="{DED3D209-8247-4B3E-BB55-2E437FCB68E8}"/>
    <cellStyle name="แสดงผล 3 2 4 2 6" xfId="30031" xr:uid="{445548A6-2D08-4236-B35E-402F1E534E32}"/>
    <cellStyle name="แสดงผล 3 2 4 3" xfId="8228" xr:uid="{E1D5A37C-515B-4626-8E31-041E694900D7}"/>
    <cellStyle name="แสดงผล 3 2 4 3 2" xfId="12860" xr:uid="{41ADF6FB-DF34-4D09-B081-74547B7883ED}"/>
    <cellStyle name="แสดงผล 3 2 4 3 3" xfId="16269" xr:uid="{2FBDF93F-A431-43D0-8016-444E80F6F5D0}"/>
    <cellStyle name="แสดงผล 3 2 4 3 4" xfId="20826" xr:uid="{314B8AB6-2A10-49A7-837C-B43B6B248AFA}"/>
    <cellStyle name="แสดงผล 3 2 4 3 5" xfId="25115" xr:uid="{2BC8A7DB-FAF0-4F8A-9FDE-DD0462430B96}"/>
    <cellStyle name="แสดงผล 3 2 4 3 6" xfId="30570" xr:uid="{851927F2-B264-4322-AF9B-34233DC2EE7B}"/>
    <cellStyle name="แสดงผล 3 2 4 4" xfId="9251" xr:uid="{38CDCBD2-2E79-468B-985F-3879BCF9F12C}"/>
    <cellStyle name="แสดงผล 3 2 4 4 2" xfId="13881" xr:uid="{2B5BAC5F-9511-4925-9FDD-CAF057625F9E}"/>
    <cellStyle name="แสดงผล 3 2 4 4 3" xfId="17290" xr:uid="{988BF4C7-8654-4B25-B07D-D3C337BCE2C3}"/>
    <cellStyle name="แสดงผล 3 2 4 4 4" xfId="21847" xr:uid="{375932D3-7E28-4696-B40B-684DB1F842D1}"/>
    <cellStyle name="แสดงผล 3 2 4 4 5" xfId="26136" xr:uid="{C7797D28-66BD-4083-861F-F3DAEF4FD16B}"/>
    <cellStyle name="แสดงผล 3 2 4 4 6" xfId="31591" xr:uid="{EC8DDD4C-0197-47E2-B61F-04FDABD92123}"/>
    <cellStyle name="แสดงผล 3 2 4 5" xfId="11071" xr:uid="{AAFB567C-D649-4BD8-83D2-122332C3F60C}"/>
    <cellStyle name="แสดงผล 3 2 4 6" xfId="14480" xr:uid="{D7DBDC4A-508D-4C26-998D-BE4335012967}"/>
    <cellStyle name="แสดงผล 3 2 4 7" xfId="19035" xr:uid="{24F31AF8-5098-4432-A856-1C873C845C3B}"/>
    <cellStyle name="แสดงผล 3 2 4 8" xfId="23326" xr:uid="{1008441C-71E8-45BE-A04F-86325F7B7EAF}"/>
    <cellStyle name="แสดงผล 3 2 4 9" xfId="28781" xr:uid="{F142F46E-0934-41E7-B991-6C2F53847FED}"/>
    <cellStyle name="แสดงผล 3 2 5" xfId="6313" xr:uid="{B8AA585C-FB9D-4575-A91D-D24EDA4CC993}"/>
    <cellStyle name="แสดงผล 3 2 5 2" xfId="7574" xr:uid="{0F39C4B9-2E68-4AFC-918B-6C644A498E02}"/>
    <cellStyle name="แสดงผล 3 2 5 2 2" xfId="12206" xr:uid="{CB9DDF0B-4AD8-4FBC-8B10-0222637F2E15}"/>
    <cellStyle name="แสดงผล 3 2 5 2 3" xfId="15615" xr:uid="{83286C0F-1DB1-432A-887D-290A2ADC1041}"/>
    <cellStyle name="แสดงผล 3 2 5 2 4" xfId="20172" xr:uid="{F866CA30-742F-43C8-BC05-C9C1647F9553}"/>
    <cellStyle name="แสดงผล 3 2 5 2 5" xfId="24461" xr:uid="{22E5978D-C70B-484F-8E82-23DEE8353D26}"/>
    <cellStyle name="แสดงผล 3 2 5 2 6" xfId="29916" xr:uid="{D01A085B-2E9F-44E2-924D-E15FB8B195B0}"/>
    <cellStyle name="แสดงผล 3 2 5 3" xfId="8113" xr:uid="{11535E2A-2D12-434B-827C-63F9C162086C}"/>
    <cellStyle name="แสดงผล 3 2 5 3 2" xfId="12745" xr:uid="{987FF79B-F5E1-4338-97D2-AB6E734DEEEA}"/>
    <cellStyle name="แสดงผล 3 2 5 3 3" xfId="16154" xr:uid="{EFB33971-BA0D-4D5C-97F1-5DA636D2AB11}"/>
    <cellStyle name="แสดงผล 3 2 5 3 4" xfId="20711" xr:uid="{C09DD917-C45B-488B-9D10-DC62426B9C91}"/>
    <cellStyle name="แสดงผล 3 2 5 3 5" xfId="25000" xr:uid="{AF3BF672-59C0-4613-AF92-D3FFA16F14AB}"/>
    <cellStyle name="แสดงผล 3 2 5 3 6" xfId="30455" xr:uid="{A198A490-F635-4C8B-8D44-28E36D7FE259}"/>
    <cellStyle name="แสดงผล 3 2 5 4" xfId="9136" xr:uid="{91423875-B1A4-4462-B259-744FD0899605}"/>
    <cellStyle name="แสดงผล 3 2 5 4 2" xfId="13766" xr:uid="{7C91B044-AF84-4562-8D48-DAD290949226}"/>
    <cellStyle name="แสดงผล 3 2 5 4 3" xfId="17175" xr:uid="{4C4B1F41-7F66-467B-9CE3-83E7331C066D}"/>
    <cellStyle name="แสดงผล 3 2 5 4 4" xfId="21732" xr:uid="{252DD378-49CD-40DE-8E0C-26AC012A2CDA}"/>
    <cellStyle name="แสดงผล 3 2 5 4 5" xfId="26021" xr:uid="{D9556C63-07D2-4035-A251-E08EDF99FA57}"/>
    <cellStyle name="แสดงผล 3 2 5 4 6" xfId="31476" xr:uid="{2FEE735E-078D-48C6-BCD9-23A99E5891B9}"/>
    <cellStyle name="แสดงผล 3 2 5 5" xfId="10956" xr:uid="{A45C5136-14F5-446B-97BA-1032E3E11ABF}"/>
    <cellStyle name="แสดงผล 3 2 5 6" xfId="14365" xr:uid="{DC2587DD-CB61-4AB8-8925-3B6906F2E0B5}"/>
    <cellStyle name="แสดงผล 3 2 5 7" xfId="18920" xr:uid="{DDEF54C9-26D2-41C2-82BE-5D6E72645AC4}"/>
    <cellStyle name="แสดงผล 3 2 5 8" xfId="23211" xr:uid="{33AF8594-913E-450F-9944-7EED6BE67264}"/>
    <cellStyle name="แสดงผล 3 2 5 9" xfId="28666" xr:uid="{ADFD2F56-8F8F-4C01-BBE0-9614412A6698}"/>
    <cellStyle name="แสดงผล 3 2 6" xfId="6861" xr:uid="{0A930DCE-C7AC-4688-B7AE-385B8F0285A1}"/>
    <cellStyle name="แสดงผล 3 2 6 2" xfId="11499" xr:uid="{5E2BB481-F41E-4CF0-BB7E-F5A2411C12B5}"/>
    <cellStyle name="แสดงผล 3 2 6 3" xfId="14908" xr:uid="{6BBEBA41-5C3B-40D5-989C-E4FB23CACF9D}"/>
    <cellStyle name="แสดงผล 3 2 6 4" xfId="19463" xr:uid="{EB710F2B-B0EA-4659-B82C-B64BEFCB24DA}"/>
    <cellStyle name="แสดงผล 3 2 6 5" xfId="23754" xr:uid="{5D6D6BB6-2CF0-4F33-A178-2E5757FF52D3}"/>
    <cellStyle name="แสดงผล 3 2 6 6" xfId="29209" xr:uid="{B7F4F7E2-7447-4BB6-B394-3827864E0AA0}"/>
    <cellStyle name="แสดงผล 3 2 7" xfId="8573" xr:uid="{0667F306-2318-45B4-9B59-31D6137332E8}"/>
    <cellStyle name="แสดงผล 3 2 7 2" xfId="13204" xr:uid="{116398A1-3577-4C67-B6A7-294FCB09453F}"/>
    <cellStyle name="แสดงผล 3 2 7 3" xfId="16613" xr:uid="{985E1AA5-D41F-4C17-986B-73CA1D22B784}"/>
    <cellStyle name="แสดงผล 3 2 7 4" xfId="21170" xr:uid="{C63C5E88-2885-4ACB-82EE-EFD596B0127C}"/>
    <cellStyle name="แสดงผล 3 2 7 5" xfId="25459" xr:uid="{251B0458-137F-431A-8DD0-531152038510}"/>
    <cellStyle name="แสดงผล 3 2 7 6" xfId="30914" xr:uid="{1F7029D4-E758-45D3-B3D7-A8E1F0422255}"/>
    <cellStyle name="แสดงผล 3 2 8" xfId="10107" xr:uid="{B55807F9-972E-4614-8BCB-EDCC4CF34986}"/>
    <cellStyle name="แสดงผล 3 2 9" xfId="9867" xr:uid="{A4284D71-329C-44C7-8B96-8A8965FEB68C}"/>
    <cellStyle name="แสดงผล 3 3" xfId="2900" xr:uid="{19960726-40B9-4B2E-8B23-A62CD1BCDF53}"/>
    <cellStyle name="แสดงผล 3 3 10" xfId="17944" xr:uid="{03EB330E-C39F-45D6-A6CC-2083C75B62A6}"/>
    <cellStyle name="แสดงผล 3 3 11" xfId="18072" xr:uid="{741C65ED-45A5-4104-8588-0ADEE657730D}"/>
    <cellStyle name="แสดงผล 3 3 12" xfId="28056" xr:uid="{55ACE9DE-D5BF-437A-B519-0F5D72CC8922}"/>
    <cellStyle name="แสดงผล 3 3 2" xfId="3929" xr:uid="{7A70A5D5-2460-4D71-BED3-85E41E873ACB}"/>
    <cellStyle name="แสดงผล 3 3 2 10" xfId="18486" xr:uid="{DED19218-75AD-4568-8530-9326A9D39F50}"/>
    <cellStyle name="แสดงผล 3 3 2 11" xfId="28201" xr:uid="{5FF06E74-83A7-4076-A6C9-41E91E1D8E3A}"/>
    <cellStyle name="แสดงผล 3 3 2 2" xfId="6159" xr:uid="{F1D7E2E4-50F5-4925-8C8A-308F597ED7A1}"/>
    <cellStyle name="แสดงผล 3 3 2 2 2" xfId="7439" xr:uid="{A96ADB8B-1786-405D-8B77-51AE6A3D35B8}"/>
    <cellStyle name="แสดงผล 3 3 2 2 2 2" xfId="12071" xr:uid="{A287D714-BE6A-4B80-8054-F2627D4C5722}"/>
    <cellStyle name="แสดงผล 3 3 2 2 2 3" xfId="15480" xr:uid="{E5E74C11-0038-40EF-A9D2-E2BDDE108DB7}"/>
    <cellStyle name="แสดงผล 3 3 2 2 2 4" xfId="20037" xr:uid="{BEFEBBB3-CA87-438A-A56C-B93CB97623F8}"/>
    <cellStyle name="แสดงผล 3 3 2 2 2 5" xfId="24326" xr:uid="{98483E3E-F8BE-47E1-83A3-812A0035EC5A}"/>
    <cellStyle name="แสดงผล 3 3 2 2 2 6" xfId="29781" xr:uid="{0ABB5582-1637-4CD6-A122-9B15F83E4200}"/>
    <cellStyle name="แสดงผล 3 3 2 2 3" xfId="7981" xr:uid="{BE8067D8-1659-470B-B410-3ABC98888AE4}"/>
    <cellStyle name="แสดงผล 3 3 2 2 3 2" xfId="12613" xr:uid="{C994BB52-D4FA-4A84-B850-2FB5A318F9AB}"/>
    <cellStyle name="แสดงผล 3 3 2 2 3 3" xfId="16022" xr:uid="{8C04595E-6902-43AC-851E-80598D94ACB6}"/>
    <cellStyle name="แสดงผล 3 3 2 2 3 4" xfId="20579" xr:uid="{2335B081-D213-45CE-9987-39AB7969E1C2}"/>
    <cellStyle name="แสดงผล 3 3 2 2 3 5" xfId="24868" xr:uid="{2EB0160B-3A66-4378-A1CF-30AC9DE169E6}"/>
    <cellStyle name="แสดงผล 3 3 2 2 3 6" xfId="30323" xr:uid="{907EC412-7065-49D7-A5B4-10153EAE97DF}"/>
    <cellStyle name="แสดงผล 3 3 2 2 4" xfId="9004" xr:uid="{E82362EE-972A-4EA0-8914-AAF07A77A069}"/>
    <cellStyle name="แสดงผล 3 3 2 2 4 2" xfId="13634" xr:uid="{AC817478-79C2-4B75-882C-7B4A8E5CA16B}"/>
    <cellStyle name="แสดงผล 3 3 2 2 4 3" xfId="17043" xr:uid="{B0A105EB-3419-40D8-8B70-EF48C83D9BEB}"/>
    <cellStyle name="แสดงผล 3 3 2 2 4 4" xfId="21600" xr:uid="{D2D662C9-2B5E-43CD-9199-A52722262C18}"/>
    <cellStyle name="แสดงผล 3 3 2 2 4 5" xfId="25889" xr:uid="{9378A793-EFB6-4A50-BAFA-21D5E3568501}"/>
    <cellStyle name="แสดงผล 3 3 2 2 4 6" xfId="31344" xr:uid="{5AE11A3E-CAE0-49C0-B379-CC54E06F15C0}"/>
    <cellStyle name="แสดงผล 3 3 2 2 5" xfId="10823" xr:uid="{BE3B3487-4596-431D-AD96-DD155382CB68}"/>
    <cellStyle name="แสดงผล 3 3 2 2 6" xfId="14234" xr:uid="{C2F3EB30-594F-44DD-ADD5-4418208D7424}"/>
    <cellStyle name="แสดงผล 3 3 2 2 7" xfId="18787" xr:uid="{5E6AD43D-A3B3-4E16-9E07-378404DD4856}"/>
    <cellStyle name="แสดงผล 3 3 2 2 8" xfId="23080" xr:uid="{3C00EE2B-1AA9-4C95-953B-61D96B7CE88B}"/>
    <cellStyle name="แสดงผล 3 3 2 2 9" xfId="28535" xr:uid="{3B108675-8EAA-4E67-810E-07E7F5411555}"/>
    <cellStyle name="แสดงผล 3 3 2 3" xfId="6528" xr:uid="{AE1FD5AC-EAC3-4CDA-811D-7933E43AD05C}"/>
    <cellStyle name="แสดงผล 3 3 2 3 2" xfId="7789" xr:uid="{576A75A5-68AC-47F9-BC88-760581D0F24A}"/>
    <cellStyle name="แสดงผล 3 3 2 3 2 2" xfId="12421" xr:uid="{4F838348-30A8-4A79-9456-1F6AEBAA714A}"/>
    <cellStyle name="แสดงผล 3 3 2 3 2 3" xfId="15830" xr:uid="{727F298B-52E5-48C3-B165-A8BF9BF77B06}"/>
    <cellStyle name="แสดงผล 3 3 2 3 2 4" xfId="20387" xr:uid="{58F043D8-AD12-4D45-B11F-920F6943BA88}"/>
    <cellStyle name="แสดงผล 3 3 2 3 2 5" xfId="24676" xr:uid="{6940A215-8996-4A59-897E-D8BF0684CFD6}"/>
    <cellStyle name="แสดงผล 3 3 2 3 2 6" xfId="30131" xr:uid="{4EE66C92-D9CF-4CAD-94DF-EA12B98D7E60}"/>
    <cellStyle name="แสดงผล 3 3 2 3 3" xfId="8328" xr:uid="{36D26D4F-EDC7-40DC-8167-FF4DBFB9C88D}"/>
    <cellStyle name="แสดงผล 3 3 2 3 3 2" xfId="12960" xr:uid="{D5632FB4-058D-46B4-A56D-1D272586851F}"/>
    <cellStyle name="แสดงผล 3 3 2 3 3 3" xfId="16369" xr:uid="{64ADB002-105F-478A-A055-B7768B7DD3E0}"/>
    <cellStyle name="แสดงผล 3 3 2 3 3 4" xfId="20926" xr:uid="{5D00110A-7CE6-46FF-ACB1-2B5250541F23}"/>
    <cellStyle name="แสดงผล 3 3 2 3 3 5" xfId="25215" xr:uid="{BDFD8E95-EE93-4DCB-A9CE-87D99DD67334}"/>
    <cellStyle name="แสดงผล 3 3 2 3 3 6" xfId="30670" xr:uid="{B9B29B47-9F76-4CE6-B417-6852463354A6}"/>
    <cellStyle name="แสดงผล 3 3 2 3 4" xfId="9351" xr:uid="{144246EA-986D-42F6-99FA-3D3A48EF25FB}"/>
    <cellStyle name="แสดงผล 3 3 2 3 4 2" xfId="13981" xr:uid="{8497363C-D20F-4FF2-A373-92A1CE45815A}"/>
    <cellStyle name="แสดงผล 3 3 2 3 4 3" xfId="17390" xr:uid="{C184F742-1903-4EE0-8DEC-4433C07C89DB}"/>
    <cellStyle name="แสดงผล 3 3 2 3 4 4" xfId="21947" xr:uid="{30CA7654-7612-42F5-B38E-A52521FF2742}"/>
    <cellStyle name="แสดงผล 3 3 2 3 4 5" xfId="26236" xr:uid="{2BDC5241-0EC5-4C9C-A50D-4AC8126E8F7D}"/>
    <cellStyle name="แสดงผล 3 3 2 3 4 6" xfId="31691" xr:uid="{442411A6-0289-460A-8EFC-ABA998E57BDA}"/>
    <cellStyle name="แสดงผล 3 3 2 3 5" xfId="11171" xr:uid="{E04EFB26-609C-4FCD-931D-ACAF31961CE8}"/>
    <cellStyle name="แสดงผล 3 3 2 3 6" xfId="14580" xr:uid="{A0E94591-861E-4AE3-A1A7-806B22EEA4E9}"/>
    <cellStyle name="แสดงผล 3 3 2 3 7" xfId="19135" xr:uid="{E0E58501-839A-4B3B-B42E-7DFD59CDB2B2}"/>
    <cellStyle name="แสดงผล 3 3 2 3 8" xfId="23426" xr:uid="{DADC6FF8-9104-4A35-9CE1-6B1BC683CCDB}"/>
    <cellStyle name="แสดงผล 3 3 2 3 9" xfId="28881" xr:uid="{B0961EDE-B336-4DC0-99DC-E024AEC396E8}"/>
    <cellStyle name="แสดงผล 3 3 2 4" xfId="6638" xr:uid="{B2C079D7-C12D-42D7-9C14-3E5049440962}"/>
    <cellStyle name="แสดงผล 3 3 2 4 2" xfId="7899" xr:uid="{D9A1DCEC-51D4-4B02-943D-43EC2F20A186}"/>
    <cellStyle name="แสดงผล 3 3 2 4 2 2" xfId="12531" xr:uid="{36DCD2F4-B780-4F75-A69F-80117F5E0EF1}"/>
    <cellStyle name="แสดงผล 3 3 2 4 2 3" xfId="15940" xr:uid="{E50FF7C2-D46C-449A-ABC0-52329C3254A0}"/>
    <cellStyle name="แสดงผล 3 3 2 4 2 4" xfId="20497" xr:uid="{9C874312-4E76-44C7-A8A8-D74905C5F845}"/>
    <cellStyle name="แสดงผล 3 3 2 4 2 5" xfId="24786" xr:uid="{6A1D9C47-C7CB-4410-86D4-2C78EE460A85}"/>
    <cellStyle name="แสดงผล 3 3 2 4 2 6" xfId="30241" xr:uid="{05AECC91-DF67-47B6-B555-69A301810D9C}"/>
    <cellStyle name="แสดงผล 3 3 2 4 3" xfId="8438" xr:uid="{A940D199-D677-4BE0-9C07-0EE5A1D2D2EE}"/>
    <cellStyle name="แสดงผล 3 3 2 4 3 2" xfId="13070" xr:uid="{4273C487-1E07-4881-8A6F-63A3BB1EF8D0}"/>
    <cellStyle name="แสดงผล 3 3 2 4 3 3" xfId="16479" xr:uid="{0F1157DF-B87D-45ED-92CD-9343135311F9}"/>
    <cellStyle name="แสดงผล 3 3 2 4 3 4" xfId="21036" xr:uid="{30D4D02F-8400-48E9-A98A-DBFECC6EDA1A}"/>
    <cellStyle name="แสดงผล 3 3 2 4 3 5" xfId="25325" xr:uid="{BF7E95BD-D49F-4AE6-91BF-2A6323D05FFD}"/>
    <cellStyle name="แสดงผล 3 3 2 4 3 6" xfId="30780" xr:uid="{645AD06F-781D-41F7-821F-3D9814258A49}"/>
    <cellStyle name="แสดงผล 3 3 2 4 4" xfId="9461" xr:uid="{C54C347C-4FC3-4FFE-A23E-69F2651BEBF5}"/>
    <cellStyle name="แสดงผล 3 3 2 4 4 2" xfId="14091" xr:uid="{ABCD35FD-477F-497E-A233-5867C67D7954}"/>
    <cellStyle name="แสดงผล 3 3 2 4 4 3" xfId="17500" xr:uid="{B84CDA9E-4871-45B3-ADD9-BA6FA190BB44}"/>
    <cellStyle name="แสดงผล 3 3 2 4 4 4" xfId="22057" xr:uid="{D8E5EB55-32D6-43F1-9544-9DD4324E9690}"/>
    <cellStyle name="แสดงผล 3 3 2 4 4 5" xfId="26346" xr:uid="{FEA1B93D-C666-4FB8-A120-6F313F9229FA}"/>
    <cellStyle name="แสดงผล 3 3 2 4 4 6" xfId="31801" xr:uid="{600CF6ED-7DCE-47A7-B006-A7AFFDE69C06}"/>
    <cellStyle name="แสดงผล 3 3 2 4 5" xfId="11281" xr:uid="{95B4BCC4-21A3-4BA4-987F-AD3E1A8B49C6}"/>
    <cellStyle name="แสดงผล 3 3 2 4 6" xfId="14690" xr:uid="{FB4F2F1A-F286-4E7B-9CA0-CEC9CB41B493}"/>
    <cellStyle name="แสดงผล 3 3 2 4 7" xfId="19245" xr:uid="{5841F67B-EB88-4530-B051-A2D91A12C5F5}"/>
    <cellStyle name="แสดงผล 3 3 2 4 8" xfId="23536" xr:uid="{BD4F0F61-809B-4179-9CC3-B098056A364F}"/>
    <cellStyle name="แสดงผล 3 3 2 4 9" xfId="28991" xr:uid="{E7C69D27-9883-46C4-89BE-A0AD3553A9D3}"/>
    <cellStyle name="แสดงผล 3 3 2 5" xfId="7014" xr:uid="{227D6344-BC09-479B-94CA-51E28CA0C5E3}"/>
    <cellStyle name="แสดงผล 3 3 2 5 2" xfId="11647" xr:uid="{80D17FB3-ECD3-4B9B-8DC4-029C6EAF4489}"/>
    <cellStyle name="แสดงผล 3 3 2 5 3" xfId="15056" xr:uid="{8E0DE437-8172-47F7-AF98-39CF9E44CED2}"/>
    <cellStyle name="แสดงผล 3 3 2 5 4" xfId="19613" xr:uid="{1900705D-1DAD-43E6-BA94-61BB14FF6ACA}"/>
    <cellStyle name="แสดงผล 3 3 2 5 5" xfId="23902" xr:uid="{FFBB9B50-8410-47D2-A861-933404048F8E}"/>
    <cellStyle name="แสดงผล 3 3 2 5 6" xfId="29357" xr:uid="{E0A18BB3-C6D5-4E2D-A291-428E0D3D8D7F}"/>
    <cellStyle name="แสดงผล 3 3 2 6" xfId="8669" xr:uid="{55EDCD07-C283-4155-8BCF-A5B033EDDDC8}"/>
    <cellStyle name="แสดงผล 3 3 2 6 2" xfId="13300" xr:uid="{7DA654ED-74CA-44D8-A15B-F3CC487144FE}"/>
    <cellStyle name="แสดงผล 3 3 2 6 3" xfId="16709" xr:uid="{1DA16B38-A35C-437E-A6D6-380E9BC9D332}"/>
    <cellStyle name="แสดงผล 3 3 2 6 4" xfId="21266" xr:uid="{D68671B5-7324-4182-81C0-170E0DC5D2EA}"/>
    <cellStyle name="แสดงผล 3 3 2 6 5" xfId="25555" xr:uid="{362518FD-DF19-47AC-9321-1735FB3F1422}"/>
    <cellStyle name="แสดงผล 3 3 2 6 6" xfId="31010" xr:uid="{EF989688-8A46-4C7B-97F1-992B3C8A3763}"/>
    <cellStyle name="แสดงผล 3 3 2 7" xfId="10245" xr:uid="{F7977060-BFCE-4B44-8302-CF805C141AC1}"/>
    <cellStyle name="แสดงผล 3 3 2 8" xfId="9955" xr:uid="{C64BA4DA-0E28-4FAD-B9FA-B672A4033743}"/>
    <cellStyle name="แสดงผล 3 3 2 9" xfId="18205" xr:uid="{813B05B8-98FE-4279-B89B-16A793D6D112}"/>
    <cellStyle name="แสดงผล 3 3 3" xfId="5166" xr:uid="{D2E08E2C-C099-4A42-B435-E401E8492131}"/>
    <cellStyle name="แสดงผล 3 3 3 2" xfId="7188" xr:uid="{2BBE4B6E-DDA5-41AF-B464-5A9A0A43336A}"/>
    <cellStyle name="แสดงผล 3 3 3 2 2" xfId="11821" xr:uid="{7EB6D25D-6FA7-4C04-9FCC-F90D023218DB}"/>
    <cellStyle name="แสดงผล 3 3 3 2 3" xfId="15230" xr:uid="{466BA3B3-2C50-4EFB-A53A-F65B7CEAB846}"/>
    <cellStyle name="แสดงผล 3 3 3 2 4" xfId="19787" xr:uid="{5C5AA6E1-94BB-4045-9D10-506332E72A78}"/>
    <cellStyle name="แสดงผล 3 3 3 2 5" xfId="24076" xr:uid="{AD46F980-34BE-47C0-850D-1B9C23DA12C6}"/>
    <cellStyle name="แสดงผล 3 3 3 2 6" xfId="29531" xr:uid="{DFBA3495-FBB3-4158-8797-84FBC08D311C}"/>
    <cellStyle name="แสดงผล 3 3 3 3" xfId="6824" xr:uid="{2BC22B9B-1532-4D88-BC19-268FF61523CB}"/>
    <cellStyle name="แสดงผล 3 3 3 3 2" xfId="11463" xr:uid="{BA9C260A-2D21-4F29-A7D9-6A2EBC2D0483}"/>
    <cellStyle name="แสดงผล 3 3 3 3 3" xfId="14872" xr:uid="{57DE5ED2-489D-45CF-8BC8-79C24CCE7335}"/>
    <cellStyle name="แสดงผล 3 3 3 3 4" xfId="19427" xr:uid="{0D2C9DCC-B889-496C-AC2C-4E4ACC76FEF7}"/>
    <cellStyle name="แสดงผล 3 3 3 3 5" xfId="23718" xr:uid="{B4FA1909-A8F1-4D1E-B900-3CB0AC943E04}"/>
    <cellStyle name="แสดงผล 3 3 3 3 6" xfId="29173" xr:uid="{409683A6-4A93-4F50-8D3C-CC6710B0B549}"/>
    <cellStyle name="แสดงผล 3 3 3 4" xfId="8858" xr:uid="{527EB91D-D521-4824-962A-ABA0730A6C81}"/>
    <cellStyle name="แสดงผล 3 3 3 4 2" xfId="13488" xr:uid="{FD29B222-8859-409C-B76D-7CECD25518BB}"/>
    <cellStyle name="แสดงผล 3 3 3 4 3" xfId="16897" xr:uid="{F7557651-1E86-412E-8164-3737FDBB951A}"/>
    <cellStyle name="แสดงผล 3 3 3 4 4" xfId="21454" xr:uid="{65884582-9AD1-42E7-8CC3-11453039EEB3}"/>
    <cellStyle name="แสดงผล 3 3 3 4 5" xfId="25743" xr:uid="{12BAD23C-9C3A-4A4F-9A74-78FEDC625395}"/>
    <cellStyle name="แสดงผล 3 3 3 4 6" xfId="31198" xr:uid="{5843441C-0012-418D-A8A3-548E53F9AD8B}"/>
    <cellStyle name="แสดงผล 3 3 3 5" xfId="10569" xr:uid="{38C23210-CF47-4D70-8F53-806E79B825F3}"/>
    <cellStyle name="แสดงผล 3 3 3 6" xfId="9604" xr:uid="{5147AA32-87EA-49F6-BAF9-94DFD78431CC}"/>
    <cellStyle name="แสดงผล 3 3 3 7" xfId="18531" xr:uid="{AD6FFF57-68BC-463E-801F-FBE44B85B80F}"/>
    <cellStyle name="แสดงผล 3 3 3 8" xfId="17625" xr:uid="{AA09E4F4-9CF1-49AB-A48F-8AF802AF1DFF}"/>
    <cellStyle name="แสดงผล 3 3 3 9" xfId="28389" xr:uid="{CC3E0635-FDF7-4D10-BBAA-77A36B9FAEA0}"/>
    <cellStyle name="แสดงผล 3 3 4" xfId="6374" xr:uid="{D1FEE524-4769-4F93-9F78-B435312409F0}"/>
    <cellStyle name="แสดงผล 3 3 4 2" xfId="7635" xr:uid="{C1B2C178-D4AE-4E83-A2F0-E87D791C67E6}"/>
    <cellStyle name="แสดงผล 3 3 4 2 2" xfId="12267" xr:uid="{F6DF81FF-4A6C-4F6A-B425-9EDFDFB46BC7}"/>
    <cellStyle name="แสดงผล 3 3 4 2 3" xfId="15676" xr:uid="{31D0FCBD-7A4A-41D9-8C7F-78B2CB3DFB8A}"/>
    <cellStyle name="แสดงผล 3 3 4 2 4" xfId="20233" xr:uid="{A76B6EFD-17FD-48C3-954B-B99A05EEA73E}"/>
    <cellStyle name="แสดงผล 3 3 4 2 5" xfId="24522" xr:uid="{666279C7-E36C-413F-AD08-DCD3FECABFDD}"/>
    <cellStyle name="แสดงผล 3 3 4 2 6" xfId="29977" xr:uid="{10E093D9-263F-475F-A7FF-D630CCBBAD54}"/>
    <cellStyle name="แสดงผล 3 3 4 3" xfId="8174" xr:uid="{48B0E873-68D3-43B5-BA8B-53F3E7F4EF68}"/>
    <cellStyle name="แสดงผล 3 3 4 3 2" xfId="12806" xr:uid="{F690A52C-13EE-497D-84C5-1AA3AF736EA7}"/>
    <cellStyle name="แสดงผล 3 3 4 3 3" xfId="16215" xr:uid="{0B9B620E-4AC4-47D6-86B5-E955AAC9EBA1}"/>
    <cellStyle name="แสดงผล 3 3 4 3 4" xfId="20772" xr:uid="{940E2C58-78B6-418E-A2AE-97A526B0D10B}"/>
    <cellStyle name="แสดงผล 3 3 4 3 5" xfId="25061" xr:uid="{8E039D6A-BAE1-4293-941A-23245AA56BEE}"/>
    <cellStyle name="แสดงผล 3 3 4 3 6" xfId="30516" xr:uid="{4A1B77C2-D430-46C1-A9C1-A04F3803FE81}"/>
    <cellStyle name="แสดงผล 3 3 4 4" xfId="9197" xr:uid="{24149C8C-C39A-4549-A40B-ED1E0F9E41BB}"/>
    <cellStyle name="แสดงผล 3 3 4 4 2" xfId="13827" xr:uid="{DA671226-66D9-41F5-B550-85574232C167}"/>
    <cellStyle name="แสดงผล 3 3 4 4 3" xfId="17236" xr:uid="{991DC710-2C66-449C-A539-ABDF21CDA5A9}"/>
    <cellStyle name="แสดงผล 3 3 4 4 4" xfId="21793" xr:uid="{2BF2DA47-402C-4FB4-94EE-96807AD45537}"/>
    <cellStyle name="แสดงผล 3 3 4 4 5" xfId="26082" xr:uid="{6C360625-8195-4818-B887-2585C7E93E80}"/>
    <cellStyle name="แสดงผล 3 3 4 4 6" xfId="31537" xr:uid="{8B4327FF-4E5E-450B-B212-D069C8A886FB}"/>
    <cellStyle name="แสดงผล 3 3 4 5" xfId="11017" xr:uid="{9B18CC74-C355-46A3-8ABB-AF78C4F0AE8A}"/>
    <cellStyle name="แสดงผล 3 3 4 6" xfId="14426" xr:uid="{E49E73AA-BA4B-4AD7-8E45-E1D06135CBF2}"/>
    <cellStyle name="แสดงผล 3 3 4 7" xfId="18981" xr:uid="{23B979DC-72A9-470B-AE33-A97C8CC29551}"/>
    <cellStyle name="แสดงผล 3 3 4 8" xfId="23272" xr:uid="{82C7E9F1-7B36-4827-B2BA-FE47D6C0988F}"/>
    <cellStyle name="แสดงผล 3 3 4 9" xfId="28727" xr:uid="{5A45103E-4A7C-435C-888C-869511F02DD7}"/>
    <cellStyle name="แสดงผล 3 3 5" xfId="6472" xr:uid="{0536DCA3-9A4C-4235-8285-FFF1FAE7C91D}"/>
    <cellStyle name="แสดงผล 3 3 5 2" xfId="7733" xr:uid="{0CBDA4F0-E84A-42FA-A24C-155CCB3D0874}"/>
    <cellStyle name="แสดงผล 3 3 5 2 2" xfId="12365" xr:uid="{3BAF4CDD-BD6D-4147-A39C-51D5465C19F1}"/>
    <cellStyle name="แสดงผล 3 3 5 2 3" xfId="15774" xr:uid="{623E3230-51C0-4D75-B165-8202BD307CBE}"/>
    <cellStyle name="แสดงผล 3 3 5 2 4" xfId="20331" xr:uid="{674FBD62-07DB-492E-95EF-8D2902FECC9C}"/>
    <cellStyle name="แสดงผล 3 3 5 2 5" xfId="24620" xr:uid="{46148852-C648-4C65-9A08-5B023BD30E5E}"/>
    <cellStyle name="แสดงผล 3 3 5 2 6" xfId="30075" xr:uid="{1C002593-2407-46BF-800A-E5A5E164D4EA}"/>
    <cellStyle name="แสดงผล 3 3 5 3" xfId="8272" xr:uid="{E91BA38A-6FAD-466B-BF70-FEDB7F872D38}"/>
    <cellStyle name="แสดงผล 3 3 5 3 2" xfId="12904" xr:uid="{67493536-4A1E-4E46-AEFC-F5AF2346BD3B}"/>
    <cellStyle name="แสดงผล 3 3 5 3 3" xfId="16313" xr:uid="{F7805288-D423-4EB4-943F-F47ACC37E6E9}"/>
    <cellStyle name="แสดงผล 3 3 5 3 4" xfId="20870" xr:uid="{D68FC94B-2F63-415C-A33F-59A121DA89A4}"/>
    <cellStyle name="แสดงผล 3 3 5 3 5" xfId="25159" xr:uid="{1C8BDFD7-867D-45B6-924B-CA99B40BC002}"/>
    <cellStyle name="แสดงผล 3 3 5 3 6" xfId="30614" xr:uid="{CAA02BC4-5DEF-4644-9AC7-1E005C7C0E43}"/>
    <cellStyle name="แสดงผล 3 3 5 4" xfId="9295" xr:uid="{F4E16933-A428-4BA8-B3AF-40A1589030CC}"/>
    <cellStyle name="แสดงผล 3 3 5 4 2" xfId="13925" xr:uid="{7C87892C-5272-4B2E-B0AC-12EE2F70102D}"/>
    <cellStyle name="แสดงผล 3 3 5 4 3" xfId="17334" xr:uid="{085709DB-FA01-4B68-9DBE-A4082D6CE30D}"/>
    <cellStyle name="แสดงผล 3 3 5 4 4" xfId="21891" xr:uid="{3EF303DF-66C9-47BE-AD4D-F0DF7D82A139}"/>
    <cellStyle name="แสดงผล 3 3 5 4 5" xfId="26180" xr:uid="{7B4E08A8-0C80-4BB2-98FA-F8BB25FAAD03}"/>
    <cellStyle name="แสดงผล 3 3 5 4 6" xfId="31635" xr:uid="{9BF4EB22-BD32-4520-B882-B0FDDFD5D863}"/>
    <cellStyle name="แสดงผล 3 3 5 5" xfId="11115" xr:uid="{44EE5465-5710-47A7-9B52-A362E0BBA36D}"/>
    <cellStyle name="แสดงผล 3 3 5 6" xfId="14524" xr:uid="{8408D709-DC61-4DFA-AF24-52DEE745BC33}"/>
    <cellStyle name="แสดงผล 3 3 5 7" xfId="19079" xr:uid="{62248A69-16A6-4E77-8103-2E67C59868E7}"/>
    <cellStyle name="แสดงผล 3 3 5 8" xfId="23370" xr:uid="{172250A0-3D96-4D12-8022-D2CF2D0A19D0}"/>
    <cellStyle name="แสดงผล 3 3 5 9" xfId="28825" xr:uid="{6783B06C-5E21-4341-B36D-23690FE65552}"/>
    <cellStyle name="แสดงผล 3 3 6" xfId="6841" xr:uid="{26573966-498A-4B8E-B262-CCD1A12E27E5}"/>
    <cellStyle name="แสดงผล 3 3 6 2" xfId="11479" xr:uid="{1357E3A2-FBD5-4AA1-B697-DB4FD4CB5478}"/>
    <cellStyle name="แสดงผล 3 3 6 3" xfId="14888" xr:uid="{691D8ED2-25A0-4CBA-B170-CE746201FA01}"/>
    <cellStyle name="แสดงผล 3 3 6 4" xfId="19443" xr:uid="{40EF56E2-EF3A-4558-B36E-EB71AC9B094E}"/>
    <cellStyle name="แสดงผล 3 3 6 5" xfId="23734" xr:uid="{17683F3F-614B-48FC-87B4-69AC502E4D83}"/>
    <cellStyle name="แสดงผล 3 3 6 6" xfId="29189" xr:uid="{D75208F3-18E1-49D4-B861-389A0CFC633D}"/>
    <cellStyle name="แสดงผล 3 3 7" xfId="8521" xr:uid="{7C2285A3-E9C4-4063-8E8D-52230F578692}"/>
    <cellStyle name="แสดงผล 3 3 7 2" xfId="13152" xr:uid="{21C78982-3A15-4A47-B830-5930EC7E21A6}"/>
    <cellStyle name="แสดงผล 3 3 7 3" xfId="16561" xr:uid="{93871E72-CD21-4830-9369-83D4254B0BDD}"/>
    <cellStyle name="แสดงผล 3 3 7 4" xfId="21118" xr:uid="{F1F547DB-1E0C-4F64-8CE2-5CB1AADB9AE3}"/>
    <cellStyle name="แสดงผล 3 3 7 5" xfId="25407" xr:uid="{51F5923D-E225-4B11-A604-B7A2E29B6395}"/>
    <cellStyle name="แสดงผล 3 3 7 6" xfId="30862" xr:uid="{36BCFCA8-F281-4798-B73B-C09F5C8C369F}"/>
    <cellStyle name="แสดงผล 3 3 8" xfId="9985" xr:uid="{DBF7DC52-0706-430B-B046-363F87E9B67F}"/>
    <cellStyle name="แสดงผล 3 3 9" xfId="10716" xr:uid="{D07CAE35-88AE-42E0-ACA4-935D4AE1DF78}"/>
    <cellStyle name="แสดงผล 3 4" xfId="3883" xr:uid="{9E9275D9-C2DD-4B68-86C2-2E8A57C42F81}"/>
    <cellStyle name="แสดงผล 3 4 10" xfId="18650" xr:uid="{B6CCD8D7-092A-42BB-8DA1-771247911127}"/>
    <cellStyle name="แสดงผล 3 4 11" xfId="28155" xr:uid="{3B0ED31D-02FE-45C6-B1AB-93BDE76E2932}"/>
    <cellStyle name="แสดงผล 3 4 2" xfId="6113" xr:uid="{021AFD38-B56A-42FA-92DB-2237584E6914}"/>
    <cellStyle name="แสดงผล 3 4 2 2" xfId="7393" xr:uid="{D58C57F7-D5FF-436B-AB8D-A4A2AB7F5ADA}"/>
    <cellStyle name="แสดงผล 3 4 2 2 2" xfId="12025" xr:uid="{B86A9C9C-3663-409D-B9A4-B2D135845566}"/>
    <cellStyle name="แสดงผล 3 4 2 2 3" xfId="15434" xr:uid="{187D7D10-D26D-484D-A951-E0309E6BC1C2}"/>
    <cellStyle name="แสดงผล 3 4 2 2 4" xfId="19991" xr:uid="{04568CFA-702C-4FEA-8030-04B5E4D94C1F}"/>
    <cellStyle name="แสดงผล 3 4 2 2 5" xfId="24280" xr:uid="{3493163A-D438-4977-8B02-D8D5035B8003}"/>
    <cellStyle name="แสดงผล 3 4 2 2 6" xfId="29735" xr:uid="{99F86BC4-007E-41DB-B886-1F7FF49957C7}"/>
    <cellStyle name="แสดงผล 3 4 2 3" xfId="7935" xr:uid="{36070B0E-C493-4137-B26C-4DEAACDFE28A}"/>
    <cellStyle name="แสดงผล 3 4 2 3 2" xfId="12567" xr:uid="{7C333112-22B9-4AB0-AD0E-DC212CD1AE64}"/>
    <cellStyle name="แสดงผล 3 4 2 3 3" xfId="15976" xr:uid="{C7CD39D4-FB2D-4B4E-9874-26C88BCA7D1F}"/>
    <cellStyle name="แสดงผล 3 4 2 3 4" xfId="20533" xr:uid="{F115F3CF-D33A-4FC0-9EDB-63F9DE5DC0B8}"/>
    <cellStyle name="แสดงผล 3 4 2 3 5" xfId="24822" xr:uid="{D20CEF17-B39A-4DDA-B7CD-523A8437C292}"/>
    <cellStyle name="แสดงผล 3 4 2 3 6" xfId="30277" xr:uid="{D283AF83-5F2C-41BF-98EF-B49CD70F571F}"/>
    <cellStyle name="แสดงผล 3 4 2 4" xfId="8958" xr:uid="{6F855E6B-4558-4259-B676-83D90FD14473}"/>
    <cellStyle name="แสดงผล 3 4 2 4 2" xfId="13588" xr:uid="{B6DDFEA2-E3F5-4626-B59B-AB221A5A78CE}"/>
    <cellStyle name="แสดงผล 3 4 2 4 3" xfId="16997" xr:uid="{827B1517-7B4E-4341-820E-631505BA67AF}"/>
    <cellStyle name="แสดงผล 3 4 2 4 4" xfId="21554" xr:uid="{4FAC6AF4-08F0-4D65-A9F2-FA7DDC1870C2}"/>
    <cellStyle name="แสดงผล 3 4 2 4 5" xfId="25843" xr:uid="{0234E275-E904-4D8F-921E-DFAA07187790}"/>
    <cellStyle name="แสดงผล 3 4 2 4 6" xfId="31298" xr:uid="{A94A0CB5-DE74-430C-934C-4A5463D55A0F}"/>
    <cellStyle name="แสดงผล 3 4 2 5" xfId="10777" xr:uid="{0BF7C9C5-7FC5-4EDF-A08E-CE044D74D27B}"/>
    <cellStyle name="แสดงผล 3 4 2 6" xfId="14188" xr:uid="{D76A37EB-2C31-4296-986E-95BC3C90D4E6}"/>
    <cellStyle name="แสดงผล 3 4 2 7" xfId="18741" xr:uid="{C71EBA10-ECBE-4F7E-9814-B9CA4827DFA1}"/>
    <cellStyle name="แสดงผล 3 4 2 8" xfId="23034" xr:uid="{8B914188-63A6-48C3-8E37-B4FB53113B95}"/>
    <cellStyle name="แสดงผล 3 4 2 9" xfId="28489" xr:uid="{D16F5889-213C-497E-880E-3DD41C7FEB6C}"/>
    <cellStyle name="แสดงผล 3 4 3" xfId="6482" xr:uid="{AE0700A5-7839-45C7-8EA2-7066C107311B}"/>
    <cellStyle name="แสดงผล 3 4 3 2" xfId="7743" xr:uid="{99CCEC32-4E9A-4E7D-82E7-294EC2CC8977}"/>
    <cellStyle name="แสดงผล 3 4 3 2 2" xfId="12375" xr:uid="{E7EA6471-CFD2-44AA-AC95-EB0AF80731F7}"/>
    <cellStyle name="แสดงผล 3 4 3 2 3" xfId="15784" xr:uid="{F5387B60-B0B1-4BDE-B58C-60F9BE225616}"/>
    <cellStyle name="แสดงผล 3 4 3 2 4" xfId="20341" xr:uid="{93683C70-153A-4431-B442-2838E1C27107}"/>
    <cellStyle name="แสดงผล 3 4 3 2 5" xfId="24630" xr:uid="{443926B1-AD7B-4837-926A-50267A5FC789}"/>
    <cellStyle name="แสดงผล 3 4 3 2 6" xfId="30085" xr:uid="{E5D84F4A-6B19-43BF-80DC-C4450F89EE55}"/>
    <cellStyle name="แสดงผล 3 4 3 3" xfId="8282" xr:uid="{B7ABD4EB-CAB0-4CB8-93F0-A92B5D6D997F}"/>
    <cellStyle name="แสดงผล 3 4 3 3 2" xfId="12914" xr:uid="{94C8E181-481F-4AC4-97E6-F6C9057C6FC7}"/>
    <cellStyle name="แสดงผล 3 4 3 3 3" xfId="16323" xr:uid="{CE5568F0-F744-4BCF-B59C-2F21B786F427}"/>
    <cellStyle name="แสดงผล 3 4 3 3 4" xfId="20880" xr:uid="{268E9BFC-306A-4012-AA64-A5BA469DECFE}"/>
    <cellStyle name="แสดงผล 3 4 3 3 5" xfId="25169" xr:uid="{64F90587-DE7D-4414-8376-ADA44A2DB5AF}"/>
    <cellStyle name="แสดงผล 3 4 3 3 6" xfId="30624" xr:uid="{270C42E7-40FB-4AC3-9B80-874093D36071}"/>
    <cellStyle name="แสดงผล 3 4 3 4" xfId="9305" xr:uid="{FC8E5287-A68A-448F-A1F4-24B859C27614}"/>
    <cellStyle name="แสดงผล 3 4 3 4 2" xfId="13935" xr:uid="{E36F834A-039D-4A2C-B648-5A2D4C5020BE}"/>
    <cellStyle name="แสดงผล 3 4 3 4 3" xfId="17344" xr:uid="{5ECD600F-288E-43D3-A875-ABA9ADD0C8F0}"/>
    <cellStyle name="แสดงผล 3 4 3 4 4" xfId="21901" xr:uid="{8FBA46CF-03FD-4A0F-9B61-C39FFBF9A60F}"/>
    <cellStyle name="แสดงผล 3 4 3 4 5" xfId="26190" xr:uid="{274833D1-EF0C-4A87-AF2F-D6AD149619CF}"/>
    <cellStyle name="แสดงผล 3 4 3 4 6" xfId="31645" xr:uid="{3E8183BB-32C9-4373-A4F1-E1E932F6AC2E}"/>
    <cellStyle name="แสดงผล 3 4 3 5" xfId="11125" xr:uid="{B27C5F5D-2624-4A92-B790-68979A3499A5}"/>
    <cellStyle name="แสดงผล 3 4 3 6" xfId="14534" xr:uid="{B3D27D25-DD66-4198-889C-653E1396D358}"/>
    <cellStyle name="แสดงผล 3 4 3 7" xfId="19089" xr:uid="{CCB5C82E-D66B-4DAC-916B-1A87F04CFB14}"/>
    <cellStyle name="แสดงผล 3 4 3 8" xfId="23380" xr:uid="{36E3AAA7-6C52-4690-B930-642CA665B441}"/>
    <cellStyle name="แสดงผล 3 4 3 9" xfId="28835" xr:uid="{FB188A83-F5B6-423C-9662-B7459F3118B7}"/>
    <cellStyle name="แสดงผล 3 4 4" xfId="6631" xr:uid="{1167EBF5-CA22-421F-92CC-894109353C92}"/>
    <cellStyle name="แสดงผล 3 4 4 2" xfId="7892" xr:uid="{434F6C08-42A3-408C-AB11-0F4C19AEA5DF}"/>
    <cellStyle name="แสดงผล 3 4 4 2 2" xfId="12524" xr:uid="{EED588BC-490E-4CFC-BE33-59D52519FDA4}"/>
    <cellStyle name="แสดงผล 3 4 4 2 3" xfId="15933" xr:uid="{2C8FE113-4179-479E-AFDD-F90EE4CA2759}"/>
    <cellStyle name="แสดงผล 3 4 4 2 4" xfId="20490" xr:uid="{CC94DDDD-B0A5-4F1F-AD82-B74F666E208B}"/>
    <cellStyle name="แสดงผล 3 4 4 2 5" xfId="24779" xr:uid="{60654896-7687-41FB-A264-46C0F0F16BFC}"/>
    <cellStyle name="แสดงผล 3 4 4 2 6" xfId="30234" xr:uid="{B31CE7D9-A64C-4A19-9432-CF111DD26CCF}"/>
    <cellStyle name="แสดงผล 3 4 4 3" xfId="8431" xr:uid="{404A70A6-34B5-4DFB-82E8-9CF95566A841}"/>
    <cellStyle name="แสดงผล 3 4 4 3 2" xfId="13063" xr:uid="{0FF0C784-39B2-42DA-BC8D-73C30906380C}"/>
    <cellStyle name="แสดงผล 3 4 4 3 3" xfId="16472" xr:uid="{C3022DFB-B3CA-4EF1-A711-8C7E16101A95}"/>
    <cellStyle name="แสดงผล 3 4 4 3 4" xfId="21029" xr:uid="{FE47C4FE-54C3-464A-80CE-3A7D454F379A}"/>
    <cellStyle name="แสดงผล 3 4 4 3 5" xfId="25318" xr:uid="{DFF85D13-6668-4367-A3BC-41EF19242486}"/>
    <cellStyle name="แสดงผล 3 4 4 3 6" xfId="30773" xr:uid="{B18B049E-DF0B-4086-AA8D-B3064CFAE1BB}"/>
    <cellStyle name="แสดงผล 3 4 4 4" xfId="9454" xr:uid="{6A8E9AF8-D7A0-49BE-B67C-966828153355}"/>
    <cellStyle name="แสดงผล 3 4 4 4 2" xfId="14084" xr:uid="{2A2776FC-1C29-4069-A9F0-7FE8B9A92DA2}"/>
    <cellStyle name="แสดงผล 3 4 4 4 3" xfId="17493" xr:uid="{2B5C16D1-75CF-4AFE-AD3F-BAB085B940C4}"/>
    <cellStyle name="แสดงผล 3 4 4 4 4" xfId="22050" xr:uid="{CCE8BA9E-6DD6-48A9-8DEB-36E6F5200F07}"/>
    <cellStyle name="แสดงผล 3 4 4 4 5" xfId="26339" xr:uid="{57A5D268-A521-4553-B739-52C9B5EB687E}"/>
    <cellStyle name="แสดงผล 3 4 4 4 6" xfId="31794" xr:uid="{684AC8A3-28CA-4810-A446-DBFCD8761864}"/>
    <cellStyle name="แสดงผล 3 4 4 5" xfId="11274" xr:uid="{66DF8DD1-FD66-4908-BE3F-FC5C9BCA814A}"/>
    <cellStyle name="แสดงผล 3 4 4 6" xfId="14683" xr:uid="{E0360467-002C-4B6C-8A46-9BA2E0110E63}"/>
    <cellStyle name="แสดงผล 3 4 4 7" xfId="19238" xr:uid="{FB6C7581-451E-4AB2-9E20-B006F860F077}"/>
    <cellStyle name="แสดงผล 3 4 4 8" xfId="23529" xr:uid="{9327883E-3941-4C07-9C12-45E00F85C8E0}"/>
    <cellStyle name="แสดงผล 3 4 4 9" xfId="28984" xr:uid="{E7D1372F-2A5E-4F18-9CB6-81DD90656E17}"/>
    <cellStyle name="แสดงผล 3 4 5" xfId="6754" xr:uid="{4C21A35E-5E62-4F19-BC90-8C066910503C}"/>
    <cellStyle name="แสดงผล 3 4 5 2" xfId="11394" xr:uid="{E819B5F6-2CC5-4117-BC31-88055874279B}"/>
    <cellStyle name="แสดงผล 3 4 5 3" xfId="14803" xr:uid="{3EB9AD22-6863-46B9-B950-4B8192562813}"/>
    <cellStyle name="แสดงผล 3 4 5 4" xfId="19358" xr:uid="{FBCE6ABC-50DC-42A0-853B-37F2B05D124E}"/>
    <cellStyle name="แสดงผล 3 4 5 5" xfId="23649" xr:uid="{453C9999-EB26-431E-B43C-5E55B897E9B5}"/>
    <cellStyle name="แสดงผล 3 4 5 6" xfId="29104" xr:uid="{AC66645C-9D76-45C2-B368-E3EC91E0F7A3}"/>
    <cellStyle name="แสดงผล 3 4 6" xfId="8623" xr:uid="{DF3580CF-3D36-4704-926D-61F3FFEDBF9F}"/>
    <cellStyle name="แสดงผล 3 4 6 2" xfId="13254" xr:uid="{05114CE8-F321-42B8-A467-428632C62BAB}"/>
    <cellStyle name="แสดงผล 3 4 6 3" xfId="16663" xr:uid="{0C6BAD3C-E6DA-48FE-AB60-666A673AF6BB}"/>
    <cellStyle name="แสดงผล 3 4 6 4" xfId="21220" xr:uid="{1221F25B-11F2-49FB-B0B0-2A238BC2CB3A}"/>
    <cellStyle name="แสดงผล 3 4 6 5" xfId="25509" xr:uid="{D9F85BA5-B703-4C07-8E0D-ACBFC42F0C99}"/>
    <cellStyle name="แสดงผล 3 4 6 6" xfId="30964" xr:uid="{DB9EDE21-3CC0-42FA-8B66-82B12EA2305D}"/>
    <cellStyle name="แสดงผล 3 4 7" xfId="10199" xr:uid="{6A6B1EF4-4B0A-407C-B599-68636CC4A79D}"/>
    <cellStyle name="แสดงผล 3 4 8" xfId="9828" xr:uid="{C837D0B1-B1EE-4F74-A9D0-D6FD2C35F398}"/>
    <cellStyle name="แสดงผล 3 4 9" xfId="18159" xr:uid="{4B7F8BBB-3E63-438A-B28F-0C6DF20AFC08}"/>
    <cellStyle name="แสดงผล 3 5" xfId="4667" xr:uid="{BB69D97E-1622-44EC-9CB1-EF1547E0E827}"/>
    <cellStyle name="แสดงผล 3 5 2" xfId="7082" xr:uid="{FA85D31D-6072-4323-95F5-54C623FEF45D}"/>
    <cellStyle name="แสดงผล 3 5 2 2" xfId="11715" xr:uid="{5E982DEF-195A-4206-8C09-94F53BAA4116}"/>
    <cellStyle name="แสดงผล 3 5 2 3" xfId="15124" xr:uid="{2F36F879-8EDF-40FA-8B01-2F68122BA71D}"/>
    <cellStyle name="แสดงผล 3 5 2 4" xfId="19681" xr:uid="{73BEFE89-9AFA-41FF-90CC-9920A3CB254D}"/>
    <cellStyle name="แสดงผล 3 5 2 5" xfId="23970" xr:uid="{A82DEF4E-C586-4D38-A5F2-2AA240A8FCD9}"/>
    <cellStyle name="แสดงผล 3 5 2 6" xfId="29425" xr:uid="{BBEED506-B3D4-4894-839C-7FC2EEAB8CBD}"/>
    <cellStyle name="แสดงผล 3 5 3" xfId="6901" xr:uid="{4E54DCCF-2ED5-4239-9C68-E350F063AC8A}"/>
    <cellStyle name="แสดงผล 3 5 3 2" xfId="11537" xr:uid="{99743A6A-12B3-408B-A590-E9412E6B6B49}"/>
    <cellStyle name="แสดงผล 3 5 3 3" xfId="14946" xr:uid="{CE69C939-965C-4BB5-B073-A7D6874DAB49}"/>
    <cellStyle name="แสดงผล 3 5 3 4" xfId="19502" xr:uid="{EDAFD115-AEDB-4996-A9EE-B573C5B82422}"/>
    <cellStyle name="แสดงผล 3 5 3 5" xfId="23792" xr:uid="{390D4329-D48E-484D-98F1-6961DBF26DDB}"/>
    <cellStyle name="แสดงผล 3 5 3 6" xfId="29247" xr:uid="{53849C93-B17B-4920-919C-95EFDFF61EB2}"/>
    <cellStyle name="แสดงผล 3 5 4" xfId="8808" xr:uid="{EA340143-37AE-4B05-9C93-A39F084F1EB2}"/>
    <cellStyle name="แสดงผล 3 5 4 2" xfId="13438" xr:uid="{3D0753CE-438E-44DD-A958-77259532AE4F}"/>
    <cellStyle name="แสดงผล 3 5 4 3" xfId="16847" xr:uid="{E86FF7DC-FAEF-4D97-BB0C-223563FFEA6C}"/>
    <cellStyle name="แสดงผล 3 5 4 4" xfId="21404" xr:uid="{B26DA7BD-DF09-40E6-91B9-DB341D21172A}"/>
    <cellStyle name="แสดงผล 3 5 4 5" xfId="25693" xr:uid="{0768265C-1F0A-4C96-BCCF-802B1309D804}"/>
    <cellStyle name="แสดงผล 3 5 4 6" xfId="31148" xr:uid="{248ECFAF-0CEA-4F12-9709-76516059E4C3}"/>
    <cellStyle name="แสดงผล 3 5 5" xfId="10464" xr:uid="{D919E142-F493-45FA-8016-A93A0B467122}"/>
    <cellStyle name="แสดงผล 3 5 6" xfId="9789" xr:uid="{B272B213-3F94-4C19-BB8C-70DC444C2743}"/>
    <cellStyle name="แสดงผล 3 5 7" xfId="18421" xr:uid="{28A8B602-DD73-4448-AF96-BE9D392D697C}"/>
    <cellStyle name="แสดงผล 3 5 8" xfId="18339" xr:uid="{8F7BDC0E-CEBD-4E71-84C6-0DCF926E1F67}"/>
    <cellStyle name="แสดงผล 3 5 9" xfId="28339" xr:uid="{BDC9037A-BCF1-44B6-9A9A-A9C7BD1A7B37}"/>
    <cellStyle name="แสดงผล 3 6" xfId="6322" xr:uid="{AF7B779B-FF9D-40EA-A274-535F2E0F1902}"/>
    <cellStyle name="แสดงผล 3 6 2" xfId="7583" xr:uid="{E7C084F0-EAE5-4286-889D-60F376041873}"/>
    <cellStyle name="แสดงผล 3 6 2 2" xfId="12215" xr:uid="{E17CC4A7-9D53-4A41-B4DD-CD4C087EB70A}"/>
    <cellStyle name="แสดงผล 3 6 2 3" xfId="15624" xr:uid="{9B6B80DF-35A0-4CDC-BDEB-65E6DFCB1722}"/>
    <cellStyle name="แสดงผล 3 6 2 4" xfId="20181" xr:uid="{07B32E92-92CA-4439-B442-1F8358141245}"/>
    <cellStyle name="แสดงผล 3 6 2 5" xfId="24470" xr:uid="{9BD0D230-9B44-4195-A5AB-D08332F21F52}"/>
    <cellStyle name="แสดงผล 3 6 2 6" xfId="29925" xr:uid="{FF8902C3-1E3F-4683-9393-EBD0BBAB60D3}"/>
    <cellStyle name="แสดงผล 3 6 3" xfId="8122" xr:uid="{3D82A051-BE19-4369-8FDD-151A5A4BD451}"/>
    <cellStyle name="แสดงผล 3 6 3 2" xfId="12754" xr:uid="{6C31D29A-6B88-4BDA-B009-516CB5AC59F4}"/>
    <cellStyle name="แสดงผล 3 6 3 3" xfId="16163" xr:uid="{0A2E9D2A-6369-40EC-A18A-DF9E66F0C4EC}"/>
    <cellStyle name="แสดงผล 3 6 3 4" xfId="20720" xr:uid="{4703544A-03D6-4005-8906-AE9EB8D03A67}"/>
    <cellStyle name="แสดงผล 3 6 3 5" xfId="25009" xr:uid="{B9A3FB4D-D509-40C0-914F-8C0716CD0D52}"/>
    <cellStyle name="แสดงผล 3 6 3 6" xfId="30464" xr:uid="{8CB6E83F-E0E9-49CF-9F14-9D6251222E8D}"/>
    <cellStyle name="แสดงผล 3 6 4" xfId="9145" xr:uid="{092FE5B7-E185-477F-9673-70C54F0302ED}"/>
    <cellStyle name="แสดงผล 3 6 4 2" xfId="13775" xr:uid="{9FC8BC6F-FDBF-42AC-B470-8B5474C47D28}"/>
    <cellStyle name="แสดงผล 3 6 4 3" xfId="17184" xr:uid="{7205AE47-D63F-440F-9958-BB7485730A10}"/>
    <cellStyle name="แสดงผล 3 6 4 4" xfId="21741" xr:uid="{3A7D7222-0C55-4195-968D-52BB3D6DD165}"/>
    <cellStyle name="แสดงผล 3 6 4 5" xfId="26030" xr:uid="{99909F1F-2F70-42F1-8262-B1AF9F901917}"/>
    <cellStyle name="แสดงผล 3 6 4 6" xfId="31485" xr:uid="{E3114095-803B-45C1-A797-C0C6290240BD}"/>
    <cellStyle name="แสดงผล 3 6 5" xfId="10965" xr:uid="{F56F118A-5D5F-4D77-84A3-20BE08F16F45}"/>
    <cellStyle name="แสดงผล 3 6 6" xfId="14374" xr:uid="{0CFA70C0-349A-4326-B921-191E76630C71}"/>
    <cellStyle name="แสดงผล 3 6 7" xfId="18929" xr:uid="{D40D3D12-DB0A-4BB2-8132-6DE24589D03B}"/>
    <cellStyle name="แสดงผล 3 6 8" xfId="23220" xr:uid="{320BB81B-384D-4445-9554-0961ED826D31}"/>
    <cellStyle name="แสดงผล 3 6 9" xfId="28675" xr:uid="{E26C91A8-4C26-4B98-85B2-07A452AE4A63}"/>
    <cellStyle name="แสดงผล 3 7" xfId="6311" xr:uid="{C8E93782-89BC-4D58-B333-5A3EDDEEA830}"/>
    <cellStyle name="แสดงผล 3 7 2" xfId="7572" xr:uid="{5F0A0C7B-B2D2-4D64-B4E9-5C1B1609C89E}"/>
    <cellStyle name="แสดงผล 3 7 2 2" xfId="12204" xr:uid="{A103DB02-BFC4-4A07-8804-6FDBE5ADB09B}"/>
    <cellStyle name="แสดงผล 3 7 2 3" xfId="15613" xr:uid="{BB89B72B-CC12-41D4-994B-8B8ADD99C35D}"/>
    <cellStyle name="แสดงผล 3 7 2 4" xfId="20170" xr:uid="{47A4AC96-F76C-4E2D-A4C7-0D986E42F406}"/>
    <cellStyle name="แสดงผล 3 7 2 5" xfId="24459" xr:uid="{47707E10-2C70-44A5-9E74-B21E47E69813}"/>
    <cellStyle name="แสดงผล 3 7 2 6" xfId="29914" xr:uid="{21CE4043-926D-4F87-A7A5-D1F2732CCB1F}"/>
    <cellStyle name="แสดงผล 3 7 3" xfId="8111" xr:uid="{BBDCF14D-3EFD-43FC-96CD-BC869A3F00DD}"/>
    <cellStyle name="แสดงผล 3 7 3 2" xfId="12743" xr:uid="{455C2A7F-DC77-411C-89CB-CE596DE889E1}"/>
    <cellStyle name="แสดงผล 3 7 3 3" xfId="16152" xr:uid="{F1D1AC0F-99FE-455B-B950-48E000C1BB7F}"/>
    <cellStyle name="แสดงผล 3 7 3 4" xfId="20709" xr:uid="{487425FD-3AC4-4D4F-8B15-DAC8C39D59E7}"/>
    <cellStyle name="แสดงผล 3 7 3 5" xfId="24998" xr:uid="{40DE9372-4C2B-4DF1-93B7-CE5B4F40EEE0}"/>
    <cellStyle name="แสดงผล 3 7 3 6" xfId="30453" xr:uid="{7F5CEB63-0CD9-4397-8E70-3AFFFDEB7CB7}"/>
    <cellStyle name="แสดงผล 3 7 4" xfId="9134" xr:uid="{1EA502E0-A79D-4556-A6D2-629E50588BF5}"/>
    <cellStyle name="แสดงผล 3 7 4 2" xfId="13764" xr:uid="{C3D8C9DE-F1D8-47C9-8AB6-A3ED9CD5CA63}"/>
    <cellStyle name="แสดงผล 3 7 4 3" xfId="17173" xr:uid="{6975B243-8875-4CF3-A0D6-FD78FB9DCF5D}"/>
    <cellStyle name="แสดงผล 3 7 4 4" xfId="21730" xr:uid="{60E3335A-4FB7-419D-A5DE-EF0BCA6C315E}"/>
    <cellStyle name="แสดงผล 3 7 4 5" xfId="26019" xr:uid="{59B17982-D9E6-4660-BAEE-D27472421DD9}"/>
    <cellStyle name="แสดงผล 3 7 4 6" xfId="31474" xr:uid="{B6C1E078-BD0B-4338-9671-836A5567D1E3}"/>
    <cellStyle name="แสดงผล 3 7 5" xfId="10954" xr:uid="{553DA951-934E-4346-A86F-DEB6FC146B9E}"/>
    <cellStyle name="แสดงผล 3 7 6" xfId="14363" xr:uid="{3F64EB18-62E9-407D-9CF7-EB14773335EC}"/>
    <cellStyle name="แสดงผล 3 7 7" xfId="18918" xr:uid="{FB79D265-F48A-4C8A-88B9-519B59DAAC8B}"/>
    <cellStyle name="แสดงผล 3 7 8" xfId="23209" xr:uid="{1357F374-BE12-4AFD-901A-45596F446FC3}"/>
    <cellStyle name="แสดงผล 3 7 9" xfId="28664" xr:uid="{96390C1A-D858-4372-B242-2560AB290FA7}"/>
    <cellStyle name="แสดงผล 3 8" xfId="7224" xr:uid="{B093D1CC-8900-4130-B022-6E1CB5CB97E6}"/>
    <cellStyle name="แสดงผล 3 8 2" xfId="11857" xr:uid="{5D4C9710-5681-42D3-A169-63E79A375522}"/>
    <cellStyle name="แสดงผล 3 8 3" xfId="15266" xr:uid="{F7344FFD-AB26-4F1E-8132-7A48B8A86186}"/>
    <cellStyle name="แสดงผล 3 8 4" xfId="19823" xr:uid="{BCD0B4DF-9226-44B1-BE89-C9471C10A2D8}"/>
    <cellStyle name="แสดงผล 3 8 5" xfId="24112" xr:uid="{CCD3379D-6682-4096-BD0A-73D224C1A01D}"/>
    <cellStyle name="แสดงผล 3 8 6" xfId="29567" xr:uid="{A6A2992C-0F58-4F70-B786-E2695D4865E4}"/>
    <cellStyle name="แสดงผล 3 9" xfId="8473" xr:uid="{25AE5B95-52C9-4C63-B525-4FFAA9462183}"/>
    <cellStyle name="แสดงผล 3 9 2" xfId="13105" xr:uid="{6C2A43AA-C49F-40A1-ACDB-D828478A2FE4}"/>
    <cellStyle name="แสดงผล 3 9 3" xfId="16514" xr:uid="{3B679AD1-683F-4730-886F-2978252DB47C}"/>
    <cellStyle name="แสดงผล 3 9 4" xfId="21071" xr:uid="{0F9DEB3D-2EE8-4C70-B67F-2F6313C80011}"/>
    <cellStyle name="แสดงผล 3 9 5" xfId="25360" xr:uid="{70D1D715-9789-4BEC-98D1-07BB02EC3D05}"/>
    <cellStyle name="แสดงผล 3 9 6" xfId="30815" xr:uid="{481C94FA-452A-44E4-9BA5-206DB2BBF3F4}"/>
    <cellStyle name="แสดงผล 4" xfId="2494" xr:uid="{3DDC6A6A-52F9-4A11-A34D-2DF182359F2D}"/>
    <cellStyle name="แสดงผล 4 10" xfId="9921" xr:uid="{719A4DC4-2622-44AE-8021-C4553461703C}"/>
    <cellStyle name="แสดงผล 4 11" xfId="10072" xr:uid="{9DEF913B-5AAC-4B78-892E-BEF64733F2FE}"/>
    <cellStyle name="แสดงผล 4 12" xfId="17881" xr:uid="{1072038F-E536-44F7-8D2F-8E9D47420325}"/>
    <cellStyle name="แสดงผล 4 13" xfId="18134" xr:uid="{1F54D6B6-EB43-4BAA-89F9-1A78FA394B2C}"/>
    <cellStyle name="แสดงผล 4 14" xfId="28035" xr:uid="{05CAF0C6-4D03-4876-A6F7-77D8CD4E44E7}"/>
    <cellStyle name="แสดงผล 4 2" xfId="3646" xr:uid="{B3DFD09C-7219-458C-95C6-784C02C0A9B3}"/>
    <cellStyle name="แสดงผล 4 2 10" xfId="18108" xr:uid="{15C5857F-B10C-4851-B722-29B5DED2072A}"/>
    <cellStyle name="แสดงผล 4 2 11" xfId="17813" xr:uid="{30DF33C3-8626-4139-B55F-44E786777ABC}"/>
    <cellStyle name="แสดงผล 4 2 12" xfId="28129" xr:uid="{F2988616-2015-48A9-9B7F-F5B250865ED9}"/>
    <cellStyle name="แสดงผล 4 2 2" xfId="4002" xr:uid="{FAD56F42-234B-4CD4-9AD7-98E38FBF92EB}"/>
    <cellStyle name="แสดงผล 4 2 2 10" xfId="18659" xr:uid="{5686B9B0-D153-461C-909B-C54880183A25}"/>
    <cellStyle name="แสดงผล 4 2 2 11" xfId="28274" xr:uid="{5BD7695D-10CA-4AB6-B6F1-9F5869F35608}"/>
    <cellStyle name="แสดงผล 4 2 2 2" xfId="6232" xr:uid="{35942E29-64EB-413F-A5D8-BFBA4C48F655}"/>
    <cellStyle name="แสดงผล 4 2 2 2 2" xfId="7512" xr:uid="{47E76758-2FB4-4E62-9978-B7940EFEA1A5}"/>
    <cellStyle name="แสดงผล 4 2 2 2 2 2" xfId="12144" xr:uid="{D92FB09F-A52F-402C-AB78-541E111DFA1B}"/>
    <cellStyle name="แสดงผล 4 2 2 2 2 3" xfId="15553" xr:uid="{341A4E87-E717-435E-8165-62E237FFDE06}"/>
    <cellStyle name="แสดงผล 4 2 2 2 2 4" xfId="20110" xr:uid="{18C513F4-497C-4BCE-B62E-6034303F0625}"/>
    <cellStyle name="แสดงผล 4 2 2 2 2 5" xfId="24399" xr:uid="{8E11D78F-81F8-4D4D-99AE-9A6E8E989DAD}"/>
    <cellStyle name="แสดงผล 4 2 2 2 2 6" xfId="29854" xr:uid="{35FACA45-8486-4A9D-ABFF-70851C7651ED}"/>
    <cellStyle name="แสดงผล 4 2 2 2 3" xfId="8054" xr:uid="{C41D2296-65CC-4324-914F-8E52FDE5DB7C}"/>
    <cellStyle name="แสดงผล 4 2 2 2 3 2" xfId="12686" xr:uid="{AE891857-9097-4CAC-B617-53E68792610E}"/>
    <cellStyle name="แสดงผล 4 2 2 2 3 3" xfId="16095" xr:uid="{F584F6AF-9EF1-407E-84D4-0D41601CF759}"/>
    <cellStyle name="แสดงผล 4 2 2 2 3 4" xfId="20652" xr:uid="{A10AE15A-C3D4-4D93-AE3E-E689EBCAF4FE}"/>
    <cellStyle name="แสดงผล 4 2 2 2 3 5" xfId="24941" xr:uid="{22CE2A6E-34F3-46BA-AC53-7CAC75CE3275}"/>
    <cellStyle name="แสดงผล 4 2 2 2 3 6" xfId="30396" xr:uid="{3F45E5A7-2BFE-4EDA-8B80-3A411580B9C2}"/>
    <cellStyle name="แสดงผล 4 2 2 2 4" xfId="9077" xr:uid="{FBC9B4DC-E610-420E-A8EF-78EEE6A1F237}"/>
    <cellStyle name="แสดงผล 4 2 2 2 4 2" xfId="13707" xr:uid="{94038B14-392C-4F16-A919-0C04A1559775}"/>
    <cellStyle name="แสดงผล 4 2 2 2 4 3" xfId="17116" xr:uid="{99E8EAA1-512E-44D3-AD7B-AAB93091A15A}"/>
    <cellStyle name="แสดงผล 4 2 2 2 4 4" xfId="21673" xr:uid="{38AC70AF-3782-4D76-9760-DA5E95F6114C}"/>
    <cellStyle name="แสดงผล 4 2 2 2 4 5" xfId="25962" xr:uid="{87EFCE32-C428-4264-815E-ED5691ABBF01}"/>
    <cellStyle name="แสดงผล 4 2 2 2 4 6" xfId="31417" xr:uid="{C9494E25-7BCA-460F-B719-7D2F770C25C0}"/>
    <cellStyle name="แสดงผล 4 2 2 2 5" xfId="10896" xr:uid="{197F07BC-9B7A-4D59-8740-A73D5BDBBA01}"/>
    <cellStyle name="แสดงผล 4 2 2 2 6" xfId="14307" xr:uid="{5DDF4037-B2BA-454D-956E-837DE538FD5F}"/>
    <cellStyle name="แสดงผล 4 2 2 2 7" xfId="18860" xr:uid="{917F6B92-0809-4A6D-BFFF-97538DA00CD9}"/>
    <cellStyle name="แสดงผล 4 2 2 2 8" xfId="23153" xr:uid="{031432FF-0F10-41FD-BE65-806B3202AB80}"/>
    <cellStyle name="แสดงผล 4 2 2 2 9" xfId="28608" xr:uid="{33EB4878-284F-46EA-A690-B83C0F6036C1}"/>
    <cellStyle name="แสดงผล 4 2 2 3" xfId="6601" xr:uid="{A73BF599-0142-41B6-AA16-622FCCEEA2DF}"/>
    <cellStyle name="แสดงผล 4 2 2 3 2" xfId="7862" xr:uid="{BA700985-1D64-47D8-8842-77E81450ED96}"/>
    <cellStyle name="แสดงผล 4 2 2 3 2 2" xfId="12494" xr:uid="{9258004F-CB81-4581-A1EF-095D9E3081A7}"/>
    <cellStyle name="แสดงผล 4 2 2 3 2 3" xfId="15903" xr:uid="{4F024876-6681-478F-9610-E97ABC0B7667}"/>
    <cellStyle name="แสดงผล 4 2 2 3 2 4" xfId="20460" xr:uid="{5CD303B7-EA81-4FDD-9400-7C6FABC1BF6C}"/>
    <cellStyle name="แสดงผล 4 2 2 3 2 5" xfId="24749" xr:uid="{E6865C01-A4CB-4439-B446-483674EEDAB0}"/>
    <cellStyle name="แสดงผล 4 2 2 3 2 6" xfId="30204" xr:uid="{022889F2-7023-4D7A-B431-BBB1925B0137}"/>
    <cellStyle name="แสดงผล 4 2 2 3 3" xfId="8401" xr:uid="{CEB0C0DE-4545-4E8C-BBB8-EA01D932065D}"/>
    <cellStyle name="แสดงผล 4 2 2 3 3 2" xfId="13033" xr:uid="{0E085864-EDD3-4C2A-9E11-A2C78C9255DE}"/>
    <cellStyle name="แสดงผล 4 2 2 3 3 3" xfId="16442" xr:uid="{CC0479C0-4DDE-4649-9788-8F2A8996E3DC}"/>
    <cellStyle name="แสดงผล 4 2 2 3 3 4" xfId="20999" xr:uid="{4C0C9E4A-FA5B-4EFE-B639-EB83B8F2791C}"/>
    <cellStyle name="แสดงผล 4 2 2 3 3 5" xfId="25288" xr:uid="{51C31981-6E31-4D9C-8467-424CC415EF92}"/>
    <cellStyle name="แสดงผล 4 2 2 3 3 6" xfId="30743" xr:uid="{4E14A96B-A7C8-4140-9C80-366CE7E1EC5F}"/>
    <cellStyle name="แสดงผล 4 2 2 3 4" xfId="9424" xr:uid="{AAE31A7F-7296-4518-9D9C-6BEB86B41230}"/>
    <cellStyle name="แสดงผล 4 2 2 3 4 2" xfId="14054" xr:uid="{97B95980-F25A-4371-9F80-202F1CF89DF1}"/>
    <cellStyle name="แสดงผล 4 2 2 3 4 3" xfId="17463" xr:uid="{9F471F4F-4F9B-4EB5-BE7B-04B31D43A33E}"/>
    <cellStyle name="แสดงผล 4 2 2 3 4 4" xfId="22020" xr:uid="{81A93E42-7E6B-4DD3-864E-C4EA8AB6B060}"/>
    <cellStyle name="แสดงผล 4 2 2 3 4 5" xfId="26309" xr:uid="{69F1EFB8-6F76-42D1-ADC1-2ACE1572C398}"/>
    <cellStyle name="แสดงผล 4 2 2 3 4 6" xfId="31764" xr:uid="{5745B022-1FF1-45F6-A25D-AC238E592E6B}"/>
    <cellStyle name="แสดงผล 4 2 2 3 5" xfId="11244" xr:uid="{E47CEFDC-E935-47B5-85B9-0D459AD8CA25}"/>
    <cellStyle name="แสดงผล 4 2 2 3 6" xfId="14653" xr:uid="{82A78E72-5AC5-4697-B5AF-C40D99C29A9C}"/>
    <cellStyle name="แสดงผล 4 2 2 3 7" xfId="19208" xr:uid="{1F9F81B5-6840-4934-970E-BAEC8E9DE3CB}"/>
    <cellStyle name="แสดงผล 4 2 2 3 8" xfId="23499" xr:uid="{3C0040CC-5419-49CD-ADC3-8EB60A99006F}"/>
    <cellStyle name="แสดงผล 4 2 2 3 9" xfId="28954" xr:uid="{DA4AE10A-159C-4C2B-B31A-9732E60EEDBE}"/>
    <cellStyle name="แสดงผล 4 2 2 4" xfId="6651" xr:uid="{8E45193F-4D73-49DC-BBB1-02374BE8848C}"/>
    <cellStyle name="แสดงผล 4 2 2 4 2" xfId="7912" xr:uid="{B91830F2-2739-4109-8DD7-70397B182125}"/>
    <cellStyle name="แสดงผล 4 2 2 4 2 2" xfId="12544" xr:uid="{335E7862-88CA-4E55-964F-B1B4668F0B4A}"/>
    <cellStyle name="แสดงผล 4 2 2 4 2 3" xfId="15953" xr:uid="{410354CE-4F4D-4BD7-B34D-F5B52FB2D74A}"/>
    <cellStyle name="แสดงผล 4 2 2 4 2 4" xfId="20510" xr:uid="{7796D498-991B-47FD-8218-BCF958511A3B}"/>
    <cellStyle name="แสดงผล 4 2 2 4 2 5" xfId="24799" xr:uid="{7A185B85-4D4F-44EF-A7E3-E85335084993}"/>
    <cellStyle name="แสดงผล 4 2 2 4 2 6" xfId="30254" xr:uid="{B6471245-8415-4810-814D-4870DB60B20A}"/>
    <cellStyle name="แสดงผล 4 2 2 4 3" xfId="8451" xr:uid="{7C042B02-D7EC-45EE-ACDE-BB3CA278122B}"/>
    <cellStyle name="แสดงผล 4 2 2 4 3 2" xfId="13083" xr:uid="{50BCCA8C-01E6-4B10-AA9D-517F0C6372CD}"/>
    <cellStyle name="แสดงผล 4 2 2 4 3 3" xfId="16492" xr:uid="{B41FE69F-4336-48EC-AE01-E0276720B934}"/>
    <cellStyle name="แสดงผล 4 2 2 4 3 4" xfId="21049" xr:uid="{6C17C5D4-9009-4B99-A381-C5E7699B3631}"/>
    <cellStyle name="แสดงผล 4 2 2 4 3 5" xfId="25338" xr:uid="{1EDEF34B-C14E-4C9B-BB1B-36B39C341542}"/>
    <cellStyle name="แสดงผล 4 2 2 4 3 6" xfId="30793" xr:uid="{63507122-B0CA-4AC6-8F27-D2C02F6FF107}"/>
    <cellStyle name="แสดงผล 4 2 2 4 4" xfId="9474" xr:uid="{E4FEEB1F-8715-49C0-8DC9-886590EAEEC2}"/>
    <cellStyle name="แสดงผล 4 2 2 4 4 2" xfId="14104" xr:uid="{C915DAFB-8B01-4B36-9160-133107A2C51A}"/>
    <cellStyle name="แสดงผล 4 2 2 4 4 3" xfId="17513" xr:uid="{5AC58513-D59B-4BC9-A0A6-36CE77DDFB5B}"/>
    <cellStyle name="แสดงผล 4 2 2 4 4 4" xfId="22070" xr:uid="{D76541E0-FD9B-470A-8B19-2AAA5D6F48DB}"/>
    <cellStyle name="แสดงผล 4 2 2 4 4 5" xfId="26359" xr:uid="{7BDBF946-109B-4485-9F2A-E2ED7F062AB0}"/>
    <cellStyle name="แสดงผล 4 2 2 4 4 6" xfId="31814" xr:uid="{3B99F406-40FF-4148-BA4D-167D84D16ABF}"/>
    <cellStyle name="แสดงผล 4 2 2 4 5" xfId="11294" xr:uid="{627E9296-CCEA-4154-A356-76ECA385B8FE}"/>
    <cellStyle name="แสดงผล 4 2 2 4 6" xfId="14703" xr:uid="{8E4DE3A4-E542-4010-9B09-E07BF5EE5666}"/>
    <cellStyle name="แสดงผล 4 2 2 4 7" xfId="19258" xr:uid="{2F4E0417-D423-40E0-9CFA-51FD862DEF62}"/>
    <cellStyle name="แสดงผล 4 2 2 4 8" xfId="23549" xr:uid="{AB1FEF93-829C-45E8-A3CB-0B3088EF24BE}"/>
    <cellStyle name="แสดงผล 4 2 2 4 9" xfId="29004" xr:uid="{BA49FC58-E075-4604-8B6F-00F8B3E70959}"/>
    <cellStyle name="แสดงผล 4 2 2 5" xfId="7276" xr:uid="{96F2C7D0-1562-4139-B716-50DB9DAD3861}"/>
    <cellStyle name="แสดงผล 4 2 2 5 2" xfId="11909" xr:uid="{290CFA85-C5D9-460F-8368-35607ACC16A6}"/>
    <cellStyle name="แสดงผล 4 2 2 5 3" xfId="15318" xr:uid="{9E2FD454-2051-4BDE-B2B3-B4F6993C0A50}"/>
    <cellStyle name="แสดงผล 4 2 2 5 4" xfId="19875" xr:uid="{9482ABCB-00D1-4870-85F3-A7D368BF888C}"/>
    <cellStyle name="แสดงผล 4 2 2 5 5" xfId="24164" xr:uid="{B85BFDDA-FD4C-4159-8C07-8FA226822D06}"/>
    <cellStyle name="แสดงผล 4 2 2 5 6" xfId="29619" xr:uid="{9255D60B-A968-4980-80F8-8A24B57130E2}"/>
    <cellStyle name="แสดงผล 4 2 2 6" xfId="8742" xr:uid="{2EACA8EF-B76C-4483-B679-C2175DB451FE}"/>
    <cellStyle name="แสดงผล 4 2 2 6 2" xfId="13373" xr:uid="{0A6052BE-A2F2-4235-9424-82AFFA9332FD}"/>
    <cellStyle name="แสดงผล 4 2 2 6 3" xfId="16782" xr:uid="{D2C900AC-DDFC-4EAA-A0C6-4A0023910F86}"/>
    <cellStyle name="แสดงผล 4 2 2 6 4" xfId="21339" xr:uid="{AE0669B6-65AC-4703-880D-871C5FDA62F3}"/>
    <cellStyle name="แสดงผล 4 2 2 6 5" xfId="25628" xr:uid="{2CAC9F04-5924-4989-87BE-F1863C6BC2B8}"/>
    <cellStyle name="แสดงผล 4 2 2 6 6" xfId="31083" xr:uid="{8CF02F23-2179-4686-8EF6-33BB0A52E792}"/>
    <cellStyle name="แสดงผล 4 2 2 7" xfId="10318" xr:uid="{7533A616-4B35-4005-A000-2E308F0BBED3}"/>
    <cellStyle name="แสดงผล 4 2 2 8" xfId="9853" xr:uid="{C24CD701-7429-49DC-AF15-B8F1C2768A98}"/>
    <cellStyle name="แสดงผล 4 2 2 9" xfId="18278" xr:uid="{01BC731D-8E5F-4C66-98D2-6086F4833296}"/>
    <cellStyle name="แสดงผล 4 2 3" xfId="5876" xr:uid="{CBFF6B07-4C32-46BB-B11F-1219BECA15DD}"/>
    <cellStyle name="แสดงผล 4 2 3 2" xfId="7346" xr:uid="{D21B06A2-E594-41BE-B9AF-4368E142C7E9}"/>
    <cellStyle name="แสดงผล 4 2 3 2 2" xfId="11978" xr:uid="{997B8EB8-34DB-47EE-9F12-6F59F01D81ED}"/>
    <cellStyle name="แสดงผล 4 2 3 2 3" xfId="15387" xr:uid="{DFC90778-A987-4DD4-A710-A1BA388E4A69}"/>
    <cellStyle name="แสดงผล 4 2 3 2 4" xfId="19944" xr:uid="{7E892B07-D7C4-4833-B7E8-B747D0F12A57}"/>
    <cellStyle name="แสดงผล 4 2 3 2 5" xfId="24233" xr:uid="{317F8B0B-965D-4F27-8923-3E37AFFAE764}"/>
    <cellStyle name="แสดงผล 4 2 3 2 6" xfId="29688" xr:uid="{E62C2626-A005-49FA-8C70-346B66DA7F4A}"/>
    <cellStyle name="แสดงผล 4 2 3 3" xfId="6942" xr:uid="{13401EFE-AB83-4F64-8521-4D6F23213A92}"/>
    <cellStyle name="แสดงผล 4 2 3 3 2" xfId="11576" xr:uid="{EACF7051-08CB-45BE-8168-031F9CB65976}"/>
    <cellStyle name="แสดงผล 4 2 3 3 3" xfId="14985" xr:uid="{DF6A028B-864A-4E7D-A14C-A20F026092FE}"/>
    <cellStyle name="แสดงผล 4 2 3 3 4" xfId="19542" xr:uid="{B5F17D98-66B1-4DF0-9D66-98222DFA4F3C}"/>
    <cellStyle name="แสดงผล 4 2 3 3 5" xfId="23831" xr:uid="{499C8B9C-2DB7-4330-9723-B4D82CCE356B}"/>
    <cellStyle name="แสดงผล 4 2 3 3 6" xfId="29286" xr:uid="{F6EB4F9A-90ED-4AA0-AF54-07DE05DC34E5}"/>
    <cellStyle name="แสดงผล 4 2 3 4" xfId="8932" xr:uid="{0430788F-3915-4602-923F-36C3906FD0F8}"/>
    <cellStyle name="แสดงผล 4 2 3 4 2" xfId="13562" xr:uid="{67ED7839-2C2C-4F4D-9A16-7BD01E64983B}"/>
    <cellStyle name="แสดงผล 4 2 3 4 3" xfId="16971" xr:uid="{80143819-BAB0-4FAF-A404-F4F585DB3FD7}"/>
    <cellStyle name="แสดงผล 4 2 3 4 4" xfId="21528" xr:uid="{7D4CB8B9-0DB5-4F3E-A489-B26A9D2A860D}"/>
    <cellStyle name="แสดงผล 4 2 3 4 5" xfId="25817" xr:uid="{89D55A8F-C1BC-4278-A552-0F91C2F35D2F}"/>
    <cellStyle name="แสดงผล 4 2 3 4 6" xfId="31272" xr:uid="{94D93C62-D9EC-4302-9D11-F74C78E0B052}"/>
    <cellStyle name="แสดงผล 4 2 3 5" xfId="10725" xr:uid="{C734385F-E9A4-4048-9D07-22B2ED8249F5}"/>
    <cellStyle name="แสดงผล 4 2 3 6" xfId="14162" xr:uid="{12DCD62F-E1CD-4D87-913B-940853181585}"/>
    <cellStyle name="แสดงผล 4 2 3 7" xfId="18688" xr:uid="{E54729D5-EABF-41F0-9F2E-3EE910F95706}"/>
    <cellStyle name="แสดงผล 4 2 3 8" xfId="23008" xr:uid="{B95E7506-48E5-4D1D-B015-F359C4A2A6EE}"/>
    <cellStyle name="แสดงผล 4 2 3 9" xfId="28463" xr:uid="{C58C41E3-61DD-4112-8D93-23BD7624F5DA}"/>
    <cellStyle name="แสดงผล 4 2 4" xfId="6453" xr:uid="{B3FAD245-D002-4DA8-AE01-88C5194D3C23}"/>
    <cellStyle name="แสดงผล 4 2 4 2" xfId="7714" xr:uid="{5EC96B6F-2936-4F20-AEA7-8C5143F07A11}"/>
    <cellStyle name="แสดงผล 4 2 4 2 2" xfId="12346" xr:uid="{C58F5358-159F-499D-8E00-9E832062804A}"/>
    <cellStyle name="แสดงผล 4 2 4 2 3" xfId="15755" xr:uid="{08D8BB98-9BAC-4F61-90BC-4B2D263C4AE6}"/>
    <cellStyle name="แสดงผล 4 2 4 2 4" xfId="20312" xr:uid="{869A8934-4654-4F5E-B853-63D9BB70CC28}"/>
    <cellStyle name="แสดงผล 4 2 4 2 5" xfId="24601" xr:uid="{E5DBD78D-9914-49DE-92EF-F29FBD965665}"/>
    <cellStyle name="แสดงผล 4 2 4 2 6" xfId="30056" xr:uid="{9BAB2FF6-DFEC-4AD5-AA47-EEA58C4A97B7}"/>
    <cellStyle name="แสดงผล 4 2 4 3" xfId="8253" xr:uid="{B0840CD6-8FD9-4A4E-9397-DB019FB9525E}"/>
    <cellStyle name="แสดงผล 4 2 4 3 2" xfId="12885" xr:uid="{FBA967A5-8496-4F0D-B8DF-B7976FE3B819}"/>
    <cellStyle name="แสดงผล 4 2 4 3 3" xfId="16294" xr:uid="{C105EF72-BC78-4756-B87E-6C5D2794B789}"/>
    <cellStyle name="แสดงผล 4 2 4 3 4" xfId="20851" xr:uid="{6AC4ACC5-376F-4A1B-9E4B-ABFE8EEE7D6E}"/>
    <cellStyle name="แสดงผล 4 2 4 3 5" xfId="25140" xr:uid="{9CE4AEEE-BBA1-44BB-94C1-F213C1083DA9}"/>
    <cellStyle name="แสดงผล 4 2 4 3 6" xfId="30595" xr:uid="{B2339EBF-F86E-445F-92C5-F89ED3F36C17}"/>
    <cellStyle name="แสดงผล 4 2 4 4" xfId="9276" xr:uid="{D33157FB-F4B4-404A-856D-9197108ED64F}"/>
    <cellStyle name="แสดงผล 4 2 4 4 2" xfId="13906" xr:uid="{A313A07D-193D-41FE-971E-F6D6B979CF1A}"/>
    <cellStyle name="แสดงผล 4 2 4 4 3" xfId="17315" xr:uid="{9B83C3F9-3C05-4A29-B3E4-29C04E011682}"/>
    <cellStyle name="แสดงผล 4 2 4 4 4" xfId="21872" xr:uid="{126DC571-2D65-4685-8089-B70D7B6CF959}"/>
    <cellStyle name="แสดงผล 4 2 4 4 5" xfId="26161" xr:uid="{76248C8E-1BD6-4CDD-8DD7-1AFD0645349D}"/>
    <cellStyle name="แสดงผล 4 2 4 4 6" xfId="31616" xr:uid="{ADA764EE-0F30-420E-993D-B03CC860510C}"/>
    <cellStyle name="แสดงผล 4 2 4 5" xfId="11096" xr:uid="{F7565E25-6956-42AB-9EFD-1907343A87F0}"/>
    <cellStyle name="แสดงผล 4 2 4 6" xfId="14505" xr:uid="{8ED3AE37-37FF-44BE-B661-4529F4055FDD}"/>
    <cellStyle name="แสดงผล 4 2 4 7" xfId="19060" xr:uid="{E99F4AE8-378E-43FC-B767-3FAC9E5CF9EB}"/>
    <cellStyle name="แสดงผล 4 2 4 8" xfId="23351" xr:uid="{059CCDED-5647-4107-A09F-5F863CBFB551}"/>
    <cellStyle name="แสดงผล 4 2 4 9" xfId="28806" xr:uid="{9CDCD5EE-F057-44D5-AD08-62D182F510B5}"/>
    <cellStyle name="แสดงผล 4 2 5" xfId="6368" xr:uid="{7BC52AE0-9A14-4BC1-94D0-323C92326758}"/>
    <cellStyle name="แสดงผล 4 2 5 2" xfId="7629" xr:uid="{7C76CBE5-0A2F-4F08-81A7-98AB0CE4C4CF}"/>
    <cellStyle name="แสดงผล 4 2 5 2 2" xfId="12261" xr:uid="{24C6379B-5D26-4EE0-98AB-420F009E85EB}"/>
    <cellStyle name="แสดงผล 4 2 5 2 3" xfId="15670" xr:uid="{DBE27306-192D-4F85-A3D0-CA484B708432}"/>
    <cellStyle name="แสดงผล 4 2 5 2 4" xfId="20227" xr:uid="{498BF2B9-BA04-41AA-B45E-B0EB3439CF12}"/>
    <cellStyle name="แสดงผล 4 2 5 2 5" xfId="24516" xr:uid="{8173217C-DF60-41AD-BAB8-43AEEBFD30B8}"/>
    <cellStyle name="แสดงผล 4 2 5 2 6" xfId="29971" xr:uid="{B015651A-AFA2-413E-9613-731B1655D39A}"/>
    <cellStyle name="แสดงผล 4 2 5 3" xfId="8168" xr:uid="{585B2F1B-C34E-43AE-B627-7A84C3FF36B0}"/>
    <cellStyle name="แสดงผล 4 2 5 3 2" xfId="12800" xr:uid="{38E8EA9B-3633-4D1E-9867-6235915FECE3}"/>
    <cellStyle name="แสดงผล 4 2 5 3 3" xfId="16209" xr:uid="{98727B6C-522D-4700-B465-2703E8BF13CA}"/>
    <cellStyle name="แสดงผล 4 2 5 3 4" xfId="20766" xr:uid="{DC2E18DB-3A11-4612-88B1-EED756B3A7BF}"/>
    <cellStyle name="แสดงผล 4 2 5 3 5" xfId="25055" xr:uid="{DD8AF718-B85C-4DAC-BB90-3DCEE9370BFA}"/>
    <cellStyle name="แสดงผล 4 2 5 3 6" xfId="30510" xr:uid="{D106ACD1-9712-4AE6-9CBA-3E0E16BFAAB6}"/>
    <cellStyle name="แสดงผล 4 2 5 4" xfId="9191" xr:uid="{51673A67-47F3-4DC4-8041-BC77E85C10D2}"/>
    <cellStyle name="แสดงผล 4 2 5 4 2" xfId="13821" xr:uid="{6FCB58DA-0BE0-46C6-AD71-28F1C62F8230}"/>
    <cellStyle name="แสดงผล 4 2 5 4 3" xfId="17230" xr:uid="{D48D91C7-06BA-4DA6-9106-545D701BDDA0}"/>
    <cellStyle name="แสดงผล 4 2 5 4 4" xfId="21787" xr:uid="{9A31D4DE-CE02-481F-8BA8-633B2DC25473}"/>
    <cellStyle name="แสดงผล 4 2 5 4 5" xfId="26076" xr:uid="{BEE382E5-D4CC-4052-ACDA-B9313193461A}"/>
    <cellStyle name="แสดงผล 4 2 5 4 6" xfId="31531" xr:uid="{29E19494-9908-4191-B65D-E3BAB286EA1B}"/>
    <cellStyle name="แสดงผล 4 2 5 5" xfId="11011" xr:uid="{0268D5E4-9033-44DA-85AD-18DD46F5BA34}"/>
    <cellStyle name="แสดงผล 4 2 5 6" xfId="14420" xr:uid="{A38E2960-BF86-4342-A4D3-213C44A6C317}"/>
    <cellStyle name="แสดงผล 4 2 5 7" xfId="18975" xr:uid="{47E171A9-EBBD-4C82-B468-65382C0E1D7A}"/>
    <cellStyle name="แสดงผล 4 2 5 8" xfId="23266" xr:uid="{1AFBD7FA-3C95-4094-A692-DFFAEE523730}"/>
    <cellStyle name="แสดงผล 4 2 5 9" xfId="28721" xr:uid="{6F609A40-3C2A-4BBD-B875-CEEA403B1F0B}"/>
    <cellStyle name="แสดงผล 4 2 6" xfId="6967" xr:uid="{C5F31682-E9A0-47B5-A1FD-A8AC62753D18}"/>
    <cellStyle name="แสดงผล 4 2 6 2" xfId="11600" xr:uid="{AE3242A4-10E4-4A02-9309-17F93B4AF857}"/>
    <cellStyle name="แสดงผล 4 2 6 3" xfId="15009" xr:uid="{65221B73-7AE0-4E2B-9997-0D0B00162FC2}"/>
    <cellStyle name="แสดงผล 4 2 6 4" xfId="19566" xr:uid="{0CC2A256-611E-424D-A381-9B9392124332}"/>
    <cellStyle name="แสดงผล 4 2 6 5" xfId="23855" xr:uid="{2B98A37A-C917-449E-BA1B-73EC97E18EDF}"/>
    <cellStyle name="แสดงผล 4 2 6 6" xfId="29310" xr:uid="{35F2E36A-29DF-477A-A345-95B66B03DEBB}"/>
    <cellStyle name="แสดงผล 4 2 7" xfId="8597" xr:uid="{E8A5B405-F204-44DA-A061-F26D485836C4}"/>
    <cellStyle name="แสดงผล 4 2 7 2" xfId="13228" xr:uid="{051F8F83-0604-4CCA-ABE9-E7543142D212}"/>
    <cellStyle name="แสดงผล 4 2 7 3" xfId="16637" xr:uid="{97F65C4C-E0D5-4EE5-BCAB-35FD9806B1C6}"/>
    <cellStyle name="แสดงผล 4 2 7 4" xfId="21194" xr:uid="{F05AFAD4-B779-49DD-AC23-676B47C2D9DA}"/>
    <cellStyle name="แสดงผล 4 2 7 5" xfId="25483" xr:uid="{B6C5989E-7982-4E48-9532-BD97BFE68CDC}"/>
    <cellStyle name="แสดงผล 4 2 7 6" xfId="30938" xr:uid="{544FA785-98C6-4DB7-804B-0FE9810F11D5}"/>
    <cellStyle name="แสดงผล 4 2 8" xfId="10146" xr:uid="{8760739A-9E25-4300-9CFC-C4D4BB945238}"/>
    <cellStyle name="แสดงผล 4 2 9" xfId="9633" xr:uid="{F35DF7BA-7407-4317-AF6E-7B295B2E4929}"/>
    <cellStyle name="แสดงผล 4 3" xfId="3041" xr:uid="{BC2F1396-B47A-4B82-9566-A89923DE9C67}"/>
    <cellStyle name="แสดงผล 4 3 10" xfId="17983" xr:uid="{74EFF967-F955-4DD6-AA5E-4A15FCEEB756}"/>
    <cellStyle name="แสดงผล 4 3 11" xfId="18403" xr:uid="{6E2E5BEA-AB4E-4A83-98A0-8AF3B663B87D}"/>
    <cellStyle name="แสดงผล 4 3 12" xfId="28081" xr:uid="{C6925FA3-730A-4AC5-A1C4-E95518030FE7}"/>
    <cellStyle name="แสดงผล 4 3 2" xfId="3954" xr:uid="{0D455B21-7C46-4599-8F56-3DC7E3EC65E6}"/>
    <cellStyle name="แสดงผล 4 3 2 10" xfId="18513" xr:uid="{6B33F887-987A-439E-B2BA-B5A1104ADD3D}"/>
    <cellStyle name="แสดงผล 4 3 2 11" xfId="28226" xr:uid="{8609D16D-D20B-4378-9ADA-3AD53F3FFE62}"/>
    <cellStyle name="แสดงผล 4 3 2 2" xfId="6184" xr:uid="{165B4D7F-737F-40FB-9624-3B5E22F428A5}"/>
    <cellStyle name="แสดงผล 4 3 2 2 2" xfId="7464" xr:uid="{8ACEF96B-52F2-4AC1-ADE3-1B14567997CA}"/>
    <cellStyle name="แสดงผล 4 3 2 2 2 2" xfId="12096" xr:uid="{E044290D-9448-4AAF-810D-2A47A34B3D77}"/>
    <cellStyle name="แสดงผล 4 3 2 2 2 3" xfId="15505" xr:uid="{96501A8F-2F59-49CE-8EC6-77C7CE05D182}"/>
    <cellStyle name="แสดงผล 4 3 2 2 2 4" xfId="20062" xr:uid="{F46D99DB-85EF-4BB5-95FC-9224F58301F0}"/>
    <cellStyle name="แสดงผล 4 3 2 2 2 5" xfId="24351" xr:uid="{C4EEAB14-B8CD-4456-A966-D9DFEBE65EA4}"/>
    <cellStyle name="แสดงผล 4 3 2 2 2 6" xfId="29806" xr:uid="{63532555-E643-49AA-98E5-3F0D873BC644}"/>
    <cellStyle name="แสดงผล 4 3 2 2 3" xfId="8006" xr:uid="{20822696-3785-4D3F-B5B3-63F3EBEFA2FE}"/>
    <cellStyle name="แสดงผล 4 3 2 2 3 2" xfId="12638" xr:uid="{8E74DDBF-9848-4D62-8AC5-FBFEACB70C7B}"/>
    <cellStyle name="แสดงผล 4 3 2 2 3 3" xfId="16047" xr:uid="{F9A323C4-0BDF-4B7F-8809-0E1FEC067CDD}"/>
    <cellStyle name="แสดงผล 4 3 2 2 3 4" xfId="20604" xr:uid="{48AAF17F-562D-48AF-B93A-0EE6FE3BA4C6}"/>
    <cellStyle name="แสดงผล 4 3 2 2 3 5" xfId="24893" xr:uid="{20868B49-FC57-406B-BCBD-6D3B555A3FA3}"/>
    <cellStyle name="แสดงผล 4 3 2 2 3 6" xfId="30348" xr:uid="{C6422B45-9BF5-4513-AE97-C690B0814EED}"/>
    <cellStyle name="แสดงผล 4 3 2 2 4" xfId="9029" xr:uid="{95BF53B4-2A89-414A-8DD5-54A7DE7F0BC5}"/>
    <cellStyle name="แสดงผล 4 3 2 2 4 2" xfId="13659" xr:uid="{4FED3D87-1E18-44EB-9C4C-F2C5AB8AEDA3}"/>
    <cellStyle name="แสดงผล 4 3 2 2 4 3" xfId="17068" xr:uid="{AC87EBEA-77CA-4BFD-ADEB-0D726E2E4FD8}"/>
    <cellStyle name="แสดงผล 4 3 2 2 4 4" xfId="21625" xr:uid="{1E8BA320-5655-4F34-B064-07ED687F7404}"/>
    <cellStyle name="แสดงผล 4 3 2 2 4 5" xfId="25914" xr:uid="{14248345-FAB8-4820-9990-EEE5A72ED396}"/>
    <cellStyle name="แสดงผล 4 3 2 2 4 6" xfId="31369" xr:uid="{12841DC8-D2C5-4BEC-A08F-301C610D9142}"/>
    <cellStyle name="แสดงผล 4 3 2 2 5" xfId="10848" xr:uid="{152C85A3-5258-48F6-B7CC-F5F3315A2022}"/>
    <cellStyle name="แสดงผล 4 3 2 2 6" xfId="14259" xr:uid="{32C9A0D1-CCDF-4540-A900-57758F51CE08}"/>
    <cellStyle name="แสดงผล 4 3 2 2 7" xfId="18812" xr:uid="{D75B9D3B-68D9-4585-9450-6EADBAF3E1BB}"/>
    <cellStyle name="แสดงผล 4 3 2 2 8" xfId="23105" xr:uid="{E2D769F6-2450-4D1B-A688-2B8FFBC5468A}"/>
    <cellStyle name="แสดงผล 4 3 2 2 9" xfId="28560" xr:uid="{96D1CCD7-43DE-4A28-AB84-7BF5144D85CA}"/>
    <cellStyle name="แสดงผล 4 3 2 3" xfId="6553" xr:uid="{0855F9CF-79C4-4666-9615-7C6496F3BF67}"/>
    <cellStyle name="แสดงผล 4 3 2 3 2" xfId="7814" xr:uid="{BB5BF832-9B4B-4E9B-91D2-E7DBDAA5AC6E}"/>
    <cellStyle name="แสดงผล 4 3 2 3 2 2" xfId="12446" xr:uid="{FD7D6C32-63BC-4720-894C-37ADDE219EA7}"/>
    <cellStyle name="แสดงผล 4 3 2 3 2 3" xfId="15855" xr:uid="{AAD3398F-1AC4-47DF-94CD-1DC175EADFCC}"/>
    <cellStyle name="แสดงผล 4 3 2 3 2 4" xfId="20412" xr:uid="{6DEEC1AF-83B7-4F86-9DCD-CD880765A1FD}"/>
    <cellStyle name="แสดงผล 4 3 2 3 2 5" xfId="24701" xr:uid="{CC53F853-171D-4C02-941D-F366245E4FD0}"/>
    <cellStyle name="แสดงผล 4 3 2 3 2 6" xfId="30156" xr:uid="{B8528F9F-7449-43FB-B52C-A8AE97E27D07}"/>
    <cellStyle name="แสดงผล 4 3 2 3 3" xfId="8353" xr:uid="{D9857D10-1435-4382-B1DB-7144E2D1D559}"/>
    <cellStyle name="แสดงผล 4 3 2 3 3 2" xfId="12985" xr:uid="{2C1E9D59-AE20-4FA9-88E1-AEDD83E160D3}"/>
    <cellStyle name="แสดงผล 4 3 2 3 3 3" xfId="16394" xr:uid="{D09DD0DC-F13A-4543-8216-2395D26C797D}"/>
    <cellStyle name="แสดงผล 4 3 2 3 3 4" xfId="20951" xr:uid="{1C00D9E0-CBB1-44BF-95C1-427CEA344505}"/>
    <cellStyle name="แสดงผล 4 3 2 3 3 5" xfId="25240" xr:uid="{3A7EDD8E-F033-425F-AC7A-DFF06D0823AD}"/>
    <cellStyle name="แสดงผล 4 3 2 3 3 6" xfId="30695" xr:uid="{B2D4DF71-9417-4B5B-A624-BE7B7655DF76}"/>
    <cellStyle name="แสดงผล 4 3 2 3 4" xfId="9376" xr:uid="{BDE6BE40-F651-453C-844F-3C4092092536}"/>
    <cellStyle name="แสดงผล 4 3 2 3 4 2" xfId="14006" xr:uid="{91420759-093A-43B1-96FE-E86ADADD9BB2}"/>
    <cellStyle name="แสดงผล 4 3 2 3 4 3" xfId="17415" xr:uid="{59B11D06-3322-4006-AA20-1C488DA0C9BA}"/>
    <cellStyle name="แสดงผล 4 3 2 3 4 4" xfId="21972" xr:uid="{8C023EF6-10AE-4BA1-90AA-61D833463B19}"/>
    <cellStyle name="แสดงผล 4 3 2 3 4 5" xfId="26261" xr:uid="{E292515A-9DB9-42F9-BFCD-7E37A04E5C10}"/>
    <cellStyle name="แสดงผล 4 3 2 3 4 6" xfId="31716" xr:uid="{ABC017C4-A80E-4C67-9AA6-41DC6A7EF987}"/>
    <cellStyle name="แสดงผล 4 3 2 3 5" xfId="11196" xr:uid="{0EA39A88-E248-4C6B-B47C-051FEE013484}"/>
    <cellStyle name="แสดงผล 4 3 2 3 6" xfId="14605" xr:uid="{3DC53D78-D546-4A00-9105-5692573CF938}"/>
    <cellStyle name="แสดงผล 4 3 2 3 7" xfId="19160" xr:uid="{4C061DC1-3FCC-42BC-9BBD-B093918DB7EE}"/>
    <cellStyle name="แสดงผล 4 3 2 3 8" xfId="23451" xr:uid="{23C4A865-9319-43C3-9536-15582A25C640}"/>
    <cellStyle name="แสดงผล 4 3 2 3 9" xfId="28906" xr:uid="{1F3472B1-2EBB-40D8-A6CB-34DFD2CC8739}"/>
    <cellStyle name="แสดงผล 4 3 2 4" xfId="6643" xr:uid="{DCF46423-E5AA-4153-B861-4CA73006C495}"/>
    <cellStyle name="แสดงผล 4 3 2 4 2" xfId="7904" xr:uid="{4616D332-7676-4403-92F3-9462AA17BDD4}"/>
    <cellStyle name="แสดงผล 4 3 2 4 2 2" xfId="12536" xr:uid="{FD3929A7-6F7E-4C3E-9513-03315FA7D279}"/>
    <cellStyle name="แสดงผล 4 3 2 4 2 3" xfId="15945" xr:uid="{5B57F6A2-2362-47A4-A60F-C90EEE7E00DC}"/>
    <cellStyle name="แสดงผล 4 3 2 4 2 4" xfId="20502" xr:uid="{98F2BE78-B06A-45FB-973E-5B82D90CEBAE}"/>
    <cellStyle name="แสดงผล 4 3 2 4 2 5" xfId="24791" xr:uid="{C451062A-F76E-407C-9254-176F84784B46}"/>
    <cellStyle name="แสดงผล 4 3 2 4 2 6" xfId="30246" xr:uid="{35624F14-3E30-4EBE-B504-38E2A17D8A77}"/>
    <cellStyle name="แสดงผล 4 3 2 4 3" xfId="8443" xr:uid="{62A43403-B969-4A81-8B88-0989D9352716}"/>
    <cellStyle name="แสดงผล 4 3 2 4 3 2" xfId="13075" xr:uid="{995B691C-8132-4DC1-A5DD-6B1D1E417811}"/>
    <cellStyle name="แสดงผล 4 3 2 4 3 3" xfId="16484" xr:uid="{3A0AC45F-B590-4661-9966-D94EB60F94E1}"/>
    <cellStyle name="แสดงผล 4 3 2 4 3 4" xfId="21041" xr:uid="{1F103976-928B-4DB2-8CAD-068C1F675E30}"/>
    <cellStyle name="แสดงผล 4 3 2 4 3 5" xfId="25330" xr:uid="{AB2B8880-3B8D-4912-8EB9-14E366F89CA1}"/>
    <cellStyle name="แสดงผล 4 3 2 4 3 6" xfId="30785" xr:uid="{DF8F9EDE-9954-461F-948A-4101EB74D8E8}"/>
    <cellStyle name="แสดงผล 4 3 2 4 4" xfId="9466" xr:uid="{24CFA887-F33F-4169-A025-55155CFA593E}"/>
    <cellStyle name="แสดงผล 4 3 2 4 4 2" xfId="14096" xr:uid="{E5522341-2034-4308-AE3A-75FF38EBDEBB}"/>
    <cellStyle name="แสดงผล 4 3 2 4 4 3" xfId="17505" xr:uid="{79182099-4E2C-4113-A92C-C3C60B389C20}"/>
    <cellStyle name="แสดงผล 4 3 2 4 4 4" xfId="22062" xr:uid="{E072B464-528E-4024-8EB0-93A6679E6E78}"/>
    <cellStyle name="แสดงผล 4 3 2 4 4 5" xfId="26351" xr:uid="{DF22F147-A575-4A1E-9417-BD1E63C259FC}"/>
    <cellStyle name="แสดงผล 4 3 2 4 4 6" xfId="31806" xr:uid="{F969215B-75C3-460E-97A9-D153D36A5D04}"/>
    <cellStyle name="แสดงผล 4 3 2 4 5" xfId="11286" xr:uid="{A41B1BC3-4278-44F6-B96F-16FEC31973F3}"/>
    <cellStyle name="แสดงผล 4 3 2 4 6" xfId="14695" xr:uid="{FAF51890-100E-4FBD-BA3F-194EDB66D9C4}"/>
    <cellStyle name="แสดงผล 4 3 2 4 7" xfId="19250" xr:uid="{CE98E932-04AD-448B-9B8A-BD4D8B2255AA}"/>
    <cellStyle name="แสดงผล 4 3 2 4 8" xfId="23541" xr:uid="{3ECFEE42-1AFF-42A6-A929-18B0849FADB0}"/>
    <cellStyle name="แสดงผล 4 3 2 4 9" xfId="28996" xr:uid="{A8B328EE-64F3-4B9C-A7CB-22C5C088E6D7}"/>
    <cellStyle name="แสดงผล 4 3 2 5" xfId="6869" xr:uid="{A67047AD-DB30-45F0-AF33-2FACDAE4D863}"/>
    <cellStyle name="แสดงผล 4 3 2 5 2" xfId="11506" xr:uid="{C38D11CC-37EC-4A31-927B-E97756D3024A}"/>
    <cellStyle name="แสดงผล 4 3 2 5 3" xfId="14915" xr:uid="{4DA7E4BB-7DA0-44ED-9C8B-5843DB84E9B4}"/>
    <cellStyle name="แสดงผล 4 3 2 5 4" xfId="19470" xr:uid="{90FDA793-3128-47E0-8F3F-369145F65B4B}"/>
    <cellStyle name="แสดงผล 4 3 2 5 5" xfId="23761" xr:uid="{D72252EA-36B5-4680-B7A4-3EDE70EAE18F}"/>
    <cellStyle name="แสดงผล 4 3 2 5 6" xfId="29216" xr:uid="{E4CCA2EE-5F49-4999-8493-166A86A7541F}"/>
    <cellStyle name="แสดงผล 4 3 2 6" xfId="8694" xr:uid="{62500B3A-AFFA-45B9-954A-007368116526}"/>
    <cellStyle name="แสดงผล 4 3 2 6 2" xfId="13325" xr:uid="{D0D1E08C-4BC3-47F9-B69D-2EE4E0EA303F}"/>
    <cellStyle name="แสดงผล 4 3 2 6 3" xfId="16734" xr:uid="{3D7322BE-F878-4B75-8794-8E61F84DA436}"/>
    <cellStyle name="แสดงผล 4 3 2 6 4" xfId="21291" xr:uid="{098BD2E7-D7A3-40F2-A7FC-7F800F29BEA9}"/>
    <cellStyle name="แสดงผล 4 3 2 6 5" xfId="25580" xr:uid="{D47B2B95-6127-46CE-95CF-A0BC567ECC98}"/>
    <cellStyle name="แสดงผล 4 3 2 6 6" xfId="31035" xr:uid="{C18BE2C7-43A5-41BF-98E1-55F8C1D28B07}"/>
    <cellStyle name="แสดงผล 4 3 2 7" xfId="10270" xr:uid="{F7B0B92C-1085-48E4-A9E5-3DF0FF3E70F9}"/>
    <cellStyle name="แสดงผล 4 3 2 8" xfId="10097" xr:uid="{61B04C14-582F-45D4-B92E-CE50BE6F0B2E}"/>
    <cellStyle name="แสดงผล 4 3 2 9" xfId="18230" xr:uid="{7105FD6E-32BA-4795-9EB9-A91F937C08F5}"/>
    <cellStyle name="แสดงผล 4 3 3" xfId="5290" xr:uid="{85337E69-071F-4A80-BF4E-9D81AE5FEADB}"/>
    <cellStyle name="แสดงผล 4 3 3 2" xfId="7225" xr:uid="{878D0049-6676-4FA2-A933-EDA597558341}"/>
    <cellStyle name="แสดงผล 4 3 3 2 2" xfId="11858" xr:uid="{A1EB7019-0B3E-4894-87E0-C21E55D4B3C6}"/>
    <cellStyle name="แสดงผล 4 3 3 2 3" xfId="15267" xr:uid="{83873989-CE16-4F10-9F7E-7A8D6B014B7A}"/>
    <cellStyle name="แสดงผล 4 3 3 2 4" xfId="19824" xr:uid="{C04FB758-3311-4E39-A28B-5DAEBB0509B8}"/>
    <cellStyle name="แสดงผล 4 3 3 2 5" xfId="24113" xr:uid="{FED27AAB-85DE-4A39-B94B-611187CC4831}"/>
    <cellStyle name="แสดงผล 4 3 3 2 6" xfId="29568" xr:uid="{1BA3C457-F39B-41EB-B2C7-34496474BE37}"/>
    <cellStyle name="แสดงผล 4 3 3 3" xfId="7336" xr:uid="{89EEAC6A-D53F-48E0-89E0-613B7140B30E}"/>
    <cellStyle name="แสดงผล 4 3 3 3 2" xfId="11968" xr:uid="{61EFA81D-84B4-49B1-967C-D79C1425696C}"/>
    <cellStyle name="แสดงผล 4 3 3 3 3" xfId="15377" xr:uid="{30EEAAD6-B3A5-4735-8C50-FEDD124157EB}"/>
    <cellStyle name="แสดงผล 4 3 3 3 4" xfId="19934" xr:uid="{DB1AAF51-7A7E-46FD-AB56-0294D1FC7CCC}"/>
    <cellStyle name="แสดงผล 4 3 3 3 5" xfId="24223" xr:uid="{5B158507-D530-42AA-9908-28CCA0A47E6F}"/>
    <cellStyle name="แสดงผล 4 3 3 3 6" xfId="29678" xr:uid="{428456CF-303E-484F-8174-B7582D024FFB}"/>
    <cellStyle name="แสดงผล 4 3 3 4" xfId="8883" xr:uid="{37F65441-39E9-49ED-B3E3-33C9528D732C}"/>
    <cellStyle name="แสดงผล 4 3 3 4 2" xfId="13513" xr:uid="{628A99FF-956A-4E39-AF73-1088B069C8A4}"/>
    <cellStyle name="แสดงผล 4 3 3 4 3" xfId="16922" xr:uid="{46F61FCB-C8FF-417E-9D74-DF3F91A443F8}"/>
    <cellStyle name="แสดงผล 4 3 3 4 4" xfId="21479" xr:uid="{7DD6E570-1E39-4C23-89D5-376999577AB8}"/>
    <cellStyle name="แสดงผล 4 3 3 4 5" xfId="25768" xr:uid="{EFE3398A-D78E-4A29-A2A4-B14B5BBDA3F4}"/>
    <cellStyle name="แสดงผล 4 3 3 4 6" xfId="31223" xr:uid="{2881A271-6043-48D3-AE68-F3CF338C2557}"/>
    <cellStyle name="แสดงผล 4 3 3 5" xfId="10608" xr:uid="{DEFA7FCD-0276-4A2A-8F02-1493D78133B6}"/>
    <cellStyle name="แสดงผล 4 3 3 6" xfId="9581" xr:uid="{94EBE210-1430-4B89-A3D2-AC10194D7B7A}"/>
    <cellStyle name="แสดงผล 4 3 3 7" xfId="18569" xr:uid="{58B49663-BB22-4474-BE20-02CFC874F18F}"/>
    <cellStyle name="แสดงผล 4 3 3 8" xfId="17606" xr:uid="{EDA5F951-BA8E-4CD3-978F-2B8AD48FCBC0}"/>
    <cellStyle name="แสดงผล 4 3 3 9" xfId="28414" xr:uid="{D2D91894-40C6-40C7-B657-0C5E52CD415F}"/>
    <cellStyle name="แสดงผล 4 3 4" xfId="6399" xr:uid="{E3F2617B-91AB-45C6-A646-62A51BE491DC}"/>
    <cellStyle name="แสดงผล 4 3 4 2" xfId="7660" xr:uid="{02A48984-FF5C-4E86-A420-9D2068485C0C}"/>
    <cellStyle name="แสดงผล 4 3 4 2 2" xfId="12292" xr:uid="{BA32250A-DED4-4329-8DEF-291A6B16195A}"/>
    <cellStyle name="แสดงผล 4 3 4 2 3" xfId="15701" xr:uid="{655CAB16-641B-40D4-B9EF-E1A977916CF4}"/>
    <cellStyle name="แสดงผล 4 3 4 2 4" xfId="20258" xr:uid="{57F0076F-73E2-432F-B0DD-E8028A2F888A}"/>
    <cellStyle name="แสดงผล 4 3 4 2 5" xfId="24547" xr:uid="{F335F3FB-E558-4661-9D0E-9AB5691034C1}"/>
    <cellStyle name="แสดงผล 4 3 4 2 6" xfId="30002" xr:uid="{DEC93D92-3B19-4FC6-8A60-679E37D4E576}"/>
    <cellStyle name="แสดงผล 4 3 4 3" xfId="8199" xr:uid="{CE7079D8-CA7C-415C-BDF7-511978672FF5}"/>
    <cellStyle name="แสดงผล 4 3 4 3 2" xfId="12831" xr:uid="{034D8829-A3DF-4460-B85B-3D95D70F88E7}"/>
    <cellStyle name="แสดงผล 4 3 4 3 3" xfId="16240" xr:uid="{48678FE1-CCB1-4B99-8A99-F4874E3B2B88}"/>
    <cellStyle name="แสดงผล 4 3 4 3 4" xfId="20797" xr:uid="{4E25C4CE-C371-4BDB-912D-D8177E3C51D8}"/>
    <cellStyle name="แสดงผล 4 3 4 3 5" xfId="25086" xr:uid="{93BCD593-1EE7-4058-93DD-C58F9E1615CF}"/>
    <cellStyle name="แสดงผล 4 3 4 3 6" xfId="30541" xr:uid="{EFD7A800-2156-46C7-89B6-4E9039D5CA86}"/>
    <cellStyle name="แสดงผล 4 3 4 4" xfId="9222" xr:uid="{2D3709E9-CEA1-4014-BBE2-BC37781BD895}"/>
    <cellStyle name="แสดงผล 4 3 4 4 2" xfId="13852" xr:uid="{0104F14D-071E-476C-A385-60ADC1E1C02B}"/>
    <cellStyle name="แสดงผล 4 3 4 4 3" xfId="17261" xr:uid="{3E869988-62CB-4F09-A8B3-8945F95E5496}"/>
    <cellStyle name="แสดงผล 4 3 4 4 4" xfId="21818" xr:uid="{61C311BE-82C4-4453-813C-D907F9CA96E1}"/>
    <cellStyle name="แสดงผล 4 3 4 4 5" xfId="26107" xr:uid="{E37CDEEF-3011-433E-894A-4DEC2988764D}"/>
    <cellStyle name="แสดงผล 4 3 4 4 6" xfId="31562" xr:uid="{952C8C62-E4DA-4673-B516-73099F6683C7}"/>
    <cellStyle name="แสดงผล 4 3 4 5" xfId="11042" xr:uid="{C90902AB-5F98-4DC7-A218-074FEC54E1D5}"/>
    <cellStyle name="แสดงผล 4 3 4 6" xfId="14451" xr:uid="{AB15AA64-C35E-4F9E-A35C-E7200F16C169}"/>
    <cellStyle name="แสดงผล 4 3 4 7" xfId="19006" xr:uid="{96E01E8B-AFE5-47BE-84AE-EEC2D06B17F6}"/>
    <cellStyle name="แสดงผล 4 3 4 8" xfId="23297" xr:uid="{27092CBF-4245-496B-BEDA-B38CFA7FF129}"/>
    <cellStyle name="แสดงผล 4 3 4 9" xfId="28752" xr:uid="{2E8EA09D-DAD1-41BC-B4F4-9044D8578BF6}"/>
    <cellStyle name="แสดงผล 4 3 5" xfId="6406" xr:uid="{882DE897-AC93-432B-8E75-BDDDDD522668}"/>
    <cellStyle name="แสดงผล 4 3 5 2" xfId="7667" xr:uid="{6C8D732D-6D2F-46C8-8E5E-71D8B2B1986F}"/>
    <cellStyle name="แสดงผล 4 3 5 2 2" xfId="12299" xr:uid="{07586879-9883-4E95-AE55-95C4E617FE1C}"/>
    <cellStyle name="แสดงผล 4 3 5 2 3" xfId="15708" xr:uid="{E8964AC4-4D76-4006-A330-8C8C77E145AE}"/>
    <cellStyle name="แสดงผล 4 3 5 2 4" xfId="20265" xr:uid="{7DF89580-D80C-4C45-9353-72387BD269E8}"/>
    <cellStyle name="แสดงผล 4 3 5 2 5" xfId="24554" xr:uid="{987A207D-4A57-4622-8CB9-15F86CE84146}"/>
    <cellStyle name="แสดงผล 4 3 5 2 6" xfId="30009" xr:uid="{8E660EE7-5A46-4B38-BDCE-106F8CE2D2AD}"/>
    <cellStyle name="แสดงผล 4 3 5 3" xfId="8206" xr:uid="{C9474EA4-87D2-45D6-8466-D33DE428E1A1}"/>
    <cellStyle name="แสดงผล 4 3 5 3 2" xfId="12838" xr:uid="{BB653771-6BAB-4A40-BA06-9852AE2B6164}"/>
    <cellStyle name="แสดงผล 4 3 5 3 3" xfId="16247" xr:uid="{B01585A6-5D1F-4A72-864E-29069DFC15EF}"/>
    <cellStyle name="แสดงผล 4 3 5 3 4" xfId="20804" xr:uid="{1A854D9A-BB55-4EBC-8324-BB9A8AB36AAF}"/>
    <cellStyle name="แสดงผล 4 3 5 3 5" xfId="25093" xr:uid="{1E5821A4-324E-48B3-ADBE-565BB9D69185}"/>
    <cellStyle name="แสดงผล 4 3 5 3 6" xfId="30548" xr:uid="{372D7DE7-76C5-4CF5-860B-71ABA8F11E22}"/>
    <cellStyle name="แสดงผล 4 3 5 4" xfId="9229" xr:uid="{4310BEF3-1FD7-4637-8E02-81EFC2479CE4}"/>
    <cellStyle name="แสดงผล 4 3 5 4 2" xfId="13859" xr:uid="{91DE926D-B7A3-41B4-B91C-D081E1B62859}"/>
    <cellStyle name="แสดงผล 4 3 5 4 3" xfId="17268" xr:uid="{195AB901-8B55-46F6-AE5C-A981ABC85516}"/>
    <cellStyle name="แสดงผล 4 3 5 4 4" xfId="21825" xr:uid="{AB0E3241-E354-400F-BC66-B8E2CFFBE218}"/>
    <cellStyle name="แสดงผล 4 3 5 4 5" xfId="26114" xr:uid="{6BDCEDC1-B1AB-4D62-AB13-C08ACFC8612E}"/>
    <cellStyle name="แสดงผล 4 3 5 4 6" xfId="31569" xr:uid="{74BA052B-09AB-4C5E-81A9-A2660C393D7C}"/>
    <cellStyle name="แสดงผล 4 3 5 5" xfId="11049" xr:uid="{CC53C08E-93ED-4F8C-8A2A-A07863620F70}"/>
    <cellStyle name="แสดงผล 4 3 5 6" xfId="14458" xr:uid="{F61BFB92-C916-4E4C-B963-067A6EAF277C}"/>
    <cellStyle name="แสดงผล 4 3 5 7" xfId="19013" xr:uid="{7A8DBE63-0A74-43E5-83DC-17A99CF4F433}"/>
    <cellStyle name="แสดงผล 4 3 5 8" xfId="23304" xr:uid="{A332FB34-A651-40CD-8B8F-5E5A8F9399AD}"/>
    <cellStyle name="แสดงผล 4 3 5 9" xfId="28759" xr:uid="{50A89BD6-FD64-4F23-8E91-6D9AEF9C21F6}"/>
    <cellStyle name="แสดงผล 4 3 6" xfId="6726" xr:uid="{811E45E8-1C31-4093-9B9D-3D71C0C2F68E}"/>
    <cellStyle name="แสดงผล 4 3 6 2" xfId="11367" xr:uid="{4E0455F0-A4E2-4B5E-9A03-BC796CA990E7}"/>
    <cellStyle name="แสดงผล 4 3 6 3" xfId="14776" xr:uid="{BADFE68A-58A7-4261-996D-E63013A20918}"/>
    <cellStyle name="แสดงผล 4 3 6 4" xfId="19331" xr:uid="{537B09DA-DE30-478B-8CE2-F41FCB8D115C}"/>
    <cellStyle name="แสดงผล 4 3 6 5" xfId="23622" xr:uid="{63690A32-39B2-408D-9E2E-F440EE05A64F}"/>
    <cellStyle name="แสดงผล 4 3 6 6" xfId="29077" xr:uid="{9611C656-1C52-4EA9-A435-78D24FB3F272}"/>
    <cellStyle name="แสดงผล 4 3 7" xfId="8548" xr:uid="{A4D94B01-6B6F-47FB-8500-39890AF0E98A}"/>
    <cellStyle name="แสดงผล 4 3 7 2" xfId="13179" xr:uid="{27D6BE1A-BA3C-403F-93BF-8B5E760106FD}"/>
    <cellStyle name="แสดงผล 4 3 7 3" xfId="16588" xr:uid="{4D4A3E52-A31A-46B3-99B2-1457FA79E681}"/>
    <cellStyle name="แสดงผล 4 3 7 4" xfId="21145" xr:uid="{7F30C07B-32A0-4BC2-A11B-B1E54C96CE4E}"/>
    <cellStyle name="แสดงผล 4 3 7 5" xfId="25434" xr:uid="{414D9090-B805-4544-8720-FE6CACA8B2A4}"/>
    <cellStyle name="แสดงผล 4 3 7 6" xfId="30889" xr:uid="{DD05E9A8-A312-46CE-A48B-FFCA60B0AEE8}"/>
    <cellStyle name="แสดงผล 4 3 8" xfId="10024" xr:uid="{D05253D4-84F4-4016-A2F4-B088B2B666A9}"/>
    <cellStyle name="แสดงผล 4 3 9" xfId="10176" xr:uid="{A10B7CFC-D668-4F08-9777-E4E744405D88}"/>
    <cellStyle name="แสดงผล 4 4" xfId="3909" xr:uid="{FE6228CE-5E2A-451E-B5BF-255C36C60705}"/>
    <cellStyle name="แสดงผล 4 4 10" xfId="18545" xr:uid="{870ADF4A-9316-489A-8795-0221E933D05C}"/>
    <cellStyle name="แสดงผล 4 4 11" xfId="28181" xr:uid="{0FD35172-50A2-4515-800A-C37297C92713}"/>
    <cellStyle name="แสดงผล 4 4 2" xfId="6139" xr:uid="{8484674D-69BC-4F57-B60C-B4526B742315}"/>
    <cellStyle name="แสดงผล 4 4 2 2" xfId="7419" xr:uid="{95879C3B-51C7-4C70-9346-F451495AF6AB}"/>
    <cellStyle name="แสดงผล 4 4 2 2 2" xfId="12051" xr:uid="{955DE5AD-E3B9-4C74-AC66-AD860E46AE28}"/>
    <cellStyle name="แสดงผล 4 4 2 2 3" xfId="15460" xr:uid="{BE235E49-D9AD-4E3C-BA70-4A4477E3CD1F}"/>
    <cellStyle name="แสดงผล 4 4 2 2 4" xfId="20017" xr:uid="{ED523E36-26AD-496B-A8DF-ED4F96A04A54}"/>
    <cellStyle name="แสดงผล 4 4 2 2 5" xfId="24306" xr:uid="{F7D206FD-B057-4000-A581-F9CBF3379768}"/>
    <cellStyle name="แสดงผล 4 4 2 2 6" xfId="29761" xr:uid="{D0E2CD34-3BCA-4DA1-9645-8C72C7FD1864}"/>
    <cellStyle name="แสดงผล 4 4 2 3" xfId="7961" xr:uid="{1E50FFAF-2264-44C4-B983-08AE5E069FA6}"/>
    <cellStyle name="แสดงผล 4 4 2 3 2" xfId="12593" xr:uid="{FA0574FC-30E3-4D86-B6AF-32AA58EC3233}"/>
    <cellStyle name="แสดงผล 4 4 2 3 3" xfId="16002" xr:uid="{890683CF-BD90-454B-9554-1C0473FB9C2A}"/>
    <cellStyle name="แสดงผล 4 4 2 3 4" xfId="20559" xr:uid="{71262C77-61F2-48C6-80E3-2A938E7D6071}"/>
    <cellStyle name="แสดงผล 4 4 2 3 5" xfId="24848" xr:uid="{FFB38B76-3ECC-4966-8642-5D97A2A585ED}"/>
    <cellStyle name="แสดงผล 4 4 2 3 6" xfId="30303" xr:uid="{74669F54-3278-4590-A22A-AB7090D9D3CA}"/>
    <cellStyle name="แสดงผล 4 4 2 4" xfId="8984" xr:uid="{FBCAEE4C-6D31-497A-996E-442769D98837}"/>
    <cellStyle name="แสดงผล 4 4 2 4 2" xfId="13614" xr:uid="{ECD796E2-6CAC-4E4A-BF12-CB64541F9192}"/>
    <cellStyle name="แสดงผล 4 4 2 4 3" xfId="17023" xr:uid="{6D7C091A-5E80-4996-920A-CCFA99E7E9C2}"/>
    <cellStyle name="แสดงผล 4 4 2 4 4" xfId="21580" xr:uid="{1D1ECB74-C877-43B6-8D0D-0899C3865782}"/>
    <cellStyle name="แสดงผล 4 4 2 4 5" xfId="25869" xr:uid="{C130C5DA-5B16-4F76-9CB4-BF4883D6F807}"/>
    <cellStyle name="แสดงผล 4 4 2 4 6" xfId="31324" xr:uid="{8EE25B78-E2BD-45D9-957F-EC58676D6D9C}"/>
    <cellStyle name="แสดงผล 4 4 2 5" xfId="10803" xr:uid="{03F3C02D-D3DE-47E0-8850-3E3CD57E74D0}"/>
    <cellStyle name="แสดงผล 4 4 2 6" xfId="14214" xr:uid="{7108ABBD-DF47-4270-A06D-9C2D2BC7A8B6}"/>
    <cellStyle name="แสดงผล 4 4 2 7" xfId="18767" xr:uid="{B599DD69-11D6-41E3-985F-A1222EC15A2D}"/>
    <cellStyle name="แสดงผล 4 4 2 8" xfId="23060" xr:uid="{8A9135DD-7490-4FD3-8D95-7347DBA33ED3}"/>
    <cellStyle name="แสดงผล 4 4 2 9" xfId="28515" xr:uid="{9B7BB8B0-6224-4668-9067-35740BADB480}"/>
    <cellStyle name="แสดงผล 4 4 3" xfId="6508" xr:uid="{577DE9ED-0934-4607-A80A-20BE2FEAD4B1}"/>
    <cellStyle name="แสดงผล 4 4 3 2" xfId="7769" xr:uid="{93834C87-921C-45A3-AB35-6DC003D4D231}"/>
    <cellStyle name="แสดงผล 4 4 3 2 2" xfId="12401" xr:uid="{7C351DEE-A61B-44A7-80DE-3BAF72AEEFCC}"/>
    <cellStyle name="แสดงผล 4 4 3 2 3" xfId="15810" xr:uid="{9016CD6B-9A45-4E86-B660-1290B92CB32A}"/>
    <cellStyle name="แสดงผล 4 4 3 2 4" xfId="20367" xr:uid="{C953B0E5-CA7D-4175-A2C1-8204F4FFB070}"/>
    <cellStyle name="แสดงผล 4 4 3 2 5" xfId="24656" xr:uid="{87AA2169-AFF2-4738-977D-5050E9C529EB}"/>
    <cellStyle name="แสดงผล 4 4 3 2 6" xfId="30111" xr:uid="{2F99FFB9-A995-489E-82A5-B48D91CE086E}"/>
    <cellStyle name="แสดงผล 4 4 3 3" xfId="8308" xr:uid="{46754DEE-157F-49B8-B15F-075A2C8FABE6}"/>
    <cellStyle name="แสดงผล 4 4 3 3 2" xfId="12940" xr:uid="{9519DBC7-3962-4F72-8F6A-F9E7D2882DB7}"/>
    <cellStyle name="แสดงผล 4 4 3 3 3" xfId="16349" xr:uid="{86DD246D-2BE7-4CA7-9379-79C64BB4DFD1}"/>
    <cellStyle name="แสดงผล 4 4 3 3 4" xfId="20906" xr:uid="{E1F6FF7E-F9C8-4DA2-A0DD-90493D9E1119}"/>
    <cellStyle name="แสดงผล 4 4 3 3 5" xfId="25195" xr:uid="{A3D67F3C-3DBF-4DDB-8009-0757FD6ABA38}"/>
    <cellStyle name="แสดงผล 4 4 3 3 6" xfId="30650" xr:uid="{3261B360-D416-430C-999A-C0CCB0826E31}"/>
    <cellStyle name="แสดงผล 4 4 3 4" xfId="9331" xr:uid="{9F376D5F-7FD6-45E4-BBD3-E266CB89E286}"/>
    <cellStyle name="แสดงผล 4 4 3 4 2" xfId="13961" xr:uid="{BE121850-94D2-4D14-B79C-94E642739F1C}"/>
    <cellStyle name="แสดงผล 4 4 3 4 3" xfId="17370" xr:uid="{BDF00974-13F8-4099-9FC8-FD5A110D1162}"/>
    <cellStyle name="แสดงผล 4 4 3 4 4" xfId="21927" xr:uid="{B51063FB-22A0-4D96-AE31-3C4BFC721EB8}"/>
    <cellStyle name="แสดงผล 4 4 3 4 5" xfId="26216" xr:uid="{6453E33F-853E-4368-B33C-65BD80CEB89C}"/>
    <cellStyle name="แสดงผล 4 4 3 4 6" xfId="31671" xr:uid="{2FE0DDC9-371A-4205-95D4-7C4482A98158}"/>
    <cellStyle name="แสดงผล 4 4 3 5" xfId="11151" xr:uid="{0E33E0A6-57A0-4625-9FA7-9C8954CC26C6}"/>
    <cellStyle name="แสดงผล 4 4 3 6" xfId="14560" xr:uid="{DF6407B1-C8D5-46CB-96B2-91C90AE2B866}"/>
    <cellStyle name="แสดงผล 4 4 3 7" xfId="19115" xr:uid="{14893DEF-CAF5-44A5-A09D-9C4B67C32050}"/>
    <cellStyle name="แสดงผล 4 4 3 8" xfId="23406" xr:uid="{1A15D57A-02AA-42A6-9BE4-22DC75357019}"/>
    <cellStyle name="แสดงผล 4 4 3 9" xfId="28861" xr:uid="{FFD118F7-12AF-42BE-A929-2316994F807E}"/>
    <cellStyle name="แสดงผล 4 4 4" xfId="6635" xr:uid="{6DFA65F8-2A76-41CC-9A29-28C9125D0D10}"/>
    <cellStyle name="แสดงผล 4 4 4 2" xfId="7896" xr:uid="{D23B18F2-630B-43F4-87F7-FA3DCFF81838}"/>
    <cellStyle name="แสดงผล 4 4 4 2 2" xfId="12528" xr:uid="{7ECB3EF9-5908-4DC5-8FAF-6C011AA8A56E}"/>
    <cellStyle name="แสดงผล 4 4 4 2 3" xfId="15937" xr:uid="{195D9D1A-91A8-4BB0-83C2-9AF245F1F2C1}"/>
    <cellStyle name="แสดงผล 4 4 4 2 4" xfId="20494" xr:uid="{50E6138D-6D72-48C6-869B-D4067FA3CF1B}"/>
    <cellStyle name="แสดงผล 4 4 4 2 5" xfId="24783" xr:uid="{6C7FD3C3-4A21-486F-8D20-C49FFEE14A78}"/>
    <cellStyle name="แสดงผล 4 4 4 2 6" xfId="30238" xr:uid="{8912BF6D-14C4-4038-9D7F-15825165AEE3}"/>
    <cellStyle name="แสดงผล 4 4 4 3" xfId="8435" xr:uid="{3673D977-8325-4300-B681-374B104DC12B}"/>
    <cellStyle name="แสดงผล 4 4 4 3 2" xfId="13067" xr:uid="{53D5F147-8027-46CA-9818-A79F1927607E}"/>
    <cellStyle name="แสดงผล 4 4 4 3 3" xfId="16476" xr:uid="{78FCDC14-7032-4B61-86A1-0F4FA1AE8A40}"/>
    <cellStyle name="แสดงผล 4 4 4 3 4" xfId="21033" xr:uid="{06A75475-D54A-4B96-8363-03AAFBEFDDEB}"/>
    <cellStyle name="แสดงผล 4 4 4 3 5" xfId="25322" xr:uid="{53469FA2-425C-446C-A18A-B764902026AE}"/>
    <cellStyle name="แสดงผล 4 4 4 3 6" xfId="30777" xr:uid="{31F62944-92C2-4AD7-AE90-0031FFF852C6}"/>
    <cellStyle name="แสดงผล 4 4 4 4" xfId="9458" xr:uid="{FCB9B757-0DC6-4E1A-8767-C97DF44CF272}"/>
    <cellStyle name="แสดงผล 4 4 4 4 2" xfId="14088" xr:uid="{CD167131-8395-4E39-8497-D7B43D5C03F1}"/>
    <cellStyle name="แสดงผล 4 4 4 4 3" xfId="17497" xr:uid="{2773C997-47D7-4682-8E23-2C80A4C37F2D}"/>
    <cellStyle name="แสดงผล 4 4 4 4 4" xfId="22054" xr:uid="{D9D02396-4341-41E1-A6F3-B19AAE9BBCC0}"/>
    <cellStyle name="แสดงผล 4 4 4 4 5" xfId="26343" xr:uid="{A23ED74C-052C-4CF4-B83E-9AC59774B8C9}"/>
    <cellStyle name="แสดงผล 4 4 4 4 6" xfId="31798" xr:uid="{24A2BDEF-7094-4600-BF29-B08EE92C9239}"/>
    <cellStyle name="แสดงผล 4 4 4 5" xfId="11278" xr:uid="{D3A46905-2A97-4F65-81E0-33011800DF75}"/>
    <cellStyle name="แสดงผล 4 4 4 6" xfId="14687" xr:uid="{D7351D7C-E3DA-481F-983B-0B8F4E717379}"/>
    <cellStyle name="แสดงผล 4 4 4 7" xfId="19242" xr:uid="{B022CA7E-0607-46A5-A1BD-5A18CC9410D0}"/>
    <cellStyle name="แสดงผล 4 4 4 8" xfId="23533" xr:uid="{20C01914-8A23-4B89-96E4-7F95D10D332C}"/>
    <cellStyle name="แสดงผล 4 4 4 9" xfId="28988" xr:uid="{E574F204-1F3B-4C34-8DED-3A4F47A55201}"/>
    <cellStyle name="แสดงผล 4 4 5" xfId="7084" xr:uid="{1E6BDEFD-9CDA-437A-91FC-AFAF9B5F7637}"/>
    <cellStyle name="แสดงผล 4 4 5 2" xfId="11717" xr:uid="{E86B8582-45C3-4779-815D-819B37C403BE}"/>
    <cellStyle name="แสดงผล 4 4 5 3" xfId="15126" xr:uid="{EB29F36A-3691-4AB0-9E9C-4C52578B4F84}"/>
    <cellStyle name="แสดงผล 4 4 5 4" xfId="19683" xr:uid="{5DC8C6E1-12AC-4B0F-B138-74DCA8616651}"/>
    <cellStyle name="แสดงผล 4 4 5 5" xfId="23972" xr:uid="{71624586-5F8B-4BBC-9266-C3393CBA6513}"/>
    <cellStyle name="แสดงผล 4 4 5 6" xfId="29427" xr:uid="{DC1DEC2D-A400-4957-B537-55BF237D5A92}"/>
    <cellStyle name="แสดงผล 4 4 6" xfId="8649" xr:uid="{921E2AB0-B0C7-4B39-B699-E4F9A6612295}"/>
    <cellStyle name="แสดงผล 4 4 6 2" xfId="13280" xr:uid="{6848AAD9-DDC3-41F0-A672-6B10CC4B699E}"/>
    <cellStyle name="แสดงผล 4 4 6 3" xfId="16689" xr:uid="{717BB281-5B04-452B-8471-B208CCE601A2}"/>
    <cellStyle name="แสดงผล 4 4 6 4" xfId="21246" xr:uid="{C672E468-639B-411D-B1B0-7D675CA94269}"/>
    <cellStyle name="แสดงผล 4 4 6 5" xfId="25535" xr:uid="{CAE5F6DB-7C66-4107-ABD4-EB460A3C0AAC}"/>
    <cellStyle name="แสดงผล 4 4 6 6" xfId="30990" xr:uid="{CA15045A-6B98-45EB-BA47-E848425CB118}"/>
    <cellStyle name="แสดงผล 4 4 7" xfId="10225" xr:uid="{4046D064-FF19-42DF-90A2-F11035F2C753}"/>
    <cellStyle name="แสดงผล 4 4 8" xfId="10358" xr:uid="{539484CC-0DEE-474A-AB1B-281933F21985}"/>
    <cellStyle name="แสดงผล 4 4 9" xfId="18185" xr:uid="{03516FE9-DC21-4447-A9CD-FF387CC9C72E}"/>
    <cellStyle name="แสดงผล 4 5" xfId="4832" xr:uid="{70A5BC10-860E-48DB-8D5B-5E7CD6AB47B7}"/>
    <cellStyle name="แสดงผล 4 5 2" xfId="7126" xr:uid="{ABBB7E3B-313E-4951-8AEE-0C5576BDB72E}"/>
    <cellStyle name="แสดงผล 4 5 2 2" xfId="11759" xr:uid="{C47CA365-81DC-461C-958C-B61A679C5B36}"/>
    <cellStyle name="แสดงผล 4 5 2 3" xfId="15168" xr:uid="{578B3435-E1D2-44DC-A3D0-C46ED566198D}"/>
    <cellStyle name="แสดงผล 4 5 2 4" xfId="19725" xr:uid="{63BB7437-603B-47B6-8F95-87B409E907D8}"/>
    <cellStyle name="แสดงผล 4 5 2 5" xfId="24014" xr:uid="{7B470917-42DC-4825-8EA9-E7CB504474D4}"/>
    <cellStyle name="แสดงผล 4 5 2 6" xfId="29469" xr:uid="{0051D0E6-6A76-42DD-B91D-34574CA04B45}"/>
    <cellStyle name="แสดงผล 4 5 3" xfId="6756" xr:uid="{5BAFC441-E632-4A1C-A92A-EC82B258B1AE}"/>
    <cellStyle name="แสดงผล 4 5 3 2" xfId="11396" xr:uid="{C7BC2E43-61BF-4332-9FA1-BFF7821A7F1F}"/>
    <cellStyle name="แสดงผล 4 5 3 3" xfId="14805" xr:uid="{FFA0781D-0509-418E-AA88-0853941C2989}"/>
    <cellStyle name="แสดงผล 4 5 3 4" xfId="19360" xr:uid="{7DE496FD-C931-411A-8339-8ECDFA20AC9A}"/>
    <cellStyle name="แสดงผล 4 5 3 5" xfId="23651" xr:uid="{D86CF07B-40C6-46E4-996E-774BE291DD37}"/>
    <cellStyle name="แสดงผล 4 5 3 6" xfId="29106" xr:uid="{23B32C48-FEF0-45F3-A7B2-0FB82CA13A8A}"/>
    <cellStyle name="แสดงผล 4 5 4" xfId="8834" xr:uid="{FAFD4951-1F6B-40C1-AA6A-CA4D1A1BFD84}"/>
    <cellStyle name="แสดงผล 4 5 4 2" xfId="13464" xr:uid="{FD2D6874-9AD8-4051-9662-14915B162752}"/>
    <cellStyle name="แสดงผล 4 5 4 3" xfId="16873" xr:uid="{D650F22E-E6C6-4A76-8D9E-E8CFA41FC2E7}"/>
    <cellStyle name="แสดงผล 4 5 4 4" xfId="21430" xr:uid="{15BFD908-3F13-47B7-A622-96F2E4737A95}"/>
    <cellStyle name="แสดงผล 4 5 4 5" xfId="25719" xr:uid="{31598FCE-8380-4290-97B0-5843A144652B}"/>
    <cellStyle name="แสดงผล 4 5 4 6" xfId="31174" xr:uid="{8443C198-D30E-495B-92DD-03D2F7508E8A}"/>
    <cellStyle name="แสดงผล 4 5 5" xfId="10504" xr:uid="{1F0C29C1-0544-4E31-938C-222FCF1072AF}"/>
    <cellStyle name="แสดงผล 4 5 6" xfId="9953" xr:uid="{FF161E83-2414-4041-9A22-6E74FEF20CF6}"/>
    <cellStyle name="แสดงผล 4 5 7" xfId="18463" xr:uid="{EAC072B5-B57C-49E0-9701-1E2F16A7D4A7}"/>
    <cellStyle name="แสดงผล 4 5 8" xfId="17780" xr:uid="{F78F4F0F-9AB1-4F0B-B958-14BB4603A3E6}"/>
    <cellStyle name="แสดงผล 4 5 9" xfId="28365" xr:uid="{96D7ACED-6672-41A0-BFD3-9E20195FC8FE}"/>
    <cellStyle name="แสดงผล 4 6" xfId="6349" xr:uid="{29CE45C4-E187-475E-830D-0545048CD28A}"/>
    <cellStyle name="แสดงผล 4 6 2" xfId="7610" xr:uid="{4ADDF18C-07B6-40D7-B9BE-C348B0D80E15}"/>
    <cellStyle name="แสดงผล 4 6 2 2" xfId="12242" xr:uid="{BB0325B8-C1B1-42DB-A96B-16C9DF05ECB9}"/>
    <cellStyle name="แสดงผล 4 6 2 3" xfId="15651" xr:uid="{88660F4D-B07A-4CBE-BEA6-D46262CCC5CC}"/>
    <cellStyle name="แสดงผล 4 6 2 4" xfId="20208" xr:uid="{F67A4FC2-235B-47E9-9870-7F387F45C3EE}"/>
    <cellStyle name="แสดงผล 4 6 2 5" xfId="24497" xr:uid="{31D8E0B0-9B7F-4BA6-B90D-CC20D0085D1D}"/>
    <cellStyle name="แสดงผล 4 6 2 6" xfId="29952" xr:uid="{7ADD5D76-0BBA-4DAB-B236-046B936F4321}"/>
    <cellStyle name="แสดงผล 4 6 3" xfId="8149" xr:uid="{128BFBE2-55BC-4025-BAE0-E3CB59BAE531}"/>
    <cellStyle name="แสดงผล 4 6 3 2" xfId="12781" xr:uid="{5B1F86BD-80DC-4280-9DC3-0CDCC98C119B}"/>
    <cellStyle name="แสดงผล 4 6 3 3" xfId="16190" xr:uid="{E18BDE26-4767-4490-9067-2F6C396631DF}"/>
    <cellStyle name="แสดงผล 4 6 3 4" xfId="20747" xr:uid="{32E83FD5-B812-4831-97E7-39152F69B93A}"/>
    <cellStyle name="แสดงผล 4 6 3 5" xfId="25036" xr:uid="{86657D04-55F9-4E4A-8DAE-525F348ABA04}"/>
    <cellStyle name="แสดงผล 4 6 3 6" xfId="30491" xr:uid="{A03BE3AA-680F-4E38-A3BC-A7084ED2322D}"/>
    <cellStyle name="แสดงผล 4 6 4" xfId="9172" xr:uid="{3B034E12-7C1E-44EF-8249-01CC7F1C5693}"/>
    <cellStyle name="แสดงผล 4 6 4 2" xfId="13802" xr:uid="{5DB73899-2BCA-45FC-BAEB-48DE89E61094}"/>
    <cellStyle name="แสดงผล 4 6 4 3" xfId="17211" xr:uid="{19C108A2-52AF-464F-842C-4FA51B6DE2DB}"/>
    <cellStyle name="แสดงผล 4 6 4 4" xfId="21768" xr:uid="{43E6B723-7FC1-4EAF-8D8D-5CDBE6116FEF}"/>
    <cellStyle name="แสดงผล 4 6 4 5" xfId="26057" xr:uid="{E3F686E4-B45F-41E5-8205-F74AE8C043C4}"/>
    <cellStyle name="แสดงผล 4 6 4 6" xfId="31512" xr:uid="{8992C01E-E076-4280-9196-FF96848AE0E9}"/>
    <cellStyle name="แสดงผล 4 6 5" xfId="10992" xr:uid="{FC28933D-1E07-44B0-906C-872028D0432A}"/>
    <cellStyle name="แสดงผล 4 6 6" xfId="14401" xr:uid="{6FA2B289-8C52-4320-8F8C-25617F7BD074}"/>
    <cellStyle name="แสดงผล 4 6 7" xfId="18956" xr:uid="{B7FD5404-FFCF-4F62-B06C-3280DDCD26A6}"/>
    <cellStyle name="แสดงผล 4 6 8" xfId="23247" xr:uid="{62A4E268-1B17-4424-96A5-A5EAF00A2071}"/>
    <cellStyle name="แสดงผล 4 6 9" xfId="28702" xr:uid="{9EDCA985-5A7F-4C69-BCAF-2A84445C5F39}"/>
    <cellStyle name="แสดงผล 4 7" xfId="6370" xr:uid="{4031E8A6-43B4-40B4-9939-0B388DCCCB4E}"/>
    <cellStyle name="แสดงผล 4 7 2" xfId="7631" xr:uid="{D0E29A64-C257-4780-A22B-9F4BDB44B3B8}"/>
    <cellStyle name="แสดงผล 4 7 2 2" xfId="12263" xr:uid="{0DC947E1-770B-46F2-B537-DBF9CBCBB35D}"/>
    <cellStyle name="แสดงผล 4 7 2 3" xfId="15672" xr:uid="{FAD3F03A-754A-4D96-A628-1449D973AE65}"/>
    <cellStyle name="แสดงผล 4 7 2 4" xfId="20229" xr:uid="{E9E652B8-C8B7-4415-8E25-47CBA75D8F99}"/>
    <cellStyle name="แสดงผล 4 7 2 5" xfId="24518" xr:uid="{0567B8FE-36B2-49CC-8715-A217A21756C5}"/>
    <cellStyle name="แสดงผล 4 7 2 6" xfId="29973" xr:uid="{45011546-F35C-4346-928B-7D8E485AF243}"/>
    <cellStyle name="แสดงผล 4 7 3" xfId="8170" xr:uid="{F1169C54-CC40-478A-BE93-8CD72D7FADC2}"/>
    <cellStyle name="แสดงผล 4 7 3 2" xfId="12802" xr:uid="{97EEEEF8-2B99-4322-8CC1-794A16D41B72}"/>
    <cellStyle name="แสดงผล 4 7 3 3" xfId="16211" xr:uid="{78DCAD6C-5C34-48F3-9BF0-71D29AFE5C93}"/>
    <cellStyle name="แสดงผล 4 7 3 4" xfId="20768" xr:uid="{286B52A1-E678-4DFA-9615-5318FF01F066}"/>
    <cellStyle name="แสดงผล 4 7 3 5" xfId="25057" xr:uid="{51D1ACE7-822A-4588-B221-F7A8C532771E}"/>
    <cellStyle name="แสดงผล 4 7 3 6" xfId="30512" xr:uid="{A1A7DAA9-D327-4C30-9DDC-B3B8611BCF90}"/>
    <cellStyle name="แสดงผล 4 7 4" xfId="9193" xr:uid="{9D3AC67F-69F6-4FB8-833F-2368383E49A7}"/>
    <cellStyle name="แสดงผล 4 7 4 2" xfId="13823" xr:uid="{3F4C95E0-694B-4953-9809-B27A7980B8C2}"/>
    <cellStyle name="แสดงผล 4 7 4 3" xfId="17232" xr:uid="{BA0CEF5B-56EF-4436-9B40-3E60BBBD3E95}"/>
    <cellStyle name="แสดงผล 4 7 4 4" xfId="21789" xr:uid="{ECDD46D2-6C4A-4B6D-852C-64C551A78597}"/>
    <cellStyle name="แสดงผล 4 7 4 5" xfId="26078" xr:uid="{0857F40E-2597-4A77-A145-1DC0C6BDFF79}"/>
    <cellStyle name="แสดงผล 4 7 4 6" xfId="31533" xr:uid="{8A381338-A38D-4E59-B400-A5AA0B0FEE96}"/>
    <cellStyle name="แสดงผล 4 7 5" xfId="11013" xr:uid="{8788488B-3FEC-4010-97E7-0796C1F38DD3}"/>
    <cellStyle name="แสดงผล 4 7 6" xfId="14422" xr:uid="{A9890448-F2E8-4A5F-B5F3-5DB4FB251A5A}"/>
    <cellStyle name="แสดงผล 4 7 7" xfId="18977" xr:uid="{69C0EFF6-57AB-40D2-83D8-E6EDF6B9CFD7}"/>
    <cellStyle name="แสดงผล 4 7 8" xfId="23268" xr:uid="{51272F6A-FF8B-4BED-A126-317C27EB890A}"/>
    <cellStyle name="แสดงผล 4 7 9" xfId="28723" xr:uid="{A0DD8C13-26F7-4607-81E3-1D56C929302F}"/>
    <cellStyle name="แสดงผล 4 8" xfId="7025" xr:uid="{D8FF1F49-2B5D-44F8-885B-A272F501CB6B}"/>
    <cellStyle name="แสดงผล 4 8 2" xfId="11658" xr:uid="{1B7DBDF6-9E4F-4E7A-A911-88EF87517C55}"/>
    <cellStyle name="แสดงผล 4 8 3" xfId="15067" xr:uid="{F8F52FD4-16A8-47AA-A2B9-4714A230BBC5}"/>
    <cellStyle name="แสดงผล 4 8 4" xfId="19624" xr:uid="{ED71DBE0-24BA-4B4E-A7B2-F2E63D1992EB}"/>
    <cellStyle name="แสดงผล 4 8 5" xfId="23913" xr:uid="{F1B2572F-742A-438B-935D-9F1BFEEA1F8F}"/>
    <cellStyle name="แสดงผล 4 8 6" xfId="29368" xr:uid="{93CCE41E-EA7C-40A2-BBBF-40ED572B58A5}"/>
    <cellStyle name="แสดงผล 4 9" xfId="8500" xr:uid="{253081B2-B0F1-4249-AAE8-4C7A97487B77}"/>
    <cellStyle name="แสดงผล 4 9 2" xfId="13132" xr:uid="{0ABC3E26-3539-4B7D-8F0C-71CE54B94802}"/>
    <cellStyle name="แสดงผล 4 9 3" xfId="16541" xr:uid="{F2EBA3AB-8DE6-4A83-8038-EA057FA03948}"/>
    <cellStyle name="แสดงผล 4 9 4" xfId="21098" xr:uid="{B785697E-ED0F-43B8-B72D-63C55E6A72FE}"/>
    <cellStyle name="แสดงผล 4 9 5" xfId="25387" xr:uid="{6C8590DD-0474-496C-9417-768C72696348}"/>
    <cellStyle name="แสดงผล 4 9 6" xfId="30842" xr:uid="{A81C27C9-8083-42A4-950E-4FB4951D56B3}"/>
    <cellStyle name="แสดงผล 5" xfId="2951" xr:uid="{914063B3-FE7C-4D2B-9D7A-8A43A4AEA190}"/>
    <cellStyle name="แสดงผล 5 10" xfId="17960" xr:uid="{CD5AE91C-A110-44E0-9381-6973198973CF}"/>
    <cellStyle name="แสดงผล 5 11" xfId="17736" xr:uid="{39C1020E-0EF4-400C-94A9-2D7FFF0BE5D8}"/>
    <cellStyle name="แสดงผล 5 12" xfId="28067" xr:uid="{56364A8F-FC51-47F8-9B74-3E03D1F23974}"/>
    <cellStyle name="แสดงผล 5 2" xfId="3940" xr:uid="{13EB1A24-43B0-4DF3-B96C-AAC531C6FB8B}"/>
    <cellStyle name="แสดงผล 5 2 10" xfId="18329" xr:uid="{B15C6750-AF81-474E-BE21-58DAE9487DD6}"/>
    <cellStyle name="แสดงผล 5 2 11" xfId="28212" xr:uid="{0831AA5C-787E-4861-8675-86D6DCFFF8AE}"/>
    <cellStyle name="แสดงผล 5 2 2" xfId="6170" xr:uid="{7D68307E-D1E4-46B2-8D2E-36713F09A3BD}"/>
    <cellStyle name="แสดงผล 5 2 2 2" xfId="7450" xr:uid="{D1DAE6DB-2AEF-45A9-A7E6-CEB12246013F}"/>
    <cellStyle name="แสดงผล 5 2 2 2 2" xfId="12082" xr:uid="{275716BD-277A-4419-9890-37823C38435E}"/>
    <cellStyle name="แสดงผล 5 2 2 2 3" xfId="15491" xr:uid="{822F4B49-350D-43E9-A1B7-BA5AF4B3514F}"/>
    <cellStyle name="แสดงผล 5 2 2 2 4" xfId="20048" xr:uid="{058A427F-BB12-45A8-AAD9-216395263148}"/>
    <cellStyle name="แสดงผล 5 2 2 2 5" xfId="24337" xr:uid="{40E90FDD-FC70-4639-BE22-88068E0B74BF}"/>
    <cellStyle name="แสดงผล 5 2 2 2 6" xfId="29792" xr:uid="{CF576DF2-FFC0-413C-85FF-A27D962953DA}"/>
    <cellStyle name="แสดงผล 5 2 2 3" xfId="7992" xr:uid="{E30EC88B-F71C-498A-A68C-53D6C776C460}"/>
    <cellStyle name="แสดงผล 5 2 2 3 2" xfId="12624" xr:uid="{D63612B6-3473-4FF0-9F55-AC46B1FA1C2F}"/>
    <cellStyle name="แสดงผล 5 2 2 3 3" xfId="16033" xr:uid="{EE91F872-458E-41C5-98CF-EBF7A723BBD1}"/>
    <cellStyle name="แสดงผล 5 2 2 3 4" xfId="20590" xr:uid="{D5D8DF79-2A9E-4DC3-937A-FA41AAF55889}"/>
    <cellStyle name="แสดงผล 5 2 2 3 5" xfId="24879" xr:uid="{BF8FD3C1-E564-4560-83BC-12803C444831}"/>
    <cellStyle name="แสดงผล 5 2 2 3 6" xfId="30334" xr:uid="{4F197D8A-9A4F-4720-BBB5-EDFABC27A674}"/>
    <cellStyle name="แสดงผล 5 2 2 4" xfId="9015" xr:uid="{ED72B8A3-1008-4313-AB0F-4B440FB65C73}"/>
    <cellStyle name="แสดงผล 5 2 2 4 2" xfId="13645" xr:uid="{85784450-6F06-4BC6-920A-FBBE0FBDFD8D}"/>
    <cellStyle name="แสดงผล 5 2 2 4 3" xfId="17054" xr:uid="{15E940D8-3C24-4D94-89E7-8C97E7563E06}"/>
    <cellStyle name="แสดงผล 5 2 2 4 4" xfId="21611" xr:uid="{18FD3B0A-D4B0-4985-88CB-B6B19EDD1E79}"/>
    <cellStyle name="แสดงผล 5 2 2 4 5" xfId="25900" xr:uid="{89FD027D-3E78-4334-99FC-EAF17F01E99A}"/>
    <cellStyle name="แสดงผล 5 2 2 4 6" xfId="31355" xr:uid="{04E69546-F4F4-4111-B64D-904F017C16C6}"/>
    <cellStyle name="แสดงผล 5 2 2 5" xfId="10834" xr:uid="{4A794CE7-3A04-4791-8E05-773540E92B7B}"/>
    <cellStyle name="แสดงผล 5 2 2 6" xfId="14245" xr:uid="{B58DEC11-4072-4F39-8412-602A28DFB784}"/>
    <cellStyle name="แสดงผล 5 2 2 7" xfId="18798" xr:uid="{14314406-4CB5-490F-9EE5-3F1A4CCC7528}"/>
    <cellStyle name="แสดงผล 5 2 2 8" xfId="23091" xr:uid="{858FDA0A-A5AF-4B02-BDBE-E730543A4FFE}"/>
    <cellStyle name="แสดงผล 5 2 2 9" xfId="28546" xr:uid="{FA6B603A-23A5-4138-B686-16F3C4D12024}"/>
    <cellStyle name="แสดงผล 5 2 3" xfId="6539" xr:uid="{7764F80F-C840-4B3C-BB67-F4D76266BFC2}"/>
    <cellStyle name="แสดงผล 5 2 3 2" xfId="7800" xr:uid="{3596B802-CDB4-477F-973E-C82102018824}"/>
    <cellStyle name="แสดงผล 5 2 3 2 2" xfId="12432" xr:uid="{40955E64-5421-48B2-81C0-809035726E82}"/>
    <cellStyle name="แสดงผล 5 2 3 2 3" xfId="15841" xr:uid="{2AEF7EE2-8158-477E-87A8-F9356DF3D733}"/>
    <cellStyle name="แสดงผล 5 2 3 2 4" xfId="20398" xr:uid="{CC7D2208-B5D1-4781-9909-B3F8A33E6845}"/>
    <cellStyle name="แสดงผล 5 2 3 2 5" xfId="24687" xr:uid="{335F8C4B-8047-4703-8FD8-9D2A4D8C1530}"/>
    <cellStyle name="แสดงผล 5 2 3 2 6" xfId="30142" xr:uid="{4906A0C3-2F22-427E-9A6E-0A100C111173}"/>
    <cellStyle name="แสดงผล 5 2 3 3" xfId="8339" xr:uid="{36992450-7514-47B7-9DE9-53212DC00B6E}"/>
    <cellStyle name="แสดงผล 5 2 3 3 2" xfId="12971" xr:uid="{1139C8CF-0604-403D-8EFB-780E0E50C77B}"/>
    <cellStyle name="แสดงผล 5 2 3 3 3" xfId="16380" xr:uid="{F2F53706-40F7-47FB-95E9-34E2F5366C89}"/>
    <cellStyle name="แสดงผล 5 2 3 3 4" xfId="20937" xr:uid="{DE9C4C8C-3CEA-4B33-8678-AAD59799D25D}"/>
    <cellStyle name="แสดงผล 5 2 3 3 5" xfId="25226" xr:uid="{130BF9A8-9CCD-49D0-A328-CE80A1BC425F}"/>
    <cellStyle name="แสดงผล 5 2 3 3 6" xfId="30681" xr:uid="{4AFB8742-9C7F-4ED5-ABE3-15BEF8E6F431}"/>
    <cellStyle name="แสดงผล 5 2 3 4" xfId="9362" xr:uid="{582C85F2-ACC4-4B3A-B7E2-79B7419CDC9C}"/>
    <cellStyle name="แสดงผล 5 2 3 4 2" xfId="13992" xr:uid="{50D655A1-063F-4EDF-AB77-52CE629E2583}"/>
    <cellStyle name="แสดงผล 5 2 3 4 3" xfId="17401" xr:uid="{62EB0A32-727E-4C03-8D11-992F799F4C08}"/>
    <cellStyle name="แสดงผล 5 2 3 4 4" xfId="21958" xr:uid="{6F1484CD-4683-48FF-81B7-3492C3EDC75F}"/>
    <cellStyle name="แสดงผล 5 2 3 4 5" xfId="26247" xr:uid="{859F7E61-21E0-42F0-86C4-62A5E822E8E8}"/>
    <cellStyle name="แสดงผล 5 2 3 4 6" xfId="31702" xr:uid="{7F7C6590-349D-44FB-8AA3-06852DEB5EB0}"/>
    <cellStyle name="แสดงผล 5 2 3 5" xfId="11182" xr:uid="{55B71E6D-DA26-4846-85E6-D41E3BA9D1E1}"/>
    <cellStyle name="แสดงผล 5 2 3 6" xfId="14591" xr:uid="{454E4F96-B2E5-4A8A-AB07-C49BA7530F4B}"/>
    <cellStyle name="แสดงผล 5 2 3 7" xfId="19146" xr:uid="{57BF3E1C-3728-4D7D-8A7D-9A8476FF1F0A}"/>
    <cellStyle name="แสดงผล 5 2 3 8" xfId="23437" xr:uid="{C350A240-CDED-4258-9292-126F2AE77148}"/>
    <cellStyle name="แสดงผล 5 2 3 9" xfId="28892" xr:uid="{41C8092C-AAC9-4F53-A68D-4881CF89016C}"/>
    <cellStyle name="แสดงผล 5 2 4" xfId="6641" xr:uid="{09340FE9-8342-4029-B816-513A3EE3EA94}"/>
    <cellStyle name="แสดงผล 5 2 4 2" xfId="7902" xr:uid="{5059677E-D90E-4125-B9E0-CADE47672371}"/>
    <cellStyle name="แสดงผล 5 2 4 2 2" xfId="12534" xr:uid="{69177FDC-AB43-4A62-9983-8023036F8CF2}"/>
    <cellStyle name="แสดงผล 5 2 4 2 3" xfId="15943" xr:uid="{BFEC9380-C209-461F-9845-F38E5789EF6C}"/>
    <cellStyle name="แสดงผล 5 2 4 2 4" xfId="20500" xr:uid="{E1C6241E-B6FF-42FE-9FBF-2479C59F0648}"/>
    <cellStyle name="แสดงผล 5 2 4 2 5" xfId="24789" xr:uid="{21A8B86F-1FA1-4A77-A4C0-4FCEFAD12F56}"/>
    <cellStyle name="แสดงผล 5 2 4 2 6" xfId="30244" xr:uid="{33B1A655-F89D-4EAB-8254-2BC7A67FF4BE}"/>
    <cellStyle name="แสดงผล 5 2 4 3" xfId="8441" xr:uid="{4D894627-540C-4F1F-9DE8-45B186E96B97}"/>
    <cellStyle name="แสดงผล 5 2 4 3 2" xfId="13073" xr:uid="{63BE946C-18B9-41FB-A625-5B1F4D3B19A2}"/>
    <cellStyle name="แสดงผล 5 2 4 3 3" xfId="16482" xr:uid="{CFBA4517-78C6-4C14-9777-C386EE272A5D}"/>
    <cellStyle name="แสดงผล 5 2 4 3 4" xfId="21039" xr:uid="{600634EC-8D35-4A81-B293-51AF8E8E8392}"/>
    <cellStyle name="แสดงผล 5 2 4 3 5" xfId="25328" xr:uid="{5A518437-2238-4248-97D5-A731F6924CB9}"/>
    <cellStyle name="แสดงผล 5 2 4 3 6" xfId="30783" xr:uid="{D2954AFD-E887-48DF-986A-7C6C71636D9F}"/>
    <cellStyle name="แสดงผล 5 2 4 4" xfId="9464" xr:uid="{7125CED4-291C-426D-A439-36E0DA24B387}"/>
    <cellStyle name="แสดงผล 5 2 4 4 2" xfId="14094" xr:uid="{ADE15B37-4290-4C6A-AF92-4D6B1C708459}"/>
    <cellStyle name="แสดงผล 5 2 4 4 3" xfId="17503" xr:uid="{5307FC68-B837-464D-868C-455E7D02EE83}"/>
    <cellStyle name="แสดงผล 5 2 4 4 4" xfId="22060" xr:uid="{266FFCB6-0D53-4914-BBBC-5FB0A33F2C33}"/>
    <cellStyle name="แสดงผล 5 2 4 4 5" xfId="26349" xr:uid="{A2E07CAD-F13E-4401-B9A5-C07AFFC1AE24}"/>
    <cellStyle name="แสดงผล 5 2 4 4 6" xfId="31804" xr:uid="{38ACCCA6-B6CC-4501-8B89-8F4397114498}"/>
    <cellStyle name="แสดงผล 5 2 4 5" xfId="11284" xr:uid="{8BCD6387-5918-44DD-A351-4EC7F8C3B579}"/>
    <cellStyle name="แสดงผล 5 2 4 6" xfId="14693" xr:uid="{B2C10EBF-B0D5-4A34-9B2F-BC9F5FAB81B2}"/>
    <cellStyle name="แสดงผล 5 2 4 7" xfId="19248" xr:uid="{8CCD888E-8F21-4197-AE82-7A04BE971C37}"/>
    <cellStyle name="แสดงผล 5 2 4 8" xfId="23539" xr:uid="{8CF15764-7BB1-445C-9339-FB640FD7603C}"/>
    <cellStyle name="แสดงผล 5 2 4 9" xfId="28994" xr:uid="{15C492FA-7D9F-49A3-9BC8-6B09843F0C12}"/>
    <cellStyle name="แสดงผล 5 2 5" xfId="6939" xr:uid="{7AA3FF34-4B88-4B64-A99F-0F4A1D583FC0}"/>
    <cellStyle name="แสดงผล 5 2 5 2" xfId="11573" xr:uid="{C3CF288B-A781-4082-8E18-0D42D1534715}"/>
    <cellStyle name="แสดงผล 5 2 5 3" xfId="14982" xr:uid="{D0D83626-6755-45FC-8ACF-3CF1BE700DA6}"/>
    <cellStyle name="แสดงผล 5 2 5 4" xfId="19539" xr:uid="{76ABEEF6-24B6-4754-9BF3-1E857A31513E}"/>
    <cellStyle name="แสดงผล 5 2 5 5" xfId="23828" xr:uid="{5467BD14-A91E-41CA-9602-BBEE13B5B800}"/>
    <cellStyle name="แสดงผล 5 2 5 6" xfId="29283" xr:uid="{EBB91D6A-65F1-4A61-9535-6E3A0C23B0BB}"/>
    <cellStyle name="แสดงผล 5 2 6" xfId="8680" xr:uid="{99D4F03A-7C4C-4595-8A0A-A993D39EB230}"/>
    <cellStyle name="แสดงผล 5 2 6 2" xfId="13311" xr:uid="{D4D88D57-3A53-4247-B099-3FFEC1F770FB}"/>
    <cellStyle name="แสดงผล 5 2 6 3" xfId="16720" xr:uid="{BD4089D5-81B6-48B7-B3FE-E87DB6AA01FA}"/>
    <cellStyle name="แสดงผล 5 2 6 4" xfId="21277" xr:uid="{D6D2A541-CD47-435C-AE47-02987F8557A0}"/>
    <cellStyle name="แสดงผล 5 2 6 5" xfId="25566" xr:uid="{255F89A0-FA29-4E35-A251-4ADD85758984}"/>
    <cellStyle name="แสดงผล 5 2 6 6" xfId="31021" xr:uid="{45C06E64-3193-4D94-8A72-F2F01CA1879B}"/>
    <cellStyle name="แสดงผล 5 2 7" xfId="10256" xr:uid="{A8F99A41-CAD1-4E91-97C5-0671911D8EBD}"/>
    <cellStyle name="แสดงผล 5 2 8" xfId="10747" xr:uid="{B8E1150D-822A-4785-B72B-6DE9F1667AF9}"/>
    <cellStyle name="แสดงผล 5 2 9" xfId="18216" xr:uid="{EC6EE75D-8ADB-4674-9B1A-F0580C04FCAD}"/>
    <cellStyle name="แสดงผล 5 3" xfId="5209" xr:uid="{F17D03B1-A0DF-4255-B6E7-69AB7CE95275}"/>
    <cellStyle name="แสดงผล 5 3 2" xfId="7204" xr:uid="{46B15740-05C1-4B76-8B29-D39336B79718}"/>
    <cellStyle name="แสดงผล 5 3 2 2" xfId="11837" xr:uid="{50E5A453-1348-46D3-A55E-6C329FF19CD3}"/>
    <cellStyle name="แสดงผล 5 3 2 3" xfId="15246" xr:uid="{6ECAF954-18EC-4831-BB9E-036294296608}"/>
    <cellStyle name="แสดงผล 5 3 2 4" xfId="19803" xr:uid="{642E48BB-8CAB-412A-BC1B-F1D80BB3616F}"/>
    <cellStyle name="แสดงผล 5 3 2 5" xfId="24092" xr:uid="{B10BC530-ABF6-4983-AF18-89EFB510B8F7}"/>
    <cellStyle name="แสดงผล 5 3 2 6" xfId="29547" xr:uid="{3A2D4FE5-B32C-4322-B410-5CA7155C3EC0}"/>
    <cellStyle name="แสดงผล 5 3 3" xfId="7309" xr:uid="{637E91D4-E652-4782-B39C-0242AC480E2C}"/>
    <cellStyle name="แสดงผล 5 3 3 2" xfId="11941" xr:uid="{BB1B15D6-2ED0-4020-8575-4836A5B8D1F6}"/>
    <cellStyle name="แสดงผล 5 3 3 3" xfId="15350" xr:uid="{EE874218-BA7A-4DF9-8E4D-1716F06F5D1F}"/>
    <cellStyle name="แสดงผล 5 3 3 4" xfId="19907" xr:uid="{FCB99B27-A8C3-4955-A150-D46CFC821346}"/>
    <cellStyle name="แสดงผล 5 3 3 5" xfId="24196" xr:uid="{D73D0A76-F358-40B3-BC99-8DD338E6F2CE}"/>
    <cellStyle name="แสดงผล 5 3 3 6" xfId="29651" xr:uid="{15A5F949-9951-48DA-BAE0-FA2BFEC2547E}"/>
    <cellStyle name="แสดงผล 5 3 4" xfId="8869" xr:uid="{DF578F78-E253-4236-B444-26D36ACB9F32}"/>
    <cellStyle name="แสดงผล 5 3 4 2" xfId="13499" xr:uid="{8D77B76F-E05B-46CB-8F97-0471D9B61EC1}"/>
    <cellStyle name="แสดงผล 5 3 4 3" xfId="16908" xr:uid="{A7F0DB42-B2E3-4991-B3E9-B77AE9F383EE}"/>
    <cellStyle name="แสดงผล 5 3 4 4" xfId="21465" xr:uid="{033CDEA4-3CE1-4CC8-9E85-9EB621DE70F0}"/>
    <cellStyle name="แสดงผล 5 3 4 5" xfId="25754" xr:uid="{BBCC4BE1-DAC3-4B0B-83DE-34BD433E213D}"/>
    <cellStyle name="แสดงผล 5 3 4 6" xfId="31209" xr:uid="{A0F41DF6-5CB5-4C78-8646-FDBDBB142147}"/>
    <cellStyle name="แสดงผล 5 3 5" xfId="10583" xr:uid="{61C13A9D-8EA7-4E60-AFA2-442FCAA69043}"/>
    <cellStyle name="แสดงผล 5 3 6" xfId="9594" xr:uid="{173B0251-1B5D-4459-B5C9-8EF51975216F}"/>
    <cellStyle name="แสดงผล 5 3 7" xfId="18544" xr:uid="{443079CF-CC8C-4EF6-BB9B-40AB2BE65C0C}"/>
    <cellStyle name="แสดงผล 5 3 8" xfId="17617" xr:uid="{590BBA5B-0F8C-4846-9174-BF91BF53AFC9}"/>
    <cellStyle name="แสดงผล 5 3 9" xfId="28400" xr:uid="{29CBDE21-D54D-4B87-BB04-A12AAEB596CF}"/>
    <cellStyle name="แสดงผล 5 4" xfId="6385" xr:uid="{32970D2B-69CD-4CB4-8873-9B1C043DB622}"/>
    <cellStyle name="แสดงผล 5 4 2" xfId="7646" xr:uid="{99536CE8-C929-4B0B-A090-6C732C16A56D}"/>
    <cellStyle name="แสดงผล 5 4 2 2" xfId="12278" xr:uid="{C062197F-4441-405B-AB10-C5ADCE1C3411}"/>
    <cellStyle name="แสดงผล 5 4 2 3" xfId="15687" xr:uid="{0C298E10-475D-48BB-9BEB-375844969FE2}"/>
    <cellStyle name="แสดงผล 5 4 2 4" xfId="20244" xr:uid="{22E93A63-4616-454A-A7B2-45CD13FC8B2E}"/>
    <cellStyle name="แสดงผล 5 4 2 5" xfId="24533" xr:uid="{FE1DF0F9-B663-4216-BBBF-4DB14DA12926}"/>
    <cellStyle name="แสดงผล 5 4 2 6" xfId="29988" xr:uid="{24FB184D-67D2-4DB5-87F4-4BBA491F7DB1}"/>
    <cellStyle name="แสดงผล 5 4 3" xfId="8185" xr:uid="{ED4FBB9F-1398-4237-8954-A0911A363295}"/>
    <cellStyle name="แสดงผล 5 4 3 2" xfId="12817" xr:uid="{BA501CC8-C5E3-4DCB-8726-31C7D9DC7BD6}"/>
    <cellStyle name="แสดงผล 5 4 3 3" xfId="16226" xr:uid="{E0379743-329E-4885-8067-DB6718E53BA5}"/>
    <cellStyle name="แสดงผล 5 4 3 4" xfId="20783" xr:uid="{FCD26CD3-5002-4EB9-A798-5DC50F1C93E5}"/>
    <cellStyle name="แสดงผล 5 4 3 5" xfId="25072" xr:uid="{8CA76DB4-D484-465D-AC6E-3536268AD63F}"/>
    <cellStyle name="แสดงผล 5 4 3 6" xfId="30527" xr:uid="{16DEFCF8-3D11-4C65-9E63-4CF9D1D9D5F2}"/>
    <cellStyle name="แสดงผล 5 4 4" xfId="9208" xr:uid="{FD7A6C98-A19E-473F-8B25-B3D6113EFF8F}"/>
    <cellStyle name="แสดงผล 5 4 4 2" xfId="13838" xr:uid="{AB12FC55-8568-4846-9B4C-43D028164A15}"/>
    <cellStyle name="แสดงผล 5 4 4 3" xfId="17247" xr:uid="{520D8F67-CE4C-4AD0-BEAE-E2D16C90CA67}"/>
    <cellStyle name="แสดงผล 5 4 4 4" xfId="21804" xr:uid="{1FC2814F-822D-4AE7-8DA3-621EA33BC74C}"/>
    <cellStyle name="แสดงผล 5 4 4 5" xfId="26093" xr:uid="{465EBE43-A165-449F-AE90-DEF40F0C6149}"/>
    <cellStyle name="แสดงผล 5 4 4 6" xfId="31548" xr:uid="{BDFD3476-DA88-462F-8F02-595D40F6C3A1}"/>
    <cellStyle name="แสดงผล 5 4 5" xfId="11028" xr:uid="{79FAFDAC-0C49-4D4D-8789-B8343DF851A4}"/>
    <cellStyle name="แสดงผล 5 4 6" xfId="14437" xr:uid="{B4308024-C3DA-4DDD-AA7E-8BDDCF6BEAB3}"/>
    <cellStyle name="แสดงผล 5 4 7" xfId="18992" xr:uid="{8DD513BA-B6B9-48B4-ACC6-EE0407B0009B}"/>
    <cellStyle name="แสดงผล 5 4 8" xfId="23283" xr:uid="{191A81A9-F163-4362-BDB8-DBD8C35EE584}"/>
    <cellStyle name="แสดงผล 5 4 9" xfId="28738" xr:uid="{A2E0E7EE-A556-4717-9AD4-9CC63EA8E00B}"/>
    <cellStyle name="แสดงผล 5 5" xfId="6420" xr:uid="{0504EC9A-2FA1-4AF9-993B-37B4AA0B18A8}"/>
    <cellStyle name="แสดงผล 5 5 2" xfId="7681" xr:uid="{A00A9052-F467-4FF3-86F0-810C8C6D04C4}"/>
    <cellStyle name="แสดงผล 5 5 2 2" xfId="12313" xr:uid="{A29B1092-DC68-40AD-9235-BCAD6AEA220E}"/>
    <cellStyle name="แสดงผล 5 5 2 3" xfId="15722" xr:uid="{D65D4BF2-2BE1-440C-B7C7-C34237FF7BC5}"/>
    <cellStyle name="แสดงผล 5 5 2 4" xfId="20279" xr:uid="{39C74102-A40D-470D-9A36-E642A88B47DD}"/>
    <cellStyle name="แสดงผล 5 5 2 5" xfId="24568" xr:uid="{48B7EF86-6195-4F38-8886-40A93231B3F0}"/>
    <cellStyle name="แสดงผล 5 5 2 6" xfId="30023" xr:uid="{0A6E46D7-84C6-4A11-BB95-1F4AEF53E088}"/>
    <cellStyle name="แสดงผล 5 5 3" xfId="8220" xr:uid="{95DD8947-8F3D-4516-91F3-F8297223AE38}"/>
    <cellStyle name="แสดงผล 5 5 3 2" xfId="12852" xr:uid="{15EB6174-1346-4784-9CC6-3DF48ADFC28E}"/>
    <cellStyle name="แสดงผล 5 5 3 3" xfId="16261" xr:uid="{2D85B342-91E3-44EC-8C9A-B77F063818A3}"/>
    <cellStyle name="แสดงผล 5 5 3 4" xfId="20818" xr:uid="{54DD9BFD-B1AA-43B6-A6CC-20EADC28B43A}"/>
    <cellStyle name="แสดงผล 5 5 3 5" xfId="25107" xr:uid="{E2413273-87DC-4EF5-AB6A-53B348203036}"/>
    <cellStyle name="แสดงผล 5 5 3 6" xfId="30562" xr:uid="{6ABA6645-D13B-4BA8-B191-DB9852068578}"/>
    <cellStyle name="แสดงผล 5 5 4" xfId="9243" xr:uid="{38287EC6-5F35-4CCB-81C3-A867E1245353}"/>
    <cellStyle name="แสดงผล 5 5 4 2" xfId="13873" xr:uid="{CD2CF522-58A9-4640-A1C8-844F90738FDA}"/>
    <cellStyle name="แสดงผล 5 5 4 3" xfId="17282" xr:uid="{C2821DE2-9484-4CE4-9720-8B57334B3CA9}"/>
    <cellStyle name="แสดงผล 5 5 4 4" xfId="21839" xr:uid="{9CA576FD-9DDB-4B50-BCF9-54B0A276B335}"/>
    <cellStyle name="แสดงผล 5 5 4 5" xfId="26128" xr:uid="{B19C36C3-46BB-41BE-B22B-4FB196F77ED6}"/>
    <cellStyle name="แสดงผล 5 5 4 6" xfId="31583" xr:uid="{156A63D5-90BD-421C-8F4E-179E033261A8}"/>
    <cellStyle name="แสดงผล 5 5 5" xfId="11063" xr:uid="{8484A3A6-DAAB-4238-9993-208B2D625476}"/>
    <cellStyle name="แสดงผล 5 5 6" xfId="14472" xr:uid="{0371C8AC-1B27-4C89-9AFB-C81E5089B3DD}"/>
    <cellStyle name="แสดงผล 5 5 7" xfId="19027" xr:uid="{61B3DD3E-FEE2-4FB9-AE5A-32F9519D127A}"/>
    <cellStyle name="แสดงผล 5 5 8" xfId="23318" xr:uid="{222DAF28-307C-4649-B2AD-55DD1CF58C88}"/>
    <cellStyle name="แสดงผล 5 5 9" xfId="28773" xr:uid="{BD77C375-B780-4E24-B78B-58D71527F963}"/>
    <cellStyle name="แสดงผล 5 6" xfId="6935" xr:uid="{0EA20FF8-E0CA-481D-8F2A-490BD9F6C876}"/>
    <cellStyle name="แสดงผล 5 6 2" xfId="11569" xr:uid="{0F799140-D26C-45FA-BC15-399BA7B79958}"/>
    <cellStyle name="แสดงผล 5 6 3" xfId="14978" xr:uid="{7E03D7A7-FDE7-472B-85F4-1BC6E981179F}"/>
    <cellStyle name="แสดงผล 5 6 4" xfId="19535" xr:uid="{E680533D-5B2E-49EF-AC3D-D4E0CF713579}"/>
    <cellStyle name="แสดงผล 5 6 5" xfId="23824" xr:uid="{FFCD76E4-42F0-4A3C-95A3-64EE6FAEF287}"/>
    <cellStyle name="แสดงผล 5 6 6" xfId="29279" xr:uid="{61EA70F6-96D2-4C56-B4C5-C8AC1FA9FD0A}"/>
    <cellStyle name="แสดงผล 5 7" xfId="8534" xr:uid="{F10B30F8-3FC9-48F2-9231-8B6936429539}"/>
    <cellStyle name="แสดงผล 5 7 2" xfId="13165" xr:uid="{CD78716D-9752-49BD-9D1C-9EBDF728F560}"/>
    <cellStyle name="แสดงผล 5 7 3" xfId="16574" xr:uid="{95B7477D-9A60-4257-ADAD-87D07C590E86}"/>
    <cellStyle name="แสดงผล 5 7 4" xfId="21131" xr:uid="{68CBF80A-729D-421E-BC69-D8C2A29FE28A}"/>
    <cellStyle name="แสดงผล 5 7 5" xfId="25420" xr:uid="{609A515C-0247-496E-93E4-EBE1306A0A02}"/>
    <cellStyle name="แสดงผล 5 7 6" xfId="30875" xr:uid="{F266BABF-874B-445A-A3AD-A0E4BA5DE8BE}"/>
    <cellStyle name="แสดงผล 5 8" xfId="10000" xr:uid="{D0CBE0F3-DC1E-419E-8E1D-511530E01C52}"/>
    <cellStyle name="แสดงผล 5 9" xfId="9948" xr:uid="{423A8B34-7705-43A9-BC68-0D89181AFD2E}"/>
    <cellStyle name="แสดงผล 6" xfId="4037" xr:uid="{C31DC0E9-8045-4C02-A36F-D4A7C7241B91}"/>
    <cellStyle name="แสดงผล 6 10" xfId="18306" xr:uid="{5447D8E4-D56B-46EA-80E8-FF0BB55682D4}"/>
    <cellStyle name="แสดงผล 6 11" xfId="18336" xr:uid="{CE19173C-2532-4F1C-A7B6-705046F6F1AD}"/>
    <cellStyle name="แสดงผล 6 12" xfId="28300" xr:uid="{950B90D3-8158-4EE4-A7B5-BE1AE21A2DCA}"/>
    <cellStyle name="แสดงผล 6 2" xfId="6267" xr:uid="{9206224B-748C-4C98-A5A5-5D5DE79F7EE7}"/>
    <cellStyle name="แสดงผล 6 2 2" xfId="7539" xr:uid="{8CD62ECA-548F-4165-89B3-6F6AA3CE6F0C}"/>
    <cellStyle name="แสดงผล 6 2 2 2" xfId="12171" xr:uid="{3E4D2923-86C5-4DBA-89F5-9C7D7851ADA3}"/>
    <cellStyle name="แสดงผล 6 2 2 3" xfId="15580" xr:uid="{B04F6A0D-5C35-4CC4-937E-CFC7D782E636}"/>
    <cellStyle name="แสดงผล 6 2 2 4" xfId="20137" xr:uid="{EF79AB6C-C4A4-46F7-8228-8642FEBD31E8}"/>
    <cellStyle name="แสดงผล 6 2 2 5" xfId="24426" xr:uid="{D81C79E8-480F-472C-B9D4-4EE446002A57}"/>
    <cellStyle name="แสดงผล 6 2 2 6" xfId="29881" xr:uid="{CAC1DA42-0C77-453E-B381-4E766E001F95}"/>
    <cellStyle name="แสดงผล 6 2 3" xfId="8081" xr:uid="{FBCD127B-0CA8-45A2-AB08-CA3F2D61B584}"/>
    <cellStyle name="แสดงผล 6 2 3 2" xfId="12713" xr:uid="{6996C032-BBB7-4205-9B92-B3A80B76751D}"/>
    <cellStyle name="แสดงผล 6 2 3 3" xfId="16122" xr:uid="{6EB9542D-20E1-45D3-BEFC-990368DAFD11}"/>
    <cellStyle name="แสดงผล 6 2 3 4" xfId="20679" xr:uid="{B5F8ECC0-AD87-48F4-A76F-93A138C22CF2}"/>
    <cellStyle name="แสดงผล 6 2 3 5" xfId="24968" xr:uid="{2B474431-2411-4A35-81A1-599C91EABC8F}"/>
    <cellStyle name="แสดงผล 6 2 3 6" xfId="30423" xr:uid="{5B11F81E-8762-4E95-8A5C-EC4BB995DAB9}"/>
    <cellStyle name="แสดงผล 6 2 4" xfId="9103" xr:uid="{537B839D-5FF2-451B-B4E6-842E2ED2AD0F}"/>
    <cellStyle name="แสดงผล 6 2 4 2" xfId="13733" xr:uid="{89ACD2F4-8E73-4FD6-A35F-853B4D477A3D}"/>
    <cellStyle name="แสดงผล 6 2 4 3" xfId="17142" xr:uid="{F9298897-6365-41D2-A134-BA0984A8C651}"/>
    <cellStyle name="แสดงผล 6 2 4 4" xfId="21699" xr:uid="{588344D6-3F10-4705-906E-77D686ACD0B1}"/>
    <cellStyle name="แสดงผล 6 2 4 5" xfId="25988" xr:uid="{146C85E8-0985-4ABC-9C60-DBA747ABB2B4}"/>
    <cellStyle name="แสดงผล 6 2 4 6" xfId="31443" xr:uid="{A0103CF7-645B-444C-BD02-DDCA17E99769}"/>
    <cellStyle name="แสดงผล 6 2 5" xfId="10923" xr:uid="{8EC44F8B-EA9B-4C07-B7BE-EDE783365AAE}"/>
    <cellStyle name="แสดงผล 6 2 6" xfId="14333" xr:uid="{24685B40-6C59-48CB-80E2-D49AB49F6900}"/>
    <cellStyle name="แสดงผล 6 2 7" xfId="18887" xr:uid="{146D140B-4A68-4679-B40F-803CF123EB68}"/>
    <cellStyle name="แสดงผล 6 2 8" xfId="23179" xr:uid="{266426BC-4181-4BBD-967A-AFD80CA71FB7}"/>
    <cellStyle name="แสดงผล 6 2 9" xfId="28634" xr:uid="{E929FB61-EE4C-4E35-B52F-BD1E5E1B05E0}"/>
    <cellStyle name="แสดงผล 6 3" xfId="6627" xr:uid="{AAB632ED-906B-4629-BA8C-4BE2247A1CE4}"/>
    <cellStyle name="แสดงผล 6 3 2" xfId="7888" xr:uid="{04524A65-9768-4065-8703-779BDE61DDE5}"/>
    <cellStyle name="แสดงผล 6 3 2 2" xfId="12520" xr:uid="{F552D71A-48C0-4D2C-89B3-3A048FABD084}"/>
    <cellStyle name="แสดงผล 6 3 2 3" xfId="15929" xr:uid="{E8E815A2-25DB-49EC-AFC5-7AFD40D3202F}"/>
    <cellStyle name="แสดงผล 6 3 2 4" xfId="20486" xr:uid="{4CD7D5A8-15AB-43BD-8ED7-B633A2EAC7C8}"/>
    <cellStyle name="แสดงผล 6 3 2 5" xfId="24775" xr:uid="{DEC7C828-22DD-4F1B-B927-720EA8046481}"/>
    <cellStyle name="แสดงผล 6 3 2 6" xfId="30230" xr:uid="{D498435C-93C8-4F45-A80E-E8109D739C0B}"/>
    <cellStyle name="แสดงผล 6 3 3" xfId="8427" xr:uid="{502FC9D9-2811-453D-9DDB-1B49E4F7AF5C}"/>
    <cellStyle name="แสดงผล 6 3 3 2" xfId="13059" xr:uid="{3553C9DE-CB03-45BF-80CC-1C1D880A4D3A}"/>
    <cellStyle name="แสดงผล 6 3 3 3" xfId="16468" xr:uid="{4532840F-CAEA-49CA-AB4E-803D5D0DC6DD}"/>
    <cellStyle name="แสดงผล 6 3 3 4" xfId="21025" xr:uid="{0673DB63-5370-41E1-998A-AD574EEE2EF4}"/>
    <cellStyle name="แสดงผล 6 3 3 5" xfId="25314" xr:uid="{4E6A3FB4-4CF2-4EA4-A042-64C40BCBA30C}"/>
    <cellStyle name="แสดงผล 6 3 3 6" xfId="30769" xr:uid="{70DDABF8-B122-4A4F-BBA0-6DE137FF4B4A}"/>
    <cellStyle name="แสดงผล 6 3 4" xfId="9450" xr:uid="{93F30EE6-88A7-4424-AAC3-B6F53DF87109}"/>
    <cellStyle name="แสดงผล 6 3 4 2" xfId="14080" xr:uid="{4C4939DE-4070-4A91-ABF1-6C0C8B5ADF9C}"/>
    <cellStyle name="แสดงผล 6 3 4 3" xfId="17489" xr:uid="{D4C13BCB-941F-4BB2-9CB8-82EDDA163A11}"/>
    <cellStyle name="แสดงผล 6 3 4 4" xfId="22046" xr:uid="{C226090F-5673-49AC-970C-8EADAE3F3F5B}"/>
    <cellStyle name="แสดงผล 6 3 4 5" xfId="26335" xr:uid="{0C30A633-E1FA-44AB-97B7-6BF6820A3D2F}"/>
    <cellStyle name="แสดงผล 6 3 4 6" xfId="31790" xr:uid="{53C36314-AC08-42EC-9DAF-EF099012C8C7}"/>
    <cellStyle name="แสดงผล 6 3 5" xfId="11270" xr:uid="{F9D5C469-CD9A-477B-A091-704EF134A3BA}"/>
    <cellStyle name="แสดงผล 6 3 6" xfId="14679" xr:uid="{72502529-D322-4B0E-BA18-8399A9B395D6}"/>
    <cellStyle name="แสดงผล 6 3 7" xfId="19234" xr:uid="{033C05E9-C4AD-4910-9E45-3C40359318BB}"/>
    <cellStyle name="แสดงผล 6 3 8" xfId="23525" xr:uid="{0D8A7680-CFC5-4A2D-8228-EE950800B58C}"/>
    <cellStyle name="แสดงผล 6 3 9" xfId="28980" xr:uid="{6988A072-8288-48CE-A525-893EB859A92F}"/>
    <cellStyle name="แสดงผล 6 4" xfId="6662" xr:uid="{E04F8781-ED10-4557-B2AD-1D1B477896C0}"/>
    <cellStyle name="แสดงผล 6 4 2" xfId="7923" xr:uid="{78F7C213-E553-4882-A56A-D35E88F71C24}"/>
    <cellStyle name="แสดงผล 6 4 2 2" xfId="12555" xr:uid="{5F3D83A2-71B1-484A-A9BE-7913D7FE71E2}"/>
    <cellStyle name="แสดงผล 6 4 2 3" xfId="15964" xr:uid="{26D3DF96-6585-4BC4-A0AE-6700EA7F06A8}"/>
    <cellStyle name="แสดงผล 6 4 2 4" xfId="20521" xr:uid="{04FE7110-CC6C-4FA0-98C8-6E19E919C0A2}"/>
    <cellStyle name="แสดงผล 6 4 2 5" xfId="24810" xr:uid="{A2D2DAD4-2FCB-4E9C-9B12-F6A821808F30}"/>
    <cellStyle name="แสดงผล 6 4 2 6" xfId="30265" xr:uid="{BEB3F612-77D2-408B-9E5A-3C6CB69ADC24}"/>
    <cellStyle name="แสดงผล 6 4 3" xfId="8462" xr:uid="{735F7003-9208-46F6-AB5C-F92B68598F41}"/>
    <cellStyle name="แสดงผล 6 4 3 2" xfId="13094" xr:uid="{B74AFD15-642A-45E0-AB00-25FF66C0E50E}"/>
    <cellStyle name="แสดงผล 6 4 3 3" xfId="16503" xr:uid="{44EC088A-3A0E-4216-9556-343C9859BFA4}"/>
    <cellStyle name="แสดงผล 6 4 3 4" xfId="21060" xr:uid="{600936D4-D63F-48F9-ACC7-AED574E97FCE}"/>
    <cellStyle name="แสดงผล 6 4 3 5" xfId="25349" xr:uid="{2F39DCE4-E3F5-43A9-A3F5-840405F0D49A}"/>
    <cellStyle name="แสดงผล 6 4 3 6" xfId="30804" xr:uid="{4604A571-D300-4080-83BE-00B6C679EFFB}"/>
    <cellStyle name="แสดงผล 6 4 4" xfId="9485" xr:uid="{E109DCAF-6971-40F3-9579-40003A5935D1}"/>
    <cellStyle name="แสดงผล 6 4 4 2" xfId="14115" xr:uid="{EEAC3F53-ACAA-4727-8376-14AA6E72A88D}"/>
    <cellStyle name="แสดงผล 6 4 4 3" xfId="17524" xr:uid="{D676DC7A-B60B-4973-A861-73E6F991ED6E}"/>
    <cellStyle name="แสดงผล 6 4 4 4" xfId="22081" xr:uid="{32E2F323-F954-473A-B10D-46B6B9CC30A9}"/>
    <cellStyle name="แสดงผล 6 4 4 5" xfId="26370" xr:uid="{55756C80-C4AF-4549-AC6E-503F9243157C}"/>
    <cellStyle name="แสดงผล 6 4 4 6" xfId="31825" xr:uid="{65E77D07-4741-4CE9-9EDF-81FD1E677E66}"/>
    <cellStyle name="แสดงผล 6 4 5" xfId="11305" xr:uid="{B821A17A-492C-49E1-8FF1-2D09C4356A98}"/>
    <cellStyle name="แสดงผล 6 4 6" xfId="14714" xr:uid="{636B41CF-9531-46F9-B25A-6BEB7F113348}"/>
    <cellStyle name="แสดงผล 6 4 7" xfId="19269" xr:uid="{8048C461-200F-4E93-B874-08932035FFCC}"/>
    <cellStyle name="แสดงผล 6 4 8" xfId="23560" xr:uid="{6FF86EE2-384A-4715-8577-33A9996B10B1}"/>
    <cellStyle name="แสดงผล 6 4 9" xfId="29015" xr:uid="{AD150764-481A-4DF8-8B37-C2F61DF2F5CF}"/>
    <cellStyle name="แสดงผล 6 5" xfId="6961" xr:uid="{551C3454-F552-477A-BF32-D91F24CDA565}"/>
    <cellStyle name="แสดงผล 6 5 2" xfId="11594" xr:uid="{19EB5740-7BA7-41C7-8817-385F5C15F05F}"/>
    <cellStyle name="แสดงผล 6 5 3" xfId="15003" xr:uid="{B3FFC463-2492-45B5-B70A-7D5C525DC072}"/>
    <cellStyle name="แสดงผล 6 5 4" xfId="19560" xr:uid="{F52EDFB8-DE6D-484E-BFF1-9B51C032072E}"/>
    <cellStyle name="แสดงผล 6 5 5" xfId="23849" xr:uid="{E4A13841-ECAA-414C-B035-FD9BE2FF062C}"/>
    <cellStyle name="แสดงผล 6 5 6" xfId="29304" xr:uid="{E3A2F545-F911-447B-ADCF-2CFE3E706EB7}"/>
    <cellStyle name="แสดงผล 6 6" xfId="7057" xr:uid="{9F81F2FE-6E46-437F-ABB1-B6D856CB76F9}"/>
    <cellStyle name="แสดงผล 6 6 2" xfId="11690" xr:uid="{31EE51FF-4017-4C82-AD0C-6BB2422C697C}"/>
    <cellStyle name="แสดงผล 6 6 3" xfId="15099" xr:uid="{D87C9FA3-FFA9-4C6E-958E-020B65258FF9}"/>
    <cellStyle name="แสดงผล 6 6 4" xfId="19656" xr:uid="{51CD8A84-E889-4BB5-97BA-7B50A330A853}"/>
    <cellStyle name="แสดงผล 6 6 5" xfId="23945" xr:uid="{B239B146-59F4-4EC3-9D41-0CCF188BF91B}"/>
    <cellStyle name="แสดงผล 6 6 6" xfId="29400" xr:uid="{E1AEE5E6-7F14-4F5D-8361-4AB82BA25501}"/>
    <cellStyle name="แสดงผล 6 7" xfId="8768" xr:uid="{8CECA2FB-5A93-4A64-953B-0952A24130C9}"/>
    <cellStyle name="แสดงผล 6 7 2" xfId="13399" xr:uid="{410E1995-0EB7-4F97-966D-0872FE4C5846}"/>
    <cellStyle name="แสดงผล 6 7 3" xfId="16808" xr:uid="{035C7153-0A42-4CAC-BF84-49169296AEF1}"/>
    <cellStyle name="แสดงผล 6 7 4" xfId="21365" xr:uid="{F30CF555-E6D3-4546-BE8C-4D36DA286485}"/>
    <cellStyle name="แสดงผล 6 7 5" xfId="25654" xr:uid="{0755551B-3154-4A3C-8BA8-DFDBCED07251}"/>
    <cellStyle name="แสดงผล 6 7 6" xfId="31109" xr:uid="{7B4AF559-6ACB-4C02-B7FE-EB4F1350F60F}"/>
    <cellStyle name="แสดงผล 6 8" xfId="10346" xr:uid="{BA2129D6-D7AF-46E5-91F0-0F27BBD4C8C5}"/>
    <cellStyle name="แสดงผล 6 9" xfId="9894" xr:uid="{D890265F-3452-44A4-87B9-A86B87265C33}"/>
    <cellStyle name="แสดงผล 7" xfId="4317" xr:uid="{1A0BD8CA-8602-4F32-B7D2-813ABB595B84}"/>
    <cellStyle name="แสดงผล 7 2" xfId="7011" xr:uid="{9F51BF8C-D090-49F9-98E5-331DF199D1A7}"/>
    <cellStyle name="แสดงผล 7 2 2" xfId="11644" xr:uid="{97A3FABE-B383-4B8E-900C-D8AEB630C1E9}"/>
    <cellStyle name="แสดงผล 7 2 3" xfId="15053" xr:uid="{1F61997B-C4EE-486B-89BA-9855A128C174}"/>
    <cellStyle name="แสดงผล 7 2 4" xfId="19610" xr:uid="{A46A4F86-C74B-4AC6-AE16-94A22E5ADF98}"/>
    <cellStyle name="แสดงผล 7 2 5" xfId="23899" xr:uid="{50457117-50BA-4CE8-90DE-624DE3B95917}"/>
    <cellStyle name="แสดงผล 7 2 6" xfId="29354" xr:uid="{1B761146-28FE-4652-9DED-2C9051265A4F}"/>
    <cellStyle name="แสดงผล 7 3" xfId="6774" xr:uid="{8EF6DD28-9840-4B91-916C-C55384FAA481}"/>
    <cellStyle name="แสดงผล 7 3 2" xfId="11413" xr:uid="{2FAEA156-D8C2-440E-A1F9-43FCEE027F1F}"/>
    <cellStyle name="แสดงผล 7 3 3" xfId="14822" xr:uid="{F7451F8B-2AEE-44B5-94F0-DE137090D7A1}"/>
    <cellStyle name="แสดงผล 7 3 4" xfId="19377" xr:uid="{765EB385-11B2-4CC6-A6B4-C9B72AC18A53}"/>
    <cellStyle name="แสดงผล 7 3 5" xfId="23668" xr:uid="{0F21A69F-9C7A-47F6-BFDA-AAB5B2B2C922}"/>
    <cellStyle name="แสดงผล 7 3 6" xfId="29123" xr:uid="{9DE21600-A90E-490F-B760-CA88F829FCD9}"/>
    <cellStyle name="แสดงผล 7 4" xfId="8781" xr:uid="{DED8F9CA-2806-4A93-90EA-6BD6C222539E}"/>
    <cellStyle name="แสดงผล 7 4 2" xfId="13411" xr:uid="{9370744D-1FC7-4FCC-A760-29C3662AAF14}"/>
    <cellStyle name="แสดงผล 7 4 3" xfId="16820" xr:uid="{1AD0B3D9-7107-4C10-AC28-C6E9CC4C2CBB}"/>
    <cellStyle name="แสดงผล 7 4 4" xfId="21377" xr:uid="{9CA82690-F4A6-4245-8E54-ADCFC0F3C160}"/>
    <cellStyle name="แสดงผล 7 4 5" xfId="25666" xr:uid="{4429F684-B08D-4CB5-9104-6AA5EDD3F656}"/>
    <cellStyle name="แสดงผล 7 4 6" xfId="31121" xr:uid="{C2DE9A31-D643-4E4D-9A26-73B68D0DDAAB}"/>
    <cellStyle name="แสดงผล 7 5" xfId="10394" xr:uid="{0322D712-08DC-4600-9EA8-3677AAAE7A48}"/>
    <cellStyle name="แสดงผล 7 6" xfId="10655" xr:uid="{919244B6-4F33-4541-8682-5803750C53CD}"/>
    <cellStyle name="แสดงผล 7 7" xfId="18350" xr:uid="{15DAE719-3557-4961-8DF0-E656EDADE0E4}"/>
    <cellStyle name="แสดงผล 7 8" xfId="18313" xr:uid="{5680D0D3-A9EB-44E7-B52D-526875E2FA1B}"/>
    <cellStyle name="แสดงผล 7 9" xfId="28312" xr:uid="{4973AFB7-C62D-4C73-BDA1-982DCA0DD3AE}"/>
    <cellStyle name="แสดงผล 8" xfId="6292" xr:uid="{85D60AF3-85F2-4FDA-B28A-A8F211D8972F}"/>
    <cellStyle name="แสดงผล 8 2" xfId="7553" xr:uid="{BDAE3CDF-783A-4E0D-A034-25B688F7BE76}"/>
    <cellStyle name="แสดงผล 8 2 2" xfId="12185" xr:uid="{7C190420-09AB-431D-838A-7BC72C3A1995}"/>
    <cellStyle name="แสดงผล 8 2 3" xfId="15594" xr:uid="{B4571632-6950-44AD-8E71-9CC03AE06CB6}"/>
    <cellStyle name="แสดงผล 8 2 4" xfId="20151" xr:uid="{2542D8CA-830A-4269-B81B-FDF30ED16119}"/>
    <cellStyle name="แสดงผล 8 2 5" xfId="24440" xr:uid="{0F1EDCB6-6013-4372-AF35-9E4A3CEC6481}"/>
    <cellStyle name="แสดงผล 8 2 6" xfId="29895" xr:uid="{FC8A59D3-6078-49BD-BE49-0E0627F28557}"/>
    <cellStyle name="แสดงผล 8 3" xfId="8092" xr:uid="{2FB26C14-4AE6-4E21-97A3-807F6FC9F6CC}"/>
    <cellStyle name="แสดงผล 8 3 2" xfId="12724" xr:uid="{E2832CC6-3CD4-4EBF-B5E5-31302FC6DA25}"/>
    <cellStyle name="แสดงผล 8 3 3" xfId="16133" xr:uid="{8006DC7F-1075-46B4-933F-FA6A07AC8280}"/>
    <cellStyle name="แสดงผล 8 3 4" xfId="20690" xr:uid="{483C20EE-38F6-45B3-8A65-17A332EC89AC}"/>
    <cellStyle name="แสดงผล 8 3 5" xfId="24979" xr:uid="{A7758444-9AF4-4A6E-983A-2C571FF73337}"/>
    <cellStyle name="แสดงผล 8 3 6" xfId="30434" xr:uid="{F758B806-92AD-41BE-8E76-235756494960}"/>
    <cellStyle name="แสดงผล 8 4" xfId="9115" xr:uid="{7D76D5D8-B18F-4E4D-A1D9-A95887463211}"/>
    <cellStyle name="แสดงผล 8 4 2" xfId="13745" xr:uid="{F9D12C57-30E6-4560-9CAC-BAFC423486C3}"/>
    <cellStyle name="แสดงผล 8 4 3" xfId="17154" xr:uid="{0300F217-40FB-46D6-9722-F1E6D5819843}"/>
    <cellStyle name="แสดงผล 8 4 4" xfId="21711" xr:uid="{57D04DA5-CF97-4A84-8600-76C584BEB242}"/>
    <cellStyle name="แสดงผล 8 4 5" xfId="26000" xr:uid="{AC154462-B886-47DA-9AF6-24E215A072DA}"/>
    <cellStyle name="แสดงผล 8 4 6" xfId="31455" xr:uid="{D8F33BDF-238C-4A0E-8210-40CE7563A2C2}"/>
    <cellStyle name="แสดงผล 8 5" xfId="10935" xr:uid="{1286647B-0B48-4CE0-A0AA-625C35CDD895}"/>
    <cellStyle name="แสดงผล 8 6" xfId="14344" xr:uid="{0DB38821-EFC9-450D-BC33-6758F8E48A84}"/>
    <cellStyle name="แสดงผล 8 7" xfId="18899" xr:uid="{441CC8BA-EFC2-4D1E-9A00-A8A814BEB516}"/>
    <cellStyle name="แสดงผล 8 8" xfId="23190" xr:uid="{92CE1330-9ECC-491F-B584-0CB35CC4A346}"/>
    <cellStyle name="แสดงผล 8 9" xfId="28645" xr:uid="{CBFD68BF-DF7F-43B1-A294-9995376C0CD1}"/>
    <cellStyle name="แสดงผล 9" xfId="1966" xr:uid="{1DCDB446-5041-48D6-9264-B6A46DC46D37}"/>
    <cellStyle name="แสดงผล 9 2" xfId="9808" xr:uid="{FEF556CB-5A87-4D25-81BD-3267AA03ADCE}"/>
    <cellStyle name="แสดงผล 9 3" xfId="9847" xr:uid="{9C3687BD-37C3-4BE2-A7D0-CD1368FFFE31}"/>
    <cellStyle name="แสดงผล 9 4" xfId="17769" xr:uid="{C41F2E5A-B68C-4DCB-9D7F-A79BBE49B198}"/>
    <cellStyle name="แสดงผล 9 5" xfId="17747" xr:uid="{750B3C91-E41C-4A85-9BFF-558D3F1D0743}"/>
    <cellStyle name="แสดงผล 9 6" xfId="27981" xr:uid="{B0DFAB01-2A58-4FB3-B45A-F2EE403C5190}"/>
    <cellStyle name="การคำนวณ" xfId="215" xr:uid="{8C46EAEE-CCA4-46D4-89A5-685ADF267F49}"/>
    <cellStyle name="การคำนวณ 10" xfId="6913" xr:uid="{9AE0688D-5240-48F3-BC99-DEAA1961A30B}"/>
    <cellStyle name="การคำนวณ 10 2" xfId="11548" xr:uid="{C4C9337E-26F2-425D-B85B-A86C947A331C}"/>
    <cellStyle name="การคำนวณ 10 3" xfId="14957" xr:uid="{11763E35-C5E2-47DE-B7B8-CC360A9F43DF}"/>
    <cellStyle name="การคำนวณ 10 4" xfId="19513" xr:uid="{D6D710FC-BB69-4330-BC7F-98D758AEC29C}"/>
    <cellStyle name="การคำนวณ 10 5" xfId="23803" xr:uid="{2E4DF816-D3A6-4E15-878B-8F04BEA17AB5}"/>
    <cellStyle name="การคำนวณ 10 6" xfId="29258" xr:uid="{EAE42392-3D3E-4611-A71F-C30B9BF525A9}"/>
    <cellStyle name="การคำนวณ 11" xfId="7239" xr:uid="{9A23931B-CCEB-4C10-B47F-900C77F1464F}"/>
    <cellStyle name="การคำนวณ 11 2" xfId="11872" xr:uid="{8C9D6AB1-1512-4EDA-A79D-C2198745B0C9}"/>
    <cellStyle name="การคำนวณ 11 3" xfId="15281" xr:uid="{924EC18F-3B02-46CC-B287-D24FBE25B3E8}"/>
    <cellStyle name="การคำนวณ 11 4" xfId="19838" xr:uid="{63035E26-15E9-4621-AACE-08EAFBACC15B}"/>
    <cellStyle name="การคำนวณ 11 5" xfId="24127" xr:uid="{E4A4397D-12F0-4A34-B9F1-0B470E53794D}"/>
    <cellStyle name="การคำนวณ 11 6" xfId="29582" xr:uid="{3CBABA11-27E4-488B-9CEE-61B4547D7244}"/>
    <cellStyle name="การคำนวณ 12" xfId="9106" xr:uid="{69C36A73-612F-4864-A80C-6A505EDD1F86}"/>
    <cellStyle name="การคำนวณ 12 2" xfId="13736" xr:uid="{B3837FF1-99CC-47C5-9BD4-2A0DF59AB78A}"/>
    <cellStyle name="การคำนวณ 12 3" xfId="17145" xr:uid="{829E1354-70D1-4962-ABA3-D954BF9E89CA}"/>
    <cellStyle name="การคำนวณ 12 4" xfId="21702" xr:uid="{915A3CDD-B0FA-46B0-8C7F-A003581A3711}"/>
    <cellStyle name="การคำนวณ 12 5" xfId="25991" xr:uid="{8E9747F0-B9BC-4E6A-867D-9CDCCC6ACBB2}"/>
    <cellStyle name="การคำนวณ 12 6" xfId="31446" xr:uid="{13D1C062-A63F-4D7F-8F97-B9DE77B02DE6}"/>
    <cellStyle name="การคำนวณ 13" xfId="9516" xr:uid="{43FC1C07-5A8F-4AFC-90D3-2A977456D1AF}"/>
    <cellStyle name="การคำนวณ 13 2" xfId="14124" xr:uid="{1CA63A2C-6746-40E0-A9F4-6DF69C3DA699}"/>
    <cellStyle name="การคำนวณ 13 3" xfId="17532" xr:uid="{24F4BA0D-D631-4DB7-AA32-75A1F46C4020}"/>
    <cellStyle name="การคำนวณ 13 4" xfId="22110" xr:uid="{DCD48752-32E8-4D3B-AA55-6FB089417262}"/>
    <cellStyle name="การคำนวณ 13 5" xfId="26378" xr:uid="{D45F78AC-1675-48C5-A29E-796BF50333BF}"/>
    <cellStyle name="การคำนวณ 13 6" xfId="31833" xr:uid="{29EB2D26-DCC6-476B-83BA-90E04152DE3F}"/>
    <cellStyle name="การคำนวณ 14" xfId="9555" xr:uid="{97CFDAF4-19D3-427E-88AE-7FB723F92922}"/>
    <cellStyle name="การคำนวณ 14 2" xfId="22270" xr:uid="{8677F904-1B6B-4014-B55E-6B4DB192809A}"/>
    <cellStyle name="การคำนวณ 14 3" xfId="26389" xr:uid="{9792058D-00DD-45AE-85DE-8EDC9CDD93DA}"/>
    <cellStyle name="การคำนวณ 14 4" xfId="31844" xr:uid="{EA581947-C7F8-4440-B4B8-AFAA8ABF0A1C}"/>
    <cellStyle name="การคำนวณ 15" xfId="9736" xr:uid="{E8C3EFB1-0633-4E7F-85BB-58717EEEAB99}"/>
    <cellStyle name="การคำนวณ 16" xfId="26515" xr:uid="{34AD7A80-BC45-4B0B-B93D-2DD69C7BA611}"/>
    <cellStyle name="การคำนวณ 2" xfId="1573" xr:uid="{C527FAB2-BDBF-4484-9D36-CA2E49233834}"/>
    <cellStyle name="การคำนวณ 2 10" xfId="9756" xr:uid="{A45B84B2-1795-4998-AD0E-9F2556AD52C8}"/>
    <cellStyle name="การคำนวณ 2 10 2" xfId="22634" xr:uid="{7BF57577-4193-4369-B8F6-9F8047C4607C}"/>
    <cellStyle name="การคำนวณ 2 10 3" xfId="26400" xr:uid="{B34D2448-43A7-44E6-9662-A5C1DB774487}"/>
    <cellStyle name="การคำนวณ 2 10 4" xfId="31855" xr:uid="{F5CD50AA-FB82-43DD-9853-D878141D97D5}"/>
    <cellStyle name="การคำนวณ 2 11" xfId="10559" xr:uid="{1C74231C-C235-4BB7-A6C3-0A7A32A7189A}"/>
    <cellStyle name="การคำนวณ 2 12" xfId="17718" xr:uid="{8DCB05B3-5343-472C-A8E4-60CF0284B35B}"/>
    <cellStyle name="การคำนวณ 2 13" xfId="18726" xr:uid="{0671270D-9DC4-435F-9480-3F15395544F4}"/>
    <cellStyle name="การคำนวณ 2 14" xfId="26851" xr:uid="{2382A561-74FD-4977-A168-2A5F3CC2BE1C}"/>
    <cellStyle name="การคำนวณ 2 15" xfId="27960" xr:uid="{7D737416-D01D-4966-A12E-2D6521FCF4FF}"/>
    <cellStyle name="การคำนวณ 2 2" xfId="2434" xr:uid="{DCAA5111-4D13-4FA4-9514-0526EF8E15C4}"/>
    <cellStyle name="การคำนวณ 2 2 10" xfId="17866" xr:uid="{FAAEC88C-E510-4AFB-AA40-2F107CA6F53B}"/>
    <cellStyle name="การคำนวณ 2 2 11" xfId="18046" xr:uid="{6CCC353F-0D3E-4BDB-90CD-9D7EA79AAA08}"/>
    <cellStyle name="การคำนวณ 2 2 12" xfId="28020" xr:uid="{145B165C-808D-4F79-B57A-034BA118353D}"/>
    <cellStyle name="การคำนวณ 2 2 2" xfId="3586" xr:uid="{CFEB5E58-7A46-48F3-AA10-7F8AAB771A08}"/>
    <cellStyle name="การคำนวณ 2 2 2 10" xfId="17925" xr:uid="{4D5407EC-3BFB-47D5-90EA-5D0CC67766E6}"/>
    <cellStyle name="การคำนวณ 2 2 2 11" xfId="28114" xr:uid="{0C864AE6-F67D-4A8B-820E-E441E5D945F5}"/>
    <cellStyle name="การคำนวณ 2 2 2 2" xfId="3987" xr:uid="{3272BF79-B355-4989-9EC7-4A8FC1B6948C}"/>
    <cellStyle name="การคำนวณ 2 2 2 2 10" xfId="28259" xr:uid="{7117E5A0-AE83-4055-AF04-AD00CA373A0E}"/>
    <cellStyle name="การคำนวณ 2 2 2 2 2" xfId="6217" xr:uid="{89572FB6-4C50-4903-A6C0-453D0D559B13}"/>
    <cellStyle name="การคำนวณ 2 2 2 2 2 2" xfId="7497" xr:uid="{48017D54-6E0A-4DCC-89CD-EBC4A2227EEF}"/>
    <cellStyle name="การคำนวณ 2 2 2 2 2 2 2" xfId="12129" xr:uid="{0D72587F-5CB0-4075-B354-DC2680908F79}"/>
    <cellStyle name="การคำนวณ 2 2 2 2 2 2 3" xfId="15538" xr:uid="{9A14B96A-1A70-4990-9AA8-C1F0FADF3245}"/>
    <cellStyle name="การคำนวณ 2 2 2 2 2 2 4" xfId="20095" xr:uid="{991F73BA-53CC-47B6-958D-436842A40E0D}"/>
    <cellStyle name="การคำนวณ 2 2 2 2 2 2 5" xfId="24384" xr:uid="{0021B3F5-A19C-4572-8936-3F2AB8989CDD}"/>
    <cellStyle name="การคำนวณ 2 2 2 2 2 2 6" xfId="29839" xr:uid="{2A22B2E3-A2FD-4721-9434-F6B147399B19}"/>
    <cellStyle name="การคำนวณ 2 2 2 2 2 3" xfId="8039" xr:uid="{ED92BE97-28F0-43FC-A1EA-9BA9F59CF759}"/>
    <cellStyle name="การคำนวณ 2 2 2 2 2 3 2" xfId="12671" xr:uid="{81575D42-9996-4E8A-BF2E-AB698A68885D}"/>
    <cellStyle name="การคำนวณ 2 2 2 2 2 3 3" xfId="16080" xr:uid="{008D262B-6158-4DB7-86B9-A610E77E44C1}"/>
    <cellStyle name="การคำนวณ 2 2 2 2 2 3 4" xfId="20637" xr:uid="{2B0EC308-DFC9-49C3-ACF4-8049863F0EA6}"/>
    <cellStyle name="การคำนวณ 2 2 2 2 2 3 5" xfId="24926" xr:uid="{A97CE897-272C-428A-BC13-BB70D1D2F8C7}"/>
    <cellStyle name="การคำนวณ 2 2 2 2 2 3 6" xfId="30381" xr:uid="{7F558A8B-A701-4BB8-B797-FC5318ED8C35}"/>
    <cellStyle name="การคำนวณ 2 2 2 2 2 4" xfId="9062" xr:uid="{4163C233-073E-4F0F-9766-B574D1189557}"/>
    <cellStyle name="การคำนวณ 2 2 2 2 2 4 2" xfId="13692" xr:uid="{11AE2F3D-2D9D-4B52-B532-E132728851F4}"/>
    <cellStyle name="การคำนวณ 2 2 2 2 2 4 3" xfId="17101" xr:uid="{F3A00359-B082-4320-A635-22CF32DAD6D7}"/>
    <cellStyle name="การคำนวณ 2 2 2 2 2 4 4" xfId="21658" xr:uid="{0D0074DB-B91F-4716-8110-BD06B5E2FC96}"/>
    <cellStyle name="การคำนวณ 2 2 2 2 2 4 5" xfId="25947" xr:uid="{134004DD-F912-4C1B-82C7-D0C6BE2EB491}"/>
    <cellStyle name="การคำนวณ 2 2 2 2 2 4 6" xfId="31402" xr:uid="{3BD0986C-9878-4896-9D1A-6CAEF4ED83B2}"/>
    <cellStyle name="การคำนวณ 2 2 2 2 2 5" xfId="10881" xr:uid="{99CD0935-A8C4-45EC-AC39-23641A90C062}"/>
    <cellStyle name="การคำนวณ 2 2 2 2 2 6" xfId="14292" xr:uid="{DA00871F-9263-454F-BBA2-97BCD2856FDE}"/>
    <cellStyle name="การคำนวณ 2 2 2 2 2 7" xfId="18845" xr:uid="{CC3DE02B-BEF8-4153-8A85-FE11D8440510}"/>
    <cellStyle name="การคำนวณ 2 2 2 2 2 8" xfId="23138" xr:uid="{59D91B19-B8DF-4CD4-92DA-BB822682FE00}"/>
    <cellStyle name="การคำนวณ 2 2 2 2 2 9" xfId="28593" xr:uid="{3A169627-70DA-408B-8F4F-63FC115195B7}"/>
    <cellStyle name="การคำนวณ 2 2 2 2 3" xfId="6586" xr:uid="{D2920465-50C8-44D1-BC5D-AF5682D32EE4}"/>
    <cellStyle name="การคำนวณ 2 2 2 2 3 2" xfId="7847" xr:uid="{F51FF475-C965-4681-B16C-A9369FAB4D69}"/>
    <cellStyle name="การคำนวณ 2 2 2 2 3 2 2" xfId="12479" xr:uid="{AF423840-EF10-4B7C-88FE-98CFE20FA4A3}"/>
    <cellStyle name="การคำนวณ 2 2 2 2 3 2 3" xfId="15888" xr:uid="{362CF3FB-D561-4073-9A94-98FAF9D6EDA1}"/>
    <cellStyle name="การคำนวณ 2 2 2 2 3 2 4" xfId="20445" xr:uid="{2434AD13-C83E-4E1B-BB9F-EA84CC047315}"/>
    <cellStyle name="การคำนวณ 2 2 2 2 3 2 5" xfId="24734" xr:uid="{9E26FA12-C8DE-48C8-84F7-E1FB841758A8}"/>
    <cellStyle name="การคำนวณ 2 2 2 2 3 2 6" xfId="30189" xr:uid="{2FFF5CCD-115F-4B75-B901-815C4F8A8672}"/>
    <cellStyle name="การคำนวณ 2 2 2 2 3 3" xfId="8386" xr:uid="{9EEB6CCB-B813-4762-833D-6130385CD638}"/>
    <cellStyle name="การคำนวณ 2 2 2 2 3 3 2" xfId="13018" xr:uid="{97EB6174-A710-466B-85F1-91D900AE5756}"/>
    <cellStyle name="การคำนวณ 2 2 2 2 3 3 3" xfId="16427" xr:uid="{0B160373-865D-4B34-9B16-C371F1D695AD}"/>
    <cellStyle name="การคำนวณ 2 2 2 2 3 3 4" xfId="20984" xr:uid="{2A0F42F6-B982-43FB-B6A0-DAEC8778EF4C}"/>
    <cellStyle name="การคำนวณ 2 2 2 2 3 3 5" xfId="25273" xr:uid="{2E509328-84EC-4D52-B364-433C0E8A9D8B}"/>
    <cellStyle name="การคำนวณ 2 2 2 2 3 3 6" xfId="30728" xr:uid="{DE13E344-E014-4D7E-BD89-4B068D49943A}"/>
    <cellStyle name="การคำนวณ 2 2 2 2 3 4" xfId="9409" xr:uid="{A8CBFC23-4CFA-444D-8852-A0ADE849FA9D}"/>
    <cellStyle name="การคำนวณ 2 2 2 2 3 4 2" xfId="14039" xr:uid="{A1317050-C966-4B9B-A68E-A15B05024C5A}"/>
    <cellStyle name="การคำนวณ 2 2 2 2 3 4 3" xfId="17448" xr:uid="{66A7754D-6294-414C-AF3C-CF7320F7BC7C}"/>
    <cellStyle name="การคำนวณ 2 2 2 2 3 4 4" xfId="22005" xr:uid="{50DC03DE-56CA-4DAF-A921-3ACD1927BE68}"/>
    <cellStyle name="การคำนวณ 2 2 2 2 3 4 5" xfId="26294" xr:uid="{CBB0D14A-FE05-447D-A4F8-5E83843E6FF2}"/>
    <cellStyle name="การคำนวณ 2 2 2 2 3 4 6" xfId="31749" xr:uid="{6488C7C2-3E32-4DF6-B100-BB65C581967D}"/>
    <cellStyle name="การคำนวณ 2 2 2 2 3 5" xfId="11229" xr:uid="{BEE08C7D-6F8F-4A01-A26C-D637E808882E}"/>
    <cellStyle name="การคำนวณ 2 2 2 2 3 6" xfId="14638" xr:uid="{D06DB658-A691-484E-B3DE-991A6D270360}"/>
    <cellStyle name="การคำนวณ 2 2 2 2 3 7" xfId="19193" xr:uid="{5BF881F0-8F07-4F10-B136-9AC33C799C2A}"/>
    <cellStyle name="การคำนวณ 2 2 2 2 3 8" xfId="23484" xr:uid="{C764E14F-EDCF-4CD4-B82E-BA8047C3C59E}"/>
    <cellStyle name="การคำนวณ 2 2 2 2 3 9" xfId="28939" xr:uid="{37BE2984-E49D-4E37-B28C-4F49DBAFE03E}"/>
    <cellStyle name="การคำนวณ 2 2 2 2 4" xfId="6790" xr:uid="{7DE3E93F-44F3-4256-8EC4-69E0FF495AE6}"/>
    <cellStyle name="การคำนวณ 2 2 2 2 4 2" xfId="11429" xr:uid="{2011D7E2-4D10-4F73-B663-893C345D0665}"/>
    <cellStyle name="การคำนวณ 2 2 2 2 4 3" xfId="14838" xr:uid="{0B47CE70-85CB-47DB-A947-931CD2F7616F}"/>
    <cellStyle name="การคำนวณ 2 2 2 2 4 4" xfId="19393" xr:uid="{E48CF2FD-47D2-4FE5-99E0-A4E9C98FFBA7}"/>
    <cellStyle name="การคำนวณ 2 2 2 2 4 5" xfId="23684" xr:uid="{8B4C51A3-DC5A-4416-95EA-EA1087BA594C}"/>
    <cellStyle name="การคำนวณ 2 2 2 2 4 6" xfId="29139" xr:uid="{F2A270DC-837B-4E19-9904-B469D0E48BF2}"/>
    <cellStyle name="การคำนวณ 2 2 2 2 5" xfId="8727" xr:uid="{4888EE72-E41F-4878-96E9-3EAC4BFF7C63}"/>
    <cellStyle name="การคำนวณ 2 2 2 2 5 2" xfId="13358" xr:uid="{E2CD60DC-4CA5-4097-80AA-83FB4631E761}"/>
    <cellStyle name="การคำนวณ 2 2 2 2 5 3" xfId="16767" xr:uid="{33D5C2D8-0BC8-4B9A-8818-57F538DF202D}"/>
    <cellStyle name="การคำนวณ 2 2 2 2 5 4" xfId="21324" xr:uid="{A312C78A-146F-4689-B27C-B34BEACCC30B}"/>
    <cellStyle name="การคำนวณ 2 2 2 2 5 5" xfId="25613" xr:uid="{F9CF89FB-3D8E-40A2-9EAE-A9C146E4D5BE}"/>
    <cellStyle name="การคำนวณ 2 2 2 2 5 6" xfId="31068" xr:uid="{7C364A6D-050D-45F3-B72B-D30AEF80174A}"/>
    <cellStyle name="การคำนวณ 2 2 2 2 6" xfId="10303" xr:uid="{CEB44AF6-B646-4047-A431-82D151DEEDE9}"/>
    <cellStyle name="การคำนวณ 2 2 2 2 7" xfId="9890" xr:uid="{201A2A10-42F0-4A68-9E26-77DE175287E6}"/>
    <cellStyle name="การคำนวณ 2 2 2 2 8" xfId="18263" xr:uid="{06EFBDF3-5876-46A0-9555-62C3F9353DAC}"/>
    <cellStyle name="การคำนวณ 2 2 2 2 9" xfId="17923" xr:uid="{CC93D60E-8D24-4261-8A74-6D6F7203E04A}"/>
    <cellStyle name="การคำนวณ 2 2 2 3" xfId="5816" xr:uid="{3474EE2C-034B-42F1-B8C7-C077DA29B1CB}"/>
    <cellStyle name="การคำนวณ 2 2 2 3 2" xfId="7327" xr:uid="{683EC771-4321-4CD9-B4E8-030C726395EE}"/>
    <cellStyle name="การคำนวณ 2 2 2 3 2 2" xfId="11959" xr:uid="{CFCCC506-EDEE-4C56-8CBD-013A35A9551A}"/>
    <cellStyle name="การคำนวณ 2 2 2 3 2 3" xfId="15368" xr:uid="{842E5CE4-AC94-4390-A620-7A17BCCE6AE4}"/>
    <cellStyle name="การคำนวณ 2 2 2 3 2 4" xfId="19925" xr:uid="{7313F695-B248-4E67-B3E4-6E47F8ABA2E4}"/>
    <cellStyle name="การคำนวณ 2 2 2 3 2 5" xfId="24214" xr:uid="{4364D525-A9BB-49E1-8EC7-6C1DEDF44137}"/>
    <cellStyle name="การคำนวณ 2 2 2 3 2 6" xfId="29669" xr:uid="{3C6443E0-9CB3-4110-9A7B-142C65DA91E2}"/>
    <cellStyle name="การคำนวณ 2 2 2 3 3" xfId="7161" xr:uid="{4A9756A9-366A-4C8A-9937-489F91292CE7}"/>
    <cellStyle name="การคำนวณ 2 2 2 3 3 2" xfId="11794" xr:uid="{CD9F2D9F-FA66-4E0E-B93B-65650B5280F4}"/>
    <cellStyle name="การคำนวณ 2 2 2 3 3 3" xfId="15203" xr:uid="{1AC33348-3C8C-4A87-9815-6208EB30C2F4}"/>
    <cellStyle name="การคำนวณ 2 2 2 3 3 4" xfId="19760" xr:uid="{40ED4D5C-13B5-4B77-8075-023B79352A6F}"/>
    <cellStyle name="การคำนวณ 2 2 2 3 3 5" xfId="24049" xr:uid="{8451F74F-7C2D-4725-AF07-8A301EC212B4}"/>
    <cellStyle name="การคำนวณ 2 2 2 3 3 6" xfId="29504" xr:uid="{3F630C33-910B-4180-949D-3AD062F9E102}"/>
    <cellStyle name="การคำนวณ 2 2 2 3 4" xfId="8917" xr:uid="{DD901DAC-FD36-49FE-8061-8437A8C52271}"/>
    <cellStyle name="การคำนวณ 2 2 2 3 4 2" xfId="13547" xr:uid="{F73CBD50-41FA-4588-96E2-2E2EB8664F56}"/>
    <cellStyle name="การคำนวณ 2 2 2 3 4 3" xfId="16956" xr:uid="{221A49D3-4E8D-4B48-8BC1-A5C4CDC1E0A4}"/>
    <cellStyle name="การคำนวณ 2 2 2 3 4 4" xfId="21513" xr:uid="{DFB221B9-0F6E-437E-9B9C-71BFA7E15972}"/>
    <cellStyle name="การคำนวณ 2 2 2 3 4 5" xfId="25802" xr:uid="{BD583743-AC34-45BA-BF0D-B50D87449417}"/>
    <cellStyle name="การคำนวณ 2 2 2 3 4 6" xfId="31257" xr:uid="{F872632B-0C28-415E-8693-99CFBCA29FC5}"/>
    <cellStyle name="การคำนวณ 2 2 2 3 5" xfId="10708" xr:uid="{CD245A52-4A39-4DF8-A824-1F0E9ABA8232}"/>
    <cellStyle name="การคำนวณ 2 2 2 3 6" xfId="14147" xr:uid="{40B3C6B0-AD07-40C4-A1BE-A4B7F0BF4B22}"/>
    <cellStyle name="การคำนวณ 2 2 2 3 7" xfId="18672" xr:uid="{574F7AC9-FCDC-4309-ADF4-24FC1ED836B8}"/>
    <cellStyle name="การคำนวณ 2 2 2 3 8" xfId="22993" xr:uid="{2CD30D76-94AD-4D15-AAE9-5C9BA93BF974}"/>
    <cellStyle name="การคำนวณ 2 2 2 3 9" xfId="28448" xr:uid="{50903BE0-8E71-4C43-AB2A-50F49E22358B}"/>
    <cellStyle name="การคำนวณ 2 2 2 4" xfId="6437" xr:uid="{B8D983D1-3766-4A6C-8815-43CE1A94271E}"/>
    <cellStyle name="การคำนวณ 2 2 2 4 2" xfId="7698" xr:uid="{198A9C7D-809E-4556-A8D8-C6FA6DA294B6}"/>
    <cellStyle name="การคำนวณ 2 2 2 4 2 2" xfId="12330" xr:uid="{8ED58CB4-8127-491C-BEE7-234D86A34051}"/>
    <cellStyle name="การคำนวณ 2 2 2 4 2 3" xfId="15739" xr:uid="{13813360-4F27-4B59-91F9-FF140FF7F9DB}"/>
    <cellStyle name="การคำนวณ 2 2 2 4 2 4" xfId="20296" xr:uid="{8C2AA57C-7452-45F4-AB91-FBB2045EBB67}"/>
    <cellStyle name="การคำนวณ 2 2 2 4 2 5" xfId="24585" xr:uid="{291B027F-A71B-424B-8D1B-1ABB5E765C35}"/>
    <cellStyle name="การคำนวณ 2 2 2 4 2 6" xfId="30040" xr:uid="{1E1A42FD-8DED-41B7-B079-D3B93C2FFC44}"/>
    <cellStyle name="การคำนวณ 2 2 2 4 3" xfId="8237" xr:uid="{C87D167F-DC72-446B-BF6D-782C5B4F999F}"/>
    <cellStyle name="การคำนวณ 2 2 2 4 3 2" xfId="12869" xr:uid="{F2EE6ACC-D98F-4665-803B-36F93360A882}"/>
    <cellStyle name="การคำนวณ 2 2 2 4 3 3" xfId="16278" xr:uid="{ABBF1994-8BD1-47D7-BB45-49A9101B9832}"/>
    <cellStyle name="การคำนวณ 2 2 2 4 3 4" xfId="20835" xr:uid="{478DDF53-B4AC-448C-A6A8-7ACAEA1505D7}"/>
    <cellStyle name="การคำนวณ 2 2 2 4 3 5" xfId="25124" xr:uid="{385AD887-E863-4DDA-8178-26155DB7B0C6}"/>
    <cellStyle name="การคำนวณ 2 2 2 4 3 6" xfId="30579" xr:uid="{514700E0-6D41-433B-A5BE-85A98489C861}"/>
    <cellStyle name="การคำนวณ 2 2 2 4 4" xfId="9260" xr:uid="{D21D50C9-887B-4ABF-A312-F0ED7BC1D931}"/>
    <cellStyle name="การคำนวณ 2 2 2 4 4 2" xfId="13890" xr:uid="{299D1344-6FAA-4997-9223-2FADC1223D87}"/>
    <cellStyle name="การคำนวณ 2 2 2 4 4 3" xfId="17299" xr:uid="{9076BC67-508E-4A26-B8D6-652F0767728C}"/>
    <cellStyle name="การคำนวณ 2 2 2 4 4 4" xfId="21856" xr:uid="{3B04C5EB-10D3-487D-B5DA-BAC1364C3B83}"/>
    <cellStyle name="การคำนวณ 2 2 2 4 4 5" xfId="26145" xr:uid="{739BA939-5092-48B9-95F2-0CAAFA7AE0BD}"/>
    <cellStyle name="การคำนวณ 2 2 2 4 4 6" xfId="31600" xr:uid="{936234EB-DB33-4DBB-8787-4AC5DBB10240}"/>
    <cellStyle name="การคำนวณ 2 2 2 4 5" xfId="11080" xr:uid="{EFCF5FD8-BCCC-4C48-87AC-6E5F89FEBFF8}"/>
    <cellStyle name="การคำนวณ 2 2 2 4 6" xfId="14489" xr:uid="{AE47553C-A05D-4FB0-A71D-A191E36B2BEC}"/>
    <cellStyle name="การคำนวณ 2 2 2 4 7" xfId="19044" xr:uid="{F6077CA4-788A-470D-88BC-B703193B3D63}"/>
    <cellStyle name="การคำนวณ 2 2 2 4 8" xfId="23335" xr:uid="{49ACAFBB-AD9D-428E-84A7-A2E4FED3929C}"/>
    <cellStyle name="การคำนวณ 2 2 2 4 9" xfId="28790" xr:uid="{C13E6BF0-6F59-475C-BBB8-E4EC064C0207}"/>
    <cellStyle name="การคำนวณ 2 2 2 5" xfId="7364" xr:uid="{890B198B-BFB6-4070-BE2B-51F9414A70BF}"/>
    <cellStyle name="การคำนวณ 2 2 2 5 2" xfId="11996" xr:uid="{DD9C4562-6C46-4BC4-8B98-BCF6C3A2BE9A}"/>
    <cellStyle name="การคำนวณ 2 2 2 5 3" xfId="15405" xr:uid="{FF9436D6-9C62-49C7-8599-79181036735D}"/>
    <cellStyle name="การคำนวณ 2 2 2 5 4" xfId="19962" xr:uid="{3D539FCC-2D37-470D-BAA4-8545880F048E}"/>
    <cellStyle name="การคำนวณ 2 2 2 5 5" xfId="24251" xr:uid="{47B26E55-2D89-4E6A-98F7-88203511C43A}"/>
    <cellStyle name="การคำนวณ 2 2 2 5 6" xfId="29706" xr:uid="{AFC685AC-A4C0-4ED1-B36D-DF4F7D654D5F}"/>
    <cellStyle name="การคำนวณ 2 2 2 6" xfId="8582" xr:uid="{B0AB48FE-1BC2-4CF1-BE66-EB53ADE7DAE7}"/>
    <cellStyle name="การคำนวณ 2 2 2 6 2" xfId="13213" xr:uid="{291C0FF0-340C-4611-9D44-3C8FAD4C03E9}"/>
    <cellStyle name="การคำนวณ 2 2 2 6 3" xfId="16622" xr:uid="{27409EE9-2C14-4DE4-B89B-D7D9563F00AB}"/>
    <cellStyle name="การคำนวณ 2 2 2 6 4" xfId="21179" xr:uid="{E5966C8C-F30D-4F72-A3B0-8FF3A0A223E4}"/>
    <cellStyle name="การคำนวณ 2 2 2 6 5" xfId="25468" xr:uid="{02FFAB35-E359-4166-9C95-D03B7B666C21}"/>
    <cellStyle name="การคำนวณ 2 2 2 6 6" xfId="30923" xr:uid="{5E4E0869-97D9-4431-B22D-56F8629F4803}"/>
    <cellStyle name="การคำนวณ 2 2 2 7" xfId="10129" xr:uid="{9BF67ECB-D78F-4D9F-93CA-924BD80DABE9}"/>
    <cellStyle name="การคำนวณ 2 2 2 8" xfId="9872" xr:uid="{984CDCA7-8CF3-4B05-B868-8F603BE1B59B}"/>
    <cellStyle name="การคำนวณ 2 2 2 9" xfId="18093" xr:uid="{E948BF20-F3CE-49CE-AB7D-584D352FAF94}"/>
    <cellStyle name="การคำนวณ 2 2 3" xfId="3894" xr:uid="{FE55A908-998A-44E1-B5D7-475B26D1DBC6}"/>
    <cellStyle name="การคำนวณ 2 2 3 10" xfId="28166" xr:uid="{515CB5C6-311F-4BDE-A33F-595A5A029E9D}"/>
    <cellStyle name="การคำนวณ 2 2 3 2" xfId="6124" xr:uid="{3552E748-1563-42E2-A4E5-E669B52976A6}"/>
    <cellStyle name="การคำนวณ 2 2 3 2 2" xfId="7404" xr:uid="{3F82C4AD-2CC6-4862-8265-9322B1EAC12A}"/>
    <cellStyle name="การคำนวณ 2 2 3 2 2 2" xfId="12036" xr:uid="{E0209D92-F639-4BF9-8828-85A3CD8B3264}"/>
    <cellStyle name="การคำนวณ 2 2 3 2 2 3" xfId="15445" xr:uid="{709D9F3D-8C0F-45E9-989B-37C18E1FC688}"/>
    <cellStyle name="การคำนวณ 2 2 3 2 2 4" xfId="20002" xr:uid="{5FE128B3-A70F-4686-BFAC-A4AD52E94A8C}"/>
    <cellStyle name="การคำนวณ 2 2 3 2 2 5" xfId="24291" xr:uid="{D22D509E-7A47-4245-8101-D454BEE75AD1}"/>
    <cellStyle name="การคำนวณ 2 2 3 2 2 6" xfId="29746" xr:uid="{3B1A54CF-0C06-4709-BB90-B3D72DC585B0}"/>
    <cellStyle name="การคำนวณ 2 2 3 2 3" xfId="7946" xr:uid="{1F57E100-107E-4FEA-AA4D-2F8A253478BE}"/>
    <cellStyle name="การคำนวณ 2 2 3 2 3 2" xfId="12578" xr:uid="{66B9D651-30F1-44C9-89D2-917EB8FCF3C6}"/>
    <cellStyle name="การคำนวณ 2 2 3 2 3 3" xfId="15987" xr:uid="{616D4BC6-9B8F-482E-979F-291D1CC72372}"/>
    <cellStyle name="การคำนวณ 2 2 3 2 3 4" xfId="20544" xr:uid="{19FB7298-1DD1-4024-8A24-04AA074FB29E}"/>
    <cellStyle name="การคำนวณ 2 2 3 2 3 5" xfId="24833" xr:uid="{C4ED322F-8E03-470E-A9F1-73C1A8BCA3C6}"/>
    <cellStyle name="การคำนวณ 2 2 3 2 3 6" xfId="30288" xr:uid="{AEC8DC25-659E-4616-9EC4-2BEBBF3897E9}"/>
    <cellStyle name="การคำนวณ 2 2 3 2 4" xfId="8969" xr:uid="{4A1FDA6F-FD5B-4714-B305-EFE2DBF5B7CE}"/>
    <cellStyle name="การคำนวณ 2 2 3 2 4 2" xfId="13599" xr:uid="{0C4EEE98-C77A-4537-BF78-3F9318980A1B}"/>
    <cellStyle name="การคำนวณ 2 2 3 2 4 3" xfId="17008" xr:uid="{6BF840A8-0AF7-42A8-9F55-8ADF1C7E4E2A}"/>
    <cellStyle name="การคำนวณ 2 2 3 2 4 4" xfId="21565" xr:uid="{160E7C0E-DB0D-4402-8CD5-04C008F4B93D}"/>
    <cellStyle name="การคำนวณ 2 2 3 2 4 5" xfId="25854" xr:uid="{8C565CE4-C770-4D8E-93E1-8C61CD9BA2C5}"/>
    <cellStyle name="การคำนวณ 2 2 3 2 4 6" xfId="31309" xr:uid="{F4E6BC9B-81BE-4B7E-B7B0-D7B8F5065AB6}"/>
    <cellStyle name="การคำนวณ 2 2 3 2 5" xfId="10788" xr:uid="{DBA678C8-1F93-4B36-912B-E231CA90A581}"/>
    <cellStyle name="การคำนวณ 2 2 3 2 6" xfId="14199" xr:uid="{75599DC2-2FFB-42BA-8AB4-DF034B24C673}"/>
    <cellStyle name="การคำนวณ 2 2 3 2 7" xfId="18752" xr:uid="{089C8C00-1D9E-42AA-A86C-CE93127AED49}"/>
    <cellStyle name="การคำนวณ 2 2 3 2 8" xfId="23045" xr:uid="{CA2DACCB-5CAC-4A69-8F22-311BD18F06B4}"/>
    <cellStyle name="การคำนวณ 2 2 3 2 9" xfId="28500" xr:uid="{C0DA28B2-CB79-4CA3-942F-9358BC302D68}"/>
    <cellStyle name="การคำนวณ 2 2 3 3" xfId="6493" xr:uid="{C1B99AB5-A3E0-4403-8113-61D62B6A3879}"/>
    <cellStyle name="การคำนวณ 2 2 3 3 2" xfId="7754" xr:uid="{6EC220C4-5732-43CB-914A-0DD90FCA04BA}"/>
    <cellStyle name="การคำนวณ 2 2 3 3 2 2" xfId="12386" xr:uid="{41BEB2AA-95B9-4313-8A2A-99D6F160E8BE}"/>
    <cellStyle name="การคำนวณ 2 2 3 3 2 3" xfId="15795" xr:uid="{C724E754-DEEB-4D1C-803F-2B30A1AAA6E7}"/>
    <cellStyle name="การคำนวณ 2 2 3 3 2 4" xfId="20352" xr:uid="{D83E3E61-A90B-49A6-B1F2-86B28E658E22}"/>
    <cellStyle name="การคำนวณ 2 2 3 3 2 5" xfId="24641" xr:uid="{203AAF6A-163C-4330-ABAC-87A9C144925D}"/>
    <cellStyle name="การคำนวณ 2 2 3 3 2 6" xfId="30096" xr:uid="{8E86BB38-D151-4DBC-AC81-F284FD73826C}"/>
    <cellStyle name="การคำนวณ 2 2 3 3 3" xfId="8293" xr:uid="{D630911A-F0F1-4B1B-9954-5B8FAF677CEF}"/>
    <cellStyle name="การคำนวณ 2 2 3 3 3 2" xfId="12925" xr:uid="{E73E6CE5-3982-4C75-8E96-AA24DA576A63}"/>
    <cellStyle name="การคำนวณ 2 2 3 3 3 3" xfId="16334" xr:uid="{A4BB8E16-D66E-4C19-A06F-2CC38A907F5D}"/>
    <cellStyle name="การคำนวณ 2 2 3 3 3 4" xfId="20891" xr:uid="{39A15506-AFEB-4C00-B67D-17ADB10087DB}"/>
    <cellStyle name="การคำนวณ 2 2 3 3 3 5" xfId="25180" xr:uid="{55C76152-D713-493C-9556-576D8FA1EC6D}"/>
    <cellStyle name="การคำนวณ 2 2 3 3 3 6" xfId="30635" xr:uid="{73EB76E5-FD71-48D8-A2A9-808BE19697A1}"/>
    <cellStyle name="การคำนวณ 2 2 3 3 4" xfId="9316" xr:uid="{367AD688-5197-44AA-A221-CBA3B8FC9B96}"/>
    <cellStyle name="การคำนวณ 2 2 3 3 4 2" xfId="13946" xr:uid="{1EC3416F-CB30-4C5D-AB77-D96489DEC904}"/>
    <cellStyle name="การคำนวณ 2 2 3 3 4 3" xfId="17355" xr:uid="{969EAAE0-7DFF-433E-9424-5B70A97CE0E4}"/>
    <cellStyle name="การคำนวณ 2 2 3 3 4 4" xfId="21912" xr:uid="{D885C1BC-26A0-4094-B9CF-17E94AE33A78}"/>
    <cellStyle name="การคำนวณ 2 2 3 3 4 5" xfId="26201" xr:uid="{AFBB53D5-820A-45F0-8099-F019F4482F26}"/>
    <cellStyle name="การคำนวณ 2 2 3 3 4 6" xfId="31656" xr:uid="{A159710C-C962-4BD8-98ED-F5BE7A9AD532}"/>
    <cellStyle name="การคำนวณ 2 2 3 3 5" xfId="11136" xr:uid="{19C5676E-27E4-49FD-90F8-327314071859}"/>
    <cellStyle name="การคำนวณ 2 2 3 3 6" xfId="14545" xr:uid="{DCEEEBA0-60F5-4ADE-99DE-021B7C88D4EC}"/>
    <cellStyle name="การคำนวณ 2 2 3 3 7" xfId="19100" xr:uid="{4CFCD70B-61A1-4868-AA08-E10C9DFA29A2}"/>
    <cellStyle name="การคำนวณ 2 2 3 3 8" xfId="23391" xr:uid="{B2445D65-B458-4DBA-AE13-EE88211B648F}"/>
    <cellStyle name="การคำนวณ 2 2 3 3 9" xfId="28846" xr:uid="{19F40B6F-5051-466F-A0D0-80ADD126ADC6}"/>
    <cellStyle name="การคำนวณ 2 2 3 4" xfId="6965" xr:uid="{8726D3C5-9D8A-4901-A514-31589A6339E5}"/>
    <cellStyle name="การคำนวณ 2 2 3 4 2" xfId="11598" xr:uid="{787CF8DB-C654-400F-8336-CC93EB074F7F}"/>
    <cellStyle name="การคำนวณ 2 2 3 4 3" xfId="15007" xr:uid="{77904996-8449-465C-9C83-7516F32D0A72}"/>
    <cellStyle name="การคำนวณ 2 2 3 4 4" xfId="19564" xr:uid="{05D3F0BF-8D18-40CA-948E-3862535A2A1F}"/>
    <cellStyle name="การคำนวณ 2 2 3 4 5" xfId="23853" xr:uid="{92B2F73C-2354-45EB-B2A4-EA3B707D2C23}"/>
    <cellStyle name="การคำนวณ 2 2 3 4 6" xfId="29308" xr:uid="{3398C4ED-9485-4385-BB1C-06471B117047}"/>
    <cellStyle name="การคำนวณ 2 2 3 5" xfId="8634" xr:uid="{8E6EB0F4-A10B-48BC-BF2D-0FE0A118BB74}"/>
    <cellStyle name="การคำนวณ 2 2 3 5 2" xfId="13265" xr:uid="{74A60717-FF53-43DB-A014-6FB53F42700B}"/>
    <cellStyle name="การคำนวณ 2 2 3 5 3" xfId="16674" xr:uid="{C454803C-DA91-43B2-9618-859D2DCC19C9}"/>
    <cellStyle name="การคำนวณ 2 2 3 5 4" xfId="21231" xr:uid="{E5EBC879-9539-4097-84EB-8AE1C86C9929}"/>
    <cellStyle name="การคำนวณ 2 2 3 5 5" xfId="25520" xr:uid="{C0E22C06-D8DF-4470-8F0C-432A4A7DC04E}"/>
    <cellStyle name="การคำนวณ 2 2 3 5 6" xfId="30975" xr:uid="{D5D59959-DB1E-4EDD-B231-C7A9D4947788}"/>
    <cellStyle name="การคำนวณ 2 2 3 6" xfId="10210" xr:uid="{9B17F6D4-2715-45AB-8E68-02FB99017498}"/>
    <cellStyle name="การคำนวณ 2 2 3 7" xfId="14118" xr:uid="{0E23160D-6CD3-48B7-B48D-F56A6A125685}"/>
    <cellStyle name="การคำนวณ 2 2 3 8" xfId="18170" xr:uid="{70F229C4-4E67-4D5B-851F-B4C78223C8F4}"/>
    <cellStyle name="การคำนวณ 2 2 3 9" xfId="17782" xr:uid="{1FF8FFE1-2494-4AF7-84CF-C0A3DE41B732}"/>
    <cellStyle name="การคำนวณ 2 2 4" xfId="4772" xr:uid="{1C654A3E-80BD-4D71-B948-517D31C49BEA}"/>
    <cellStyle name="การคำนวณ 2 2 4 2" xfId="7107" xr:uid="{4FC9AAE8-F869-40B5-B289-5802397FF572}"/>
    <cellStyle name="การคำนวณ 2 2 4 2 2" xfId="11740" xr:uid="{A2FDED82-F118-4F0C-874C-46E987FCA807}"/>
    <cellStyle name="การคำนวณ 2 2 4 2 3" xfId="15149" xr:uid="{51BA323D-B932-4E96-8460-470B46ABD136}"/>
    <cellStyle name="การคำนวณ 2 2 4 2 4" xfId="19706" xr:uid="{364BC4CB-DE96-4E65-A4A8-0168EA439F11}"/>
    <cellStyle name="การคำนวณ 2 2 4 2 5" xfId="23995" xr:uid="{4CDCE5AC-BCFE-45F9-9D65-02699ED43A91}"/>
    <cellStyle name="การคำนวณ 2 2 4 2 6" xfId="29450" xr:uid="{F04CC84B-66F0-45C1-A71A-CCABA2F18E77}"/>
    <cellStyle name="การคำนวณ 2 2 4 3" xfId="6865" xr:uid="{FE487EE6-1A8A-49BE-AD68-A728D3F31853}"/>
    <cellStyle name="การคำนวณ 2 2 4 3 2" xfId="11503" xr:uid="{CECD71FB-1B7F-4B70-BFE5-F2AA0CA9438D}"/>
    <cellStyle name="การคำนวณ 2 2 4 3 3" xfId="14912" xr:uid="{AA27271C-CFE2-43F2-8C72-9DC1D7EB4E31}"/>
    <cellStyle name="การคำนวณ 2 2 4 3 4" xfId="19467" xr:uid="{1FA9E1A8-11A3-4D84-B8B6-83F96FDD9ADC}"/>
    <cellStyle name="การคำนวณ 2 2 4 3 5" xfId="23758" xr:uid="{1FD0D306-054D-4734-816B-80F356EDD57D}"/>
    <cellStyle name="การคำนวณ 2 2 4 3 6" xfId="29213" xr:uid="{86261175-EB19-4ADF-993E-D608B3E1EB75}"/>
    <cellStyle name="การคำนวณ 2 2 4 4" xfId="8819" xr:uid="{94289B59-85FC-4887-BE8C-48D5117114DB}"/>
    <cellStyle name="การคำนวณ 2 2 4 4 2" xfId="13449" xr:uid="{571999E6-EB0B-424B-AD23-BAB77C87FD9E}"/>
    <cellStyle name="การคำนวณ 2 2 4 4 3" xfId="16858" xr:uid="{2E9B418B-16CC-4CA4-AB4B-69CF75051CC9}"/>
    <cellStyle name="การคำนวณ 2 2 4 4 4" xfId="21415" xr:uid="{F17B0658-C2CB-409F-B146-F2FA767C9641}"/>
    <cellStyle name="การคำนวณ 2 2 4 4 5" xfId="25704" xr:uid="{59474E9F-763B-436D-94D5-D3DE77F02327}"/>
    <cellStyle name="การคำนวณ 2 2 4 4 6" xfId="31159" xr:uid="{9853D2CE-1EB1-4009-9506-995315F0C580}"/>
    <cellStyle name="การคำนวณ 2 2 4 5" xfId="10487" xr:uid="{881B5CE9-EDE1-4BF5-84DA-81EEC8BB00C8}"/>
    <cellStyle name="การคำนวณ 2 2 4 6" xfId="10021" xr:uid="{90B7EBC2-31E1-438F-BE2A-896A20570E00}"/>
    <cellStyle name="การคำนวณ 2 2 4 7" xfId="18448" xr:uid="{A4EB8E35-CD3D-4F32-B34F-727EE6717F09}"/>
    <cellStyle name="การคำนวณ 2 2 4 8" xfId="18423" xr:uid="{5B9EC474-EBF2-4C30-B9F5-DB55B40AD998}"/>
    <cellStyle name="การคำนวณ 2 2 4 9" xfId="28350" xr:uid="{C0496A28-035F-4EC0-8395-093818FD00CA}"/>
    <cellStyle name="การคำนวณ 2 2 5" xfId="6334" xr:uid="{76013D78-97EF-49CD-8011-A9799CB65156}"/>
    <cellStyle name="การคำนวณ 2 2 5 2" xfId="7595" xr:uid="{22113DAD-713D-4DE9-BAF7-DDF034E68FE1}"/>
    <cellStyle name="การคำนวณ 2 2 5 2 2" xfId="12227" xr:uid="{29C4EA9B-03C5-4617-BDBE-A3D9732787BB}"/>
    <cellStyle name="การคำนวณ 2 2 5 2 3" xfId="15636" xr:uid="{DB36D5E3-63CA-42AC-8FEB-B61989E3D03F}"/>
    <cellStyle name="การคำนวณ 2 2 5 2 4" xfId="20193" xr:uid="{F306D09A-D526-4EFA-AB7D-AF5D07C041E4}"/>
    <cellStyle name="การคำนวณ 2 2 5 2 5" xfId="24482" xr:uid="{35C61077-2C09-4BAB-8AF9-496AD64E10D7}"/>
    <cellStyle name="การคำนวณ 2 2 5 2 6" xfId="29937" xr:uid="{5005B737-DCD3-4B50-8585-E6F2EC2CF83A}"/>
    <cellStyle name="การคำนวณ 2 2 5 3" xfId="8134" xr:uid="{D5396A9C-D0EF-4937-9456-F8E3E7B64A5E}"/>
    <cellStyle name="การคำนวณ 2 2 5 3 2" xfId="12766" xr:uid="{2B5EA9D6-27C9-44EE-809E-9294DE0ECDC5}"/>
    <cellStyle name="การคำนวณ 2 2 5 3 3" xfId="16175" xr:uid="{95635FB9-08B3-4770-B9F8-A3029CAAD3BF}"/>
    <cellStyle name="การคำนวณ 2 2 5 3 4" xfId="20732" xr:uid="{967DC0D5-9074-4A49-88C1-5C36C473F569}"/>
    <cellStyle name="การคำนวณ 2 2 5 3 5" xfId="25021" xr:uid="{5AA719F2-FB2B-41FD-9966-95D956D3F6D9}"/>
    <cellStyle name="การคำนวณ 2 2 5 3 6" xfId="30476" xr:uid="{E16C45D4-DB71-4E26-9D41-C0719EA9F4C1}"/>
    <cellStyle name="การคำนวณ 2 2 5 4" xfId="9157" xr:uid="{F2D5ABE2-4B7F-456A-B0E6-9B7355B73BD1}"/>
    <cellStyle name="การคำนวณ 2 2 5 4 2" xfId="13787" xr:uid="{A8C18AC8-DEE9-4374-A33C-16D461117441}"/>
    <cellStyle name="การคำนวณ 2 2 5 4 3" xfId="17196" xr:uid="{82A1E9C9-1239-4EFE-9422-5E7FE5D0CC4C}"/>
    <cellStyle name="การคำนวณ 2 2 5 4 4" xfId="21753" xr:uid="{476C78C1-201C-467F-97E3-469B149FA010}"/>
    <cellStyle name="การคำนวณ 2 2 5 4 5" xfId="26042" xr:uid="{8AC486B0-F3EE-4660-8F5F-0F1988D20090}"/>
    <cellStyle name="การคำนวณ 2 2 5 4 6" xfId="31497" xr:uid="{65EA5EF6-D292-46F2-A18A-69CA58E63444}"/>
    <cellStyle name="การคำนวณ 2 2 5 5" xfId="10977" xr:uid="{C59E5AF3-85BC-486F-AF29-65782FE4FEA3}"/>
    <cellStyle name="การคำนวณ 2 2 5 6" xfId="14386" xr:uid="{95419DFB-9023-474D-8F38-1449066527D8}"/>
    <cellStyle name="การคำนวณ 2 2 5 7" xfId="18941" xr:uid="{D26CA196-7671-4DC6-AED4-C7F4D0B7C42F}"/>
    <cellStyle name="การคำนวณ 2 2 5 8" xfId="23232" xr:uid="{61F22EA1-A4DA-4CC8-9F8F-5723DECCA5CE}"/>
    <cellStyle name="การคำนวณ 2 2 5 9" xfId="28687" xr:uid="{4BEB22F1-5B54-4799-9E92-A6EDFFD30C32}"/>
    <cellStyle name="การคำนวณ 2 2 6" xfId="6785" xr:uid="{564F20FD-5907-4DB0-AA99-FDD035F7CE75}"/>
    <cellStyle name="การคำนวณ 2 2 6 2" xfId="11424" xr:uid="{56286D7E-CA06-40FA-8D5B-C99F039FE965}"/>
    <cellStyle name="การคำนวณ 2 2 6 3" xfId="14833" xr:uid="{D4C4A273-EDCB-4B3B-BCB2-133BBE16E9F7}"/>
    <cellStyle name="การคำนวณ 2 2 6 4" xfId="19388" xr:uid="{7AE72246-4EB9-4396-9D02-607EE1E61336}"/>
    <cellStyle name="การคำนวณ 2 2 6 5" xfId="23679" xr:uid="{468F35A4-56F2-47E7-B755-9936E415B3FB}"/>
    <cellStyle name="การคำนวณ 2 2 6 6" xfId="29134" xr:uid="{3AE7C2BC-F125-4D1C-8350-D23AD5839906}"/>
    <cellStyle name="การคำนวณ 2 2 7" xfId="8484" xr:uid="{F0C973DF-796A-4D2F-8286-B22BF6782B34}"/>
    <cellStyle name="การคำนวณ 2 2 7 2" xfId="13116" xr:uid="{3FCBF9D2-7C8B-4E83-BC48-97C14D924926}"/>
    <cellStyle name="การคำนวณ 2 2 7 3" xfId="16525" xr:uid="{3CFC612F-C50C-4547-AA2F-87385D8CE03C}"/>
    <cellStyle name="การคำนวณ 2 2 7 4" xfId="21082" xr:uid="{1E2E5D1D-9D16-45DF-A039-AB2D6EEBB9B7}"/>
    <cellStyle name="การคำนวณ 2 2 7 5" xfId="25371" xr:uid="{F1B43842-02F4-4B7B-80E8-B625900C8F1D}"/>
    <cellStyle name="การคำนวณ 2 2 7 6" xfId="30826" xr:uid="{C1EBFB6A-8109-43C4-8EAB-77D4E453AF0B}"/>
    <cellStyle name="การคำนวณ 2 2 8" xfId="9904" xr:uid="{BBD627D1-A288-4B46-AA3E-378D618B8103}"/>
    <cellStyle name="การคำนวณ 2 2 9" xfId="10561" xr:uid="{AF4347C0-7AC6-4398-BD10-CE6D681922A3}"/>
    <cellStyle name="การคำนวณ 2 3" xfId="2849" xr:uid="{7AED3155-B6FE-483D-B5AF-1392593E04FD}"/>
    <cellStyle name="การคำนวณ 2 3 10" xfId="17935" xr:uid="{7AAB3364-C753-40FB-96D7-58044B206D2F}"/>
    <cellStyle name="การคำนวณ 2 3 11" xfId="18361" xr:uid="{FD24E272-3FB0-4A1E-9CBD-AE496B317ECD}"/>
    <cellStyle name="การคำนวณ 2 3 12" xfId="28051" xr:uid="{C7B24190-734D-469A-9759-41A4143217EC}"/>
    <cellStyle name="การคำนวณ 2 3 2" xfId="3657" xr:uid="{22F8478F-790E-48B7-86F9-AE332860D78C}"/>
    <cellStyle name="การคำนวณ 2 3 2 10" xfId="18554" xr:uid="{5EC50FB6-5381-4DE9-AA90-4E97B8963126}"/>
    <cellStyle name="การคำนวณ 2 3 2 11" xfId="28140" xr:uid="{3FE41A91-492E-4B81-B98C-404DC9894548}"/>
    <cellStyle name="การคำนวณ 2 3 2 2" xfId="4013" xr:uid="{48E30F97-A1D1-4A3B-94CF-54230BDE93EF}"/>
    <cellStyle name="การคำนวณ 2 3 2 2 10" xfId="28285" xr:uid="{CBB8FDF1-6645-45F4-B92C-E6AC32BDBCAA}"/>
    <cellStyle name="การคำนวณ 2 3 2 2 2" xfId="6243" xr:uid="{1F806A72-4ED7-4051-9CCA-D3AC28689098}"/>
    <cellStyle name="การคำนวณ 2 3 2 2 2 2" xfId="7523" xr:uid="{DA05F9BD-562E-4D3E-A34A-8207318484FA}"/>
    <cellStyle name="การคำนวณ 2 3 2 2 2 2 2" xfId="12155" xr:uid="{18B13366-8874-4D05-AA32-299C026DE59F}"/>
    <cellStyle name="การคำนวณ 2 3 2 2 2 2 3" xfId="15564" xr:uid="{838183F6-A8AA-48B7-AA38-274CA53C671F}"/>
    <cellStyle name="การคำนวณ 2 3 2 2 2 2 4" xfId="20121" xr:uid="{6D95DF11-9429-4B57-BC46-35A2B0818052}"/>
    <cellStyle name="การคำนวณ 2 3 2 2 2 2 5" xfId="24410" xr:uid="{047808CC-903C-4892-8F84-C252E3BC33E4}"/>
    <cellStyle name="การคำนวณ 2 3 2 2 2 2 6" xfId="29865" xr:uid="{EFDEB876-6770-4359-8859-489C57A18893}"/>
    <cellStyle name="การคำนวณ 2 3 2 2 2 3" xfId="8065" xr:uid="{97C35542-1C70-434A-910D-38AF13A27AC2}"/>
    <cellStyle name="การคำนวณ 2 3 2 2 2 3 2" xfId="12697" xr:uid="{4AB2F232-F566-40AF-95FB-C52608D56595}"/>
    <cellStyle name="การคำนวณ 2 3 2 2 2 3 3" xfId="16106" xr:uid="{51C10907-8AF5-4344-9CB1-2EA58334C2BD}"/>
    <cellStyle name="การคำนวณ 2 3 2 2 2 3 4" xfId="20663" xr:uid="{2354B203-5438-4B71-B956-061EFEC423C6}"/>
    <cellStyle name="การคำนวณ 2 3 2 2 2 3 5" xfId="24952" xr:uid="{9509EB29-DDB1-4269-A4B3-05E8698594AE}"/>
    <cellStyle name="การคำนวณ 2 3 2 2 2 3 6" xfId="30407" xr:uid="{0CA8E0E7-26AE-43C6-B6FA-2876D3CF8F75}"/>
    <cellStyle name="การคำนวณ 2 3 2 2 2 4" xfId="9088" xr:uid="{582ACACA-EE0D-42D9-A74B-248EA3D8DBF8}"/>
    <cellStyle name="การคำนวณ 2 3 2 2 2 4 2" xfId="13718" xr:uid="{4057813F-B1C5-4080-B041-3731209509BA}"/>
    <cellStyle name="การคำนวณ 2 3 2 2 2 4 3" xfId="17127" xr:uid="{2AADDCE2-EE09-4D4F-91B6-72C1A9328270}"/>
    <cellStyle name="การคำนวณ 2 3 2 2 2 4 4" xfId="21684" xr:uid="{E64CFE28-EB85-4FB1-856B-906A350D7E64}"/>
    <cellStyle name="การคำนวณ 2 3 2 2 2 4 5" xfId="25973" xr:uid="{BBC85A12-1F3B-4B5C-904F-26DCAFF356BA}"/>
    <cellStyle name="การคำนวณ 2 3 2 2 2 4 6" xfId="31428" xr:uid="{53267982-D356-44A7-83AC-0EEA7E3ED15B}"/>
    <cellStyle name="การคำนวณ 2 3 2 2 2 5" xfId="10907" xr:uid="{1D8DFDAA-C7A0-4D35-BA4B-EA2AE31486E7}"/>
    <cellStyle name="การคำนวณ 2 3 2 2 2 6" xfId="14318" xr:uid="{2ADA0995-123F-4475-AA95-D49F7150F81F}"/>
    <cellStyle name="การคำนวณ 2 3 2 2 2 7" xfId="18871" xr:uid="{3A921822-DB47-424E-9122-E8B599D024E0}"/>
    <cellStyle name="การคำนวณ 2 3 2 2 2 8" xfId="23164" xr:uid="{84682B46-FD3F-4868-862F-D98A4187C164}"/>
    <cellStyle name="การคำนวณ 2 3 2 2 2 9" xfId="28619" xr:uid="{4B4FE872-56BB-40B7-93CB-6D04FB0BE08E}"/>
    <cellStyle name="การคำนวณ 2 3 2 2 3" xfId="6612" xr:uid="{3E9AA849-061E-4891-91E0-1AD60A66CDE6}"/>
    <cellStyle name="การคำนวณ 2 3 2 2 3 2" xfId="7873" xr:uid="{DC5F1488-2128-4CE8-981B-F76B33D1959E}"/>
    <cellStyle name="การคำนวณ 2 3 2 2 3 2 2" xfId="12505" xr:uid="{C7CD9696-9BF5-43E9-A6F9-A45A1784C5D5}"/>
    <cellStyle name="การคำนวณ 2 3 2 2 3 2 3" xfId="15914" xr:uid="{D1623BCC-057A-4BAE-9206-BF7D038ACD0E}"/>
    <cellStyle name="การคำนวณ 2 3 2 2 3 2 4" xfId="20471" xr:uid="{377C1DFE-A27B-4F2F-8BF0-5D2F5E76DBB0}"/>
    <cellStyle name="การคำนวณ 2 3 2 2 3 2 5" xfId="24760" xr:uid="{37848157-9389-40F4-9EA2-A3F653B85DFD}"/>
    <cellStyle name="การคำนวณ 2 3 2 2 3 2 6" xfId="30215" xr:uid="{0FBEE6AB-C371-4F6B-AEEB-BA4A4571F9AF}"/>
    <cellStyle name="การคำนวณ 2 3 2 2 3 3" xfId="8412" xr:uid="{4E0D20E6-ABAB-4D37-9ED6-830D6F0F2E85}"/>
    <cellStyle name="การคำนวณ 2 3 2 2 3 3 2" xfId="13044" xr:uid="{A05D3704-B728-4762-A508-2BBC91FE3C57}"/>
    <cellStyle name="การคำนวณ 2 3 2 2 3 3 3" xfId="16453" xr:uid="{238D5187-2769-4004-8BE5-14A16C7B5678}"/>
    <cellStyle name="การคำนวณ 2 3 2 2 3 3 4" xfId="21010" xr:uid="{F19884B1-34E1-4046-9B6D-9E8FB4974A0E}"/>
    <cellStyle name="การคำนวณ 2 3 2 2 3 3 5" xfId="25299" xr:uid="{CFCE6D79-ADCB-4CDB-ABE2-6ED699012165}"/>
    <cellStyle name="การคำนวณ 2 3 2 2 3 3 6" xfId="30754" xr:uid="{8804B5DE-FEAF-4D62-9603-2DDEAA9FC6FB}"/>
    <cellStyle name="การคำนวณ 2 3 2 2 3 4" xfId="9435" xr:uid="{A7B5A0D1-7B44-47A1-ADAF-6D578BEA35CB}"/>
    <cellStyle name="การคำนวณ 2 3 2 2 3 4 2" xfId="14065" xr:uid="{AD3B60B6-ECFF-4EBD-B34D-F9E71504AE3C}"/>
    <cellStyle name="การคำนวณ 2 3 2 2 3 4 3" xfId="17474" xr:uid="{241D8CE6-0184-4E6E-81A0-027397E02D3F}"/>
    <cellStyle name="การคำนวณ 2 3 2 2 3 4 4" xfId="22031" xr:uid="{46C380D4-5ABF-4BA2-A42A-795B17052BB1}"/>
    <cellStyle name="การคำนวณ 2 3 2 2 3 4 5" xfId="26320" xr:uid="{644F8B73-F461-496E-BDA5-159DC0478199}"/>
    <cellStyle name="การคำนวณ 2 3 2 2 3 4 6" xfId="31775" xr:uid="{288F1519-1FC3-4740-AD1A-69D278F0E6AA}"/>
    <cellStyle name="การคำนวณ 2 3 2 2 3 5" xfId="11255" xr:uid="{92E76450-74EE-4C5B-9C7C-415C338C26AF}"/>
    <cellStyle name="การคำนวณ 2 3 2 2 3 6" xfId="14664" xr:uid="{72414263-9BA0-4857-A411-5A613B89E68C}"/>
    <cellStyle name="การคำนวณ 2 3 2 2 3 7" xfId="19219" xr:uid="{4A015F35-83A5-47F1-B253-99A0AC95BA3F}"/>
    <cellStyle name="การคำนวณ 2 3 2 2 3 8" xfId="23510" xr:uid="{C2AF9300-E34E-481A-BEFD-1F21A5525C15}"/>
    <cellStyle name="การคำนวณ 2 3 2 2 3 9" xfId="28965" xr:uid="{8EBB97D4-74F4-4E5C-9E89-09C3FD20163C}"/>
    <cellStyle name="การคำนวณ 2 3 2 2 4" xfId="6789" xr:uid="{BB2A7E42-DB9C-4C66-A908-8B2DA2214459}"/>
    <cellStyle name="การคำนวณ 2 3 2 2 4 2" xfId="11428" xr:uid="{7A5FA4D8-540F-4447-A7C9-ABB8B36BF995}"/>
    <cellStyle name="การคำนวณ 2 3 2 2 4 3" xfId="14837" xr:uid="{62E0E61A-374F-4626-9C34-F4060B653899}"/>
    <cellStyle name="การคำนวณ 2 3 2 2 4 4" xfId="19392" xr:uid="{D4332544-D23A-4E1C-9256-F041010C3800}"/>
    <cellStyle name="การคำนวณ 2 3 2 2 4 5" xfId="23683" xr:uid="{703303F4-5DB1-469D-A941-BB2C0F27A3AC}"/>
    <cellStyle name="การคำนวณ 2 3 2 2 4 6" xfId="29138" xr:uid="{73F164AE-AF41-4B0B-96AB-2B1EA60DAEC6}"/>
    <cellStyle name="การคำนวณ 2 3 2 2 5" xfId="8753" xr:uid="{C32A6B35-C3D7-4BBD-8D65-4D17ECE6D5C2}"/>
    <cellStyle name="การคำนวณ 2 3 2 2 5 2" xfId="13384" xr:uid="{3AF04545-E362-499F-872F-2BF26C8D6A90}"/>
    <cellStyle name="การคำนวณ 2 3 2 2 5 3" xfId="16793" xr:uid="{3E1ECFAC-E8A9-46C2-9956-93F2026F5B40}"/>
    <cellStyle name="การคำนวณ 2 3 2 2 5 4" xfId="21350" xr:uid="{D1B633D7-F2C3-4394-B825-22B13DD07131}"/>
    <cellStyle name="การคำนวณ 2 3 2 2 5 5" xfId="25639" xr:uid="{2D44A7D4-96EA-4D37-AC79-1EC94BDB5367}"/>
    <cellStyle name="การคำนวณ 2 3 2 2 5 6" xfId="31094" xr:uid="{096FD01F-D83B-4395-989E-D56A0316086D}"/>
    <cellStyle name="การคำนวณ 2 3 2 2 6" xfId="10329" xr:uid="{F1EF3262-C7D4-4091-9749-80389AC91071}"/>
    <cellStyle name="การคำนวณ 2 3 2 2 7" xfId="10049" xr:uid="{B3B73B2B-9935-4F69-A566-7C4012E01D01}"/>
    <cellStyle name="การคำนวณ 2 3 2 2 8" xfId="18289" xr:uid="{3593544E-ACEF-4DB9-A83E-9D7B515C1ADD}"/>
    <cellStyle name="การคำนวณ 2 3 2 2 9" xfId="18713" xr:uid="{4C8F18AA-D8DD-4749-ACEE-0560B28CAC87}"/>
    <cellStyle name="การคำนวณ 2 3 2 3" xfId="5887" xr:uid="{6A5285C8-4731-44FC-A6FB-B5749292557C}"/>
    <cellStyle name="การคำนวณ 2 3 2 3 2" xfId="7357" xr:uid="{ACE1807F-5C01-4070-B5B3-6A37A56D6DC7}"/>
    <cellStyle name="การคำนวณ 2 3 2 3 2 2" xfId="11989" xr:uid="{6F45C8F6-B22B-411A-ADAF-A1AE045C816D}"/>
    <cellStyle name="การคำนวณ 2 3 2 3 2 3" xfId="15398" xr:uid="{CBE56BF7-97DA-47CC-9863-1D44574BEC8E}"/>
    <cellStyle name="การคำนวณ 2 3 2 3 2 4" xfId="19955" xr:uid="{0F4E3D2C-CFBA-420C-AF74-6EF5552064E8}"/>
    <cellStyle name="การคำนวณ 2 3 2 3 2 5" xfId="24244" xr:uid="{4EF98C70-45BD-4F05-B9F0-2C8C13B3E13C}"/>
    <cellStyle name="การคำนวณ 2 3 2 3 2 6" xfId="29699" xr:uid="{8AEB944B-E014-4771-B97D-10B0AEC3ECC3}"/>
    <cellStyle name="การคำนวณ 2 3 2 3 3" xfId="6692" xr:uid="{2FD00E82-6EBB-4BC2-BFC2-84F9E6CC8B93}"/>
    <cellStyle name="การคำนวณ 2 3 2 3 3 2" xfId="11334" xr:uid="{65864BC5-4667-4749-A5A3-6C2B1D2E7C13}"/>
    <cellStyle name="การคำนวณ 2 3 2 3 3 3" xfId="14743" xr:uid="{6EEBDB3C-1C10-4B70-A2BF-83DE0EE9C462}"/>
    <cellStyle name="การคำนวณ 2 3 2 3 3 4" xfId="19298" xr:uid="{87B390A9-94D5-4D28-BB36-89243BFD6A0A}"/>
    <cellStyle name="การคำนวณ 2 3 2 3 3 5" xfId="23589" xr:uid="{ACFD643A-4E43-49A3-83CD-7A280375A684}"/>
    <cellStyle name="การคำนวณ 2 3 2 3 3 6" xfId="29044" xr:uid="{5017BA67-EB6F-4D1D-A552-AD1F9282A2DA}"/>
    <cellStyle name="การคำนวณ 2 3 2 3 4" xfId="8943" xr:uid="{4670AA21-6871-448D-8B9F-EDD11FF3D944}"/>
    <cellStyle name="การคำนวณ 2 3 2 3 4 2" xfId="13573" xr:uid="{9F16E449-8A8D-45C6-A9DB-CD065B4A64C1}"/>
    <cellStyle name="การคำนวณ 2 3 2 3 4 3" xfId="16982" xr:uid="{0D99D10B-1B43-493B-BD15-124051B8EAA6}"/>
    <cellStyle name="การคำนวณ 2 3 2 3 4 4" xfId="21539" xr:uid="{E76A17E3-E7FC-4336-9015-CD4F14E528A8}"/>
    <cellStyle name="การคำนวณ 2 3 2 3 4 5" xfId="25828" xr:uid="{DC0EA2D7-0D6D-4D99-80DB-A984AD22469C}"/>
    <cellStyle name="การคำนวณ 2 3 2 3 4 6" xfId="31283" xr:uid="{8FE6C16A-CA47-4E80-AFCE-9296A55CBB72}"/>
    <cellStyle name="การคำนวณ 2 3 2 3 5" xfId="10736" xr:uid="{A9D6A1F5-96EE-4FE7-8E7F-0F80AD95D916}"/>
    <cellStyle name="การคำนวณ 2 3 2 3 6" xfId="14173" xr:uid="{38FAA264-C238-4DF6-A907-F95E3EE88C57}"/>
    <cellStyle name="การคำนวณ 2 3 2 3 7" xfId="18699" xr:uid="{FA7331EE-D2C4-4643-8919-4E4DAE91F2DF}"/>
    <cellStyle name="การคำนวณ 2 3 2 3 8" xfId="23019" xr:uid="{4FE6BA5A-53C3-430F-B133-D93628618836}"/>
    <cellStyle name="การคำนวณ 2 3 2 3 9" xfId="28474" xr:uid="{66334BC8-B873-4EA5-9242-36C9142C04BF}"/>
    <cellStyle name="การคำนวณ 2 3 2 4" xfId="6464" xr:uid="{5F31066D-1C37-45D5-B769-324979B03B70}"/>
    <cellStyle name="การคำนวณ 2 3 2 4 2" xfId="7725" xr:uid="{040031CD-D8D4-48D4-A834-0A13C76BF72D}"/>
    <cellStyle name="การคำนวณ 2 3 2 4 2 2" xfId="12357" xr:uid="{1D726987-C625-4CD6-A3E2-30522A6BDEF9}"/>
    <cellStyle name="การคำนวณ 2 3 2 4 2 3" xfId="15766" xr:uid="{3269F7A2-2372-412E-8598-541245004776}"/>
    <cellStyle name="การคำนวณ 2 3 2 4 2 4" xfId="20323" xr:uid="{5D6F8C12-609A-4222-BBFF-C2CAC29A5979}"/>
    <cellStyle name="การคำนวณ 2 3 2 4 2 5" xfId="24612" xr:uid="{71CFD842-7560-4F60-B0AD-9BE4EE235AFF}"/>
    <cellStyle name="การคำนวณ 2 3 2 4 2 6" xfId="30067" xr:uid="{CED78F52-175C-46BA-AEF9-33CDA75C7D04}"/>
    <cellStyle name="การคำนวณ 2 3 2 4 3" xfId="8264" xr:uid="{CD46F42B-DCBB-457D-82EB-2D2C86295D7E}"/>
    <cellStyle name="การคำนวณ 2 3 2 4 3 2" xfId="12896" xr:uid="{BFEFD2F3-F4A9-4BB0-8427-BBFD8DB193B2}"/>
    <cellStyle name="การคำนวณ 2 3 2 4 3 3" xfId="16305" xr:uid="{22D574C6-840C-474F-9816-456D1AB34843}"/>
    <cellStyle name="การคำนวณ 2 3 2 4 3 4" xfId="20862" xr:uid="{DD8C6F7D-BC99-4F25-BE64-3D80DBEF4AD6}"/>
    <cellStyle name="การคำนวณ 2 3 2 4 3 5" xfId="25151" xr:uid="{02C9DFED-81DA-4928-BB4B-7325EE40701B}"/>
    <cellStyle name="การคำนวณ 2 3 2 4 3 6" xfId="30606" xr:uid="{9549B71B-A8B6-4C78-802B-8BF0D1DD5059}"/>
    <cellStyle name="การคำนวณ 2 3 2 4 4" xfId="9287" xr:uid="{FFA9DD46-CCA5-40E1-9CAF-6A4E2C300F5C}"/>
    <cellStyle name="การคำนวณ 2 3 2 4 4 2" xfId="13917" xr:uid="{238B8920-7E71-44F1-92DF-B6EEC023255C}"/>
    <cellStyle name="การคำนวณ 2 3 2 4 4 3" xfId="17326" xr:uid="{15A14CB4-A5A5-467A-8325-8EF47EB49F68}"/>
    <cellStyle name="การคำนวณ 2 3 2 4 4 4" xfId="21883" xr:uid="{F84E7DD7-06DC-4564-80AF-526531D2386F}"/>
    <cellStyle name="การคำนวณ 2 3 2 4 4 5" xfId="26172" xr:uid="{B7A70B90-F51A-41EA-AFE8-2705AD1F8F28}"/>
    <cellStyle name="การคำนวณ 2 3 2 4 4 6" xfId="31627" xr:uid="{95B062E8-73CE-473F-B150-9C3F2AB5D950}"/>
    <cellStyle name="การคำนวณ 2 3 2 4 5" xfId="11107" xr:uid="{75380911-63BF-41FA-8386-1A87C09A95BF}"/>
    <cellStyle name="การคำนวณ 2 3 2 4 6" xfId="14516" xr:uid="{4DA0CC97-6F78-483A-B196-CB5E95C5DCCD}"/>
    <cellStyle name="การคำนวณ 2 3 2 4 7" xfId="19071" xr:uid="{A018DCF4-6EDA-4E8C-9EB3-4D533D11B28F}"/>
    <cellStyle name="การคำนวณ 2 3 2 4 8" xfId="23362" xr:uid="{2B510EC7-44F1-459B-BDFD-D8EBDA3FA990}"/>
    <cellStyle name="การคำนวณ 2 3 2 4 9" xfId="28817" xr:uid="{AB4669C8-78BB-4772-BA3E-6B76AC2837F8}"/>
    <cellStyle name="การคำนวณ 2 3 2 5" xfId="7197" xr:uid="{C1278FAF-851A-4287-805C-E0F7F67C21BD}"/>
    <cellStyle name="การคำนวณ 2 3 2 5 2" xfId="11830" xr:uid="{CB3A6DBA-0E6B-41ED-BCA5-B3BD5BC45025}"/>
    <cellStyle name="การคำนวณ 2 3 2 5 3" xfId="15239" xr:uid="{4A62A5AB-47EB-427C-ABFE-183522B6F8C7}"/>
    <cellStyle name="การคำนวณ 2 3 2 5 4" xfId="19796" xr:uid="{717F50AD-5898-4D3A-B665-4E462A48068F}"/>
    <cellStyle name="การคำนวณ 2 3 2 5 5" xfId="24085" xr:uid="{EBF2956D-E41C-4DF2-97A2-2BFD5CDC543D}"/>
    <cellStyle name="การคำนวณ 2 3 2 5 6" xfId="29540" xr:uid="{E47FFB52-671A-449F-AD5F-558980FEF401}"/>
    <cellStyle name="การคำนวณ 2 3 2 6" xfId="8608" xr:uid="{3189B5B7-6786-4BC2-8C59-A94D1DAEB600}"/>
    <cellStyle name="การคำนวณ 2 3 2 6 2" xfId="13239" xr:uid="{16CC148B-42E7-473B-AB02-991862E5E7BC}"/>
    <cellStyle name="การคำนวณ 2 3 2 6 3" xfId="16648" xr:uid="{E252A4DE-100E-41E1-A706-A460D29B5A70}"/>
    <cellStyle name="การคำนวณ 2 3 2 6 4" xfId="21205" xr:uid="{DCC94390-AC21-47CF-9C38-741B908DEA56}"/>
    <cellStyle name="การคำนวณ 2 3 2 6 5" xfId="25494" xr:uid="{042EC919-9A6E-45C3-966C-495758AB11D6}"/>
    <cellStyle name="การคำนวณ 2 3 2 6 6" xfId="30949" xr:uid="{AD0FEE68-0118-4253-9759-777A637E165D}"/>
    <cellStyle name="การคำนวณ 2 3 2 7" xfId="10157" xr:uid="{A91DA3F8-964B-4F5D-BA27-D68CCBC0959C}"/>
    <cellStyle name="การคำนวณ 2 3 2 8" xfId="10436" xr:uid="{EB4AED62-1529-4230-8BE4-A681B6E02A26}"/>
    <cellStyle name="การคำนวณ 2 3 2 9" xfId="18119" xr:uid="{7E893A43-F824-4E32-88C7-9E165F2B1361}"/>
    <cellStyle name="การคำนวณ 2 3 3" xfId="3920" xr:uid="{CF081B70-6972-4C6C-8745-C6A64190B385}"/>
    <cellStyle name="การคำนวณ 2 3 3 10" xfId="28192" xr:uid="{3E59298D-4D27-49DB-88A3-718986EE4E0C}"/>
    <cellStyle name="การคำนวณ 2 3 3 2" xfId="6150" xr:uid="{E479B2FA-7893-46C4-937E-F4C555505A2A}"/>
    <cellStyle name="การคำนวณ 2 3 3 2 2" xfId="7430" xr:uid="{41494FAF-7184-486D-B0A7-09ADE0423679}"/>
    <cellStyle name="การคำนวณ 2 3 3 2 2 2" xfId="12062" xr:uid="{9C14C0F0-50BF-4C91-BC10-9D186CEB8B4D}"/>
    <cellStyle name="การคำนวณ 2 3 3 2 2 3" xfId="15471" xr:uid="{C9C2ABCD-77F7-4D91-9767-E0A8D0D1E350}"/>
    <cellStyle name="การคำนวณ 2 3 3 2 2 4" xfId="20028" xr:uid="{F6BD9753-FB7D-42D6-82F4-F0CDDEC85B08}"/>
    <cellStyle name="การคำนวณ 2 3 3 2 2 5" xfId="24317" xr:uid="{5C52D68B-2B31-4F2D-8C3D-34497A2044FA}"/>
    <cellStyle name="การคำนวณ 2 3 3 2 2 6" xfId="29772" xr:uid="{21C03A1B-84A7-481B-BEC3-B79FB971CF3B}"/>
    <cellStyle name="การคำนวณ 2 3 3 2 3" xfId="7972" xr:uid="{57F83FA0-FAF8-4B56-815C-3D813BA347FD}"/>
    <cellStyle name="การคำนวณ 2 3 3 2 3 2" xfId="12604" xr:uid="{CAA009AA-DB19-472E-9069-FC9D56E26044}"/>
    <cellStyle name="การคำนวณ 2 3 3 2 3 3" xfId="16013" xr:uid="{86153C81-3F1A-48C5-858F-88B510F59D00}"/>
    <cellStyle name="การคำนวณ 2 3 3 2 3 4" xfId="20570" xr:uid="{3ED8BA94-92D3-4AD5-95B2-5EE26CCCBA35}"/>
    <cellStyle name="การคำนวณ 2 3 3 2 3 5" xfId="24859" xr:uid="{E7AF648E-7E55-44D1-9A73-CBB817166739}"/>
    <cellStyle name="การคำนวณ 2 3 3 2 3 6" xfId="30314" xr:uid="{43AF9CE7-7B74-4F4A-86E4-D1799044E519}"/>
    <cellStyle name="การคำนวณ 2 3 3 2 4" xfId="8995" xr:uid="{275032B0-382A-4648-BE3C-BCC57B42DE32}"/>
    <cellStyle name="การคำนวณ 2 3 3 2 4 2" xfId="13625" xr:uid="{32821A17-0235-4F4A-B525-A2D53B4CDCBF}"/>
    <cellStyle name="การคำนวณ 2 3 3 2 4 3" xfId="17034" xr:uid="{3096412E-86B1-4513-AE7B-6A4763B0D6BB}"/>
    <cellStyle name="การคำนวณ 2 3 3 2 4 4" xfId="21591" xr:uid="{EE03BBBA-5D9D-470E-AEF3-7EC2415E0143}"/>
    <cellStyle name="การคำนวณ 2 3 3 2 4 5" xfId="25880" xr:uid="{5786C697-E61D-4815-BE90-711C2C6E8DED}"/>
    <cellStyle name="การคำนวณ 2 3 3 2 4 6" xfId="31335" xr:uid="{5B4918D4-397E-4C18-AE85-D638C1F90FFF}"/>
    <cellStyle name="การคำนวณ 2 3 3 2 5" xfId="10814" xr:uid="{E8FCA55E-7D5B-42D9-B474-6B08C6D015B1}"/>
    <cellStyle name="การคำนวณ 2 3 3 2 6" xfId="14225" xr:uid="{B7AC6774-BC7E-4EC8-AA4C-0DF1C79514E4}"/>
    <cellStyle name="การคำนวณ 2 3 3 2 7" xfId="18778" xr:uid="{BAED35F5-E022-4B25-B79E-7723732066FC}"/>
    <cellStyle name="การคำนวณ 2 3 3 2 8" xfId="23071" xr:uid="{D36A0559-4C9B-4F64-8162-DB51077BA70F}"/>
    <cellStyle name="การคำนวณ 2 3 3 2 9" xfId="28526" xr:uid="{D2D6DEC4-3E65-4F44-8F3D-C4BC1937324B}"/>
    <cellStyle name="การคำนวณ 2 3 3 3" xfId="6519" xr:uid="{41A5FFCA-E0F0-4309-8822-69ABFD240024}"/>
    <cellStyle name="การคำนวณ 2 3 3 3 2" xfId="7780" xr:uid="{FF494D08-9CA2-4E30-90A2-811AACE960BE}"/>
    <cellStyle name="การคำนวณ 2 3 3 3 2 2" xfId="12412" xr:uid="{2327F475-0D54-4D85-B7EE-34EBB0F2D046}"/>
    <cellStyle name="การคำนวณ 2 3 3 3 2 3" xfId="15821" xr:uid="{A233610D-FEDE-4277-9B19-23D1DC7299B9}"/>
    <cellStyle name="การคำนวณ 2 3 3 3 2 4" xfId="20378" xr:uid="{47CFD889-6544-412A-B9F5-933B812AB1EB}"/>
    <cellStyle name="การคำนวณ 2 3 3 3 2 5" xfId="24667" xr:uid="{646CD21F-FF91-4839-A4EC-72B891C445E3}"/>
    <cellStyle name="การคำนวณ 2 3 3 3 2 6" xfId="30122" xr:uid="{1B40E7AF-4F1D-4700-B300-45DB49D7E287}"/>
    <cellStyle name="การคำนวณ 2 3 3 3 3" xfId="8319" xr:uid="{96AB4DFE-6804-43D7-B896-D046EB87829C}"/>
    <cellStyle name="การคำนวณ 2 3 3 3 3 2" xfId="12951" xr:uid="{200A7415-6B09-4D34-99BC-CD9F3E90B5B0}"/>
    <cellStyle name="การคำนวณ 2 3 3 3 3 3" xfId="16360" xr:uid="{9D47E064-D680-48CE-A970-C5E5B2473862}"/>
    <cellStyle name="การคำนวณ 2 3 3 3 3 4" xfId="20917" xr:uid="{B07858FB-A4EF-474B-A74D-DC3DE824D5CD}"/>
    <cellStyle name="การคำนวณ 2 3 3 3 3 5" xfId="25206" xr:uid="{FE18A720-D527-47FA-8F14-89AC521FCDE9}"/>
    <cellStyle name="การคำนวณ 2 3 3 3 3 6" xfId="30661" xr:uid="{C6266E9F-B126-4BFF-9141-67DC683859B1}"/>
    <cellStyle name="การคำนวณ 2 3 3 3 4" xfId="9342" xr:uid="{C6AB9311-14F7-4107-8AAD-5EA5D73DDA06}"/>
    <cellStyle name="การคำนวณ 2 3 3 3 4 2" xfId="13972" xr:uid="{ED5529C6-AF47-409F-962A-5A793E31D9C5}"/>
    <cellStyle name="การคำนวณ 2 3 3 3 4 3" xfId="17381" xr:uid="{7F7A2345-FB97-44A6-A879-187309344E8C}"/>
    <cellStyle name="การคำนวณ 2 3 3 3 4 4" xfId="21938" xr:uid="{B7664B09-C7B3-432D-ACDC-7073A1E0BCB9}"/>
    <cellStyle name="การคำนวณ 2 3 3 3 4 5" xfId="26227" xr:uid="{42CB5D8B-A27B-4D70-AF95-A1367CB72AF6}"/>
    <cellStyle name="การคำนวณ 2 3 3 3 4 6" xfId="31682" xr:uid="{FB32A4F0-D8CA-47FC-AC38-BD9D65C8723F}"/>
    <cellStyle name="การคำนวณ 2 3 3 3 5" xfId="11162" xr:uid="{D7B218A8-5F0A-4610-9030-CEC28C9BE4C2}"/>
    <cellStyle name="การคำนวณ 2 3 3 3 6" xfId="14571" xr:uid="{60398610-E4D9-4184-81C7-496C3731F649}"/>
    <cellStyle name="การคำนวณ 2 3 3 3 7" xfId="19126" xr:uid="{72121A7F-8ED9-4552-84A1-07CBB26D4D45}"/>
    <cellStyle name="การคำนวณ 2 3 3 3 8" xfId="23417" xr:uid="{ACB98EE1-34FE-4E99-BE4C-1912D2633C8F}"/>
    <cellStyle name="การคำนวณ 2 3 3 3 9" xfId="28872" xr:uid="{49371170-D5CC-4D2E-8405-44CF62FF2EC1}"/>
    <cellStyle name="การคำนวณ 2 3 3 4" xfId="6710" xr:uid="{A1F06D78-CFD0-489F-9021-B8991AAA634A}"/>
    <cellStyle name="การคำนวณ 2 3 3 4 2" xfId="11352" xr:uid="{CFC0D1C1-03A7-4741-8699-FF4BFF33958C}"/>
    <cellStyle name="การคำนวณ 2 3 3 4 3" xfId="14761" xr:uid="{BD347EC9-A59B-464E-8625-B494F248E1F6}"/>
    <cellStyle name="การคำนวณ 2 3 3 4 4" xfId="19316" xr:uid="{9422E00B-9658-43F9-9A8E-B8238342C44B}"/>
    <cellStyle name="การคำนวณ 2 3 3 4 5" xfId="23607" xr:uid="{9DF88A2D-A151-4383-A7E6-B0BFA601A945}"/>
    <cellStyle name="การคำนวณ 2 3 3 4 6" xfId="29062" xr:uid="{F1327DCC-B1F6-4986-84C8-254DA91931AF}"/>
    <cellStyle name="การคำนวณ 2 3 3 5" xfId="8660" xr:uid="{C4735383-E5D9-415C-90A6-06625A36C691}"/>
    <cellStyle name="การคำนวณ 2 3 3 5 2" xfId="13291" xr:uid="{B475A41F-09FE-4CEB-B89E-385B1B081D9A}"/>
    <cellStyle name="การคำนวณ 2 3 3 5 3" xfId="16700" xr:uid="{12BB4536-8063-4663-8823-9C8C847AD6BC}"/>
    <cellStyle name="การคำนวณ 2 3 3 5 4" xfId="21257" xr:uid="{F309DEE1-EE01-46E7-850D-FEBBC16410B7}"/>
    <cellStyle name="การคำนวณ 2 3 3 5 5" xfId="25546" xr:uid="{A2683714-A449-470E-BEE7-E6913C5043DE}"/>
    <cellStyle name="การคำนวณ 2 3 3 5 6" xfId="31001" xr:uid="{C7F10CFA-199B-457D-B415-13657FFE3648}"/>
    <cellStyle name="การคำนวณ 2 3 3 6" xfId="10236" xr:uid="{5027F85B-5F4C-4F55-AEF6-3E6FE8EBCC0D}"/>
    <cellStyle name="การคำนวณ 2 3 3 7" xfId="9791" xr:uid="{47E1C889-7C7F-4A43-B2CE-A1FE4B0EDE61}"/>
    <cellStyle name="การคำนวณ 2 3 3 8" xfId="18196" xr:uid="{5AB01337-FA9C-47DF-83D5-1D0721A40606}"/>
    <cellStyle name="การคำนวณ 2 3 3 9" xfId="18509" xr:uid="{F78706E0-1FE9-46AE-82A7-C3E89F8CF203}"/>
    <cellStyle name="การคำนวณ 2 3 4" xfId="4843" xr:uid="{09557702-CF1B-42D1-BAFD-9492C4A6716E}"/>
    <cellStyle name="การคำนวณ 2 3 4 2" xfId="7137" xr:uid="{42C2B36C-09D0-4F44-87CB-EA08C6DBDC77}"/>
    <cellStyle name="การคำนวณ 2 3 4 2 2" xfId="11770" xr:uid="{8FF11FE7-259C-47F1-A833-C8B72147E489}"/>
    <cellStyle name="การคำนวณ 2 3 4 2 3" xfId="15179" xr:uid="{AFDBE063-3595-4D7C-B727-91F2A87C572A}"/>
    <cellStyle name="การคำนวณ 2 3 4 2 4" xfId="19736" xr:uid="{7B6F601C-3469-4AA3-85B6-0D3220C6E07B}"/>
    <cellStyle name="การคำนวณ 2 3 4 2 5" xfId="24025" xr:uid="{8080DC03-5977-4036-A4BF-20A6E7FB1246}"/>
    <cellStyle name="การคำนวณ 2 3 4 2 6" xfId="29480" xr:uid="{EF492FCC-3D56-4B6B-A7B4-772BAA31F2EF}"/>
    <cellStyle name="การคำนวณ 2 3 4 3" xfId="7542" xr:uid="{16D4366D-EA77-4F15-B79B-44A2B1375309}"/>
    <cellStyle name="การคำนวณ 2 3 4 3 2" xfId="12174" xr:uid="{F34172FF-3808-4048-8FCE-220FC29AD842}"/>
    <cellStyle name="การคำนวณ 2 3 4 3 3" xfId="15583" xr:uid="{A1A3616A-387F-42A1-AA4E-4434BD3C457E}"/>
    <cellStyle name="การคำนวณ 2 3 4 3 4" xfId="20140" xr:uid="{9D666341-C6DB-4461-914D-2D1A2CD07DA1}"/>
    <cellStyle name="การคำนวณ 2 3 4 3 5" xfId="24429" xr:uid="{477C13B1-DA1D-466B-BB44-E8B676843DB7}"/>
    <cellStyle name="การคำนวณ 2 3 4 3 6" xfId="29884" xr:uid="{59A6DF09-7FFD-411F-B4BA-A86217273484}"/>
    <cellStyle name="การคำนวณ 2 3 4 4" xfId="8845" xr:uid="{06F46639-495A-4C8F-9C58-2FAB0F37ADBB}"/>
    <cellStyle name="การคำนวณ 2 3 4 4 2" xfId="13475" xr:uid="{11B12589-E2FA-491E-87E6-E35C30688B5D}"/>
    <cellStyle name="การคำนวณ 2 3 4 4 3" xfId="16884" xr:uid="{CDEDDF8D-1BC8-44FC-B314-3A7F88D3F0E9}"/>
    <cellStyle name="การคำนวณ 2 3 4 4 4" xfId="21441" xr:uid="{943FA9FB-54E7-44B9-A8A3-F5618E08B5A4}"/>
    <cellStyle name="การคำนวณ 2 3 4 4 5" xfId="25730" xr:uid="{67C90AEC-761D-4D9E-B9F3-04EB9172AF4E}"/>
    <cellStyle name="การคำนวณ 2 3 4 4 6" xfId="31185" xr:uid="{A6F61601-3299-4EE0-9B48-C930E42706A0}"/>
    <cellStyle name="การคำนวณ 2 3 4 5" xfId="10515" xr:uid="{456399DB-C505-4922-B009-B426C5078098}"/>
    <cellStyle name="การคำนวณ 2 3 4 6" xfId="10173" xr:uid="{DBE995B6-1F72-47F0-A1DF-36B3AC8184A4}"/>
    <cellStyle name="การคำนวณ 2 3 4 7" xfId="18474" xr:uid="{75329110-4FF6-4701-BFAA-CF3DFCEF3DC1}"/>
    <cellStyle name="การคำนวณ 2 3 4 8" xfId="17819" xr:uid="{A76BC261-74F8-4E8A-A19C-BF1681CC5C4A}"/>
    <cellStyle name="การคำนวณ 2 3 4 9" xfId="28376" xr:uid="{4520FC03-2832-4BE9-88B6-6D00BDDD7645}"/>
    <cellStyle name="การคำนวณ 2 3 5" xfId="6360" xr:uid="{D3A1FE3C-788C-4157-BFC6-2FDB470EEC9A}"/>
    <cellStyle name="การคำนวณ 2 3 5 2" xfId="7621" xr:uid="{14283B97-1F48-4A15-809C-CC90ECB2EEA1}"/>
    <cellStyle name="การคำนวณ 2 3 5 2 2" xfId="12253" xr:uid="{34A7169F-7DDF-4F77-A3A1-11A979FA8C54}"/>
    <cellStyle name="การคำนวณ 2 3 5 2 3" xfId="15662" xr:uid="{9DEB91AC-4E33-407C-A5FB-6B384C73AA78}"/>
    <cellStyle name="การคำนวณ 2 3 5 2 4" xfId="20219" xr:uid="{5EB79330-ED34-4ED5-A18A-8F02301D7868}"/>
    <cellStyle name="การคำนวณ 2 3 5 2 5" xfId="24508" xr:uid="{B40633F2-93EB-498E-A365-942C37C543E1}"/>
    <cellStyle name="การคำนวณ 2 3 5 2 6" xfId="29963" xr:uid="{2C0BCB21-E829-4B53-8B5B-484E0AAC9AB6}"/>
    <cellStyle name="การคำนวณ 2 3 5 3" xfId="8160" xr:uid="{9A091A74-3327-4C08-992C-2C8C7091AA1F}"/>
    <cellStyle name="การคำนวณ 2 3 5 3 2" xfId="12792" xr:uid="{801C62A7-A8A2-434D-AB13-B86E156DD125}"/>
    <cellStyle name="การคำนวณ 2 3 5 3 3" xfId="16201" xr:uid="{9AE05C65-E64E-4D27-BDFC-6E48F73DC475}"/>
    <cellStyle name="การคำนวณ 2 3 5 3 4" xfId="20758" xr:uid="{F8E087B6-D7A7-41F0-8EFF-B656220D15B6}"/>
    <cellStyle name="การคำนวณ 2 3 5 3 5" xfId="25047" xr:uid="{B4C4C274-F84E-41F6-AB4E-57A949332233}"/>
    <cellStyle name="การคำนวณ 2 3 5 3 6" xfId="30502" xr:uid="{9FCB5211-384D-4531-84D0-B00876222874}"/>
    <cellStyle name="การคำนวณ 2 3 5 4" xfId="9183" xr:uid="{132D7591-58A5-4CAE-8C63-9321FB43AC34}"/>
    <cellStyle name="การคำนวณ 2 3 5 4 2" xfId="13813" xr:uid="{8B55DC5A-07C1-48E7-B3DF-3F8B692B8396}"/>
    <cellStyle name="การคำนวณ 2 3 5 4 3" xfId="17222" xr:uid="{743653B0-2DE7-4658-B986-C0CBC3909FA1}"/>
    <cellStyle name="การคำนวณ 2 3 5 4 4" xfId="21779" xr:uid="{3DE0632C-7773-435B-8449-E160CAA69390}"/>
    <cellStyle name="การคำนวณ 2 3 5 4 5" xfId="26068" xr:uid="{237AEC42-269E-408C-89E3-DDB6BE1FD717}"/>
    <cellStyle name="การคำนวณ 2 3 5 4 6" xfId="31523" xr:uid="{C638AEC0-0FCD-42F4-B325-D65ABD0E79D9}"/>
    <cellStyle name="การคำนวณ 2 3 5 5" xfId="11003" xr:uid="{AB63BACB-7FDB-4683-94A0-A66D840A5BEB}"/>
    <cellStyle name="การคำนวณ 2 3 5 6" xfId="14412" xr:uid="{BD7C81FD-4626-47A2-AB5D-E4565F12EC8D}"/>
    <cellStyle name="การคำนวณ 2 3 5 7" xfId="18967" xr:uid="{0A3AD6CB-237B-47DE-87DD-C5EC71AF33C9}"/>
    <cellStyle name="การคำนวณ 2 3 5 8" xfId="23258" xr:uid="{92CED62F-22C3-442B-982C-AF712E913AA0}"/>
    <cellStyle name="การคำนวณ 2 3 5 9" xfId="28713" xr:uid="{2DF17F2C-2FCB-4BEE-BADF-E54A425CB6AB}"/>
    <cellStyle name="การคำนวณ 2 3 6" xfId="7172" xr:uid="{64696E4A-089A-4526-8D28-D92A9B487BEA}"/>
    <cellStyle name="การคำนวณ 2 3 6 2" xfId="11805" xr:uid="{362D231A-EBAC-4AB6-885A-8BBB95110443}"/>
    <cellStyle name="การคำนวณ 2 3 6 3" xfId="15214" xr:uid="{8FF823D6-3448-4889-9E25-0C6EDDFBB14F}"/>
    <cellStyle name="การคำนวณ 2 3 6 4" xfId="19771" xr:uid="{68893054-089C-49C8-A212-15D35D00A1B4}"/>
    <cellStyle name="การคำนวณ 2 3 6 5" xfId="24060" xr:uid="{4B8D9DFC-8D75-4E6A-891D-A8C6F018F227}"/>
    <cellStyle name="การคำนวณ 2 3 6 6" xfId="29515" xr:uid="{FA6BE895-4D52-4B5E-BF13-2F69D053A100}"/>
    <cellStyle name="การคำนวณ 2 3 7" xfId="8511" xr:uid="{03C07622-A803-447F-89F3-DAEF9EA75F00}"/>
    <cellStyle name="การคำนวณ 2 3 7 2" xfId="13143" xr:uid="{A2023BB4-FE56-40AF-9341-8600AB3C25F8}"/>
    <cellStyle name="การคำนวณ 2 3 7 3" xfId="16552" xr:uid="{2E195728-1EDB-4791-A7A3-26F80A9E2FA1}"/>
    <cellStyle name="การคำนวณ 2 3 7 4" xfId="21109" xr:uid="{051F640A-C255-4F8E-8AC6-C43CB125437A}"/>
    <cellStyle name="การคำนวณ 2 3 7 5" xfId="25398" xr:uid="{C2784BB7-219E-472F-8189-02C0CD3686F8}"/>
    <cellStyle name="การคำนวณ 2 3 7 6" xfId="30853" xr:uid="{ABD1896D-A0E5-4E06-90C0-7BABB61F4992}"/>
    <cellStyle name="การคำนวณ 2 3 8" xfId="9978" xr:uid="{0C97F8E8-3800-425A-9D0B-68E9113192B1}"/>
    <cellStyle name="การคำนวณ 2 3 9" xfId="9947" xr:uid="{6E6B9057-214A-4992-859C-3820A84FB37E}"/>
    <cellStyle name="การคำนวณ 2 4" xfId="3243" xr:uid="{A425F503-61F1-4009-BC38-B4D246623C51}"/>
    <cellStyle name="การคำนวณ 2 4 10" xfId="18712" xr:uid="{6A49EF49-876F-4887-A9E6-5D710893570E}"/>
    <cellStyle name="การคำนวณ 2 4 11" xfId="28093" xr:uid="{9BCFBBB0-B040-46D5-955F-CBD2C238D262}"/>
    <cellStyle name="การคำนวณ 2 4 2" xfId="3966" xr:uid="{824A85F4-F3BB-4024-8AB0-6703549FBD87}"/>
    <cellStyle name="การคำนวณ 2 4 2 10" xfId="28238" xr:uid="{927A716D-E062-4A11-9051-A1D504B2B79F}"/>
    <cellStyle name="การคำนวณ 2 4 2 2" xfId="6196" xr:uid="{F12AF590-67DA-4D44-AC76-5EA6145235C9}"/>
    <cellStyle name="การคำนวณ 2 4 2 2 2" xfId="7476" xr:uid="{633E3224-A2A4-410A-BEC6-4F6FFC310E8A}"/>
    <cellStyle name="การคำนวณ 2 4 2 2 2 2" xfId="12108" xr:uid="{3F76A07E-2CE6-4859-B4E0-6C4B15069EA6}"/>
    <cellStyle name="การคำนวณ 2 4 2 2 2 3" xfId="15517" xr:uid="{D03800B3-D3A1-45E2-B63B-C5E9E4468E32}"/>
    <cellStyle name="การคำนวณ 2 4 2 2 2 4" xfId="20074" xr:uid="{FB473CD3-B075-420F-80DD-4D92A22C9EBE}"/>
    <cellStyle name="การคำนวณ 2 4 2 2 2 5" xfId="24363" xr:uid="{EA43E725-B322-47E4-9E04-020510E2B605}"/>
    <cellStyle name="การคำนวณ 2 4 2 2 2 6" xfId="29818" xr:uid="{B10575F5-6BE7-492A-A4FA-3DF682AC1987}"/>
    <cellStyle name="การคำนวณ 2 4 2 2 3" xfId="8018" xr:uid="{6031A3F4-6C0F-4C60-9105-A70D6E3ED804}"/>
    <cellStyle name="การคำนวณ 2 4 2 2 3 2" xfId="12650" xr:uid="{EF794238-D828-4751-82B4-0864A9E53818}"/>
    <cellStyle name="การคำนวณ 2 4 2 2 3 3" xfId="16059" xr:uid="{1A12279D-C3D7-4C38-AFD0-898EA5024209}"/>
    <cellStyle name="การคำนวณ 2 4 2 2 3 4" xfId="20616" xr:uid="{5D7C0066-8B76-44A3-A521-9BAC0C356FF1}"/>
    <cellStyle name="การคำนวณ 2 4 2 2 3 5" xfId="24905" xr:uid="{FE2311A8-0862-488A-88A7-60EEE1F2F6A9}"/>
    <cellStyle name="การคำนวณ 2 4 2 2 3 6" xfId="30360" xr:uid="{AB9D922F-AF5A-4596-9BC4-53C9C2B8DFD3}"/>
    <cellStyle name="การคำนวณ 2 4 2 2 4" xfId="9041" xr:uid="{83AA2FCF-EC3E-4419-9AC4-18C0660C73E0}"/>
    <cellStyle name="การคำนวณ 2 4 2 2 4 2" xfId="13671" xr:uid="{C57C4854-3DBE-4DC6-A45C-8C0F85AFE8CB}"/>
    <cellStyle name="การคำนวณ 2 4 2 2 4 3" xfId="17080" xr:uid="{B00FE2F2-E371-49FF-B75A-DD4FE5F8503E}"/>
    <cellStyle name="การคำนวณ 2 4 2 2 4 4" xfId="21637" xr:uid="{B93E5953-2F05-4D62-99EF-8EB6C3A2E07F}"/>
    <cellStyle name="การคำนวณ 2 4 2 2 4 5" xfId="25926" xr:uid="{47692DEB-161E-4B78-8ECC-041C1A6B11E4}"/>
    <cellStyle name="การคำนวณ 2 4 2 2 4 6" xfId="31381" xr:uid="{361BC913-8EFC-43EB-BDB7-ED12F0C727FF}"/>
    <cellStyle name="การคำนวณ 2 4 2 2 5" xfId="10860" xr:uid="{8820B73E-EFDB-44C7-ACE6-FD4757E16BCA}"/>
    <cellStyle name="การคำนวณ 2 4 2 2 6" xfId="14271" xr:uid="{B69F1752-29B5-4C8D-930C-60000BC422B5}"/>
    <cellStyle name="การคำนวณ 2 4 2 2 7" xfId="18824" xr:uid="{D768C64F-DCCD-4CA6-9A26-BBDDC3111805}"/>
    <cellStyle name="การคำนวณ 2 4 2 2 8" xfId="23117" xr:uid="{FA5D8932-1792-4218-85A0-E4570C471AB0}"/>
    <cellStyle name="การคำนวณ 2 4 2 2 9" xfId="28572" xr:uid="{E12FD5A9-0F7E-4105-8EED-F534E8756C55}"/>
    <cellStyle name="การคำนวณ 2 4 2 3" xfId="6565" xr:uid="{9EDB9B53-CF16-4A3E-86D9-E08F670E87D9}"/>
    <cellStyle name="การคำนวณ 2 4 2 3 2" xfId="7826" xr:uid="{D1F531C6-463F-4BBF-BF33-E6A95DF530DB}"/>
    <cellStyle name="การคำนวณ 2 4 2 3 2 2" xfId="12458" xr:uid="{F279C42B-E7CE-4EED-88F5-5B4C8EFA8D11}"/>
    <cellStyle name="การคำนวณ 2 4 2 3 2 3" xfId="15867" xr:uid="{196AD066-D3E5-4CE6-A19A-5708F8CADE51}"/>
    <cellStyle name="การคำนวณ 2 4 2 3 2 4" xfId="20424" xr:uid="{3380705A-1AF7-4ABB-B667-4B829FE18E90}"/>
    <cellStyle name="การคำนวณ 2 4 2 3 2 5" xfId="24713" xr:uid="{3E7C0071-518B-4ECF-A897-CF35CFDC5E85}"/>
    <cellStyle name="การคำนวณ 2 4 2 3 2 6" xfId="30168" xr:uid="{6F717269-E540-42D8-895C-917BC9493B82}"/>
    <cellStyle name="การคำนวณ 2 4 2 3 3" xfId="8365" xr:uid="{64DF8CDB-895F-45F8-B7F4-C3515FAC984E}"/>
    <cellStyle name="การคำนวณ 2 4 2 3 3 2" xfId="12997" xr:uid="{C201F676-73C5-44D6-9CEF-5908A6EF8BF4}"/>
    <cellStyle name="การคำนวณ 2 4 2 3 3 3" xfId="16406" xr:uid="{00D7B781-496D-4531-93AB-C716E1D46EAE}"/>
    <cellStyle name="การคำนวณ 2 4 2 3 3 4" xfId="20963" xr:uid="{C37B651F-3EBD-46B6-B0B8-1C5F64545AFE}"/>
    <cellStyle name="การคำนวณ 2 4 2 3 3 5" xfId="25252" xr:uid="{3C967EA2-2470-496C-970B-DE3C5F49988B}"/>
    <cellStyle name="การคำนวณ 2 4 2 3 3 6" xfId="30707" xr:uid="{726F48C6-7A2E-4EA4-8934-4B99C6E7E7FB}"/>
    <cellStyle name="การคำนวณ 2 4 2 3 4" xfId="9388" xr:uid="{C4E68BD1-C374-4A08-844E-E84AF9200564}"/>
    <cellStyle name="การคำนวณ 2 4 2 3 4 2" xfId="14018" xr:uid="{91C40DF7-D170-404A-B083-ECB9BE085BE3}"/>
    <cellStyle name="การคำนวณ 2 4 2 3 4 3" xfId="17427" xr:uid="{31E1187D-D952-4D23-9399-1CEAC7774213}"/>
    <cellStyle name="การคำนวณ 2 4 2 3 4 4" xfId="21984" xr:uid="{65748CEB-31A6-4C98-90C8-4FC3804DF830}"/>
    <cellStyle name="การคำนวณ 2 4 2 3 4 5" xfId="26273" xr:uid="{B551D2A9-0A22-48D6-B46A-CFDFEA1F9F89}"/>
    <cellStyle name="การคำนวณ 2 4 2 3 4 6" xfId="31728" xr:uid="{158A0417-3372-43DE-9EAB-362B5B0D83A1}"/>
    <cellStyle name="การคำนวณ 2 4 2 3 5" xfId="11208" xr:uid="{0D6ED57B-E7D9-40F4-8858-6C53A7CDFC3C}"/>
    <cellStyle name="การคำนวณ 2 4 2 3 6" xfId="14617" xr:uid="{8D2F952F-B3E0-422E-8E58-128453FE1C76}"/>
    <cellStyle name="การคำนวณ 2 4 2 3 7" xfId="19172" xr:uid="{EC72602D-1DC7-4BE0-83B9-9BD4801663DC}"/>
    <cellStyle name="การคำนวณ 2 4 2 3 8" xfId="23463" xr:uid="{1F7899A0-A979-410A-980B-12EF679495D1}"/>
    <cellStyle name="การคำนวณ 2 4 2 3 9" xfId="28918" xr:uid="{3F6B1116-BA2C-4F83-895F-79323524411C}"/>
    <cellStyle name="การคำนวณ 2 4 2 4" xfId="7278" xr:uid="{0C384FA1-6689-49F3-856A-71549047DD2D}"/>
    <cellStyle name="การคำนวณ 2 4 2 4 2" xfId="11911" xr:uid="{B7F9C70A-C12F-480F-B059-6CE030F17396}"/>
    <cellStyle name="การคำนวณ 2 4 2 4 3" xfId="15320" xr:uid="{1EC056A4-0626-414B-B3F5-6844BE475217}"/>
    <cellStyle name="การคำนวณ 2 4 2 4 4" xfId="19877" xr:uid="{7E79C6C0-B712-464A-ABA4-07492F8ACAF3}"/>
    <cellStyle name="การคำนวณ 2 4 2 4 5" xfId="24166" xr:uid="{CC7031ED-5720-40DC-A52D-BD3792812AD8}"/>
    <cellStyle name="การคำนวณ 2 4 2 4 6" xfId="29621" xr:uid="{5E68CB9E-FC65-423A-A186-F01ECCDE75E4}"/>
    <cellStyle name="การคำนวณ 2 4 2 5" xfId="8706" xr:uid="{DF1A1FF7-359A-4B7C-82F8-737EC3ED8801}"/>
    <cellStyle name="การคำนวณ 2 4 2 5 2" xfId="13337" xr:uid="{1ECB59D0-81DB-42C4-A735-6700DD401F3B}"/>
    <cellStyle name="การคำนวณ 2 4 2 5 3" xfId="16746" xr:uid="{57D13270-B751-450C-B2B9-C890DDFC4C4E}"/>
    <cellStyle name="การคำนวณ 2 4 2 5 4" xfId="21303" xr:uid="{82650306-7A8D-4F46-A46F-FF923EEE6577}"/>
    <cellStyle name="การคำนวณ 2 4 2 5 5" xfId="25592" xr:uid="{FD65C8A7-44CD-4F4A-B9BA-5FA364776E63}"/>
    <cellStyle name="การคำนวณ 2 4 2 5 6" xfId="31047" xr:uid="{3816B5C2-92EF-4976-9FCD-31865F67077A}"/>
    <cellStyle name="การคำนวณ 2 4 2 6" xfId="10282" xr:uid="{4DF23CBB-3D5C-42D3-9209-ED8A6E3F48B1}"/>
    <cellStyle name="การคำนวณ 2 4 2 7" xfId="9815" xr:uid="{59F6693D-5327-4D59-9A46-7BAA57581AFC}"/>
    <cellStyle name="การคำนวณ 2 4 2 8" xfId="18242" xr:uid="{AAAC5E0C-013A-469E-A2AF-C24866298037}"/>
    <cellStyle name="การคำนวณ 2 4 2 9" xfId="17941" xr:uid="{1DFB2D58-413B-4799-A396-355A6C847896}"/>
    <cellStyle name="การคำนวณ 2 4 3" xfId="5473" xr:uid="{DD00B8B5-2CEB-4EAF-8553-63FDB03DB35A}"/>
    <cellStyle name="การคำนวณ 2 4 3 2" xfId="7266" xr:uid="{A43E424C-A644-416C-8967-A667F5441810}"/>
    <cellStyle name="การคำนวณ 2 4 3 2 2" xfId="11899" xr:uid="{7D9D87C9-EE9D-44B8-B7F6-F17C0246BBC9}"/>
    <cellStyle name="การคำนวณ 2 4 3 2 3" xfId="15308" xr:uid="{C0E2D90D-3A0B-471E-AF36-2BAF556932B5}"/>
    <cellStyle name="การคำนวณ 2 4 3 2 4" xfId="19865" xr:uid="{8CFD4493-7EAA-43C5-BBF8-9F16E4376CE7}"/>
    <cellStyle name="การคำนวณ 2 4 3 2 5" xfId="24154" xr:uid="{B3C7A263-0D60-4484-9510-441407C66F21}"/>
    <cellStyle name="การคำนวณ 2 4 3 2 6" xfId="29609" xr:uid="{CB5821E2-E430-45D0-BD25-5B344C7D1E8D}"/>
    <cellStyle name="การคำนวณ 2 4 3 3" xfId="6705" xr:uid="{607A6995-CE4E-48CB-9BDF-AC24F28F9D3B}"/>
    <cellStyle name="การคำนวณ 2 4 3 3 2" xfId="11347" xr:uid="{D8484831-D65E-41AC-8227-148CD4737738}"/>
    <cellStyle name="การคำนวณ 2 4 3 3 3" xfId="14756" xr:uid="{78D4BBED-0A19-4B2C-9613-7A4D35263260}"/>
    <cellStyle name="การคำนวณ 2 4 3 3 4" xfId="19311" xr:uid="{B3B7962F-1568-442B-8DE5-B3F6F1CEC3EF}"/>
    <cellStyle name="การคำนวณ 2 4 3 3 5" xfId="23602" xr:uid="{504C4FB0-5986-494C-BEC7-CA2FF2EC0AD8}"/>
    <cellStyle name="การคำนวณ 2 4 3 3 6" xfId="29057" xr:uid="{8EB4EC5D-3BF8-4468-B74E-322496ECDD06}"/>
    <cellStyle name="การคำนวณ 2 4 3 4" xfId="8896" xr:uid="{276C70CE-D6C2-4A2C-9CE5-A2C344930861}"/>
    <cellStyle name="การคำนวณ 2 4 3 4 2" xfId="13526" xr:uid="{0489EC96-FF40-4A92-8E61-AB0FF5302FAA}"/>
    <cellStyle name="การคำนวณ 2 4 3 4 3" xfId="16935" xr:uid="{61DF0287-20B6-4A64-ABB5-D00813B69F34}"/>
    <cellStyle name="การคำนวณ 2 4 3 4 4" xfId="21492" xr:uid="{485C7D4F-1E14-437C-9FD6-4B97FECC51B3}"/>
    <cellStyle name="การคำนวณ 2 4 3 4 5" xfId="25781" xr:uid="{C94E39FA-0BD5-4D32-8BE3-360DAFD83BAD}"/>
    <cellStyle name="การคำนวณ 2 4 3 4 6" xfId="31236" xr:uid="{4625DB7E-9179-42E8-BDA9-D1548AB2B281}"/>
    <cellStyle name="การคำนวณ 2 4 3 5" xfId="10645" xr:uid="{93C91AB9-6B41-4C41-94F9-E00364AB8365}"/>
    <cellStyle name="การคำนวณ 2 4 3 6" xfId="9566" xr:uid="{EA2359A6-1240-4DC2-801B-C80B474B7A2E}"/>
    <cellStyle name="การคำนวณ 2 4 3 7" xfId="18611" xr:uid="{33E883AA-7AA1-4547-A1C8-7C1734B38FBB}"/>
    <cellStyle name="การคำนวณ 2 4 3 8" xfId="17596" xr:uid="{82F4AC43-43A3-4575-B5B8-9915F5C24C95}"/>
    <cellStyle name="การคำนวณ 2 4 3 9" xfId="28427" xr:uid="{243666A9-BCD6-45E3-9A4E-9581B18F14D6}"/>
    <cellStyle name="การคำนวณ 2 4 4" xfId="6413" xr:uid="{495E92F1-3F2F-4B41-8CEC-E540A0F08489}"/>
    <cellStyle name="การคำนวณ 2 4 4 2" xfId="7674" xr:uid="{EEA9392D-1389-4405-86A1-7EE043309356}"/>
    <cellStyle name="การคำนวณ 2 4 4 2 2" xfId="12306" xr:uid="{D1E2EECB-51E7-4FE4-82A6-0D9414B2A48A}"/>
    <cellStyle name="การคำนวณ 2 4 4 2 3" xfId="15715" xr:uid="{0C4ECB6C-DA33-4113-9356-8397D28B232A}"/>
    <cellStyle name="การคำนวณ 2 4 4 2 4" xfId="20272" xr:uid="{C5DD6FCE-EA2E-4CBF-8488-AE4FAFD71607}"/>
    <cellStyle name="การคำนวณ 2 4 4 2 5" xfId="24561" xr:uid="{79060C4B-F317-4F3C-909D-853C9BD5B2E6}"/>
    <cellStyle name="การคำนวณ 2 4 4 2 6" xfId="30016" xr:uid="{57127C48-872A-41FA-8376-4F167BF91EAB}"/>
    <cellStyle name="การคำนวณ 2 4 4 3" xfId="8213" xr:uid="{D3460B6D-FEA4-4638-96F1-9637C32C7B1E}"/>
    <cellStyle name="การคำนวณ 2 4 4 3 2" xfId="12845" xr:uid="{32D96FD5-F156-4653-BD8B-F62F8D3FA6AF}"/>
    <cellStyle name="การคำนวณ 2 4 4 3 3" xfId="16254" xr:uid="{6E03A871-95CB-473C-BAF5-6EC4E4509A7B}"/>
    <cellStyle name="การคำนวณ 2 4 4 3 4" xfId="20811" xr:uid="{6E40551F-07F5-4A5C-8E52-BB2F263ACE2C}"/>
    <cellStyle name="การคำนวณ 2 4 4 3 5" xfId="25100" xr:uid="{093A357C-A7A6-4FA2-94BE-C7BC2F775111}"/>
    <cellStyle name="การคำนวณ 2 4 4 3 6" xfId="30555" xr:uid="{C8FFB144-F7B9-4F03-996C-E3C4CABCDF2E}"/>
    <cellStyle name="การคำนวณ 2 4 4 4" xfId="9236" xr:uid="{5B7F0EC0-BCCA-4B8E-975A-30AFDFCD09C2}"/>
    <cellStyle name="การคำนวณ 2 4 4 4 2" xfId="13866" xr:uid="{032C21A8-F299-456A-AAC3-EAD77295783E}"/>
    <cellStyle name="การคำนวณ 2 4 4 4 3" xfId="17275" xr:uid="{D4FA214A-EA10-441A-96C2-CCA474BA279C}"/>
    <cellStyle name="การคำนวณ 2 4 4 4 4" xfId="21832" xr:uid="{182423B1-A7DB-48D3-BC64-E64FAA352B9A}"/>
    <cellStyle name="การคำนวณ 2 4 4 4 5" xfId="26121" xr:uid="{81391107-619B-4853-BA31-4C95B8CF19EC}"/>
    <cellStyle name="การคำนวณ 2 4 4 4 6" xfId="31576" xr:uid="{AB0DB274-475A-4252-8725-8001A89041C7}"/>
    <cellStyle name="การคำนวณ 2 4 4 5" xfId="11056" xr:uid="{838F2036-04B1-4AE3-8C47-6A13144AB9B0}"/>
    <cellStyle name="การคำนวณ 2 4 4 6" xfId="14465" xr:uid="{81327932-7C3A-4468-8950-90BBFCFEF5E5}"/>
    <cellStyle name="การคำนวณ 2 4 4 7" xfId="19020" xr:uid="{48811F1C-65C6-4DF5-B1E6-228EDEE4F710}"/>
    <cellStyle name="การคำนวณ 2 4 4 8" xfId="23311" xr:uid="{47A1D896-DB3C-4937-91FC-485732D60364}"/>
    <cellStyle name="การคำนวณ 2 4 4 9" xfId="28766" xr:uid="{5C520B7F-E3AA-4D0C-89D2-33340D81C5C0}"/>
    <cellStyle name="การคำนวณ 2 4 5" xfId="7541" xr:uid="{A187132F-CE39-4EB5-826C-73340E579622}"/>
    <cellStyle name="การคำนวณ 2 4 5 2" xfId="12173" xr:uid="{5B72BEFE-19D1-4EE4-97C9-8614C6E22F8A}"/>
    <cellStyle name="การคำนวณ 2 4 5 3" xfId="15582" xr:uid="{3D9BD36B-FA3D-4C81-B7B9-CFCA0481E2F8}"/>
    <cellStyle name="การคำนวณ 2 4 5 4" xfId="20139" xr:uid="{3A2A1DC0-B892-4A6A-8C00-737F4987C178}"/>
    <cellStyle name="การคำนวณ 2 4 5 5" xfId="24428" xr:uid="{405285A1-FB3F-40EB-BA9D-EA1F2B9754E4}"/>
    <cellStyle name="การคำนวณ 2 4 5 6" xfId="29883" xr:uid="{2978399F-DE88-4B3B-A396-8974241822F7}"/>
    <cellStyle name="การคำนวณ 2 4 6" xfId="8561" xr:uid="{373CAE72-D2FF-401B-8892-364417898736}"/>
    <cellStyle name="การคำนวณ 2 4 6 2" xfId="13192" xr:uid="{AFAB7977-7EFD-4EA2-88F4-06F2CC81775C}"/>
    <cellStyle name="การคำนวณ 2 4 6 3" xfId="16601" xr:uid="{A027024A-3A34-4C36-B790-677B1763CBFE}"/>
    <cellStyle name="การคำนวณ 2 4 6 4" xfId="21158" xr:uid="{D7528E18-6509-45C0-A7DF-1EFA8E4829FD}"/>
    <cellStyle name="การคำนวณ 2 4 6 5" xfId="25447" xr:uid="{38A7B7E0-D791-4D79-A3D0-C958ECF1ABB4}"/>
    <cellStyle name="การคำนวณ 2 4 6 6" xfId="30902" xr:uid="{3CB6A00E-2459-4BD8-90F7-B76D765D124F}"/>
    <cellStyle name="การคำนวณ 2 4 7" xfId="10063" xr:uid="{DA9C8F91-08E2-4C03-8223-BB4506293C1B}"/>
    <cellStyle name="การคำนวณ 2 4 8" xfId="10764" xr:uid="{7F1FE552-7F89-4414-A9F4-DC8538A61A7D}"/>
    <cellStyle name="การคำนวณ 2 4 9" xfId="18026" xr:uid="{C4E859C3-A659-4CD1-9750-BD100753DA7A}"/>
    <cellStyle name="การคำนวณ 2 5" xfId="4423" xr:uid="{69DC1DD2-8C87-4714-A868-78AAB61F31D1}"/>
    <cellStyle name="การคำนวณ 2 5 2" xfId="7038" xr:uid="{651B9A6A-6B46-47DD-B1CB-E783F519B2D7}"/>
    <cellStyle name="การคำนวณ 2 5 2 2" xfId="11671" xr:uid="{EB15843B-A2B1-44E0-AD50-3E9ED4308529}"/>
    <cellStyle name="การคำนวณ 2 5 2 3" xfId="15080" xr:uid="{3BC57A15-E475-4B74-BE17-6DD83040CC64}"/>
    <cellStyle name="การคำนวณ 2 5 2 4" xfId="19637" xr:uid="{DB55ECD8-E8D2-49E9-9EFE-F04C7FC036D4}"/>
    <cellStyle name="การคำนวณ 2 5 2 5" xfId="23926" xr:uid="{2EEB61BC-E8BD-45BC-BE13-248350B856D7}"/>
    <cellStyle name="การคำนวณ 2 5 2 6" xfId="29381" xr:uid="{3D6186CF-C6FF-45A1-ACF2-4FC6CCB73DE6}"/>
    <cellStyle name="การคำนวณ 2 5 3" xfId="7051" xr:uid="{6A2CF792-C166-4C24-BBCF-CA875036E5CA}"/>
    <cellStyle name="การคำนวณ 2 5 3 2" xfId="11684" xr:uid="{C27B7D3E-BEF7-4A85-ACAE-29CAFD8BDB8E}"/>
    <cellStyle name="การคำนวณ 2 5 3 3" xfId="15093" xr:uid="{D5AE1457-0957-4428-9C2D-EB654AF52B45}"/>
    <cellStyle name="การคำนวณ 2 5 3 4" xfId="19650" xr:uid="{83F8160D-B377-4B07-9405-8F1EC3630420}"/>
    <cellStyle name="การคำนวณ 2 5 3 5" xfId="23939" xr:uid="{86FBB0CF-C738-45FE-A649-652E6F08E49B}"/>
    <cellStyle name="การคำนวณ 2 5 3 6" xfId="29394" xr:uid="{E0D99409-95F4-47DC-ABA1-4B6A82BD0622}"/>
    <cellStyle name="การคำนวณ 2 5 4" xfId="8793" xr:uid="{15125FF0-F934-4DA3-A905-E937E566CF1B}"/>
    <cellStyle name="การคำนวณ 2 5 4 2" xfId="13423" xr:uid="{D758E920-F4AD-40AA-A768-D7EBDB640C5B}"/>
    <cellStyle name="การคำนวณ 2 5 4 3" xfId="16832" xr:uid="{B4677EDE-A3B5-4BCE-A3B0-1A98006E31BB}"/>
    <cellStyle name="การคำนวณ 2 5 4 4" xfId="21389" xr:uid="{A79491BF-6A3A-4EAB-9E63-F17C442F995D}"/>
    <cellStyle name="การคำนวณ 2 5 4 5" xfId="25678" xr:uid="{0ED03CB7-C408-4586-9104-39FCE3B7253E}"/>
    <cellStyle name="การคำนวณ 2 5 4 6" xfId="31133" xr:uid="{020438E3-F424-4291-9549-3DC311191501}"/>
    <cellStyle name="การคำนวณ 2 5 5" xfId="10420" xr:uid="{1AFA577D-8972-4912-A233-C9BB7040B054}"/>
    <cellStyle name="การคำนวณ 2 5 6" xfId="9822" xr:uid="{CB7F5B73-C47A-404C-81BA-1A30F33654B4}"/>
    <cellStyle name="การคำนวณ 2 5 7" xfId="18378" xr:uid="{0B6F0E34-B50A-4719-9E8E-EEECE1C3C8DF}"/>
    <cellStyle name="การคำนวณ 2 5 8" xfId="18399" xr:uid="{5FC69204-5CD0-4535-948A-2827366F2995}"/>
    <cellStyle name="การคำนวณ 2 5 9" xfId="28324" xr:uid="{CFE963CA-526E-40B9-9DE6-A6EAC2E33B50}"/>
    <cellStyle name="การคำนวณ 2 6" xfId="6304" xr:uid="{FF76E8F3-E1EF-4923-A477-CCD4C49FF2C8}"/>
    <cellStyle name="การคำนวณ 2 6 2" xfId="7565" xr:uid="{6A359424-4330-4732-8822-1D4BDD733D2B}"/>
    <cellStyle name="การคำนวณ 2 6 2 2" xfId="12197" xr:uid="{7C8B45A7-75D2-4E6B-BC12-E7433C4827A5}"/>
    <cellStyle name="การคำนวณ 2 6 2 3" xfId="15606" xr:uid="{CE2EDACA-50FD-481E-B09F-8131A2181C06}"/>
    <cellStyle name="การคำนวณ 2 6 2 4" xfId="20163" xr:uid="{097D033D-2EE0-4641-B33C-6C398728CE4F}"/>
    <cellStyle name="การคำนวณ 2 6 2 5" xfId="24452" xr:uid="{6B233F90-F2B3-45C9-9091-3F046CF95EA9}"/>
    <cellStyle name="การคำนวณ 2 6 2 6" xfId="29907" xr:uid="{1745D023-3F23-4FB5-A05A-386AFB2A224C}"/>
    <cellStyle name="การคำนวณ 2 6 3" xfId="8104" xr:uid="{4AC23B12-3A8A-41A4-8731-92D63D4C8A1F}"/>
    <cellStyle name="การคำนวณ 2 6 3 2" xfId="12736" xr:uid="{408083CC-5654-45F5-A543-B5F069399ABD}"/>
    <cellStyle name="การคำนวณ 2 6 3 3" xfId="16145" xr:uid="{E74FA80F-8C16-4646-926E-B826A45DAF38}"/>
    <cellStyle name="การคำนวณ 2 6 3 4" xfId="20702" xr:uid="{766B9C61-952B-40BB-950A-53CF275E802C}"/>
    <cellStyle name="การคำนวณ 2 6 3 5" xfId="24991" xr:uid="{109049A1-30D2-4D6C-9DC4-5D33E011BD33}"/>
    <cellStyle name="การคำนวณ 2 6 3 6" xfId="30446" xr:uid="{46D16482-0750-4D5C-B5FE-C72AD5A1C547}"/>
    <cellStyle name="การคำนวณ 2 6 4" xfId="9127" xr:uid="{0CD32323-2C65-4E7F-A293-B1815856117D}"/>
    <cellStyle name="การคำนวณ 2 6 4 2" xfId="13757" xr:uid="{41C107A9-2717-4415-9E9B-B82EE6C09D36}"/>
    <cellStyle name="การคำนวณ 2 6 4 3" xfId="17166" xr:uid="{75F74FA7-6EFC-42E7-A02E-4E2EEF45D896}"/>
    <cellStyle name="การคำนวณ 2 6 4 4" xfId="21723" xr:uid="{51010F43-53E4-4D7A-AA7D-4D73CE028F5E}"/>
    <cellStyle name="การคำนวณ 2 6 4 5" xfId="26012" xr:uid="{F8A3F031-8003-4A99-85F6-A355FBC50EF1}"/>
    <cellStyle name="การคำนวณ 2 6 4 6" xfId="31467" xr:uid="{157231C7-91FA-48F6-A409-E00990A0E893}"/>
    <cellStyle name="การคำนวณ 2 6 5" xfId="10947" xr:uid="{247B440A-40E3-4E9F-8802-9E941357AA1A}"/>
    <cellStyle name="การคำนวณ 2 6 6" xfId="14356" xr:uid="{CE62BC7B-5001-4C4F-9A26-21FB1BDC74B1}"/>
    <cellStyle name="การคำนวณ 2 6 7" xfId="18911" xr:uid="{6B666E79-103A-43BE-AC58-F4D9590450D3}"/>
    <cellStyle name="การคำนวณ 2 6 8" xfId="23202" xr:uid="{EAB1683E-339E-466F-9F76-195BB911F86D}"/>
    <cellStyle name="การคำนวณ 2 6 9" xfId="28657" xr:uid="{BF8B2DD2-CFB5-45E7-B1C0-3CE0A365667E}"/>
    <cellStyle name="การคำนวณ 2 7" xfId="2083" xr:uid="{0A2F988F-1A72-4800-B824-586513FFEAAD}"/>
    <cellStyle name="การคำนวณ 2 7 2" xfId="9837" xr:uid="{02775661-9860-4E53-B3DC-4034D95AD056}"/>
    <cellStyle name="การคำนวณ 2 7 3" xfId="9946" xr:uid="{D71C8C69-C782-4F16-859B-0A230FF26E0E}"/>
    <cellStyle name="การคำนวณ 2 7 4" xfId="17799" xr:uid="{2D3663E0-F2F3-4F00-982F-63E11CEE809D}"/>
    <cellStyle name="การคำนวณ 2 7 5" xfId="17825" xr:uid="{F5C64D72-A6C4-4AC0-AF85-0C7F117D5E6F}"/>
    <cellStyle name="การคำนวณ 2 7 6" xfId="27994" xr:uid="{AE8EEAF8-DFB2-469C-9B6F-82EAFF624D84}"/>
    <cellStyle name="การคำนวณ 2 8" xfId="6994" xr:uid="{38030B45-1B48-4700-BF05-1A3B6BC17F82}"/>
    <cellStyle name="การคำนวณ 2 8 2" xfId="11627" xr:uid="{3E8D206C-61C7-4AA5-9E95-EAAEABACCD44}"/>
    <cellStyle name="การคำนวณ 2 8 3" xfId="15036" xr:uid="{77C391AB-C91F-4F8B-8DE7-98D9FAE2D162}"/>
    <cellStyle name="การคำนวณ 2 8 4" xfId="19593" xr:uid="{EF4B53D8-4441-4379-91FD-2B860895D75E}"/>
    <cellStyle name="การคำนวณ 2 8 5" xfId="23882" xr:uid="{EBDB5B83-A117-4EEE-ABB8-8DCC8DF11BBB}"/>
    <cellStyle name="การคำนวณ 2 8 6" xfId="29337" xr:uid="{B377AB66-E68C-46C8-87DD-936051BD80BF}"/>
    <cellStyle name="การคำนวณ 2 9" xfId="7244" xr:uid="{80C948EF-B2F6-46A1-8352-857AACD9C109}"/>
    <cellStyle name="การคำนวณ 2 9 2" xfId="11877" xr:uid="{7A7A2473-2E9D-4322-B853-2BEB36C969A1}"/>
    <cellStyle name="การคำนวณ 2 9 3" xfId="15286" xr:uid="{30B657DB-9661-4664-8D0B-5490639ADEA1}"/>
    <cellStyle name="การคำนวณ 2 9 4" xfId="19843" xr:uid="{2C4CA2C7-D7E4-4D82-AB7F-561DE6559A20}"/>
    <cellStyle name="การคำนวณ 2 9 5" xfId="24132" xr:uid="{56317AC6-E52A-4E60-A50D-B3D42AB5D1AE}"/>
    <cellStyle name="การคำนวณ 2 9 6" xfId="29587" xr:uid="{9A17BA5B-2737-4180-AC30-9515C7D21F7B}"/>
    <cellStyle name="การคำนวณ 3" xfId="2080" xr:uid="{7FB88836-C47E-4451-96A5-9D25F9C35F6E}"/>
    <cellStyle name="การคำนวณ 3 10" xfId="10534" xr:uid="{15D2A089-8034-48E7-ADE6-CDE23AC4A697}"/>
    <cellStyle name="การคำนวณ 3 11" xfId="17796" xr:uid="{6911F8EC-080D-4E45-882D-B2D083E7E29B}"/>
    <cellStyle name="การคำนวณ 3 12" xfId="18405" xr:uid="{B4A4CDAA-E1F8-4BA7-82A9-CFAEA79235D3}"/>
    <cellStyle name="การคำนวณ 3 13" xfId="27991" xr:uid="{8FC116E8-FA0C-4829-853B-76D9ED09B6EF}"/>
    <cellStyle name="การคำนวณ 3 2" xfId="2431" xr:uid="{4643517A-0BB6-4FC8-B037-8DA31659BCB6}"/>
    <cellStyle name="การคำนวณ 3 2 10" xfId="17863" xr:uid="{06C8711E-D102-4E1F-8E72-C06ADF5B7CA7}"/>
    <cellStyle name="การคำนวณ 3 2 11" xfId="17905" xr:uid="{742FE7B9-1094-42A9-8E81-16B78F8E510D}"/>
    <cellStyle name="การคำนวณ 3 2 12" xfId="28017" xr:uid="{F65A1E33-EF49-4A32-963D-263D8612C12A}"/>
    <cellStyle name="การคำนวณ 3 2 2" xfId="3583" xr:uid="{1BF7A10B-83D6-4B01-B6C0-92C0F2739917}"/>
    <cellStyle name="การคำนวณ 3 2 2 10" xfId="17726" xr:uid="{7D598409-78E7-40A5-B504-F012A1E71946}"/>
    <cellStyle name="การคำนวณ 3 2 2 11" xfId="28111" xr:uid="{E5B8DE1E-0598-4B25-B8A6-7254FEB1C716}"/>
    <cellStyle name="การคำนวณ 3 2 2 2" xfId="3984" xr:uid="{BDA88CAE-D2F7-4BCF-B122-970DD17D6F1C}"/>
    <cellStyle name="การคำนวณ 3 2 2 2 10" xfId="28256" xr:uid="{F208338B-FCA0-490F-A14D-231EEC853FDE}"/>
    <cellStyle name="การคำนวณ 3 2 2 2 2" xfId="6214" xr:uid="{2FEE72C6-C07E-449F-ACB6-6FF5ADA092AD}"/>
    <cellStyle name="การคำนวณ 3 2 2 2 2 2" xfId="7494" xr:uid="{2E66229F-821F-4BC0-8BEB-C28723239317}"/>
    <cellStyle name="การคำนวณ 3 2 2 2 2 2 2" xfId="12126" xr:uid="{78FADCA7-035D-490A-94C4-5BBE0B04F3A0}"/>
    <cellStyle name="การคำนวณ 3 2 2 2 2 2 3" xfId="15535" xr:uid="{5E7C5BE1-DC77-4455-BCCE-CA21F36FD219}"/>
    <cellStyle name="การคำนวณ 3 2 2 2 2 2 4" xfId="20092" xr:uid="{3E11DA1F-9AD4-480B-9727-D935E5FC566C}"/>
    <cellStyle name="การคำนวณ 3 2 2 2 2 2 5" xfId="24381" xr:uid="{366FE1E8-38C3-4286-844D-C0CA887C6A51}"/>
    <cellStyle name="การคำนวณ 3 2 2 2 2 2 6" xfId="29836" xr:uid="{75D97574-746F-4E46-B21A-799172AC33BD}"/>
    <cellStyle name="การคำนวณ 3 2 2 2 2 3" xfId="8036" xr:uid="{43E9A057-8868-424D-88C6-29C2FD44483F}"/>
    <cellStyle name="การคำนวณ 3 2 2 2 2 3 2" xfId="12668" xr:uid="{8D959DF3-7B56-4FC6-B06D-9B598FCA6135}"/>
    <cellStyle name="การคำนวณ 3 2 2 2 2 3 3" xfId="16077" xr:uid="{93BEFF83-0D7D-42DE-A57D-157C126353AC}"/>
    <cellStyle name="การคำนวณ 3 2 2 2 2 3 4" xfId="20634" xr:uid="{F77E38E2-55D9-4985-862A-BA724AE29629}"/>
    <cellStyle name="การคำนวณ 3 2 2 2 2 3 5" xfId="24923" xr:uid="{7FF310CF-67D2-4C0F-BE3E-E5CDE577F51B}"/>
    <cellStyle name="การคำนวณ 3 2 2 2 2 3 6" xfId="30378" xr:uid="{61C88D67-C2A5-48FA-9EE8-3E2B19F73CB0}"/>
    <cellStyle name="การคำนวณ 3 2 2 2 2 4" xfId="9059" xr:uid="{497CF18F-927F-4B06-848C-EA30D229FCFE}"/>
    <cellStyle name="การคำนวณ 3 2 2 2 2 4 2" xfId="13689" xr:uid="{FFABF050-91B4-4BDF-92AC-BFB2FAD5BCF2}"/>
    <cellStyle name="การคำนวณ 3 2 2 2 2 4 3" xfId="17098" xr:uid="{41140BD3-3B13-4B46-AE30-40E836438C4B}"/>
    <cellStyle name="การคำนวณ 3 2 2 2 2 4 4" xfId="21655" xr:uid="{818242CE-6122-4521-B55E-7F3985DC4ADE}"/>
    <cellStyle name="การคำนวณ 3 2 2 2 2 4 5" xfId="25944" xr:uid="{1D5803C5-9BD1-4CAB-8125-04E465481491}"/>
    <cellStyle name="การคำนวณ 3 2 2 2 2 4 6" xfId="31399" xr:uid="{3AF62294-24D4-41E9-9D47-5ED754B9B69F}"/>
    <cellStyle name="การคำนวณ 3 2 2 2 2 5" xfId="10878" xr:uid="{2B9A3660-63F4-42E4-B2A5-A36DBB249F81}"/>
    <cellStyle name="การคำนวณ 3 2 2 2 2 6" xfId="14289" xr:uid="{F7D821EA-2795-48A8-8F70-E3E3182ED9B8}"/>
    <cellStyle name="การคำนวณ 3 2 2 2 2 7" xfId="18842" xr:uid="{7A7FF269-F96A-4085-8B2A-37F6FE2AAA0C}"/>
    <cellStyle name="การคำนวณ 3 2 2 2 2 8" xfId="23135" xr:uid="{A9536A22-5173-4107-A51B-32A02C31F691}"/>
    <cellStyle name="การคำนวณ 3 2 2 2 2 9" xfId="28590" xr:uid="{5A10FD54-8717-43D0-9BA9-FBE36C2CCF83}"/>
    <cellStyle name="การคำนวณ 3 2 2 2 3" xfId="6583" xr:uid="{D10B6DBE-181F-42FC-AE79-BCFD4DA66EC4}"/>
    <cellStyle name="การคำนวณ 3 2 2 2 3 2" xfId="7844" xr:uid="{012408BB-ACF7-46A2-B982-AB11CDC5D735}"/>
    <cellStyle name="การคำนวณ 3 2 2 2 3 2 2" xfId="12476" xr:uid="{9DF01B0A-E161-4D1E-A2E4-63B0BF7367A1}"/>
    <cellStyle name="การคำนวณ 3 2 2 2 3 2 3" xfId="15885" xr:uid="{9CEBD29F-3DCE-4F49-9441-251AC1BE22CA}"/>
    <cellStyle name="การคำนวณ 3 2 2 2 3 2 4" xfId="20442" xr:uid="{6F5152E0-A4A3-4CB0-89D4-83A3F2EB75C4}"/>
    <cellStyle name="การคำนวณ 3 2 2 2 3 2 5" xfId="24731" xr:uid="{C034DCC6-DC51-4373-8CFE-C4772DC5F29B}"/>
    <cellStyle name="การคำนวณ 3 2 2 2 3 2 6" xfId="30186" xr:uid="{E30BC9CB-23F9-47C0-AC0B-32B119708A3C}"/>
    <cellStyle name="การคำนวณ 3 2 2 2 3 3" xfId="8383" xr:uid="{0E0D68A4-91E9-4B90-B88C-DD08ADB2CB36}"/>
    <cellStyle name="การคำนวณ 3 2 2 2 3 3 2" xfId="13015" xr:uid="{C3C35B48-1AF5-4E06-B70C-0577CB742270}"/>
    <cellStyle name="การคำนวณ 3 2 2 2 3 3 3" xfId="16424" xr:uid="{53DC2261-DB2E-44FA-9467-C37AA07E86D3}"/>
    <cellStyle name="การคำนวณ 3 2 2 2 3 3 4" xfId="20981" xr:uid="{626A46A1-F144-41F2-A684-EDF7F8B226CA}"/>
    <cellStyle name="การคำนวณ 3 2 2 2 3 3 5" xfId="25270" xr:uid="{7B1F502E-0875-494B-85DF-7B33AB38B34E}"/>
    <cellStyle name="การคำนวณ 3 2 2 2 3 3 6" xfId="30725" xr:uid="{3F9D7819-F599-4E27-B8FC-63832250570C}"/>
    <cellStyle name="การคำนวณ 3 2 2 2 3 4" xfId="9406" xr:uid="{3ED1EEEF-1C3E-4AFD-B93E-320443A5BCF4}"/>
    <cellStyle name="การคำนวณ 3 2 2 2 3 4 2" xfId="14036" xr:uid="{A6224A04-197D-490C-A17F-3C4B4FD0BE7D}"/>
    <cellStyle name="การคำนวณ 3 2 2 2 3 4 3" xfId="17445" xr:uid="{E5D8C407-BFA4-4D03-AB42-6813852DA204}"/>
    <cellStyle name="การคำนวณ 3 2 2 2 3 4 4" xfId="22002" xr:uid="{96FCA0A5-C9AD-4A00-8F99-E1D8226CDD2A}"/>
    <cellStyle name="การคำนวณ 3 2 2 2 3 4 5" xfId="26291" xr:uid="{76772E8B-9FBE-4F0F-878A-66E68E9110F6}"/>
    <cellStyle name="การคำนวณ 3 2 2 2 3 4 6" xfId="31746" xr:uid="{5308F7E2-129A-4C1B-9826-BBC3666B7713}"/>
    <cellStyle name="การคำนวณ 3 2 2 2 3 5" xfId="11226" xr:uid="{8C3F405A-13FF-478D-A58D-047C7E82674A}"/>
    <cellStyle name="การคำนวณ 3 2 2 2 3 6" xfId="14635" xr:uid="{51E868A2-953C-4BAA-BB12-77CE10CD8547}"/>
    <cellStyle name="การคำนวณ 3 2 2 2 3 7" xfId="19190" xr:uid="{345C719B-D8F3-4356-A922-36FD684991A8}"/>
    <cellStyle name="การคำนวณ 3 2 2 2 3 8" xfId="23481" xr:uid="{2D25145E-E0A1-4759-9256-C45C80263222}"/>
    <cellStyle name="การคำนวณ 3 2 2 2 3 9" xfId="28936" xr:uid="{2F6617A3-201B-43A2-8479-ADC4C113065D}"/>
    <cellStyle name="การคำนวณ 3 2 2 2 4" xfId="7156" xr:uid="{B911F5F7-377E-4D34-9DC5-8694BAD3A427}"/>
    <cellStyle name="การคำนวณ 3 2 2 2 4 2" xfId="11789" xr:uid="{CADADD8F-A034-484C-9CE0-0F068CD43F23}"/>
    <cellStyle name="การคำนวณ 3 2 2 2 4 3" xfId="15198" xr:uid="{8E3226AA-DE8B-4069-AE10-9A3C360B5CC9}"/>
    <cellStyle name="การคำนวณ 3 2 2 2 4 4" xfId="19755" xr:uid="{FC817250-80F6-4F34-A1DD-A84EC6796386}"/>
    <cellStyle name="การคำนวณ 3 2 2 2 4 5" xfId="24044" xr:uid="{741C8B70-1F3A-406E-B0ED-A5A59B7B4199}"/>
    <cellStyle name="การคำนวณ 3 2 2 2 4 6" xfId="29499" xr:uid="{E65D7C86-A586-492D-9D0E-C84CDDB81390}"/>
    <cellStyle name="การคำนวณ 3 2 2 2 5" xfId="8724" xr:uid="{27C59F70-CAC0-4663-94E8-6407E08AAA6D}"/>
    <cellStyle name="การคำนวณ 3 2 2 2 5 2" xfId="13355" xr:uid="{4847536D-D3E6-4C48-9E8A-326CA6AD346B}"/>
    <cellStyle name="การคำนวณ 3 2 2 2 5 3" xfId="16764" xr:uid="{F98653E0-38E8-47F7-B83B-F2E6A49F8930}"/>
    <cellStyle name="การคำนวณ 3 2 2 2 5 4" xfId="21321" xr:uid="{E507E22C-7BD3-45A5-B812-45042831B4E3}"/>
    <cellStyle name="การคำนวณ 3 2 2 2 5 5" xfId="25610" xr:uid="{6656B56E-084B-418F-811F-1273123AD8BA}"/>
    <cellStyle name="การคำนวณ 3 2 2 2 5 6" xfId="31065" xr:uid="{A31E77DB-B710-44F5-8CBC-C9332C878E65}"/>
    <cellStyle name="การคำนวณ 3 2 2 2 6" xfId="10300" xr:uid="{0E89F1DE-981B-4D6C-8C47-3B68716C4A5B}"/>
    <cellStyle name="การคำนวณ 3 2 2 2 7" xfId="10473" xr:uid="{962088D5-BF00-4063-A3B4-3D31B6D67C07}"/>
    <cellStyle name="การคำนวณ 3 2 2 2 8" xfId="18260" xr:uid="{68CBEA7B-785B-4805-B4D5-8541D2EF4EF2}"/>
    <cellStyle name="การคำนวณ 3 2 2 2 9" xfId="17741" xr:uid="{6713EB65-59EA-4F1F-A8CD-47D9694DACAE}"/>
    <cellStyle name="การคำนวณ 3 2 2 3" xfId="5813" xr:uid="{49A34C2B-2F1D-466E-8283-CB8AB67AD54F}"/>
    <cellStyle name="การคำนวณ 3 2 2 3 2" xfId="7324" xr:uid="{D2061797-2ED4-44C0-8590-CB60D149CDBB}"/>
    <cellStyle name="การคำนวณ 3 2 2 3 2 2" xfId="11956" xr:uid="{4590313B-0242-4FA9-9F23-01A57CA70E12}"/>
    <cellStyle name="การคำนวณ 3 2 2 3 2 3" xfId="15365" xr:uid="{B84CADAF-53AF-4A54-BFEA-3A9CA7F71964}"/>
    <cellStyle name="การคำนวณ 3 2 2 3 2 4" xfId="19922" xr:uid="{E18F261A-8099-4F1D-A54E-13A7E418C3BA}"/>
    <cellStyle name="การคำนวณ 3 2 2 3 2 5" xfId="24211" xr:uid="{BCA730D2-F543-4CD1-B3A9-594AAF3B3EB1}"/>
    <cellStyle name="การคำนวณ 3 2 2 3 2 6" xfId="29666" xr:uid="{3602ED62-DE83-4D43-886B-305D306CA448}"/>
    <cellStyle name="การคำนวณ 3 2 2 3 3" xfId="6995" xr:uid="{7B19D8B3-FE8B-4FB0-BE70-07ECB564B6C0}"/>
    <cellStyle name="การคำนวณ 3 2 2 3 3 2" xfId="11628" xr:uid="{452D4B3C-A412-4899-B79B-9B67C78BF1C7}"/>
    <cellStyle name="การคำนวณ 3 2 2 3 3 3" xfId="15037" xr:uid="{A1A8D5BC-6F03-47AF-A610-A919F068308D}"/>
    <cellStyle name="การคำนวณ 3 2 2 3 3 4" xfId="19594" xr:uid="{BD54E3E2-C277-4D2B-9A78-3B6D0D7DDFA9}"/>
    <cellStyle name="การคำนวณ 3 2 2 3 3 5" xfId="23883" xr:uid="{27FAD590-DAE5-4AC7-8E3F-9AFFD8F3415A}"/>
    <cellStyle name="การคำนวณ 3 2 2 3 3 6" xfId="29338" xr:uid="{4A49082A-A8E8-4BCE-AFDD-E7B6BF442C6B}"/>
    <cellStyle name="การคำนวณ 3 2 2 3 4" xfId="8914" xr:uid="{69877B70-2E9C-4D6E-920B-19E7498D58E4}"/>
    <cellStyle name="การคำนวณ 3 2 2 3 4 2" xfId="13544" xr:uid="{0D61832C-C589-46FC-9BEF-FFD93D31291B}"/>
    <cellStyle name="การคำนวณ 3 2 2 3 4 3" xfId="16953" xr:uid="{05C0A671-DA4B-4546-A785-570A986A7E12}"/>
    <cellStyle name="การคำนวณ 3 2 2 3 4 4" xfId="21510" xr:uid="{CD7F1928-2AE9-403B-9989-4BE50C6EAC5D}"/>
    <cellStyle name="การคำนวณ 3 2 2 3 4 5" xfId="25799" xr:uid="{01806C8B-0691-4D17-AFD8-CDED3419487A}"/>
    <cellStyle name="การคำนวณ 3 2 2 3 4 6" xfId="31254" xr:uid="{CE86158F-E68B-4894-9BC8-02B4F84A26BD}"/>
    <cellStyle name="การคำนวณ 3 2 2 3 5" xfId="10705" xr:uid="{6499F7FC-6F2F-4083-938F-045F67BAF0DC}"/>
    <cellStyle name="การคำนวณ 3 2 2 3 6" xfId="14144" xr:uid="{C550528B-65F5-4A03-9280-77764D033DA2}"/>
    <cellStyle name="การคำนวณ 3 2 2 3 7" xfId="18669" xr:uid="{A52D5025-D8EA-4534-B87B-CA8BA2E24AE0}"/>
    <cellStyle name="การคำนวณ 3 2 2 3 8" xfId="22990" xr:uid="{1222877C-A101-48EB-8A47-ACE813589523}"/>
    <cellStyle name="การคำนวณ 3 2 2 3 9" xfId="28445" xr:uid="{958E8F09-A42E-4CCB-B876-25116D0F736C}"/>
    <cellStyle name="การคำนวณ 3 2 2 4" xfId="6434" xr:uid="{66C7E7F7-601B-4B26-A283-FD520CCD0467}"/>
    <cellStyle name="การคำนวณ 3 2 2 4 2" xfId="7695" xr:uid="{E1146F5F-B040-4A80-A07C-AD073B503E19}"/>
    <cellStyle name="การคำนวณ 3 2 2 4 2 2" xfId="12327" xr:uid="{23B33E6D-0D37-4209-B261-B32F395A4AD7}"/>
    <cellStyle name="การคำนวณ 3 2 2 4 2 3" xfId="15736" xr:uid="{B5DD8967-F285-48BE-86CB-325380F3A5CC}"/>
    <cellStyle name="การคำนวณ 3 2 2 4 2 4" xfId="20293" xr:uid="{AF5C9160-D124-4D6B-8931-DD688D417F09}"/>
    <cellStyle name="การคำนวณ 3 2 2 4 2 5" xfId="24582" xr:uid="{41449B59-ADC0-4F7B-A48F-CC5CC88FD23C}"/>
    <cellStyle name="การคำนวณ 3 2 2 4 2 6" xfId="30037" xr:uid="{063AD0A6-FCB9-4D94-A8DB-F7BBB1C09183}"/>
    <cellStyle name="การคำนวณ 3 2 2 4 3" xfId="8234" xr:uid="{C1033633-3B0C-40F0-A2C6-E7488AB7F85E}"/>
    <cellStyle name="การคำนวณ 3 2 2 4 3 2" xfId="12866" xr:uid="{A93BDC97-A5C9-4529-B487-2DE03EB2EC85}"/>
    <cellStyle name="การคำนวณ 3 2 2 4 3 3" xfId="16275" xr:uid="{7A831AB6-AC4B-47EC-8E5E-61CF8F13B91B}"/>
    <cellStyle name="การคำนวณ 3 2 2 4 3 4" xfId="20832" xr:uid="{933BE50D-4E69-4E54-85D9-2231D8D146FD}"/>
    <cellStyle name="การคำนวณ 3 2 2 4 3 5" xfId="25121" xr:uid="{17C48E2B-BFCD-4033-AD51-5F74458EDE98}"/>
    <cellStyle name="การคำนวณ 3 2 2 4 3 6" xfId="30576" xr:uid="{AF0F155C-6B39-408D-813F-A619A32F83FE}"/>
    <cellStyle name="การคำนวณ 3 2 2 4 4" xfId="9257" xr:uid="{5E095F44-0912-4C97-8BC2-41EFB5D2D397}"/>
    <cellStyle name="การคำนวณ 3 2 2 4 4 2" xfId="13887" xr:uid="{22DB64D4-0635-4B7B-B055-1E92108CB8DE}"/>
    <cellStyle name="การคำนวณ 3 2 2 4 4 3" xfId="17296" xr:uid="{7ABB8531-346A-448A-A9DF-13B58D5B8D33}"/>
    <cellStyle name="การคำนวณ 3 2 2 4 4 4" xfId="21853" xr:uid="{657A6FEE-AB4E-4F9A-B298-95228EEAF848}"/>
    <cellStyle name="การคำนวณ 3 2 2 4 4 5" xfId="26142" xr:uid="{E0933C31-A02D-4C5C-93A5-77823E644B00}"/>
    <cellStyle name="การคำนวณ 3 2 2 4 4 6" xfId="31597" xr:uid="{A3D5F0FA-B192-407F-86DB-ADC52D87EF7D}"/>
    <cellStyle name="การคำนวณ 3 2 2 4 5" xfId="11077" xr:uid="{C955BDDD-C6A1-435B-9735-E751D3C57D0A}"/>
    <cellStyle name="การคำนวณ 3 2 2 4 6" xfId="14486" xr:uid="{F4E1ABC3-7D0E-41C2-A639-EC04297A6722}"/>
    <cellStyle name="การคำนวณ 3 2 2 4 7" xfId="19041" xr:uid="{7E3F9C64-FCC2-4574-BE04-6E12E05EDF65}"/>
    <cellStyle name="การคำนวณ 3 2 2 4 8" xfId="23332" xr:uid="{E906C50C-CB8E-4BB6-8CF4-891F7DFBB7A7}"/>
    <cellStyle name="การคำนวณ 3 2 2 4 9" xfId="28787" xr:uid="{BC224DE8-0D23-43C3-BF4A-E6A345E276A0}"/>
    <cellStyle name="การคำนวณ 3 2 2 5" xfId="1908" xr:uid="{5C73DABE-BB45-4D67-9B5F-D536A9880A1C}"/>
    <cellStyle name="การคำนวณ 3 2 2 5 2" xfId="9788" xr:uid="{238AC2B5-A0EC-4D56-92BE-8AADC4BCCB56}"/>
    <cellStyle name="การคำนวณ 3 2 2 5 3" xfId="9777" xr:uid="{CA54D651-62A9-4439-A033-6BFDFF3E022E}"/>
    <cellStyle name="การคำนวณ 3 2 2 5 4" xfId="17750" xr:uid="{6463F6B6-46EA-4F61-AE1A-E053A95920BD}"/>
    <cellStyle name="การคำนวณ 3 2 2 5 5" xfId="18146" xr:uid="{2EBA42A5-E756-4BF3-831A-7D20D19CBD6E}"/>
    <cellStyle name="การคำนวณ 3 2 2 5 6" xfId="27966" xr:uid="{D3A2B7A9-B297-4940-AF32-EACEB26C4E8C}"/>
    <cellStyle name="การคำนวณ 3 2 2 6" xfId="8579" xr:uid="{D953CDBB-E181-4D13-B141-C8D1554D6CAB}"/>
    <cellStyle name="การคำนวณ 3 2 2 6 2" xfId="13210" xr:uid="{EB17306C-B12D-4107-B810-E533ACC76358}"/>
    <cellStyle name="การคำนวณ 3 2 2 6 3" xfId="16619" xr:uid="{24180456-A64D-41B3-9A31-090CF525A1B4}"/>
    <cellStyle name="การคำนวณ 3 2 2 6 4" xfId="21176" xr:uid="{B49B7129-F4F7-4965-8F3B-894883AE304C}"/>
    <cellStyle name="การคำนวณ 3 2 2 6 5" xfId="25465" xr:uid="{11FD48FA-3C05-4647-8137-EE72DB29F8F3}"/>
    <cellStyle name="การคำนวณ 3 2 2 6 6" xfId="30920" xr:uid="{F97CEB4B-B6DD-4962-992B-2FF2DD495F26}"/>
    <cellStyle name="การคำนวณ 3 2 2 7" xfId="10126" xr:uid="{7376329D-004A-4091-BCF9-DFC4F364ADD8}"/>
    <cellStyle name="การคำนวณ 3 2 2 8" xfId="10454" xr:uid="{E0593DC9-ABC7-4C6A-8447-2D084E545788}"/>
    <cellStyle name="การคำนวณ 3 2 2 9" xfId="18090" xr:uid="{15EFB4CE-58FD-430A-928E-132038C8DF09}"/>
    <cellStyle name="การคำนวณ 3 2 3" xfId="3891" xr:uid="{BB837D79-2739-47D0-ADBD-9521F09A8AEC}"/>
    <cellStyle name="การคำนวณ 3 2 3 10" xfId="28163" xr:uid="{2EAF0C10-AF54-4DED-B2F1-2249A60AC084}"/>
    <cellStyle name="การคำนวณ 3 2 3 2" xfId="6121" xr:uid="{873F318E-40E4-4273-A37D-95A3E2EA33F6}"/>
    <cellStyle name="การคำนวณ 3 2 3 2 2" xfId="7401" xr:uid="{4D54C136-22FD-445C-9E50-C3933CB4D32F}"/>
    <cellStyle name="การคำนวณ 3 2 3 2 2 2" xfId="12033" xr:uid="{E8F34AA1-4395-4C80-84E8-AA1E524CDF35}"/>
    <cellStyle name="การคำนวณ 3 2 3 2 2 3" xfId="15442" xr:uid="{DC42B21F-D497-47E3-BB50-3A1EC2AB15AB}"/>
    <cellStyle name="การคำนวณ 3 2 3 2 2 4" xfId="19999" xr:uid="{8B52A3F2-C3DB-4288-B1B5-06F04BFCBB2F}"/>
    <cellStyle name="การคำนวณ 3 2 3 2 2 5" xfId="24288" xr:uid="{0DE8F102-75C7-48AF-A985-AB93A122FB84}"/>
    <cellStyle name="การคำนวณ 3 2 3 2 2 6" xfId="29743" xr:uid="{13A730EC-138F-4B2C-8EF2-67CEC1C310FD}"/>
    <cellStyle name="การคำนวณ 3 2 3 2 3" xfId="7943" xr:uid="{A28B430F-3FA1-49C9-82C7-B8DCD16C72E8}"/>
    <cellStyle name="การคำนวณ 3 2 3 2 3 2" xfId="12575" xr:uid="{0617583F-468B-4F76-ABD7-A83E5E1BADAD}"/>
    <cellStyle name="การคำนวณ 3 2 3 2 3 3" xfId="15984" xr:uid="{C3D32ED6-215A-4B68-99C4-8532D799D5B5}"/>
    <cellStyle name="การคำนวณ 3 2 3 2 3 4" xfId="20541" xr:uid="{B876C854-D7F4-45B2-AC75-C88379D37D06}"/>
    <cellStyle name="การคำนวณ 3 2 3 2 3 5" xfId="24830" xr:uid="{F712CB07-DBCB-4545-96BE-6F9D379983FB}"/>
    <cellStyle name="การคำนวณ 3 2 3 2 3 6" xfId="30285" xr:uid="{F70C62BF-7FC9-4F74-94FC-2419B8534537}"/>
    <cellStyle name="การคำนวณ 3 2 3 2 4" xfId="8966" xr:uid="{10186C68-6841-4583-9F08-B6698A0D68EF}"/>
    <cellStyle name="การคำนวณ 3 2 3 2 4 2" xfId="13596" xr:uid="{889BD1AE-04C7-4CB1-B7A2-36BF3C439279}"/>
    <cellStyle name="การคำนวณ 3 2 3 2 4 3" xfId="17005" xr:uid="{EF4A6EA3-B697-4383-97DC-6FB38C0FB281}"/>
    <cellStyle name="การคำนวณ 3 2 3 2 4 4" xfId="21562" xr:uid="{2A792F66-BE70-4F0C-A7D5-6EB7AFF72642}"/>
    <cellStyle name="การคำนวณ 3 2 3 2 4 5" xfId="25851" xr:uid="{9B058A06-C424-4715-A959-00C1C74BA72D}"/>
    <cellStyle name="การคำนวณ 3 2 3 2 4 6" xfId="31306" xr:uid="{06AEADC8-B029-4EFC-A1AE-BF48CE184508}"/>
    <cellStyle name="การคำนวณ 3 2 3 2 5" xfId="10785" xr:uid="{64D47F37-BE96-4E30-B3A7-EC4EAAF47342}"/>
    <cellStyle name="การคำนวณ 3 2 3 2 6" xfId="14196" xr:uid="{05F9009F-C21A-4555-B456-3836415BDB4D}"/>
    <cellStyle name="การคำนวณ 3 2 3 2 7" xfId="18749" xr:uid="{4EA12575-A70B-4830-9ADA-5B907918E0F0}"/>
    <cellStyle name="การคำนวณ 3 2 3 2 8" xfId="23042" xr:uid="{B980D792-579E-494F-A334-1CAF5FA36B51}"/>
    <cellStyle name="การคำนวณ 3 2 3 2 9" xfId="28497" xr:uid="{8091801A-39F0-4193-B601-C8B40CFC3E6C}"/>
    <cellStyle name="การคำนวณ 3 2 3 3" xfId="6490" xr:uid="{4EDD4CC3-255A-487E-AA17-93AB19E8D444}"/>
    <cellStyle name="การคำนวณ 3 2 3 3 2" xfId="7751" xr:uid="{1E9F0168-3E3E-4222-8BD9-4A2695E1F220}"/>
    <cellStyle name="การคำนวณ 3 2 3 3 2 2" xfId="12383" xr:uid="{F5A2DFC0-C73F-431B-868E-E4496E4968E1}"/>
    <cellStyle name="การคำนวณ 3 2 3 3 2 3" xfId="15792" xr:uid="{C44ACB3E-52E0-4027-87DB-3020F479DEBC}"/>
    <cellStyle name="การคำนวณ 3 2 3 3 2 4" xfId="20349" xr:uid="{9F857A49-AC45-40D6-B450-C65F82106A6E}"/>
    <cellStyle name="การคำนวณ 3 2 3 3 2 5" xfId="24638" xr:uid="{5FD2C432-0A88-409E-ADA8-6508C59A708D}"/>
    <cellStyle name="การคำนวณ 3 2 3 3 2 6" xfId="30093" xr:uid="{FB965F39-26E3-4A48-8A3D-4A22865E82A0}"/>
    <cellStyle name="การคำนวณ 3 2 3 3 3" xfId="8290" xr:uid="{4F2E5FED-DA20-4A35-A0A3-F7EE04E293F5}"/>
    <cellStyle name="การคำนวณ 3 2 3 3 3 2" xfId="12922" xr:uid="{C2FC9EBE-F17D-4ED9-A1AB-E62F5A7E500A}"/>
    <cellStyle name="การคำนวณ 3 2 3 3 3 3" xfId="16331" xr:uid="{F661FFEA-E51B-4483-A47B-BC8DF3E4875F}"/>
    <cellStyle name="การคำนวณ 3 2 3 3 3 4" xfId="20888" xr:uid="{68B9BC74-26FF-4984-B080-727596D2000B}"/>
    <cellStyle name="การคำนวณ 3 2 3 3 3 5" xfId="25177" xr:uid="{219F4F96-8690-45A8-AB99-703CA172F654}"/>
    <cellStyle name="การคำนวณ 3 2 3 3 3 6" xfId="30632" xr:uid="{B9AC2315-4AD5-4C8D-B87B-BD3529F1FCC9}"/>
    <cellStyle name="การคำนวณ 3 2 3 3 4" xfId="9313" xr:uid="{D2A0246A-6096-4537-BC8E-FCE9BACBE2A8}"/>
    <cellStyle name="การคำนวณ 3 2 3 3 4 2" xfId="13943" xr:uid="{797718A1-E5EC-467B-A268-CED5552A9C19}"/>
    <cellStyle name="การคำนวณ 3 2 3 3 4 3" xfId="17352" xr:uid="{08013377-8E5E-4157-B5C3-34C92BB9A600}"/>
    <cellStyle name="การคำนวณ 3 2 3 3 4 4" xfId="21909" xr:uid="{60C252FA-B726-4F34-B731-160D9F564A21}"/>
    <cellStyle name="การคำนวณ 3 2 3 3 4 5" xfId="26198" xr:uid="{BBD34494-CF3B-4027-8FBF-49DE63A9FD5E}"/>
    <cellStyle name="การคำนวณ 3 2 3 3 4 6" xfId="31653" xr:uid="{7F51FF7D-7602-45BC-A61E-47671FD09267}"/>
    <cellStyle name="การคำนวณ 3 2 3 3 5" xfId="11133" xr:uid="{5A0917C0-27D6-4171-AE74-D3348373D63D}"/>
    <cellStyle name="การคำนวณ 3 2 3 3 6" xfId="14542" xr:uid="{74C8ED09-BF97-41F4-9669-8F1C19122252}"/>
    <cellStyle name="การคำนวณ 3 2 3 3 7" xfId="19097" xr:uid="{355AB4EF-AF55-4976-BA0F-BF3F9CA38F2A}"/>
    <cellStyle name="การคำนวณ 3 2 3 3 8" xfId="23388" xr:uid="{59DD8117-C2F0-4E00-8280-802D5E87CA94}"/>
    <cellStyle name="การคำนวณ 3 2 3 3 9" xfId="28843" xr:uid="{5A1E0970-4E5A-4276-8B8A-F82FB4400AAC}"/>
    <cellStyle name="การคำนวณ 3 2 3 4" xfId="6758" xr:uid="{BACCA65E-AFA2-4D76-9018-E789BF407DB6}"/>
    <cellStyle name="การคำนวณ 3 2 3 4 2" xfId="11398" xr:uid="{9A1ED640-FFF1-4612-BC0D-5B2F9F742646}"/>
    <cellStyle name="การคำนวณ 3 2 3 4 3" xfId="14807" xr:uid="{1070F7D3-51B4-4FC0-835E-FCF892D4D3BA}"/>
    <cellStyle name="การคำนวณ 3 2 3 4 4" xfId="19362" xr:uid="{5A75AD5B-CD13-4E66-9DED-9B72374555A1}"/>
    <cellStyle name="การคำนวณ 3 2 3 4 5" xfId="23653" xr:uid="{1F4409CC-3812-4892-82F7-EF8368541480}"/>
    <cellStyle name="การคำนวณ 3 2 3 4 6" xfId="29108" xr:uid="{8727E146-D670-4F22-A62A-EE6CBC146DC3}"/>
    <cellStyle name="การคำนวณ 3 2 3 5" xfId="8631" xr:uid="{869AAD5A-0E69-4335-A67A-5FFDA217133A}"/>
    <cellStyle name="การคำนวณ 3 2 3 5 2" xfId="13262" xr:uid="{3D2B0CEB-9F16-4B55-A62C-FFBF57BC428D}"/>
    <cellStyle name="การคำนวณ 3 2 3 5 3" xfId="16671" xr:uid="{51607493-6817-4EE0-8B36-0843DCEBA0C9}"/>
    <cellStyle name="การคำนวณ 3 2 3 5 4" xfId="21228" xr:uid="{041DBDF2-7580-4C35-BF5C-33D37132C962}"/>
    <cellStyle name="การคำนวณ 3 2 3 5 5" xfId="25517" xr:uid="{59A0BFF8-80A6-47D6-B6EF-6A31595E783F}"/>
    <cellStyle name="การคำนวณ 3 2 3 5 6" xfId="30972" xr:uid="{11502BB3-A19F-4DC6-BBDD-E3FF84F8D97B}"/>
    <cellStyle name="การคำนวณ 3 2 3 6" xfId="10207" xr:uid="{D43BE902-A3F0-46FD-997E-4F2F562F46BA}"/>
    <cellStyle name="การคำนวณ 3 2 3 7" xfId="10584" xr:uid="{649D965A-24E1-430A-9D2E-25157998E4D9}"/>
    <cellStyle name="การคำนวณ 3 2 3 8" xfId="18167" xr:uid="{EB3D1361-8AB9-47E5-A21D-D251F0488D14}"/>
    <cellStyle name="การคำนวณ 3 2 3 9" xfId="18657" xr:uid="{DA9371DC-A967-4804-853A-88CD8EBEDCBD}"/>
    <cellStyle name="การคำนวณ 3 2 4" xfId="4769" xr:uid="{4D77C5FB-0293-4427-9655-9EC15359865E}"/>
    <cellStyle name="การคำนวณ 3 2 4 2" xfId="7104" xr:uid="{573921A9-8430-4FD2-B0DA-31568782A6F4}"/>
    <cellStyle name="การคำนวณ 3 2 4 2 2" xfId="11737" xr:uid="{67AA1246-65BD-4317-8C5A-17A5BC653C0D}"/>
    <cellStyle name="การคำนวณ 3 2 4 2 3" xfId="15146" xr:uid="{FD45CACF-AB51-4AC7-A12F-27295DA5C252}"/>
    <cellStyle name="การคำนวณ 3 2 4 2 4" xfId="19703" xr:uid="{7BAA5BB2-91CE-409F-A1A3-05BD50335BE1}"/>
    <cellStyle name="การคำนวณ 3 2 4 2 5" xfId="23992" xr:uid="{FEEEC7E3-1AC1-4823-B416-B04FEBA9D4E1}"/>
    <cellStyle name="การคำนวณ 3 2 4 2 6" xfId="29447" xr:uid="{80A74A18-D028-40EC-9EF1-11CB08044C2A}"/>
    <cellStyle name="การคำนวณ 3 2 4 3" xfId="6767" xr:uid="{304CAE8C-5FDF-4336-8596-D8124C9E3A76}"/>
    <cellStyle name="การคำนวณ 3 2 4 3 2" xfId="11407" xr:uid="{72DB5E43-345D-44D4-971A-5D41BB10642B}"/>
    <cellStyle name="การคำนวณ 3 2 4 3 3" xfId="14816" xr:uid="{E56535BA-B313-45D0-AC8D-A38DA52EC95E}"/>
    <cellStyle name="การคำนวณ 3 2 4 3 4" xfId="19371" xr:uid="{226036AA-32A4-4D45-B37C-6383BFFB5CC7}"/>
    <cellStyle name="การคำนวณ 3 2 4 3 5" xfId="23662" xr:uid="{4D03E9BE-462E-4CD8-80C3-C4141884E605}"/>
    <cellStyle name="การคำนวณ 3 2 4 3 6" xfId="29117" xr:uid="{46498CAB-9A1A-4C06-A4BA-EA6CA25B1C54}"/>
    <cellStyle name="การคำนวณ 3 2 4 4" xfId="8816" xr:uid="{975B520A-156D-4A0F-9530-D9F8CA6F20CA}"/>
    <cellStyle name="การคำนวณ 3 2 4 4 2" xfId="13446" xr:uid="{3037B445-DFB1-4618-A500-095FEFFA84BB}"/>
    <cellStyle name="การคำนวณ 3 2 4 4 3" xfId="16855" xr:uid="{0A86A65A-3FB9-4111-A30D-E3D80FB03CF4}"/>
    <cellStyle name="การคำนวณ 3 2 4 4 4" xfId="21412" xr:uid="{3F72FF3F-FAD7-4F31-80C0-42127695CD8A}"/>
    <cellStyle name="การคำนวณ 3 2 4 4 5" xfId="25701" xr:uid="{5DB74C90-7372-43F7-B84A-4F6CD2FD8124}"/>
    <cellStyle name="การคำนวณ 3 2 4 4 6" xfId="31156" xr:uid="{0D0E9531-95CD-492A-9400-0DA931FA9D4D}"/>
    <cellStyle name="การคำนวณ 3 2 4 5" xfId="10484" xr:uid="{190DA07B-C530-4B67-8DB4-44879D08218D}"/>
    <cellStyle name="การคำนวณ 3 2 4 6" xfId="9810" xr:uid="{7D7586C9-8FE0-4E9D-8AB6-35F3D6890BC1}"/>
    <cellStyle name="การคำนวณ 3 2 4 7" xfId="18445" xr:uid="{7182AA54-0D09-428D-BD87-ACE03294CC93}"/>
    <cellStyle name="การคำนวณ 3 2 4 8" xfId="18352" xr:uid="{B1C25B37-FD1A-44D3-A0D1-4BC9051DC416}"/>
    <cellStyle name="การคำนวณ 3 2 4 9" xfId="28347" xr:uid="{612531FB-A8FD-4E90-B201-94D72C28F7CE}"/>
    <cellStyle name="การคำนวณ 3 2 5" xfId="6331" xr:uid="{98277926-28FB-4D84-97AE-06AB77994246}"/>
    <cellStyle name="การคำนวณ 3 2 5 2" xfId="7592" xr:uid="{61014644-DC5F-4211-A5C7-85D04C34EAA6}"/>
    <cellStyle name="การคำนวณ 3 2 5 2 2" xfId="12224" xr:uid="{45733B77-D066-4D56-8D89-9A8DF4EEFAE9}"/>
    <cellStyle name="การคำนวณ 3 2 5 2 3" xfId="15633" xr:uid="{6465F723-1219-4182-9BD0-6242F360DE68}"/>
    <cellStyle name="การคำนวณ 3 2 5 2 4" xfId="20190" xr:uid="{5BB70EA5-5A30-47E7-9FD5-CD620B211673}"/>
    <cellStyle name="การคำนวณ 3 2 5 2 5" xfId="24479" xr:uid="{695D59F1-3F34-4C56-ABA7-5D06626E48DB}"/>
    <cellStyle name="การคำนวณ 3 2 5 2 6" xfId="29934" xr:uid="{22EAA52D-CC70-4D0D-92C9-7D180F82606C}"/>
    <cellStyle name="การคำนวณ 3 2 5 3" xfId="8131" xr:uid="{9D919345-6F9B-4151-AEAF-9791DCF146F8}"/>
    <cellStyle name="การคำนวณ 3 2 5 3 2" xfId="12763" xr:uid="{9644ED29-CAA3-4558-9E5F-C75CF60DEA9B}"/>
    <cellStyle name="การคำนวณ 3 2 5 3 3" xfId="16172" xr:uid="{0A98AB2C-EDE2-4342-B190-D6A8808CBA52}"/>
    <cellStyle name="การคำนวณ 3 2 5 3 4" xfId="20729" xr:uid="{3AE33D3E-BA20-43F7-99F2-6175E22DFED6}"/>
    <cellStyle name="การคำนวณ 3 2 5 3 5" xfId="25018" xr:uid="{30CEF2E6-93F1-44B1-8EA2-7B6B6100A09A}"/>
    <cellStyle name="การคำนวณ 3 2 5 3 6" xfId="30473" xr:uid="{F911B843-5CDF-4DE1-BAF1-4C315CC7E49E}"/>
    <cellStyle name="การคำนวณ 3 2 5 4" xfId="9154" xr:uid="{0C8D36B2-5C7E-4EDB-990F-88CA437DCE29}"/>
    <cellStyle name="การคำนวณ 3 2 5 4 2" xfId="13784" xr:uid="{C46CF7F5-423F-4FAC-AB11-BCEF3BF0A28B}"/>
    <cellStyle name="การคำนวณ 3 2 5 4 3" xfId="17193" xr:uid="{1D33EB46-8A82-4E98-B960-089E261425D1}"/>
    <cellStyle name="การคำนวณ 3 2 5 4 4" xfId="21750" xr:uid="{8EDB4FA8-B580-442D-95D2-BA8E2D03A790}"/>
    <cellStyle name="การคำนวณ 3 2 5 4 5" xfId="26039" xr:uid="{421CD0BE-DD10-4DCC-8544-4E61B39533D6}"/>
    <cellStyle name="การคำนวณ 3 2 5 4 6" xfId="31494" xr:uid="{818D562B-EF63-4D16-9694-1C733ADE04AD}"/>
    <cellStyle name="การคำนวณ 3 2 5 5" xfId="10974" xr:uid="{860B4CF3-A87F-4E90-A300-C449CBABF07A}"/>
    <cellStyle name="การคำนวณ 3 2 5 6" xfId="14383" xr:uid="{51B65ABC-9B3E-4D62-AF8C-5F87284C7AF5}"/>
    <cellStyle name="การคำนวณ 3 2 5 7" xfId="18938" xr:uid="{22158F25-D311-4B76-9072-2AC2B89E8A27}"/>
    <cellStyle name="การคำนวณ 3 2 5 8" xfId="23229" xr:uid="{98292618-90D3-47B6-ABD0-2E32A8EBE7B8}"/>
    <cellStyle name="การคำนวณ 3 2 5 9" xfId="28684" xr:uid="{9CA1F142-ECE3-43AE-9DFC-FDD81F104550}"/>
    <cellStyle name="การคำนวณ 3 2 6" xfId="7153" xr:uid="{8130A09D-456F-4479-B2CE-6549AF742B5D}"/>
    <cellStyle name="การคำนวณ 3 2 6 2" xfId="11786" xr:uid="{F9DB9774-B563-4447-B2CF-E8C65B7C631F}"/>
    <cellStyle name="การคำนวณ 3 2 6 3" xfId="15195" xr:uid="{ACC005C2-3E37-47A8-BF7F-E5136883A8B2}"/>
    <cellStyle name="การคำนวณ 3 2 6 4" xfId="19752" xr:uid="{18DDDCB7-BED6-4C7F-A877-1F25F7F9E4CA}"/>
    <cellStyle name="การคำนวณ 3 2 6 5" xfId="24041" xr:uid="{042DDD29-93B0-44E0-AAB9-089C29ED73FF}"/>
    <cellStyle name="การคำนวณ 3 2 6 6" xfId="29496" xr:uid="{1375E8C6-5599-459A-A823-0CC5CDF2BA2F}"/>
    <cellStyle name="การคำนวณ 3 2 7" xfId="8481" xr:uid="{2178422A-BF7E-4994-8296-A72A04753ABB}"/>
    <cellStyle name="การคำนวณ 3 2 7 2" xfId="13113" xr:uid="{00CE3EF6-5050-45B1-ACE0-841BE9F0CFCB}"/>
    <cellStyle name="การคำนวณ 3 2 7 3" xfId="16522" xr:uid="{7080BE7D-B83C-4DB1-A777-9CC9C375AE73}"/>
    <cellStyle name="การคำนวณ 3 2 7 4" xfId="21079" xr:uid="{4C7E6140-73A8-499E-89CC-123756F8CC29}"/>
    <cellStyle name="การคำนวณ 3 2 7 5" xfId="25368" xr:uid="{18DF761E-6D49-4F4D-989D-223EC2ACC50E}"/>
    <cellStyle name="การคำนวณ 3 2 7 6" xfId="30823" xr:uid="{906EB137-7AA0-49DE-845A-BFDC6C05531C}"/>
    <cellStyle name="การคำนวณ 3 2 8" xfId="9901" xr:uid="{30907467-A20A-45B8-AD08-462013C1E2E0}"/>
    <cellStyle name="การคำนวณ 3 2 9" xfId="9636" xr:uid="{4BC49A73-63A1-4B64-A295-0A1965FFD7D3}"/>
    <cellStyle name="การคำนวณ 3 3" xfId="2502" xr:uid="{4750B8AF-E163-4333-9492-87ABE18C8414}"/>
    <cellStyle name="การคำนวณ 3 3 10" xfId="17889" xr:uid="{218F6A00-F7B9-4E79-A9D4-723E954D9420}"/>
    <cellStyle name="การคำนวณ 3 3 11" xfId="17998" xr:uid="{0012E570-6FB9-4D04-9650-BCF57257704A}"/>
    <cellStyle name="การคำนวณ 3 3 12" xfId="28043" xr:uid="{B7CE4C43-60C6-4500-96BC-A222DF9D0C15}"/>
    <cellStyle name="การคำนวณ 3 3 2" xfId="3654" xr:uid="{93C166DB-B98A-4258-9652-8FD34CB10528}"/>
    <cellStyle name="การคำนวณ 3 3 2 10" xfId="17785" xr:uid="{C891A141-F2B1-4BA3-85CE-CAE5E15B7B88}"/>
    <cellStyle name="การคำนวณ 3 3 2 11" xfId="28137" xr:uid="{C3BF60B0-2FFC-4A63-B46F-2F250B2938BF}"/>
    <cellStyle name="การคำนวณ 3 3 2 2" xfId="4010" xr:uid="{D874F4B6-9116-4F37-9506-EA4CD4CF6531}"/>
    <cellStyle name="การคำนวณ 3 3 2 2 10" xfId="28282" xr:uid="{5FE01122-9AF3-403D-9341-F76B9D108838}"/>
    <cellStyle name="การคำนวณ 3 3 2 2 2" xfId="6240" xr:uid="{51774BDC-DAEE-4AFF-A43F-F3A6FF4879D4}"/>
    <cellStyle name="การคำนวณ 3 3 2 2 2 2" xfId="7520" xr:uid="{CFB49C10-7E87-4602-A37F-217D73CDC24A}"/>
    <cellStyle name="การคำนวณ 3 3 2 2 2 2 2" xfId="12152" xr:uid="{EBF62437-15E0-46F4-A52E-FBA23EA1A75B}"/>
    <cellStyle name="การคำนวณ 3 3 2 2 2 2 3" xfId="15561" xr:uid="{CBA7472C-98E3-4307-9493-87AD323FFEFC}"/>
    <cellStyle name="การคำนวณ 3 3 2 2 2 2 4" xfId="20118" xr:uid="{3AA12E72-DA0B-45EF-A897-619568820C15}"/>
    <cellStyle name="การคำนวณ 3 3 2 2 2 2 5" xfId="24407" xr:uid="{0A4A0E38-7557-4B85-928A-F2F652756356}"/>
    <cellStyle name="การคำนวณ 3 3 2 2 2 2 6" xfId="29862" xr:uid="{90026C8D-0602-43C3-9898-78CD8993A270}"/>
    <cellStyle name="การคำนวณ 3 3 2 2 2 3" xfId="8062" xr:uid="{FAE85F22-2E6D-4EF4-92F9-5024DA40AECA}"/>
    <cellStyle name="การคำนวณ 3 3 2 2 2 3 2" xfId="12694" xr:uid="{5701D584-E0B2-4983-AEF9-2D80E8B2EBE7}"/>
    <cellStyle name="การคำนวณ 3 3 2 2 2 3 3" xfId="16103" xr:uid="{F2257D1D-4863-4648-BE78-D5BEEF320EB4}"/>
    <cellStyle name="การคำนวณ 3 3 2 2 2 3 4" xfId="20660" xr:uid="{99976826-7452-4EBD-8036-3101961A9C5A}"/>
    <cellStyle name="การคำนวณ 3 3 2 2 2 3 5" xfId="24949" xr:uid="{51DA5852-5B57-471B-A24C-DEE55E208BD9}"/>
    <cellStyle name="การคำนวณ 3 3 2 2 2 3 6" xfId="30404" xr:uid="{E7D34044-D9B4-4EC2-8EC6-1C73613AF8F0}"/>
    <cellStyle name="การคำนวณ 3 3 2 2 2 4" xfId="9085" xr:uid="{86BA599F-493A-4C82-A97A-3A553D7BE999}"/>
    <cellStyle name="การคำนวณ 3 3 2 2 2 4 2" xfId="13715" xr:uid="{72C308CE-4691-402F-8B38-E7E7794E18C8}"/>
    <cellStyle name="การคำนวณ 3 3 2 2 2 4 3" xfId="17124" xr:uid="{6F21F136-A3A7-4DF5-BC93-73648033ADDC}"/>
    <cellStyle name="การคำนวณ 3 3 2 2 2 4 4" xfId="21681" xr:uid="{EC0C8DB5-2F87-4CD2-BAF6-DE181E228671}"/>
    <cellStyle name="การคำนวณ 3 3 2 2 2 4 5" xfId="25970" xr:uid="{7C5BA131-CBCB-40A5-91EC-0028E12E6739}"/>
    <cellStyle name="การคำนวณ 3 3 2 2 2 4 6" xfId="31425" xr:uid="{8F239E48-9823-4DEB-AC46-6D73B8A5A180}"/>
    <cellStyle name="การคำนวณ 3 3 2 2 2 5" xfId="10904" xr:uid="{76B80F38-A595-4443-9BAB-6DEF2FA43ACE}"/>
    <cellStyle name="การคำนวณ 3 3 2 2 2 6" xfId="14315" xr:uid="{887FE1DD-700B-43E2-B4D8-0188715DC927}"/>
    <cellStyle name="การคำนวณ 3 3 2 2 2 7" xfId="18868" xr:uid="{8FDC96DF-61C8-4747-82B5-7881625009CD}"/>
    <cellStyle name="การคำนวณ 3 3 2 2 2 8" xfId="23161" xr:uid="{5165E4F5-28BC-4D3A-B017-841EA9B314D4}"/>
    <cellStyle name="การคำนวณ 3 3 2 2 2 9" xfId="28616" xr:uid="{6B3BA854-80BE-473B-9270-69671163A976}"/>
    <cellStyle name="การคำนวณ 3 3 2 2 3" xfId="6609" xr:uid="{864728C4-261C-4307-8C82-688FEAA3E24B}"/>
    <cellStyle name="การคำนวณ 3 3 2 2 3 2" xfId="7870" xr:uid="{755816D6-9F2A-46F2-B425-6C6B2870EAAA}"/>
    <cellStyle name="การคำนวณ 3 3 2 2 3 2 2" xfId="12502" xr:uid="{2C9A0FF3-2CED-4426-BFDC-419FBD802C33}"/>
    <cellStyle name="การคำนวณ 3 3 2 2 3 2 3" xfId="15911" xr:uid="{E72261E3-D706-4EBF-9946-C423DBD835C7}"/>
    <cellStyle name="การคำนวณ 3 3 2 2 3 2 4" xfId="20468" xr:uid="{693991A5-0B91-4642-A192-A8DDDFE6BABB}"/>
    <cellStyle name="การคำนวณ 3 3 2 2 3 2 5" xfId="24757" xr:uid="{D9048808-1AA3-4A5E-B377-979E8654287B}"/>
    <cellStyle name="การคำนวณ 3 3 2 2 3 2 6" xfId="30212" xr:uid="{812AC908-902E-4982-9B82-597D7DB184E7}"/>
    <cellStyle name="การคำนวณ 3 3 2 2 3 3" xfId="8409" xr:uid="{1AB82D81-22CF-4574-9A38-0E8CEC90BBDD}"/>
    <cellStyle name="การคำนวณ 3 3 2 2 3 3 2" xfId="13041" xr:uid="{1A6F5742-5CD9-446D-B4FE-F009DC228582}"/>
    <cellStyle name="การคำนวณ 3 3 2 2 3 3 3" xfId="16450" xr:uid="{2D688714-0AE0-47C4-AF11-CDE945D82DCD}"/>
    <cellStyle name="การคำนวณ 3 3 2 2 3 3 4" xfId="21007" xr:uid="{05DA33B0-31E4-4FF9-9AB9-9A215051327A}"/>
    <cellStyle name="การคำนวณ 3 3 2 2 3 3 5" xfId="25296" xr:uid="{3BCF9709-A892-4856-8CF7-6AC4168796D4}"/>
    <cellStyle name="การคำนวณ 3 3 2 2 3 3 6" xfId="30751" xr:uid="{E49A78CD-A2D4-4790-BCEC-6F08E5C4E7BE}"/>
    <cellStyle name="การคำนวณ 3 3 2 2 3 4" xfId="9432" xr:uid="{ED621747-2D22-4999-A6C5-2EC50E937183}"/>
    <cellStyle name="การคำนวณ 3 3 2 2 3 4 2" xfId="14062" xr:uid="{B65DAE8B-5AF2-4DF4-A506-C83B75A9AFA7}"/>
    <cellStyle name="การคำนวณ 3 3 2 2 3 4 3" xfId="17471" xr:uid="{328D2C0E-8B06-4D53-A6AC-CA170A516BD3}"/>
    <cellStyle name="การคำนวณ 3 3 2 2 3 4 4" xfId="22028" xr:uid="{04D29CEC-F503-4039-98FD-260B5B002B5C}"/>
    <cellStyle name="การคำนวณ 3 3 2 2 3 4 5" xfId="26317" xr:uid="{D12E3141-66F9-4B0D-B5B1-4115DABEFE69}"/>
    <cellStyle name="การคำนวณ 3 3 2 2 3 4 6" xfId="31772" xr:uid="{CA8F5410-94EF-431F-A742-F89C50D87C07}"/>
    <cellStyle name="การคำนวณ 3 3 2 2 3 5" xfId="11252" xr:uid="{F2987FE7-1C0C-48A0-A8E6-639553BBB1AE}"/>
    <cellStyle name="การคำนวณ 3 3 2 2 3 6" xfId="14661" xr:uid="{8CFF564C-7F27-4977-A58A-BE18A24FF8F9}"/>
    <cellStyle name="การคำนวณ 3 3 2 2 3 7" xfId="19216" xr:uid="{78DF35FD-67DB-4909-8373-F2B2919F6238}"/>
    <cellStyle name="การคำนวณ 3 3 2 2 3 8" xfId="23507" xr:uid="{B130F435-C05C-4762-8DA4-230C1A05C0A1}"/>
    <cellStyle name="การคำนวณ 3 3 2 2 3 9" xfId="28962" xr:uid="{81CF07B3-F7AC-40A1-B08A-FC6C532398A1}"/>
    <cellStyle name="การคำนวณ 3 3 2 2 4" xfId="7155" xr:uid="{9C9D8D2B-D224-4826-9ED3-36AD6168F598}"/>
    <cellStyle name="การคำนวณ 3 3 2 2 4 2" xfId="11788" xr:uid="{9D3285E9-B42D-433F-A269-B97A7AAC581F}"/>
    <cellStyle name="การคำนวณ 3 3 2 2 4 3" xfId="15197" xr:uid="{E31AD1E4-A3F1-4FB3-878C-9E0AC3CFAEA3}"/>
    <cellStyle name="การคำนวณ 3 3 2 2 4 4" xfId="19754" xr:uid="{D5C0F771-C430-4558-A156-1B0D0CA35B93}"/>
    <cellStyle name="การคำนวณ 3 3 2 2 4 5" xfId="24043" xr:uid="{A6686EA8-01B6-4C6E-8C42-51089B1E3103}"/>
    <cellStyle name="การคำนวณ 3 3 2 2 4 6" xfId="29498" xr:uid="{B3EF0FC5-75B0-4181-80B2-AF3A067D3325}"/>
    <cellStyle name="การคำนวณ 3 3 2 2 5" xfId="8750" xr:uid="{99E59F8A-55E3-4B7C-84DA-A41DF2D25A0E}"/>
    <cellStyle name="การคำนวณ 3 3 2 2 5 2" xfId="13381" xr:uid="{57E22250-6701-485F-B048-791A32E217AA}"/>
    <cellStyle name="การคำนวณ 3 3 2 2 5 3" xfId="16790" xr:uid="{8C481227-6B07-4C0F-A53D-BD3C7A7F9668}"/>
    <cellStyle name="การคำนวณ 3 3 2 2 5 4" xfId="21347" xr:uid="{32D31AE3-C480-4398-925E-B495454DB48C}"/>
    <cellStyle name="การคำนวณ 3 3 2 2 5 5" xfId="25636" xr:uid="{D81E6C11-CB14-4E07-BF6F-4E962930D125}"/>
    <cellStyle name="การคำนวณ 3 3 2 2 5 6" xfId="31091" xr:uid="{C4DBD62D-A310-48F6-B3FB-7DFAC25B6C81}"/>
    <cellStyle name="การคำนวณ 3 3 2 2 6" xfId="10326" xr:uid="{07555B1B-3B3D-4B2D-8CDE-58579080ADC3}"/>
    <cellStyle name="การคำนวณ 3 3 2 2 7" xfId="9811" xr:uid="{C7F953C3-A102-4623-A930-CCC68EE5B224}"/>
    <cellStyle name="การคำนวณ 3 3 2 2 8" xfId="18286" xr:uid="{4DB78471-AC59-4CB7-A588-FABEF1AC141A}"/>
    <cellStyle name="การคำนวณ 3 3 2 2 9" xfId="18557" xr:uid="{6A5562DB-EA41-4073-B317-6D451DC6F6A9}"/>
    <cellStyle name="การคำนวณ 3 3 2 3" xfId="5884" xr:uid="{80680ED2-62F2-45CE-8EDE-9C563CCEDB4A}"/>
    <cellStyle name="การคำนวณ 3 3 2 3 2" xfId="7354" xr:uid="{2CD5849C-5F10-42B4-BA9C-9F91A4AAD2A0}"/>
    <cellStyle name="การคำนวณ 3 3 2 3 2 2" xfId="11986" xr:uid="{C5AB0BF0-A538-4BF1-9AE3-E3442D6C872B}"/>
    <cellStyle name="การคำนวณ 3 3 2 3 2 3" xfId="15395" xr:uid="{AF557CD1-F293-4F73-A865-5A7B59201910}"/>
    <cellStyle name="การคำนวณ 3 3 2 3 2 4" xfId="19952" xr:uid="{B281ECD1-8BB9-4BED-BC4D-BCFCF2404C27}"/>
    <cellStyle name="การคำนวณ 3 3 2 3 2 5" xfId="24241" xr:uid="{2829DA7A-CA7E-4471-9DDF-60E1BF9ABD95}"/>
    <cellStyle name="การคำนวณ 3 3 2 3 2 6" xfId="29696" xr:uid="{51B76F4B-2111-4531-B58A-B95F1C003AE7}"/>
    <cellStyle name="การคำนวณ 3 3 2 3 3" xfId="6695" xr:uid="{C9E93F1F-7747-4854-B92B-E332B2A47B11}"/>
    <cellStyle name="การคำนวณ 3 3 2 3 3 2" xfId="11337" xr:uid="{3F614043-6136-4D38-B439-D31E387B684E}"/>
    <cellStyle name="การคำนวณ 3 3 2 3 3 3" xfId="14746" xr:uid="{7A719675-C07C-4471-B140-216A5C83F07C}"/>
    <cellStyle name="การคำนวณ 3 3 2 3 3 4" xfId="19301" xr:uid="{7F9EAAF9-9DAB-4820-9CBA-5893157AEA23}"/>
    <cellStyle name="การคำนวณ 3 3 2 3 3 5" xfId="23592" xr:uid="{BC3A53DF-25F5-43AB-9836-91EAAE70CFCD}"/>
    <cellStyle name="การคำนวณ 3 3 2 3 3 6" xfId="29047" xr:uid="{D1D5DA67-4774-40A4-A4CF-249021EE94B7}"/>
    <cellStyle name="การคำนวณ 3 3 2 3 4" xfId="8940" xr:uid="{CD58CDE3-FB1C-4F17-ACD0-AAF2024BD04E}"/>
    <cellStyle name="การคำนวณ 3 3 2 3 4 2" xfId="13570" xr:uid="{CD9E9AE4-B2ED-467E-9851-4687A9B44B24}"/>
    <cellStyle name="การคำนวณ 3 3 2 3 4 3" xfId="16979" xr:uid="{0DA04CF5-40EA-412C-AF06-EF348053BEF4}"/>
    <cellStyle name="การคำนวณ 3 3 2 3 4 4" xfId="21536" xr:uid="{ABA93895-4EC7-4A3F-860C-FC21447589CA}"/>
    <cellStyle name="การคำนวณ 3 3 2 3 4 5" xfId="25825" xr:uid="{71DC1804-9AAB-4E4F-B554-4EEAAD95D253}"/>
    <cellStyle name="การคำนวณ 3 3 2 3 4 6" xfId="31280" xr:uid="{8362ACD7-8BD4-44D9-B355-75D076F977C0}"/>
    <cellStyle name="การคำนวณ 3 3 2 3 5" xfId="10733" xr:uid="{C77672E6-FDCF-447F-B14A-CB32516EE74E}"/>
    <cellStyle name="การคำนวณ 3 3 2 3 6" xfId="14170" xr:uid="{25EB2894-A1A7-4810-9FF7-2EE203025C5A}"/>
    <cellStyle name="การคำนวณ 3 3 2 3 7" xfId="18696" xr:uid="{7014EB20-6D5E-4B6F-A3CF-325892CE2D2F}"/>
    <cellStyle name="การคำนวณ 3 3 2 3 8" xfId="23016" xr:uid="{EC2B7104-1AC9-4157-B053-9E937539F73C}"/>
    <cellStyle name="การคำนวณ 3 3 2 3 9" xfId="28471" xr:uid="{3F8CCF7E-CF75-4783-9814-F3048C4F322A}"/>
    <cellStyle name="การคำนวณ 3 3 2 4" xfId="6461" xr:uid="{E8537FB2-EC42-468E-907A-21EA2274382E}"/>
    <cellStyle name="การคำนวณ 3 3 2 4 2" xfId="7722" xr:uid="{B7B43CF3-4E5B-40AB-92CF-0D43DD6EAAA7}"/>
    <cellStyle name="การคำนวณ 3 3 2 4 2 2" xfId="12354" xr:uid="{5BF1A6F0-AC3B-4725-898E-E473E70000EC}"/>
    <cellStyle name="การคำนวณ 3 3 2 4 2 3" xfId="15763" xr:uid="{29DDA6C4-AE6C-4734-B2C6-86CE65008AE2}"/>
    <cellStyle name="การคำนวณ 3 3 2 4 2 4" xfId="20320" xr:uid="{A94A09E3-3043-436D-81F9-41D20CDE5D2A}"/>
    <cellStyle name="การคำนวณ 3 3 2 4 2 5" xfId="24609" xr:uid="{A1D7CFA4-6BBA-4C91-A714-B7A8BC86E8B4}"/>
    <cellStyle name="การคำนวณ 3 3 2 4 2 6" xfId="30064" xr:uid="{2456357F-4339-4340-9DE9-E2059A570485}"/>
    <cellStyle name="การคำนวณ 3 3 2 4 3" xfId="8261" xr:uid="{C28EB48D-0F83-469E-9B0E-F6A7489647C9}"/>
    <cellStyle name="การคำนวณ 3 3 2 4 3 2" xfId="12893" xr:uid="{ABC1853B-EDC1-4C7A-81A3-732B07640D16}"/>
    <cellStyle name="การคำนวณ 3 3 2 4 3 3" xfId="16302" xr:uid="{5D7320AB-2CE4-4342-A91F-E64D2F2F69F7}"/>
    <cellStyle name="การคำนวณ 3 3 2 4 3 4" xfId="20859" xr:uid="{1AD0AE29-6677-406C-914D-D4A190BA16F6}"/>
    <cellStyle name="การคำนวณ 3 3 2 4 3 5" xfId="25148" xr:uid="{25793B2A-2C21-4562-A556-A0D4454365A4}"/>
    <cellStyle name="การคำนวณ 3 3 2 4 3 6" xfId="30603" xr:uid="{B0CBB6E2-EB2D-4E4E-BD02-C9EFD8D6C4E1}"/>
    <cellStyle name="การคำนวณ 3 3 2 4 4" xfId="9284" xr:uid="{134B2421-5DBA-4D77-BB10-E7380E4A2CD3}"/>
    <cellStyle name="การคำนวณ 3 3 2 4 4 2" xfId="13914" xr:uid="{3261B598-15B9-4904-9CE4-68FBACED53F3}"/>
    <cellStyle name="การคำนวณ 3 3 2 4 4 3" xfId="17323" xr:uid="{7172A7D4-6EA2-44BE-A847-373A903F03F4}"/>
    <cellStyle name="การคำนวณ 3 3 2 4 4 4" xfId="21880" xr:uid="{18986D2D-108D-44A6-B137-D9A7A6CE4D83}"/>
    <cellStyle name="การคำนวณ 3 3 2 4 4 5" xfId="26169" xr:uid="{BE8048CA-706A-47E8-93F3-CD5895345281}"/>
    <cellStyle name="การคำนวณ 3 3 2 4 4 6" xfId="31624" xr:uid="{8B9CC094-8A68-4B69-B7FA-250CADD679BD}"/>
    <cellStyle name="การคำนวณ 3 3 2 4 5" xfId="11104" xr:uid="{4418D0F1-83D1-4B2F-8149-F4B152EEBFCA}"/>
    <cellStyle name="การคำนวณ 3 3 2 4 6" xfId="14513" xr:uid="{A1C6B14C-7C62-4D1C-A4A8-A20FB043DA7E}"/>
    <cellStyle name="การคำนวณ 3 3 2 4 7" xfId="19068" xr:uid="{3709CC47-DA14-457F-AAC7-90F6771E670E}"/>
    <cellStyle name="การคำนวณ 3 3 2 4 8" xfId="23359" xr:uid="{CF9BDF13-9ADA-4BB9-9032-5D6859B8A380}"/>
    <cellStyle name="การคำนวณ 3 3 2 4 9" xfId="28814" xr:uid="{5459AE78-15C3-4F37-8F2D-B3036431E1BA}"/>
    <cellStyle name="การคำนวณ 3 3 2 5" xfId="1957" xr:uid="{A3EBE138-9889-4CED-B02C-AF8E774F0072}"/>
    <cellStyle name="การคำนวณ 3 3 2 5 2" xfId="9800" xr:uid="{60395D4A-E628-4AFA-B99E-363335057FB3}"/>
    <cellStyle name="การคำนวณ 3 3 2 5 3" xfId="10560" xr:uid="{82BEF94C-0EDF-4FDF-98C3-051D4BBBB9FA}"/>
    <cellStyle name="การคำนวณ 3 3 2 5 4" xfId="17761" xr:uid="{449F5CE6-B5F6-4736-84F6-02F92603BDEE}"/>
    <cellStyle name="การคำนวณ 3 3 2 5 5" xfId="17997" xr:uid="{C0A83E5D-BF61-4DE5-9E4B-52E1014CE7AA}"/>
    <cellStyle name="การคำนวณ 3 3 2 5 6" xfId="27973" xr:uid="{8C430033-2422-4762-9DA8-9655B4F18D91}"/>
    <cellStyle name="การคำนวณ 3 3 2 6" xfId="8605" xr:uid="{4DFAA0BD-4761-4116-A807-FAF030653DA0}"/>
    <cellStyle name="การคำนวณ 3 3 2 6 2" xfId="13236" xr:uid="{D3677CD3-C2E3-437C-B6E4-6DFF6AD6F070}"/>
    <cellStyle name="การคำนวณ 3 3 2 6 3" xfId="16645" xr:uid="{01A41A5C-FD34-4A46-9767-948F641CC24C}"/>
    <cellStyle name="การคำนวณ 3 3 2 6 4" xfId="21202" xr:uid="{062A5596-29E9-4F24-9946-3BB529D24B50}"/>
    <cellStyle name="การคำนวณ 3 3 2 6 5" xfId="25491" xr:uid="{A1316651-00CD-41FB-8109-F0D357348764}"/>
    <cellStyle name="การคำนวณ 3 3 2 6 6" xfId="30946" xr:uid="{7DBF4ED2-9CF8-4834-8B2C-497E1AF377C3}"/>
    <cellStyle name="การคำนวณ 3 3 2 7" xfId="10154" xr:uid="{F99834FF-8270-4D7C-9D5F-6E706BAE5861}"/>
    <cellStyle name="การคำนวณ 3 3 2 8" xfId="10750" xr:uid="{2622C1BA-E3E7-4700-A0AC-6708ED2DCF09}"/>
    <cellStyle name="การคำนวณ 3 3 2 9" xfId="18116" xr:uid="{331B8DC6-D1A1-4ACA-88E7-BFF1E0518AB8}"/>
    <cellStyle name="การคำนวณ 3 3 3" xfId="3917" xr:uid="{50B65C4C-6FC1-424A-81F7-CFBE7423DC66}"/>
    <cellStyle name="การคำนวณ 3 3 3 10" xfId="28189" xr:uid="{6C03A8DE-7C13-4406-B7F2-98FBC23A5A02}"/>
    <cellStyle name="การคำนวณ 3 3 3 2" xfId="6147" xr:uid="{24C69F86-F8F3-46DD-8C58-B5D632FF3D80}"/>
    <cellStyle name="การคำนวณ 3 3 3 2 2" xfId="7427" xr:uid="{FBD6CEF8-DC32-4960-80D6-E7D14D317C43}"/>
    <cellStyle name="การคำนวณ 3 3 3 2 2 2" xfId="12059" xr:uid="{DF54CA83-CBC5-4149-8BDA-5FF89991CB46}"/>
    <cellStyle name="การคำนวณ 3 3 3 2 2 3" xfId="15468" xr:uid="{7511C085-05A5-45CB-AA0D-BC60284A742C}"/>
    <cellStyle name="การคำนวณ 3 3 3 2 2 4" xfId="20025" xr:uid="{315091E9-9D50-4219-9777-A97AF45321CF}"/>
    <cellStyle name="การคำนวณ 3 3 3 2 2 5" xfId="24314" xr:uid="{B0EDEB2C-27AC-4F2F-8CEA-2686667846B0}"/>
    <cellStyle name="การคำนวณ 3 3 3 2 2 6" xfId="29769" xr:uid="{2CE63940-4E01-462B-9B58-0447BDF75DB7}"/>
    <cellStyle name="การคำนวณ 3 3 3 2 3" xfId="7969" xr:uid="{826A87B6-6CBA-47DC-BDB5-6CA7EEAB20C7}"/>
    <cellStyle name="การคำนวณ 3 3 3 2 3 2" xfId="12601" xr:uid="{48714599-9E66-4066-9808-D6E2C36A210E}"/>
    <cellStyle name="การคำนวณ 3 3 3 2 3 3" xfId="16010" xr:uid="{1D239529-1866-4716-9141-A3998EA9027F}"/>
    <cellStyle name="การคำนวณ 3 3 3 2 3 4" xfId="20567" xr:uid="{AFCB0BE1-EFDC-46C9-B517-A3F0460A1FB8}"/>
    <cellStyle name="การคำนวณ 3 3 3 2 3 5" xfId="24856" xr:uid="{B8662B38-9D76-4FA3-A7BB-79F9A0C81FEF}"/>
    <cellStyle name="การคำนวณ 3 3 3 2 3 6" xfId="30311" xr:uid="{AC7D838A-E9D0-49E1-9D52-AC9172CBA2F0}"/>
    <cellStyle name="การคำนวณ 3 3 3 2 4" xfId="8992" xr:uid="{6FE5D010-873D-453B-BF90-5AAA44C7B2B0}"/>
    <cellStyle name="การคำนวณ 3 3 3 2 4 2" xfId="13622" xr:uid="{3638A846-F877-47A0-9150-75D9813907EB}"/>
    <cellStyle name="การคำนวณ 3 3 3 2 4 3" xfId="17031" xr:uid="{95331E6E-F62A-4473-A3E5-9751F4187B74}"/>
    <cellStyle name="การคำนวณ 3 3 3 2 4 4" xfId="21588" xr:uid="{F1E617CB-36C7-476B-9780-35DF3F579111}"/>
    <cellStyle name="การคำนวณ 3 3 3 2 4 5" xfId="25877" xr:uid="{B6128A42-8A7E-4103-979C-2D88FE146087}"/>
    <cellStyle name="การคำนวณ 3 3 3 2 4 6" xfId="31332" xr:uid="{EB373051-AC6D-4F51-92A8-1641C2A1CB1C}"/>
    <cellStyle name="การคำนวณ 3 3 3 2 5" xfId="10811" xr:uid="{8198B590-5827-4347-A7CA-46755E95B834}"/>
    <cellStyle name="การคำนวณ 3 3 3 2 6" xfId="14222" xr:uid="{8420E7A8-C418-4932-9AF6-E5CEE573536E}"/>
    <cellStyle name="การคำนวณ 3 3 3 2 7" xfId="18775" xr:uid="{311FE05C-9129-48C5-A9F7-6D3FDCADF412}"/>
    <cellStyle name="การคำนวณ 3 3 3 2 8" xfId="23068" xr:uid="{6AF878F9-CF9A-4135-AC81-FF95CAE8BF59}"/>
    <cellStyle name="การคำนวณ 3 3 3 2 9" xfId="28523" xr:uid="{9B7D0FB9-8F0C-4CFE-8229-F272CC91E519}"/>
    <cellStyle name="การคำนวณ 3 3 3 3" xfId="6516" xr:uid="{BED6EC4F-2E63-4F89-85B1-DE50050657A5}"/>
    <cellStyle name="การคำนวณ 3 3 3 3 2" xfId="7777" xr:uid="{1CC8F80E-87FF-4695-8708-B2C18F682AD0}"/>
    <cellStyle name="การคำนวณ 3 3 3 3 2 2" xfId="12409" xr:uid="{B62F72D7-0CA6-431E-8D51-F11B8A3DBDED}"/>
    <cellStyle name="การคำนวณ 3 3 3 3 2 3" xfId="15818" xr:uid="{5DAED059-E715-4EE5-90F1-F1B44A638245}"/>
    <cellStyle name="การคำนวณ 3 3 3 3 2 4" xfId="20375" xr:uid="{64F7A555-1D0B-4BA4-90A3-120DC8E9C5E9}"/>
    <cellStyle name="การคำนวณ 3 3 3 3 2 5" xfId="24664" xr:uid="{D742AFE4-D424-4207-A44F-69225F4C9C36}"/>
    <cellStyle name="การคำนวณ 3 3 3 3 2 6" xfId="30119" xr:uid="{AD4E7366-9871-4D03-B94A-6A7A037EA133}"/>
    <cellStyle name="การคำนวณ 3 3 3 3 3" xfId="8316" xr:uid="{E8B9BE15-E9F4-4FC2-8301-3D94E87A3EE6}"/>
    <cellStyle name="การคำนวณ 3 3 3 3 3 2" xfId="12948" xr:uid="{920567B4-6E89-407C-8B91-47EBE848454B}"/>
    <cellStyle name="การคำนวณ 3 3 3 3 3 3" xfId="16357" xr:uid="{14E2321F-A361-420F-9C81-92386500D5D5}"/>
    <cellStyle name="การคำนวณ 3 3 3 3 3 4" xfId="20914" xr:uid="{179A90EB-19E0-46C4-9803-FC1B4CBFDC0A}"/>
    <cellStyle name="การคำนวณ 3 3 3 3 3 5" xfId="25203" xr:uid="{CBA2A595-ECAD-4367-BDDC-2A25756FC9F5}"/>
    <cellStyle name="การคำนวณ 3 3 3 3 3 6" xfId="30658" xr:uid="{033EDCC3-C871-4F51-AE6C-2A7F0E0C7424}"/>
    <cellStyle name="การคำนวณ 3 3 3 3 4" xfId="9339" xr:uid="{FB9F30BE-2840-433D-B81F-2234796C918D}"/>
    <cellStyle name="การคำนวณ 3 3 3 3 4 2" xfId="13969" xr:uid="{4046380A-5AF7-483A-8A3B-896FCFABADB8}"/>
    <cellStyle name="การคำนวณ 3 3 3 3 4 3" xfId="17378" xr:uid="{8E86E0C3-EC31-4122-AD29-C4B2C525E405}"/>
    <cellStyle name="การคำนวณ 3 3 3 3 4 4" xfId="21935" xr:uid="{B8E59D8D-CC74-48CC-A95A-D88D8E0636F1}"/>
    <cellStyle name="การคำนวณ 3 3 3 3 4 5" xfId="26224" xr:uid="{6BF9338D-0375-44AA-BCC2-86602239F76D}"/>
    <cellStyle name="การคำนวณ 3 3 3 3 4 6" xfId="31679" xr:uid="{9A54068F-C31C-46C8-9A7C-7AF4ECA9301C}"/>
    <cellStyle name="การคำนวณ 3 3 3 3 5" xfId="11159" xr:uid="{0A027325-8214-4246-9ACD-6D865A2A423A}"/>
    <cellStyle name="การคำนวณ 3 3 3 3 6" xfId="14568" xr:uid="{A90B275C-5D52-48BF-9B86-9AB3FFBD15D0}"/>
    <cellStyle name="การคำนวณ 3 3 3 3 7" xfId="19123" xr:uid="{FAB0F7B4-E07B-4B76-9347-243B7B26FAE9}"/>
    <cellStyle name="การคำนวณ 3 3 3 3 8" xfId="23414" xr:uid="{9B8993F9-ABC7-4EB4-9644-F084F955970E}"/>
    <cellStyle name="การคำนวณ 3 3 3 3 9" xfId="28869" xr:uid="{BD04A5BC-1EDB-4115-B299-6E8D8556EB47}"/>
    <cellStyle name="การคำนวณ 3 3 3 4" xfId="7311" xr:uid="{F224EA32-33FC-4E96-871A-A3647CF8469D}"/>
    <cellStyle name="การคำนวณ 3 3 3 4 2" xfId="11943" xr:uid="{F01F012B-BC59-46D5-B96D-FEACAB4ECBAD}"/>
    <cellStyle name="การคำนวณ 3 3 3 4 3" xfId="15352" xr:uid="{CA8774FF-0089-4D3A-9956-EA97A45147D9}"/>
    <cellStyle name="การคำนวณ 3 3 3 4 4" xfId="19909" xr:uid="{D84204E7-EC2E-41A9-963C-74EC44393F1F}"/>
    <cellStyle name="การคำนวณ 3 3 3 4 5" xfId="24198" xr:uid="{F1F697ED-8A0B-45EA-AE7E-F8192D1B20FA}"/>
    <cellStyle name="การคำนวณ 3 3 3 4 6" xfId="29653" xr:uid="{832FEA48-2829-43A4-A48B-83DF0923D602}"/>
    <cellStyle name="การคำนวณ 3 3 3 5" xfId="8657" xr:uid="{92C3A31A-8741-4DFB-8086-9FFC79F1F6D9}"/>
    <cellStyle name="การคำนวณ 3 3 3 5 2" xfId="13288" xr:uid="{7AAFD520-74D5-4F7B-8C63-32CF8375FC36}"/>
    <cellStyle name="การคำนวณ 3 3 3 5 3" xfId="16697" xr:uid="{DED5E248-C1AC-44FB-A2F3-F17B828B66BF}"/>
    <cellStyle name="การคำนวณ 3 3 3 5 4" xfId="21254" xr:uid="{AB2B7EF1-999E-4868-A88B-BCD6B4CBFDDC}"/>
    <cellStyle name="การคำนวณ 3 3 3 5 5" xfId="25543" xr:uid="{A2AD8577-DE72-416D-BAF9-EA78D8D859C3}"/>
    <cellStyle name="การคำนวณ 3 3 3 5 6" xfId="30998" xr:uid="{B11D8438-FAD8-4362-B434-95C93578F4B5}"/>
    <cellStyle name="การคำนวณ 3 3 3 6" xfId="10233" xr:uid="{B1D52377-EF8D-46CB-9E66-92E893AB13A3}"/>
    <cellStyle name="การคำนวณ 3 3 3 7" xfId="10657" xr:uid="{6430E664-D2ED-4917-A3C2-22050BE37EB4}"/>
    <cellStyle name="การคำนวณ 3 3 3 8" xfId="18193" xr:uid="{8809D5A8-6701-4366-A662-D2107DCAD1B4}"/>
    <cellStyle name="การคำนวณ 3 3 3 9" xfId="17924" xr:uid="{95354A4E-4B07-48FB-89C5-8787CA858615}"/>
    <cellStyle name="การคำนวณ 3 3 4" xfId="4840" xr:uid="{157566D9-75CD-4807-BE62-C978D432A279}"/>
    <cellStyle name="การคำนวณ 3 3 4 2" xfId="7134" xr:uid="{6A6AB5AB-AB9E-4BA5-81F7-F00EA3ADA46D}"/>
    <cellStyle name="การคำนวณ 3 3 4 2 2" xfId="11767" xr:uid="{1CBCA2CF-028C-4DF9-9B84-88EAF6D6070F}"/>
    <cellStyle name="การคำนวณ 3 3 4 2 3" xfId="15176" xr:uid="{811B0D75-8635-4DAC-8FE4-BF1F48E160C4}"/>
    <cellStyle name="การคำนวณ 3 3 4 2 4" xfId="19733" xr:uid="{9BA89E55-9EE2-49A3-8409-4F246AC47EF6}"/>
    <cellStyle name="การคำนวณ 3 3 4 2 5" xfId="24022" xr:uid="{FC7A25F2-4129-40BB-BE1F-0B17BB58B603}"/>
    <cellStyle name="การคำนวณ 3 3 4 2 6" xfId="29477" xr:uid="{E831A36E-0140-4BE3-A180-F1A5F3EA8644}"/>
    <cellStyle name="การคำนวณ 3 3 4 3" xfId="6761" xr:uid="{BF00053C-45E3-4F1C-BC1A-60258B0308F8}"/>
    <cellStyle name="การคำนวณ 3 3 4 3 2" xfId="11401" xr:uid="{29C3AE8A-C5A3-488C-AE0E-E3BA2B3F9204}"/>
    <cellStyle name="การคำนวณ 3 3 4 3 3" xfId="14810" xr:uid="{DDCDBBCF-2521-4A62-8EFB-CA5A63DA69CD}"/>
    <cellStyle name="การคำนวณ 3 3 4 3 4" xfId="19365" xr:uid="{02ABEE99-6F97-4C7B-A5AD-B7812E3153BF}"/>
    <cellStyle name="การคำนวณ 3 3 4 3 5" xfId="23656" xr:uid="{B53FEA7C-19DE-4DA9-9A61-5C6993D9C22E}"/>
    <cellStyle name="การคำนวณ 3 3 4 3 6" xfId="29111" xr:uid="{1A5D8401-40A5-4E71-AADB-ED6BC5D6EF97}"/>
    <cellStyle name="การคำนวณ 3 3 4 4" xfId="8842" xr:uid="{F76ABBF9-D6C7-4AD3-A395-581228A0068E}"/>
    <cellStyle name="การคำนวณ 3 3 4 4 2" xfId="13472" xr:uid="{B77F9E80-D2B4-40FD-B1CC-51466C479C7F}"/>
    <cellStyle name="การคำนวณ 3 3 4 4 3" xfId="16881" xr:uid="{F1AB7912-1396-4236-A280-D26C735DAA58}"/>
    <cellStyle name="การคำนวณ 3 3 4 4 4" xfId="21438" xr:uid="{E0188856-7430-4198-AC31-31E322781338}"/>
    <cellStyle name="การคำนวณ 3 3 4 4 5" xfId="25727" xr:uid="{D585E820-97A4-4E8B-9B14-843462933626}"/>
    <cellStyle name="การคำนวณ 3 3 4 4 6" xfId="31182" xr:uid="{3F579C6F-2F8E-4B36-BB0C-781E87DCCDBE}"/>
    <cellStyle name="การคำนวณ 3 3 4 5" xfId="10512" xr:uid="{0D28F34D-93C5-4A7A-98E3-FF4DB222E742}"/>
    <cellStyle name="การคำนวณ 3 3 4 6" xfId="10034" xr:uid="{00BFF55A-2939-40F4-9DA1-E2EDC4075921}"/>
    <cellStyle name="การคำนวณ 3 3 4 7" xfId="18471" xr:uid="{0B9327FA-C67D-4D9F-BFEE-5DD2B561215C}"/>
    <cellStyle name="การคำนวณ 3 3 4 8" xfId="18398" xr:uid="{B7ED33A4-E94E-4199-AB67-FA7159B9E1EC}"/>
    <cellStyle name="การคำนวณ 3 3 4 9" xfId="28373" xr:uid="{76F4AAE4-0303-4EC9-8AF6-4B70BBD9F378}"/>
    <cellStyle name="การคำนวณ 3 3 5" xfId="6357" xr:uid="{90EEEDC5-74E0-4737-A3F0-5B8DB2213AE4}"/>
    <cellStyle name="การคำนวณ 3 3 5 2" xfId="7618" xr:uid="{707F7E3A-EC5F-4611-8CBA-12971C646DDE}"/>
    <cellStyle name="การคำนวณ 3 3 5 2 2" xfId="12250" xr:uid="{C35B4F82-2092-4457-8DF8-2A671321A29A}"/>
    <cellStyle name="การคำนวณ 3 3 5 2 3" xfId="15659" xr:uid="{D9E36EBE-22EB-4039-868F-123184061620}"/>
    <cellStyle name="การคำนวณ 3 3 5 2 4" xfId="20216" xr:uid="{B7531F4B-221D-4CFE-9F38-5129F913C0DE}"/>
    <cellStyle name="การคำนวณ 3 3 5 2 5" xfId="24505" xr:uid="{F61D7920-6D80-4A99-BB4B-F40122010110}"/>
    <cellStyle name="การคำนวณ 3 3 5 2 6" xfId="29960" xr:uid="{4420D8FC-1EF1-40C4-95F4-81A778C108BC}"/>
    <cellStyle name="การคำนวณ 3 3 5 3" xfId="8157" xr:uid="{51F56C84-DB39-46EB-9969-F2D45B8116F5}"/>
    <cellStyle name="การคำนวณ 3 3 5 3 2" xfId="12789" xr:uid="{D5D8129D-1364-4CF8-96EA-A8A36052F37A}"/>
    <cellStyle name="การคำนวณ 3 3 5 3 3" xfId="16198" xr:uid="{13C82BE3-7371-4607-9ADB-436AD86ACA4D}"/>
    <cellStyle name="การคำนวณ 3 3 5 3 4" xfId="20755" xr:uid="{A3B863DA-795C-4C29-BD1F-60DF6906DAD6}"/>
    <cellStyle name="การคำนวณ 3 3 5 3 5" xfId="25044" xr:uid="{FECF1DB1-3BE7-4F35-815C-6106B2A5F137}"/>
    <cellStyle name="การคำนวณ 3 3 5 3 6" xfId="30499" xr:uid="{0831045A-DBF6-401C-AC5D-652D6842F26F}"/>
    <cellStyle name="การคำนวณ 3 3 5 4" xfId="9180" xr:uid="{C35C31AF-649F-40DB-96B5-8E16EA08253A}"/>
    <cellStyle name="การคำนวณ 3 3 5 4 2" xfId="13810" xr:uid="{3264957E-DA34-48C6-B727-74CD82DD7DA0}"/>
    <cellStyle name="การคำนวณ 3 3 5 4 3" xfId="17219" xr:uid="{7A915416-8070-4748-AA71-DAE0A3A93EF5}"/>
    <cellStyle name="การคำนวณ 3 3 5 4 4" xfId="21776" xr:uid="{CF4B6270-9BBA-4171-97B4-9CA6E4CFF360}"/>
    <cellStyle name="การคำนวณ 3 3 5 4 5" xfId="26065" xr:uid="{B2DCA8C2-8068-4CD0-8F0C-FBA0D3C9FFD9}"/>
    <cellStyle name="การคำนวณ 3 3 5 4 6" xfId="31520" xr:uid="{7B09AED7-08A8-4878-8892-43246D4867AB}"/>
    <cellStyle name="การคำนวณ 3 3 5 5" xfId="11000" xr:uid="{24E92A74-29EC-4F7C-A795-1327F565ADEE}"/>
    <cellStyle name="การคำนวณ 3 3 5 6" xfId="14409" xr:uid="{5E1C8E1E-4EA7-40DE-BBCD-8E16143A4615}"/>
    <cellStyle name="การคำนวณ 3 3 5 7" xfId="18964" xr:uid="{FD76C538-97C2-432C-BDD3-2F161878B715}"/>
    <cellStyle name="การคำนวณ 3 3 5 8" xfId="23255" xr:uid="{D606FB53-C159-4A3E-992A-46A6250F5678}"/>
    <cellStyle name="การคำนวณ 3 3 5 9" xfId="28710" xr:uid="{61A2DADA-84DF-442D-AE0B-FBAF5686C501}"/>
    <cellStyle name="การคำนวณ 3 3 6" xfId="7002" xr:uid="{9A8253EC-CA10-4448-B953-73EBFA4DD252}"/>
    <cellStyle name="การคำนวณ 3 3 6 2" xfId="11635" xr:uid="{DBADF984-D6AA-4AF1-BDA3-85C46D7F497F}"/>
    <cellStyle name="การคำนวณ 3 3 6 3" xfId="15044" xr:uid="{38C256B5-0C3B-4A57-8041-B070C2A12E8B}"/>
    <cellStyle name="การคำนวณ 3 3 6 4" xfId="19601" xr:uid="{85E0035D-41FC-46D6-BFA6-ED78AC384527}"/>
    <cellStyle name="การคำนวณ 3 3 6 5" xfId="23890" xr:uid="{AEC7B251-AF49-4793-B003-52684825194B}"/>
    <cellStyle name="การคำนวณ 3 3 6 6" xfId="29345" xr:uid="{1C688F50-A68B-4A96-9778-A3BF9D05879B}"/>
    <cellStyle name="การคำนวณ 3 3 7" xfId="8508" xr:uid="{A54CB6A1-5C25-4FE3-8958-7716BD11B55C}"/>
    <cellStyle name="การคำนวณ 3 3 7 2" xfId="13140" xr:uid="{9FE0BAD9-FE11-49C6-88BB-5D023B80967B}"/>
    <cellStyle name="การคำนวณ 3 3 7 3" xfId="16549" xr:uid="{5BD939EA-0955-48AD-94CB-7E4C8FD627B8}"/>
    <cellStyle name="การคำนวณ 3 3 7 4" xfId="21106" xr:uid="{5C9EB490-BD37-4178-AC00-19BCA0F5DB17}"/>
    <cellStyle name="การคำนวณ 3 3 7 5" xfId="25395" xr:uid="{754B832A-7CB2-4D2C-912D-2D43B476246E}"/>
    <cellStyle name="การคำนวณ 3 3 7 6" xfId="30850" xr:uid="{95D7A29D-35F7-40D7-8316-4E7FB782B869}"/>
    <cellStyle name="การคำนวณ 3 3 8" xfId="9929" xr:uid="{BD7AFEF4-D69D-48EB-A8DD-75153883B279}"/>
    <cellStyle name="การคำนวณ 3 3 9" xfId="9951" xr:uid="{9AEEE2B3-629D-4BE6-A5E7-578FA2790D82}"/>
    <cellStyle name="การคำนวณ 3 4" xfId="2903" xr:uid="{67C3EB7A-8715-4DFE-98E5-B3B28D64E2BE}"/>
    <cellStyle name="การคำนวณ 3 4 10" xfId="17786" xr:uid="{B0611302-5EDE-4847-873C-4051FA05EE97}"/>
    <cellStyle name="การคำนวณ 3 4 11" xfId="28059" xr:uid="{5BC72325-09D8-4DBE-AC4A-1AA9A89BD65F}"/>
    <cellStyle name="การคำนวณ 3 4 2" xfId="3932" xr:uid="{98D22D9D-85EE-4F99-BA40-D1590A5BACC1}"/>
    <cellStyle name="การคำนวณ 3 4 2 10" xfId="28204" xr:uid="{65866C31-22CD-442B-8B08-F6B7C1A94897}"/>
    <cellStyle name="การคำนวณ 3 4 2 2" xfId="6162" xr:uid="{72E24F94-80E0-441E-9109-C2917BD1B78D}"/>
    <cellStyle name="การคำนวณ 3 4 2 2 2" xfId="7442" xr:uid="{DBE1955D-E9B4-4281-B0F9-F17CCE4E63E0}"/>
    <cellStyle name="การคำนวณ 3 4 2 2 2 2" xfId="12074" xr:uid="{6449D0DB-3B89-46E6-B08F-265354326246}"/>
    <cellStyle name="การคำนวณ 3 4 2 2 2 3" xfId="15483" xr:uid="{454E9A9E-495E-4F30-88D5-0DDC48492AAC}"/>
    <cellStyle name="การคำนวณ 3 4 2 2 2 4" xfId="20040" xr:uid="{C1871F49-23A3-45C3-8EFF-2D9A6C165960}"/>
    <cellStyle name="การคำนวณ 3 4 2 2 2 5" xfId="24329" xr:uid="{C38CC440-BF4F-44B7-9B6E-69E2D350359D}"/>
    <cellStyle name="การคำนวณ 3 4 2 2 2 6" xfId="29784" xr:uid="{EFC32586-2702-47ED-8ACD-4816AB620896}"/>
    <cellStyle name="การคำนวณ 3 4 2 2 3" xfId="7984" xr:uid="{8ADE0F10-CD94-4844-A036-D9DE8B853511}"/>
    <cellStyle name="การคำนวณ 3 4 2 2 3 2" xfId="12616" xr:uid="{5B4A8834-607B-4CFC-81D2-0951AC96B324}"/>
    <cellStyle name="การคำนวณ 3 4 2 2 3 3" xfId="16025" xr:uid="{A3ABCA7D-61F2-4910-84BA-6AC3CB499A24}"/>
    <cellStyle name="การคำนวณ 3 4 2 2 3 4" xfId="20582" xr:uid="{27EC20EB-745D-4466-9B5F-D5A86430ECED}"/>
    <cellStyle name="การคำนวณ 3 4 2 2 3 5" xfId="24871" xr:uid="{F3E10D8B-40D3-425C-94DF-60C0E1A9D5FC}"/>
    <cellStyle name="การคำนวณ 3 4 2 2 3 6" xfId="30326" xr:uid="{9D0E6F8F-83A9-43CF-9303-5D881641C27A}"/>
    <cellStyle name="การคำนวณ 3 4 2 2 4" xfId="9007" xr:uid="{58EBFC88-4717-4A6A-A0FD-78ECA0AEE7DB}"/>
    <cellStyle name="การคำนวณ 3 4 2 2 4 2" xfId="13637" xr:uid="{A3534776-A763-429D-90D0-8435C9619BDB}"/>
    <cellStyle name="การคำนวณ 3 4 2 2 4 3" xfId="17046" xr:uid="{FF2FD014-561E-4C09-B520-042D5D55F230}"/>
    <cellStyle name="การคำนวณ 3 4 2 2 4 4" xfId="21603" xr:uid="{FA74847A-68D9-4036-9A19-AB05E387CC19}"/>
    <cellStyle name="การคำนวณ 3 4 2 2 4 5" xfId="25892" xr:uid="{ADBD5341-2C71-4C6D-BA30-9B0722E50DF7}"/>
    <cellStyle name="การคำนวณ 3 4 2 2 4 6" xfId="31347" xr:uid="{9F4F6FBB-0110-49C4-AF77-9FBFAE5AEF46}"/>
    <cellStyle name="การคำนวณ 3 4 2 2 5" xfId="10826" xr:uid="{12FE8C81-F79B-4276-B0C2-9F5FA27C10EF}"/>
    <cellStyle name="การคำนวณ 3 4 2 2 6" xfId="14237" xr:uid="{EE637ED5-5A18-4B57-B9C5-8C74E8367E1A}"/>
    <cellStyle name="การคำนวณ 3 4 2 2 7" xfId="18790" xr:uid="{BD213167-9783-4ED1-8059-840C65464E45}"/>
    <cellStyle name="การคำนวณ 3 4 2 2 8" xfId="23083" xr:uid="{CD1A8187-81F7-46AD-9C3F-26A091238493}"/>
    <cellStyle name="การคำนวณ 3 4 2 2 9" xfId="28538" xr:uid="{3A8DAD11-19D0-488A-9903-0FE3E3F3016E}"/>
    <cellStyle name="การคำนวณ 3 4 2 3" xfId="6531" xr:uid="{5B721A96-311B-413F-A348-412B8849C55A}"/>
    <cellStyle name="การคำนวณ 3 4 2 3 2" xfId="7792" xr:uid="{D08D30F6-FE79-4123-A505-26955588FB31}"/>
    <cellStyle name="การคำนวณ 3 4 2 3 2 2" xfId="12424" xr:uid="{C4EE3585-1265-4144-B22C-5676A2C1C20B}"/>
    <cellStyle name="การคำนวณ 3 4 2 3 2 3" xfId="15833" xr:uid="{FB0AFD67-232A-4C87-BC31-457BD4BF1079}"/>
    <cellStyle name="การคำนวณ 3 4 2 3 2 4" xfId="20390" xr:uid="{9E813DB0-232E-4AE4-9D96-EED841955413}"/>
    <cellStyle name="การคำนวณ 3 4 2 3 2 5" xfId="24679" xr:uid="{9696F4B6-1E1E-4DD2-947E-0C01D5D88E7F}"/>
    <cellStyle name="การคำนวณ 3 4 2 3 2 6" xfId="30134" xr:uid="{6B134AFD-EC9E-4772-9EEB-8C3E52D249C2}"/>
    <cellStyle name="การคำนวณ 3 4 2 3 3" xfId="8331" xr:uid="{165FCF74-F255-4630-B45C-413C59B7FCB8}"/>
    <cellStyle name="การคำนวณ 3 4 2 3 3 2" xfId="12963" xr:uid="{616EE253-4A50-4C46-B8D5-5CAEDCB12D27}"/>
    <cellStyle name="การคำนวณ 3 4 2 3 3 3" xfId="16372" xr:uid="{9D9CC933-3319-4F20-8AEE-864A19926C08}"/>
    <cellStyle name="การคำนวณ 3 4 2 3 3 4" xfId="20929" xr:uid="{55580A8E-FF3A-40EF-9CB1-55F14913238A}"/>
    <cellStyle name="การคำนวณ 3 4 2 3 3 5" xfId="25218" xr:uid="{3B17ABAC-5EE6-4DB2-BD89-8CD3978467E8}"/>
    <cellStyle name="การคำนวณ 3 4 2 3 3 6" xfId="30673" xr:uid="{C9D1A3FE-A9A9-4882-988A-48B4F3A88A62}"/>
    <cellStyle name="การคำนวณ 3 4 2 3 4" xfId="9354" xr:uid="{1A4D6A06-52C4-4E6B-8C50-5079E70CBB62}"/>
    <cellStyle name="การคำนวณ 3 4 2 3 4 2" xfId="13984" xr:uid="{2794E64A-2BC0-44F5-A27F-857170BF708C}"/>
    <cellStyle name="การคำนวณ 3 4 2 3 4 3" xfId="17393" xr:uid="{1A2B1ADC-455B-4644-93B3-53EB1A203458}"/>
    <cellStyle name="การคำนวณ 3 4 2 3 4 4" xfId="21950" xr:uid="{B1F5107B-8997-4038-92F9-25195F458221}"/>
    <cellStyle name="การคำนวณ 3 4 2 3 4 5" xfId="26239" xr:uid="{3D990ED9-51A4-479E-8DD1-B86B24A78AE0}"/>
    <cellStyle name="การคำนวณ 3 4 2 3 4 6" xfId="31694" xr:uid="{75FD208E-41C3-475E-93A3-5162787320C8}"/>
    <cellStyle name="การคำนวณ 3 4 2 3 5" xfId="11174" xr:uid="{BD6FA8B1-AD5B-43A6-A26F-51866D05D7D4}"/>
    <cellStyle name="การคำนวณ 3 4 2 3 6" xfId="14583" xr:uid="{522BA566-6986-4A7F-A47B-77AB5C5B5336}"/>
    <cellStyle name="การคำนวณ 3 4 2 3 7" xfId="19138" xr:uid="{EE5CB156-608C-4AB3-9266-2433C454A77A}"/>
    <cellStyle name="การคำนวณ 3 4 2 3 8" xfId="23429" xr:uid="{6DC489E8-3538-414D-8ED2-B744E0EC6E67}"/>
    <cellStyle name="การคำนวณ 3 4 2 3 9" xfId="28884" xr:uid="{28477024-BBFA-46EA-AAF4-7C5B9B36F631}"/>
    <cellStyle name="การคำนวณ 3 4 2 4" xfId="7530" xr:uid="{4BF93D9D-081C-45E3-B76C-3FC52FB8F4BF}"/>
    <cellStyle name="การคำนวณ 3 4 2 4 2" xfId="12162" xr:uid="{14EAD9E7-F1B6-4C63-99CF-ED3F7F2AF11A}"/>
    <cellStyle name="การคำนวณ 3 4 2 4 3" xfId="15571" xr:uid="{00DA5E8E-119B-4ABA-B4B5-50DDEF9A9E0D}"/>
    <cellStyle name="การคำนวณ 3 4 2 4 4" xfId="20128" xr:uid="{1E5A6E56-26E0-4B6E-ADEB-134DE67C258F}"/>
    <cellStyle name="การคำนวณ 3 4 2 4 5" xfId="24417" xr:uid="{3A0F6F31-CA38-48D7-BB54-4637B2927461}"/>
    <cellStyle name="การคำนวณ 3 4 2 4 6" xfId="29872" xr:uid="{B5D22CFC-856F-42A4-A52A-551BE54294AA}"/>
    <cellStyle name="การคำนวณ 3 4 2 5" xfId="8672" xr:uid="{B42ABD10-26C8-4066-A7C1-AD06BD36E233}"/>
    <cellStyle name="การคำนวณ 3 4 2 5 2" xfId="13303" xr:uid="{76560BCC-1E62-4B3E-B06D-9BD294FD93DF}"/>
    <cellStyle name="การคำนวณ 3 4 2 5 3" xfId="16712" xr:uid="{826A93DD-A33E-4448-9664-74BCB7AD72E7}"/>
    <cellStyle name="การคำนวณ 3 4 2 5 4" xfId="21269" xr:uid="{C9A0D7C5-EA50-493D-8A21-DE9E7F6A111D}"/>
    <cellStyle name="การคำนวณ 3 4 2 5 5" xfId="25558" xr:uid="{159B08FD-13D2-4B05-9275-B0E7ACB27EFF}"/>
    <cellStyle name="การคำนวณ 3 4 2 5 6" xfId="31013" xr:uid="{0F511A40-9BB5-4FB5-B1FE-AF0F494EE836}"/>
    <cellStyle name="การคำนวณ 3 4 2 6" xfId="10248" xr:uid="{66EBFA04-1572-4EB4-85CC-440FDC0BD04D}"/>
    <cellStyle name="การคำนวณ 3 4 2 7" xfId="10089" xr:uid="{18308322-FA20-4FF0-B79B-AD8E3D2AB823}"/>
    <cellStyle name="การคำนวณ 3 4 2 8" xfId="18208" xr:uid="{813D8560-76CB-46A6-9E5B-93E4F1004656}"/>
    <cellStyle name="การคำนวณ 3 4 2 9" xfId="17898" xr:uid="{ABBBFA32-23A2-4ACC-BCB1-F2A2F2237361}"/>
    <cellStyle name="การคำนวณ 3 4 3" xfId="5169" xr:uid="{41F95B3F-5B8E-49CE-8763-E8909D6E67DB}"/>
    <cellStyle name="การคำนวณ 3 4 3 2" xfId="7191" xr:uid="{B5D5B5A5-E505-4A2F-B129-3388070A9ADB}"/>
    <cellStyle name="การคำนวณ 3 4 3 2 2" xfId="11824" xr:uid="{E53D855A-9481-44E8-9F49-B61C03631FB9}"/>
    <cellStyle name="การคำนวณ 3 4 3 2 3" xfId="15233" xr:uid="{5B257BB1-82AA-4DA0-B513-DA468553CD5B}"/>
    <cellStyle name="การคำนวณ 3 4 3 2 4" xfId="19790" xr:uid="{986F2BBE-F725-466D-88E0-FD0723C8FDC1}"/>
    <cellStyle name="การคำนวณ 3 4 3 2 5" xfId="24079" xr:uid="{30D668B2-5EB1-4476-8BE6-27A9FB25150E}"/>
    <cellStyle name="การคำนวณ 3 4 3 2 6" xfId="29534" xr:uid="{38F7D278-7C90-4645-935F-FEB8451547AF}"/>
    <cellStyle name="การคำนวณ 3 4 3 3" xfId="6927" xr:uid="{0B5AD677-4647-4041-9E0F-DF65590B0ED7}"/>
    <cellStyle name="การคำนวณ 3 4 3 3 2" xfId="11561" xr:uid="{A5A6E7CF-5717-40E5-BEBD-D43687928625}"/>
    <cellStyle name="การคำนวณ 3 4 3 3 3" xfId="14970" xr:uid="{46B5703C-0850-4807-8E93-AAC105D3C4F1}"/>
    <cellStyle name="การคำนวณ 3 4 3 3 4" xfId="19527" xr:uid="{C10436B1-C158-4C41-8A90-D5317F98A247}"/>
    <cellStyle name="การคำนวณ 3 4 3 3 5" xfId="23816" xr:uid="{591B3616-F3FA-4640-A518-67C6BE693921}"/>
    <cellStyle name="การคำนวณ 3 4 3 3 6" xfId="29271" xr:uid="{5207B585-9E6E-4279-B444-BFFC80977D4B}"/>
    <cellStyle name="การคำนวณ 3 4 3 4" xfId="8861" xr:uid="{517146D9-950B-438B-BF30-60976E57302E}"/>
    <cellStyle name="การคำนวณ 3 4 3 4 2" xfId="13491" xr:uid="{20A55C2E-CA4B-4F57-9125-FBADE808384E}"/>
    <cellStyle name="การคำนวณ 3 4 3 4 3" xfId="16900" xr:uid="{E309A9F5-E314-4618-A360-402F466360D1}"/>
    <cellStyle name="การคำนวณ 3 4 3 4 4" xfId="21457" xr:uid="{5D2CF1CC-3EE2-45B1-8EAC-1E017542DE04}"/>
    <cellStyle name="การคำนวณ 3 4 3 4 5" xfId="25746" xr:uid="{DF2CBC80-9ADD-4FEC-A673-C3250EA34B1D}"/>
    <cellStyle name="การคำนวณ 3 4 3 4 6" xfId="31201" xr:uid="{95BF9A2A-FD73-46DE-88A7-2C2E174B6435}"/>
    <cellStyle name="การคำนวณ 3 4 3 5" xfId="10572" xr:uid="{B46867AE-0E10-49C9-8465-986E6BD72DE0}"/>
    <cellStyle name="การคำนวณ 3 4 3 6" xfId="9548" xr:uid="{3F1A6FF0-642E-4528-AA47-906B16EE2BED}"/>
    <cellStyle name="การคำนวณ 3 4 3 7" xfId="18534" xr:uid="{6A48B660-3D75-4BBE-9CCE-6C38321D7158}"/>
    <cellStyle name="การคำนวณ 3 4 3 8" xfId="17585" xr:uid="{578428BD-D000-451C-97E9-D8053BC76BDB}"/>
    <cellStyle name="การคำนวณ 3 4 3 9" xfId="28392" xr:uid="{23DFEA3C-AC48-4437-B73F-4C248E1D8D70}"/>
    <cellStyle name="การคำนวณ 3 4 4" xfId="6377" xr:uid="{3830423E-4991-44F0-B024-0A1C03DB1904}"/>
    <cellStyle name="การคำนวณ 3 4 4 2" xfId="7638" xr:uid="{62192C09-79B0-4323-A2EC-D621FA76B88E}"/>
    <cellStyle name="การคำนวณ 3 4 4 2 2" xfId="12270" xr:uid="{9A21419A-434D-4661-B0B9-8F848A7B3670}"/>
    <cellStyle name="การคำนวณ 3 4 4 2 3" xfId="15679" xr:uid="{EA8ABC86-0665-4577-9CAB-CBFD5526452F}"/>
    <cellStyle name="การคำนวณ 3 4 4 2 4" xfId="20236" xr:uid="{B690FA66-72AA-4F58-9F1B-EDD5E940284A}"/>
    <cellStyle name="การคำนวณ 3 4 4 2 5" xfId="24525" xr:uid="{5FAF1AEF-92CB-4767-BF61-C635251C0BF8}"/>
    <cellStyle name="การคำนวณ 3 4 4 2 6" xfId="29980" xr:uid="{DB55C0AA-F1B2-4603-B52D-7A016E810857}"/>
    <cellStyle name="การคำนวณ 3 4 4 3" xfId="8177" xr:uid="{71E47C2E-87D0-4711-A5D7-0B18ED99C313}"/>
    <cellStyle name="การคำนวณ 3 4 4 3 2" xfId="12809" xr:uid="{D531B456-EDDD-4E42-A94D-AC692051F358}"/>
    <cellStyle name="การคำนวณ 3 4 4 3 3" xfId="16218" xr:uid="{961A4AA0-75BC-401E-AEAE-022E665541C8}"/>
    <cellStyle name="การคำนวณ 3 4 4 3 4" xfId="20775" xr:uid="{7C62F9E8-4B94-4DAD-A191-A8F02B80FD18}"/>
    <cellStyle name="การคำนวณ 3 4 4 3 5" xfId="25064" xr:uid="{9001C06C-0383-4405-A478-90FAEA3EC573}"/>
    <cellStyle name="การคำนวณ 3 4 4 3 6" xfId="30519" xr:uid="{0E6B5E9D-500F-4243-B882-F13BE2EB57C1}"/>
    <cellStyle name="การคำนวณ 3 4 4 4" xfId="9200" xr:uid="{1825C2A5-9322-4F85-9D54-9331CC375F7D}"/>
    <cellStyle name="การคำนวณ 3 4 4 4 2" xfId="13830" xr:uid="{A02308E1-205C-4546-A4CB-963B173FA29E}"/>
    <cellStyle name="การคำนวณ 3 4 4 4 3" xfId="17239" xr:uid="{45E333CC-5363-4CA7-B6A6-BC62512E844D}"/>
    <cellStyle name="การคำนวณ 3 4 4 4 4" xfId="21796" xr:uid="{8D6F5662-ABA4-4724-8924-AABF1F4514A4}"/>
    <cellStyle name="การคำนวณ 3 4 4 4 5" xfId="26085" xr:uid="{D9199D59-158F-4210-B5A5-0247CAF512A6}"/>
    <cellStyle name="การคำนวณ 3 4 4 4 6" xfId="31540" xr:uid="{7C04F8BA-5402-4659-8C03-2564ABE2265F}"/>
    <cellStyle name="การคำนวณ 3 4 4 5" xfId="11020" xr:uid="{D457B2E8-B0C2-47F1-ADDA-40ECB3F1A57E}"/>
    <cellStyle name="การคำนวณ 3 4 4 6" xfId="14429" xr:uid="{C126756C-41E3-4A88-9481-BF954BBFF9BC}"/>
    <cellStyle name="การคำนวณ 3 4 4 7" xfId="18984" xr:uid="{5A04B9FF-131A-4E02-B8A9-DF98DCA1DF33}"/>
    <cellStyle name="การคำนวณ 3 4 4 8" xfId="23275" xr:uid="{2D9BC615-C635-4E43-8124-8CFAAEEB2FF7}"/>
    <cellStyle name="การคำนวณ 3 4 4 9" xfId="28730" xr:uid="{2688D0E8-4E57-4EC4-B9D0-8B430E289117}"/>
    <cellStyle name="การคำนวณ 3 4 5" xfId="6937" xr:uid="{842CE347-532B-4CFC-B26F-28E2613B4918}"/>
    <cellStyle name="การคำนวณ 3 4 5 2" xfId="11571" xr:uid="{1A34A8AC-E5B7-4B15-A172-71AB2EA1C9DD}"/>
    <cellStyle name="การคำนวณ 3 4 5 3" xfId="14980" xr:uid="{7C5E7EF9-682D-404F-A3F4-8689AA0B623C}"/>
    <cellStyle name="การคำนวณ 3 4 5 4" xfId="19537" xr:uid="{4AB5869A-031A-43D1-A887-06E0CCF27A8E}"/>
    <cellStyle name="การคำนวณ 3 4 5 5" xfId="23826" xr:uid="{F95DC420-8E13-4A1A-9A64-F0066D47A9A2}"/>
    <cellStyle name="การคำนวณ 3 4 5 6" xfId="29281" xr:uid="{7974F603-981E-4239-BC52-F641A5716214}"/>
    <cellStyle name="การคำนวณ 3 4 6" xfId="8524" xr:uid="{86868076-98BB-4913-9E66-AFF6AF40AE7A}"/>
    <cellStyle name="การคำนวณ 3 4 6 2" xfId="13155" xr:uid="{2E1D5BB9-E3D9-4AC8-A9F5-40A88BD99EAD}"/>
    <cellStyle name="การคำนวณ 3 4 6 3" xfId="16564" xr:uid="{89C7676C-B0E0-4CB5-B6E1-BC18AC8FAF53}"/>
    <cellStyle name="การคำนวณ 3 4 6 4" xfId="21121" xr:uid="{B639331A-2935-4BDA-8189-AB2A8FDC4362}"/>
    <cellStyle name="การคำนวณ 3 4 6 5" xfId="25410" xr:uid="{1FE88BF8-1CB1-4534-8980-C2E44E8597F7}"/>
    <cellStyle name="การคำนวณ 3 4 6 6" xfId="30865" xr:uid="{E4A441E8-1338-40D0-A95A-A28D330058D2}"/>
    <cellStyle name="การคำนวณ 3 4 7" xfId="9988" xr:uid="{E2BA38F5-5C8F-4142-8DA2-19F2D2D6C748}"/>
    <cellStyle name="การคำนวณ 3 4 8" xfId="10468" xr:uid="{6ADE89BF-8341-4938-89DA-636E5A658969}"/>
    <cellStyle name="การคำนวณ 3 4 9" xfId="17947" xr:uid="{8E894C22-F202-4120-82EE-879033466491}"/>
    <cellStyle name="การคำนวณ 3 5" xfId="4420" xr:uid="{C8D8800E-3A07-406C-B37C-9F418271C04C}"/>
    <cellStyle name="การคำนวณ 3 5 2" xfId="7035" xr:uid="{B6B8D840-B931-4404-83EB-7710A76A4D20}"/>
    <cellStyle name="การคำนวณ 3 5 2 2" xfId="11668" xr:uid="{A4246431-9152-4C8D-A8DE-D8D557D1A346}"/>
    <cellStyle name="การคำนวณ 3 5 2 3" xfId="15077" xr:uid="{98193AA0-4DDF-4B4E-8406-EF041EEEE1A3}"/>
    <cellStyle name="การคำนวณ 3 5 2 4" xfId="19634" xr:uid="{E1525C18-B837-42AB-B3B8-2DEFAC897C66}"/>
    <cellStyle name="การคำนวณ 3 5 2 5" xfId="23923" xr:uid="{94838EF8-FC6F-45FD-96CC-63FBFEE9FE46}"/>
    <cellStyle name="การคำนวณ 3 5 2 6" xfId="29378" xr:uid="{4BB37A9D-8F88-4BBE-8EE6-99A6C5AD6CF4}"/>
    <cellStyle name="การคำนวณ 3 5 3" xfId="7367" xr:uid="{3FDA1FF2-1CBE-468D-A562-541AEB695FD1}"/>
    <cellStyle name="การคำนวณ 3 5 3 2" xfId="11999" xr:uid="{C309BD7A-BD42-4A1F-B4EC-C15B4D68BE61}"/>
    <cellStyle name="การคำนวณ 3 5 3 3" xfId="15408" xr:uid="{7293FD6D-977D-4179-80A2-07377CED7CAE}"/>
    <cellStyle name="การคำนวณ 3 5 3 4" xfId="19965" xr:uid="{9B4A5DC8-6B1F-4659-99BB-4EE666BE91F2}"/>
    <cellStyle name="การคำนวณ 3 5 3 5" xfId="24254" xr:uid="{7643E0F0-3F57-4BBE-A355-97374E19463F}"/>
    <cellStyle name="การคำนวณ 3 5 3 6" xfId="29709" xr:uid="{038DC323-2655-4C4F-89E2-79E5A6EA3DFD}"/>
    <cellStyle name="การคำนวณ 3 5 4" xfId="8790" xr:uid="{8EA371F8-01AC-440F-89F7-0DAEE77A739C}"/>
    <cellStyle name="การคำนวณ 3 5 4 2" xfId="13420" xr:uid="{05DB0FB8-14E5-4AD5-AF5B-2FDB4359B6E2}"/>
    <cellStyle name="การคำนวณ 3 5 4 3" xfId="16829" xr:uid="{8740E81E-3108-4677-96C6-4E7B26C7CFA6}"/>
    <cellStyle name="การคำนวณ 3 5 4 4" xfId="21386" xr:uid="{AB8CF14B-1157-46C4-B5CF-43EE1F01C6A1}"/>
    <cellStyle name="การคำนวณ 3 5 4 5" xfId="25675" xr:uid="{BB36ABE5-D7AF-4DA7-B90B-42B0881C59F4}"/>
    <cellStyle name="การคำนวณ 3 5 4 6" xfId="31130" xr:uid="{C4B85B06-A501-4185-A367-7168A139DF78}"/>
    <cellStyle name="การคำนวณ 3 5 5" xfId="10417" xr:uid="{A3F6A8EA-EF0A-4DD8-94E8-F8537C51E9EF}"/>
    <cellStyle name="การคำนวณ 3 5 6" xfId="10692" xr:uid="{B6DF3EE4-7005-4F2E-A05D-AB48250F3861}"/>
    <cellStyle name="การคำนวณ 3 5 7" xfId="18375" xr:uid="{13AD1D64-9703-4738-BBE4-784D1C4FB571}"/>
    <cellStyle name="การคำนวณ 3 5 8" xfId="18717" xr:uid="{C61BDA2F-6EAF-4D77-9DA4-56B9D803D0F3}"/>
    <cellStyle name="การคำนวณ 3 5 9" xfId="28321" xr:uid="{4158435A-9AAB-460C-B1C0-C1F534E496EF}"/>
    <cellStyle name="การคำนวณ 3 6" xfId="6301" xr:uid="{94C69779-54D3-4902-8CB1-8B18D9A7898D}"/>
    <cellStyle name="การคำนวณ 3 6 2" xfId="7562" xr:uid="{7BD2C815-F561-4921-B82E-A87413F88B32}"/>
    <cellStyle name="การคำนวณ 3 6 2 2" xfId="12194" xr:uid="{4D77C4AD-6E22-477F-9471-C0E1E185F860}"/>
    <cellStyle name="การคำนวณ 3 6 2 3" xfId="15603" xr:uid="{FC606847-3367-4094-9EA0-78BD7605ECB3}"/>
    <cellStyle name="การคำนวณ 3 6 2 4" xfId="20160" xr:uid="{22439B55-CB51-468E-B686-6F566F7E8213}"/>
    <cellStyle name="การคำนวณ 3 6 2 5" xfId="24449" xr:uid="{D825DBE8-9FA2-4093-A252-08C07AE9C30C}"/>
    <cellStyle name="การคำนวณ 3 6 2 6" xfId="29904" xr:uid="{2AEED2CF-E265-4BD1-852E-F09F8709BFD7}"/>
    <cellStyle name="การคำนวณ 3 6 3" xfId="8101" xr:uid="{760F21D0-398D-4786-958E-EAAC943DC62B}"/>
    <cellStyle name="การคำนวณ 3 6 3 2" xfId="12733" xr:uid="{84E18787-73D6-4078-8014-47506FC30363}"/>
    <cellStyle name="การคำนวณ 3 6 3 3" xfId="16142" xr:uid="{8B8EA8E4-6C10-4B88-B081-2C49494E9257}"/>
    <cellStyle name="การคำนวณ 3 6 3 4" xfId="20699" xr:uid="{8546A5C9-6FAF-4835-B53A-1DC1946E2BEC}"/>
    <cellStyle name="การคำนวณ 3 6 3 5" xfId="24988" xr:uid="{16646F79-9AE5-4CA7-8B78-209EECAFDF1F}"/>
    <cellStyle name="การคำนวณ 3 6 3 6" xfId="30443" xr:uid="{3A19E6A7-F57A-43D0-9561-497C5D3FA1C3}"/>
    <cellStyle name="การคำนวณ 3 6 4" xfId="9124" xr:uid="{B0933013-3924-45B0-9975-E2FCFCB3D20A}"/>
    <cellStyle name="การคำนวณ 3 6 4 2" xfId="13754" xr:uid="{BC7262D0-D8C2-440B-9455-46252A25BFC6}"/>
    <cellStyle name="การคำนวณ 3 6 4 3" xfId="17163" xr:uid="{C3FE10A3-3AEB-41CE-B563-5053C5F456A9}"/>
    <cellStyle name="การคำนวณ 3 6 4 4" xfId="21720" xr:uid="{615A7570-6A02-4060-8D70-4CE22B4D824F}"/>
    <cellStyle name="การคำนวณ 3 6 4 5" xfId="26009" xr:uid="{AB51BCA4-8DF0-4BAF-ACF9-B570BC4D628E}"/>
    <cellStyle name="การคำนวณ 3 6 4 6" xfId="31464" xr:uid="{BAEC53C6-EE5A-4BD9-8B41-40EAD64C4AAC}"/>
    <cellStyle name="การคำนวณ 3 6 5" xfId="10944" xr:uid="{BEA62F6A-E234-46FF-945A-652B2EC49396}"/>
    <cellStyle name="การคำนวณ 3 6 6" xfId="14353" xr:uid="{E338918F-7E60-4684-AD4D-96556F6734A2}"/>
    <cellStyle name="การคำนวณ 3 6 7" xfId="18908" xr:uid="{AFC52D80-1F59-40F9-B4D5-3D6E2E2AE74C}"/>
    <cellStyle name="การคำนวณ 3 6 8" xfId="23199" xr:uid="{95C7F807-E225-482B-A370-AD08B22BBBF8}"/>
    <cellStyle name="การคำนวณ 3 6 9" xfId="28654" xr:uid="{FCDFD430-2C06-41CC-9505-152BA6191C38}"/>
    <cellStyle name="การคำนวณ 3 7" xfId="6898" xr:uid="{03D3D143-AE45-4469-9C61-60632878DC9A}"/>
    <cellStyle name="การคำนวณ 3 7 2" xfId="11534" xr:uid="{7483D425-94D3-429C-8D5D-DF0D33722A7D}"/>
    <cellStyle name="การคำนวณ 3 7 3" xfId="14943" xr:uid="{6CB0FE89-62D3-4DA3-A7A9-B38E32DBA00A}"/>
    <cellStyle name="การคำนวณ 3 7 4" xfId="19499" xr:uid="{FC9AA516-5039-49E7-BDE4-1A7A1718DC1C}"/>
    <cellStyle name="การคำนวณ 3 7 5" xfId="23789" xr:uid="{DBB4C484-1794-4B9C-B7BC-9F793BADEA73}"/>
    <cellStyle name="การคำนวณ 3 7 6" xfId="29244" xr:uid="{C70A0591-2BF5-4D34-8318-94A8E55C0BC2}"/>
    <cellStyle name="การคำนวณ 3 8" xfId="6997" xr:uid="{F9A2146E-0EFF-4C04-97D9-B2A91F8E772A}"/>
    <cellStyle name="การคำนวณ 3 8 2" xfId="11630" xr:uid="{B51390F0-AA16-4A55-988B-25B211D464C3}"/>
    <cellStyle name="การคำนวณ 3 8 3" xfId="15039" xr:uid="{4A1B1B7D-4470-4E9B-A0FD-AE8C43B6ED9E}"/>
    <cellStyle name="การคำนวณ 3 8 4" xfId="19596" xr:uid="{3A1C2C00-A49C-41C2-85FC-CC256DE54364}"/>
    <cellStyle name="การคำนวณ 3 8 5" xfId="23885" xr:uid="{0265DD77-195A-4DDE-AFF9-7E7883FA3908}"/>
    <cellStyle name="การคำนวณ 3 8 6" xfId="29340" xr:uid="{D2037D40-05B0-4AEB-8E48-658790DF005D}"/>
    <cellStyle name="การคำนวณ 3 9" xfId="9834" xr:uid="{6CD8E5CB-FA05-4659-999F-AAB0540411B9}"/>
    <cellStyle name="การคำนวณ 4" xfId="2326" xr:uid="{A5698F9A-16B2-4C9A-AE84-2B67975647E4}"/>
    <cellStyle name="การคำนวณ 4 10" xfId="10052" xr:uid="{25FD4D46-8324-43DB-8A6D-41786606213F}"/>
    <cellStyle name="การคำนวณ 4 11" xfId="17835" xr:uid="{BE3D06F3-4239-4EF1-A483-BAB12FFA63F9}"/>
    <cellStyle name="การคำนวณ 4 12" xfId="18439" xr:uid="{84A3D158-4C71-47EA-8552-9DC66EB846B6}"/>
    <cellStyle name="การคำนวณ 4 13" xfId="28006" xr:uid="{4399C557-3D47-4A08-B09A-AB4F7E106A15}"/>
    <cellStyle name="การคำนวณ 4 2" xfId="3480" xr:uid="{F2C4C234-AAD0-43F5-836A-E31B70EEA959}"/>
    <cellStyle name="การคำนวณ 4 2 10" xfId="18401" xr:uid="{D96D0424-2D5F-4601-B46C-2761648252C7}"/>
    <cellStyle name="การคำนวณ 4 2 11" xfId="28102" xr:uid="{0A92AC7A-1440-46FD-B8B7-B74E38B3BF51}"/>
    <cellStyle name="การคำนวณ 4 2 2" xfId="3975" xr:uid="{B69CB628-1E37-4E3C-A88D-57C550FD83DB}"/>
    <cellStyle name="การคำนวณ 4 2 2 10" xfId="28247" xr:uid="{A1F3D16B-4F4E-40FF-9E00-AB76ED89054B}"/>
    <cellStyle name="การคำนวณ 4 2 2 2" xfId="6205" xr:uid="{68EDF839-FFF5-4DCD-976D-B4314C945380}"/>
    <cellStyle name="การคำนวณ 4 2 2 2 2" xfId="7485" xr:uid="{0176A7FB-F55C-400E-8B8D-546BC1176F8A}"/>
    <cellStyle name="การคำนวณ 4 2 2 2 2 2" xfId="12117" xr:uid="{DEEF3BF5-7127-4A02-86E7-0071F0A889EC}"/>
    <cellStyle name="การคำนวณ 4 2 2 2 2 3" xfId="15526" xr:uid="{A969C3CB-2033-4F30-B61E-54F5A2DF0147}"/>
    <cellStyle name="การคำนวณ 4 2 2 2 2 4" xfId="20083" xr:uid="{C59B5D6D-3073-4189-AD0A-9B33538D8497}"/>
    <cellStyle name="การคำนวณ 4 2 2 2 2 5" xfId="24372" xr:uid="{90D5841E-F027-4F48-8CFD-D70241B29841}"/>
    <cellStyle name="การคำนวณ 4 2 2 2 2 6" xfId="29827" xr:uid="{A86C4E64-2642-407F-ABC5-47BF7BDED77D}"/>
    <cellStyle name="การคำนวณ 4 2 2 2 3" xfId="8027" xr:uid="{164F03F1-3141-4D2D-BEC5-AA6F1ED6F797}"/>
    <cellStyle name="การคำนวณ 4 2 2 2 3 2" xfId="12659" xr:uid="{7E714A56-AF2C-4A0B-97F6-787E5EE90A7D}"/>
    <cellStyle name="การคำนวณ 4 2 2 2 3 3" xfId="16068" xr:uid="{F3C7CBBF-26F2-45BF-9DE3-094F3A81A56C}"/>
    <cellStyle name="การคำนวณ 4 2 2 2 3 4" xfId="20625" xr:uid="{7CF032E1-0FC1-436B-A5D6-FC9871D6B296}"/>
    <cellStyle name="การคำนวณ 4 2 2 2 3 5" xfId="24914" xr:uid="{50FE31A3-0B41-4BFE-8F9E-EB4C5E648F7D}"/>
    <cellStyle name="การคำนวณ 4 2 2 2 3 6" xfId="30369" xr:uid="{40C245F8-726A-4114-B2A0-F0D0EA116148}"/>
    <cellStyle name="การคำนวณ 4 2 2 2 4" xfId="9050" xr:uid="{6A0081CE-00D3-42F2-B438-FAC32C0E1024}"/>
    <cellStyle name="การคำนวณ 4 2 2 2 4 2" xfId="13680" xr:uid="{F668840A-AEA3-4C3E-BAC9-31D7BD7A554B}"/>
    <cellStyle name="การคำนวณ 4 2 2 2 4 3" xfId="17089" xr:uid="{A263B374-6633-45A0-A73D-15CD146511C5}"/>
    <cellStyle name="การคำนวณ 4 2 2 2 4 4" xfId="21646" xr:uid="{E857FAA9-EF5B-40B1-AE75-4F64DAF2185E}"/>
    <cellStyle name="การคำนวณ 4 2 2 2 4 5" xfId="25935" xr:uid="{4208F5E6-3AEC-420D-9297-7EA81A6E39AE}"/>
    <cellStyle name="การคำนวณ 4 2 2 2 4 6" xfId="31390" xr:uid="{B95CF4F7-5F82-4B65-B89C-A37B1C044995}"/>
    <cellStyle name="การคำนวณ 4 2 2 2 5" xfId="10869" xr:uid="{37660353-5736-461C-91C2-167597ADC71A}"/>
    <cellStyle name="การคำนวณ 4 2 2 2 6" xfId="14280" xr:uid="{0EB93F50-9A79-4816-8945-FB64A0DA654C}"/>
    <cellStyle name="การคำนวณ 4 2 2 2 7" xfId="18833" xr:uid="{3650F220-128C-44B0-93BA-FDA9C1F53FE0}"/>
    <cellStyle name="การคำนวณ 4 2 2 2 8" xfId="23126" xr:uid="{D2F6F062-BE6E-4974-AB17-2D92251602FE}"/>
    <cellStyle name="การคำนวณ 4 2 2 2 9" xfId="28581" xr:uid="{4AE682B6-1614-43E6-973B-F4BF63B1417E}"/>
    <cellStyle name="การคำนวณ 4 2 2 3" xfId="6574" xr:uid="{DFD4EAE0-D654-48F5-AFC9-5C6A1EC0044B}"/>
    <cellStyle name="การคำนวณ 4 2 2 3 2" xfId="7835" xr:uid="{0ED47DA5-13A1-497B-803D-12EC7B6ABB66}"/>
    <cellStyle name="การคำนวณ 4 2 2 3 2 2" xfId="12467" xr:uid="{646370D7-8CAF-41A2-8CCA-F089B4F93183}"/>
    <cellStyle name="การคำนวณ 4 2 2 3 2 3" xfId="15876" xr:uid="{F9112747-9EDA-4FE1-8AE6-9AE7C8E95C00}"/>
    <cellStyle name="การคำนวณ 4 2 2 3 2 4" xfId="20433" xr:uid="{3381FFA5-E0E8-458E-B2D9-D24DBEF12FF1}"/>
    <cellStyle name="การคำนวณ 4 2 2 3 2 5" xfId="24722" xr:uid="{BA72D64D-222B-4D00-A86F-2B4EEFB762FB}"/>
    <cellStyle name="การคำนวณ 4 2 2 3 2 6" xfId="30177" xr:uid="{FAFE02E2-0CCF-4863-AC03-F83A9D160509}"/>
    <cellStyle name="การคำนวณ 4 2 2 3 3" xfId="8374" xr:uid="{8404C909-BF1F-4BC5-BA40-6C833143D4D2}"/>
    <cellStyle name="การคำนวณ 4 2 2 3 3 2" xfId="13006" xr:uid="{4656DD38-210B-4598-893B-2FA02B510B30}"/>
    <cellStyle name="การคำนวณ 4 2 2 3 3 3" xfId="16415" xr:uid="{FD42DE32-C69B-4743-8A86-BA312286661D}"/>
    <cellStyle name="การคำนวณ 4 2 2 3 3 4" xfId="20972" xr:uid="{FA6038D5-38E3-40D4-8990-75913B271513}"/>
    <cellStyle name="การคำนวณ 4 2 2 3 3 5" xfId="25261" xr:uid="{2B8C2005-ED21-43C5-8E37-6468CD4306EE}"/>
    <cellStyle name="การคำนวณ 4 2 2 3 3 6" xfId="30716" xr:uid="{5F028CE7-52B2-4694-8587-EB529341ECC9}"/>
    <cellStyle name="การคำนวณ 4 2 2 3 4" xfId="9397" xr:uid="{07CAFD62-26C7-4EC2-B7A4-0E2B7BDE9D0A}"/>
    <cellStyle name="การคำนวณ 4 2 2 3 4 2" xfId="14027" xr:uid="{7BDDFBB8-F058-449B-9E55-6D52A8666574}"/>
    <cellStyle name="การคำนวณ 4 2 2 3 4 3" xfId="17436" xr:uid="{B23BC9F5-97FE-4F69-9559-E12CF3C3FC28}"/>
    <cellStyle name="การคำนวณ 4 2 2 3 4 4" xfId="21993" xr:uid="{CDD07904-A511-4967-812E-C2F35BD0F078}"/>
    <cellStyle name="การคำนวณ 4 2 2 3 4 5" xfId="26282" xr:uid="{81F165DA-12F5-45FA-8BAF-45C5ADF1F73A}"/>
    <cellStyle name="การคำนวณ 4 2 2 3 4 6" xfId="31737" xr:uid="{192B4DC6-4D2E-454B-8703-C163B16760A3}"/>
    <cellStyle name="การคำนวณ 4 2 2 3 5" xfId="11217" xr:uid="{53D16FD3-9520-46EB-B853-F79C81927308}"/>
    <cellStyle name="การคำนวณ 4 2 2 3 6" xfId="14626" xr:uid="{D4886846-F0D2-4416-94C8-DC137EFA813E}"/>
    <cellStyle name="การคำนวณ 4 2 2 3 7" xfId="19181" xr:uid="{C52F403A-1E1D-4687-AF29-16EDFD6203FE}"/>
    <cellStyle name="การคำนวณ 4 2 2 3 8" xfId="23472" xr:uid="{EF064418-96D3-451D-B99C-D3B773B06618}"/>
    <cellStyle name="การคำนวณ 4 2 2 3 9" xfId="28927" xr:uid="{8929850E-7E1A-4EAE-924E-83EA4EB86EA4}"/>
    <cellStyle name="การคำนวณ 4 2 2 4" xfId="6794" xr:uid="{F64BB18E-CB1A-413F-A4A8-E1507A5F3102}"/>
    <cellStyle name="การคำนวณ 4 2 2 4 2" xfId="11433" xr:uid="{4F3DE266-6FC3-48B3-943A-CCB79F2CE04A}"/>
    <cellStyle name="การคำนวณ 4 2 2 4 3" xfId="14842" xr:uid="{8B4F7602-C27D-4A70-AE79-025F9561526C}"/>
    <cellStyle name="การคำนวณ 4 2 2 4 4" xfId="19397" xr:uid="{C849D30F-1F94-49DF-BDCD-DC1DAD047B64}"/>
    <cellStyle name="การคำนวณ 4 2 2 4 5" xfId="23688" xr:uid="{E36BD23E-AF20-4381-9C68-477924BF5311}"/>
    <cellStyle name="การคำนวณ 4 2 2 4 6" xfId="29143" xr:uid="{E12FAA06-9011-435A-9C38-D49E66D38061}"/>
    <cellStyle name="การคำนวณ 4 2 2 5" xfId="8715" xr:uid="{C0E7AF59-6966-4753-B56A-87632D0C0AD0}"/>
    <cellStyle name="การคำนวณ 4 2 2 5 2" xfId="13346" xr:uid="{E1708A09-36FC-421C-B9C8-321D9960F1EC}"/>
    <cellStyle name="การคำนวณ 4 2 2 5 3" xfId="16755" xr:uid="{0520FE44-92DF-491D-B5D4-C65DAA57954A}"/>
    <cellStyle name="การคำนวณ 4 2 2 5 4" xfId="21312" xr:uid="{FE83F858-4BE3-4AF6-A897-C7E966A33038}"/>
    <cellStyle name="การคำนวณ 4 2 2 5 5" xfId="25601" xr:uid="{25E9B8EE-5232-4212-B0D0-ECCC9B3A9F20}"/>
    <cellStyle name="การคำนวณ 4 2 2 5 6" xfId="31056" xr:uid="{A61E2FAB-7A47-4A1F-93F5-3A7C2B24F510}"/>
    <cellStyle name="การคำนวณ 4 2 2 6" xfId="10291" xr:uid="{C3AB055B-EA21-48C0-B5F2-E8B813DD5331}"/>
    <cellStyle name="การคำนวณ 4 2 2 7" xfId="10181" xr:uid="{54B94BDB-535D-40CD-A66C-DCB740A4657D}"/>
    <cellStyle name="การคำนวณ 4 2 2 8" xfId="18251" xr:uid="{5B965D5A-117D-41E0-9F8B-7A8579BADE78}"/>
    <cellStyle name="การคำนวณ 4 2 2 9" xfId="18514" xr:uid="{5A9C4429-190C-4C90-9666-BE5DFDD575B7}"/>
    <cellStyle name="การคำนวณ 4 2 3" xfId="5710" xr:uid="{C92B54A9-76EB-4ADA-ABFD-FA52546714CC}"/>
    <cellStyle name="การคำนวณ 4 2 3 2" xfId="7301" xr:uid="{56F92416-F0CF-4967-B91F-B04D12ECEEB0}"/>
    <cellStyle name="การคำนวณ 4 2 3 2 2" xfId="11933" xr:uid="{FC1FC37B-2CA8-418B-AA43-9DA23B77DD12}"/>
    <cellStyle name="การคำนวณ 4 2 3 2 3" xfId="15342" xr:uid="{D3C59765-3011-4960-B450-BE80F5287AD8}"/>
    <cellStyle name="การคำนวณ 4 2 3 2 4" xfId="19899" xr:uid="{77E71DFC-755B-4106-B5D5-4BA70045F0AC}"/>
    <cellStyle name="การคำนวณ 4 2 3 2 5" xfId="24188" xr:uid="{D14BCCD3-7E30-48EC-9408-88789A31CEFA}"/>
    <cellStyle name="การคำนวณ 4 2 3 2 6" xfId="29643" xr:uid="{5F7E4F34-F9E1-4E99-956C-D4E611A1AD96}"/>
    <cellStyle name="การคำนวณ 4 2 3 3" xfId="7289" xr:uid="{DE745C95-9D6C-4671-A141-73D7106A3F6E}"/>
    <cellStyle name="การคำนวณ 4 2 3 3 2" xfId="11921" xr:uid="{299C6F04-D022-4522-BD06-1AB2E65E2F6A}"/>
    <cellStyle name="การคำนวณ 4 2 3 3 3" xfId="15330" xr:uid="{D80AA405-6A4B-4057-86F6-D440122E36D1}"/>
    <cellStyle name="การคำนวณ 4 2 3 3 4" xfId="19887" xr:uid="{486DDFBE-13BF-4E8E-AD5C-019F2F3566A1}"/>
    <cellStyle name="การคำนวณ 4 2 3 3 5" xfId="24176" xr:uid="{FC3AC780-DA35-48F1-8E54-5EA1854AC001}"/>
    <cellStyle name="การคำนวณ 4 2 3 3 6" xfId="29631" xr:uid="{F7B4F903-F9AF-4F90-BB61-5F8E2A1A0814}"/>
    <cellStyle name="การคำนวณ 4 2 3 4" xfId="8905" xr:uid="{882EC945-480C-4671-B42C-50BF5502AF33}"/>
    <cellStyle name="การคำนวณ 4 2 3 4 2" xfId="13535" xr:uid="{979A5FC4-2004-4577-958A-B1118DC9EDBB}"/>
    <cellStyle name="การคำนวณ 4 2 3 4 3" xfId="16944" xr:uid="{BB4AB31A-2E36-4DDE-9615-0F38ECAF55DB}"/>
    <cellStyle name="การคำนวณ 4 2 3 4 4" xfId="21501" xr:uid="{C232C690-A9D6-406C-AE95-9B46B9CAC50D}"/>
    <cellStyle name="การคำนวณ 4 2 3 4 5" xfId="25790" xr:uid="{E3C36A3F-F6A2-41FE-A6F3-B369BB5AA030}"/>
    <cellStyle name="การคำนวณ 4 2 3 4 6" xfId="31245" xr:uid="{C0DCADBC-95F8-46A3-83D2-47F1E8DD44EA}"/>
    <cellStyle name="การคำนวณ 4 2 3 5" xfId="10683" xr:uid="{3A931C2E-039D-4A8A-B88F-4D48DA1022C1}"/>
    <cellStyle name="การคำนวณ 4 2 3 6" xfId="14135" xr:uid="{B0F98962-2933-4270-A7D5-7A6CF961685B}"/>
    <cellStyle name="การคำนวณ 4 2 3 7" xfId="18645" xr:uid="{3E0ABA1E-48FF-4FFE-BFF2-C75B911A9C35}"/>
    <cellStyle name="การคำนวณ 4 2 3 8" xfId="22981" xr:uid="{FBE0C9AB-B1D7-42E5-B4AA-EAAB797CF0C3}"/>
    <cellStyle name="การคำนวณ 4 2 3 9" xfId="28436" xr:uid="{18738C10-7CEC-4788-A9C4-2E54BB3A679F}"/>
    <cellStyle name="การคำนวณ 4 2 4" xfId="6425" xr:uid="{FB60FD64-441E-4320-A7FA-BC620B2FB153}"/>
    <cellStyle name="การคำนวณ 4 2 4 2" xfId="7686" xr:uid="{BC83B3FF-0615-4587-AC8A-7B9823788292}"/>
    <cellStyle name="การคำนวณ 4 2 4 2 2" xfId="12318" xr:uid="{AF331BA0-1CFA-41E8-BB9B-DC437F6A1563}"/>
    <cellStyle name="การคำนวณ 4 2 4 2 3" xfId="15727" xr:uid="{1B2C45AA-743E-462B-90CA-67EF99628A62}"/>
    <cellStyle name="การคำนวณ 4 2 4 2 4" xfId="20284" xr:uid="{55468996-C07F-47BD-BA84-FDED77FA85AD}"/>
    <cellStyle name="การคำนวณ 4 2 4 2 5" xfId="24573" xr:uid="{D3A80CC8-0395-45B3-93BD-B815FF97EA0C}"/>
    <cellStyle name="การคำนวณ 4 2 4 2 6" xfId="30028" xr:uid="{D8A2707B-CAE3-4CC8-ADCC-412569629DDC}"/>
    <cellStyle name="การคำนวณ 4 2 4 3" xfId="8225" xr:uid="{A5DF070A-7ACB-4545-8E91-7BC44220BF4E}"/>
    <cellStyle name="การคำนวณ 4 2 4 3 2" xfId="12857" xr:uid="{4EC87CDF-DB5C-4C78-80C9-310CD3CE85D5}"/>
    <cellStyle name="การคำนวณ 4 2 4 3 3" xfId="16266" xr:uid="{5BE2F55F-07DE-47D5-904F-742840EEF9DF}"/>
    <cellStyle name="การคำนวณ 4 2 4 3 4" xfId="20823" xr:uid="{2132F33B-511C-4EF7-B999-1D949F07D1F8}"/>
    <cellStyle name="การคำนวณ 4 2 4 3 5" xfId="25112" xr:uid="{AC744DF6-3FDD-4593-8DEB-7D668380763F}"/>
    <cellStyle name="การคำนวณ 4 2 4 3 6" xfId="30567" xr:uid="{16DE133E-56ED-4752-A063-31671468E17F}"/>
    <cellStyle name="การคำนวณ 4 2 4 4" xfId="9248" xr:uid="{29ADAC3B-CC2A-438E-AEEF-6342F5A7A833}"/>
    <cellStyle name="การคำนวณ 4 2 4 4 2" xfId="13878" xr:uid="{678A07AA-5343-40E7-BEAD-F569DCAB4192}"/>
    <cellStyle name="การคำนวณ 4 2 4 4 3" xfId="17287" xr:uid="{49DB8966-795A-4357-84AF-DA8CF174BB92}"/>
    <cellStyle name="การคำนวณ 4 2 4 4 4" xfId="21844" xr:uid="{3C7EF401-3980-4868-B5CF-6198E7EB7D2E}"/>
    <cellStyle name="การคำนวณ 4 2 4 4 5" xfId="26133" xr:uid="{6A9B3B31-F2FE-4358-8DCD-3ABDB354F2F3}"/>
    <cellStyle name="การคำนวณ 4 2 4 4 6" xfId="31588" xr:uid="{9E3E9F70-5C94-4E5C-AF4C-493FBBABBECB}"/>
    <cellStyle name="การคำนวณ 4 2 4 5" xfId="11068" xr:uid="{985EE8FA-36F5-4D08-A9A0-45A56A0B5EEE}"/>
    <cellStyle name="การคำนวณ 4 2 4 6" xfId="14477" xr:uid="{EEE3487D-9109-48DD-9E6E-A83CA58347FF}"/>
    <cellStyle name="การคำนวณ 4 2 4 7" xfId="19032" xr:uid="{C496F954-832D-4C8A-BA8B-03CC430B7209}"/>
    <cellStyle name="การคำนวณ 4 2 4 8" xfId="23323" xr:uid="{C33DF4D3-CBD0-429A-8D94-08E2E973917D}"/>
    <cellStyle name="การคำนวณ 4 2 4 9" xfId="28778" xr:uid="{63FC0CA1-B2D5-42F9-A52A-0AAD5A6CF540}"/>
    <cellStyle name="การคำนวณ 4 2 5" xfId="6777" xr:uid="{09A549D7-267A-4D08-8E3D-030AFE62404E}"/>
    <cellStyle name="การคำนวณ 4 2 5 2" xfId="11416" xr:uid="{5FD72B9F-33F3-4A19-993F-AB47A6F9BBD7}"/>
    <cellStyle name="การคำนวณ 4 2 5 3" xfId="14825" xr:uid="{4C57221B-D562-4763-B9F8-6C76C17FA892}"/>
    <cellStyle name="การคำนวณ 4 2 5 4" xfId="19380" xr:uid="{C68B19C5-6604-413F-A990-6CC616CCD2B1}"/>
    <cellStyle name="การคำนวณ 4 2 5 5" xfId="23671" xr:uid="{12CCFFA3-094F-4B53-AFD2-82AB782D658B}"/>
    <cellStyle name="การคำนวณ 4 2 5 6" xfId="29126" xr:uid="{279FB05C-D61A-41EC-8744-83951E69CFD9}"/>
    <cellStyle name="การคำนวณ 4 2 6" xfId="8570" xr:uid="{40823FAA-54B5-4F43-A5BA-BC91176E35BA}"/>
    <cellStyle name="การคำนวณ 4 2 6 2" xfId="13201" xr:uid="{B64FE88E-8DEE-4181-B22A-FA0B5BEE1FD1}"/>
    <cellStyle name="การคำนวณ 4 2 6 3" xfId="16610" xr:uid="{3C3593C4-8362-4B9B-97E2-794FF19E1915}"/>
    <cellStyle name="การคำนวณ 4 2 6 4" xfId="21167" xr:uid="{6ED545C6-E27D-48D7-8A19-676689AD4898}"/>
    <cellStyle name="การคำนวณ 4 2 6 5" xfId="25456" xr:uid="{C58C3675-24F2-44EB-98BE-DE69FA0D9508}"/>
    <cellStyle name="การคำนวณ 4 2 6 6" xfId="30911" xr:uid="{D09271B5-1E55-45DF-A866-B728682728E9}"/>
    <cellStyle name="การคำนวณ 4 2 7" xfId="10104" xr:uid="{B43BE728-80E1-47B2-AC81-04243B1460D8}"/>
    <cellStyle name="การคำนวณ 4 2 8" xfId="10450" xr:uid="{EBF81F4D-1D21-4F3B-B950-CB0FDF566B76}"/>
    <cellStyle name="การคำนวณ 4 2 9" xfId="18065" xr:uid="{31454EA1-F083-40D1-A1BC-F96E51EDF21E}"/>
    <cellStyle name="การคำนวณ 4 3" xfId="3033" xr:uid="{44DB403D-791A-4FB8-A3FA-E8C7D57B1285}"/>
    <cellStyle name="การคำนวณ 4 3 10" xfId="18330" xr:uid="{BAACD55D-5332-457B-9EAA-A67F685E5682}"/>
    <cellStyle name="การคำนวณ 4 3 11" xfId="28078" xr:uid="{6CC93B21-CED0-4601-9284-8316DCEF12B6}"/>
    <cellStyle name="การคำนวณ 4 3 2" xfId="3951" xr:uid="{ED13440D-5EA0-41DA-8307-3975BE3F4BA8}"/>
    <cellStyle name="การคำนวณ 4 3 2 10" xfId="28223" xr:uid="{42E52A83-2427-4C5D-B8A6-4EDECBEE730F}"/>
    <cellStyle name="การคำนวณ 4 3 2 2" xfId="6181" xr:uid="{B22240CF-81AD-49D2-815C-8D9EBF9E2528}"/>
    <cellStyle name="การคำนวณ 4 3 2 2 2" xfId="7461" xr:uid="{1A5E6B2B-744A-42F5-8DE4-496275CF07B9}"/>
    <cellStyle name="การคำนวณ 4 3 2 2 2 2" xfId="12093" xr:uid="{21985771-C118-4050-B7EA-34E44432F902}"/>
    <cellStyle name="การคำนวณ 4 3 2 2 2 3" xfId="15502" xr:uid="{D86F2F7B-66BB-4556-A7A0-5D2AB2E7D84C}"/>
    <cellStyle name="การคำนวณ 4 3 2 2 2 4" xfId="20059" xr:uid="{65096180-9C86-40F3-AEE4-2A73915061A1}"/>
    <cellStyle name="การคำนวณ 4 3 2 2 2 5" xfId="24348" xr:uid="{42B98887-2318-4F5C-B85B-F1F43F868F0E}"/>
    <cellStyle name="การคำนวณ 4 3 2 2 2 6" xfId="29803" xr:uid="{2E6123AD-18BC-4F68-A678-5BF7BAAF4052}"/>
    <cellStyle name="การคำนวณ 4 3 2 2 3" xfId="8003" xr:uid="{11AA8C97-FBDF-43F8-A350-D18FA5F4526A}"/>
    <cellStyle name="การคำนวณ 4 3 2 2 3 2" xfId="12635" xr:uid="{36A8F8BB-FBC4-4B14-BC4F-CF6F2D0E7CA6}"/>
    <cellStyle name="การคำนวณ 4 3 2 2 3 3" xfId="16044" xr:uid="{91F024FA-8C63-4446-9AFD-DE8E86AD8A08}"/>
    <cellStyle name="การคำนวณ 4 3 2 2 3 4" xfId="20601" xr:uid="{EE44CC8E-2F60-4C4D-AF72-468EC32360A9}"/>
    <cellStyle name="การคำนวณ 4 3 2 2 3 5" xfId="24890" xr:uid="{FE1D215F-CB75-4D51-9453-9C69A877ECE3}"/>
    <cellStyle name="การคำนวณ 4 3 2 2 3 6" xfId="30345" xr:uid="{11D7B0A2-A112-4300-B3B1-D1AC48DAF104}"/>
    <cellStyle name="การคำนวณ 4 3 2 2 4" xfId="9026" xr:uid="{9A9C1621-70C5-402E-B064-FFD79D9F7240}"/>
    <cellStyle name="การคำนวณ 4 3 2 2 4 2" xfId="13656" xr:uid="{C578E126-6400-4991-80C3-BA031BAC5D1E}"/>
    <cellStyle name="การคำนวณ 4 3 2 2 4 3" xfId="17065" xr:uid="{31D5112D-BC4D-4301-9D19-17B6AF15572C}"/>
    <cellStyle name="การคำนวณ 4 3 2 2 4 4" xfId="21622" xr:uid="{4FDF9C9B-2966-4886-990F-634A1E1119A1}"/>
    <cellStyle name="การคำนวณ 4 3 2 2 4 5" xfId="25911" xr:uid="{B0C1956D-AFCC-4C39-AC82-551AFC6B937C}"/>
    <cellStyle name="การคำนวณ 4 3 2 2 4 6" xfId="31366" xr:uid="{9530906E-236D-4980-8DDD-EE51E4FF2605}"/>
    <cellStyle name="การคำนวณ 4 3 2 2 5" xfId="10845" xr:uid="{2EB87949-698C-49E6-A84C-D7E42084A603}"/>
    <cellStyle name="การคำนวณ 4 3 2 2 6" xfId="14256" xr:uid="{5A1D4698-0E6F-4E4B-94EF-33B09FA9C559}"/>
    <cellStyle name="การคำนวณ 4 3 2 2 7" xfId="18809" xr:uid="{9128D50E-5FA2-430F-AE78-6497A14DC7A2}"/>
    <cellStyle name="การคำนวณ 4 3 2 2 8" xfId="23102" xr:uid="{0AFC465C-35B7-40A9-B301-D62423DD7DDC}"/>
    <cellStyle name="การคำนวณ 4 3 2 2 9" xfId="28557" xr:uid="{7034014C-F29C-4BDE-9995-BBF4293CFDD7}"/>
    <cellStyle name="การคำนวณ 4 3 2 3" xfId="6550" xr:uid="{BBB61DFF-1D7B-47DE-92D3-C4920BD8B960}"/>
    <cellStyle name="การคำนวณ 4 3 2 3 2" xfId="7811" xr:uid="{FDC92F52-DF89-42AF-9EC1-9C838DB902E3}"/>
    <cellStyle name="การคำนวณ 4 3 2 3 2 2" xfId="12443" xr:uid="{B45249B4-2EAA-4200-B216-B32CEE633E8F}"/>
    <cellStyle name="การคำนวณ 4 3 2 3 2 3" xfId="15852" xr:uid="{C1E1D041-42F4-4FA3-97F2-150B6AFBC531}"/>
    <cellStyle name="การคำนวณ 4 3 2 3 2 4" xfId="20409" xr:uid="{619DC3C8-DE33-479A-A558-142C39C05A77}"/>
    <cellStyle name="การคำนวณ 4 3 2 3 2 5" xfId="24698" xr:uid="{B7F35F42-38B1-474B-AB46-1F5788498C0B}"/>
    <cellStyle name="การคำนวณ 4 3 2 3 2 6" xfId="30153" xr:uid="{D5B0FB02-5AFE-43BA-8AA3-F0BD3CB3331E}"/>
    <cellStyle name="การคำนวณ 4 3 2 3 3" xfId="8350" xr:uid="{211FDDFD-A290-46EB-BC2F-6E9CA51A62C2}"/>
    <cellStyle name="การคำนวณ 4 3 2 3 3 2" xfId="12982" xr:uid="{B7F877F5-6951-44AD-88ED-DDCE75F80A8E}"/>
    <cellStyle name="การคำนวณ 4 3 2 3 3 3" xfId="16391" xr:uid="{A7832FC9-8B21-4A78-931C-5AB0A7CF9AC9}"/>
    <cellStyle name="การคำนวณ 4 3 2 3 3 4" xfId="20948" xr:uid="{6FDEAD22-2091-4E40-8E43-B9BAB87D4CA4}"/>
    <cellStyle name="การคำนวณ 4 3 2 3 3 5" xfId="25237" xr:uid="{368C9AF6-F6BC-4081-9065-B70F53B1C1B4}"/>
    <cellStyle name="การคำนวณ 4 3 2 3 3 6" xfId="30692" xr:uid="{16A865D6-2219-482C-BDF8-8D1934666514}"/>
    <cellStyle name="การคำนวณ 4 3 2 3 4" xfId="9373" xr:uid="{6434B617-C999-47B0-AF6C-235AF7C14FA2}"/>
    <cellStyle name="การคำนวณ 4 3 2 3 4 2" xfId="14003" xr:uid="{4E088BB4-7054-4C34-920E-17A132E321A6}"/>
    <cellStyle name="การคำนวณ 4 3 2 3 4 3" xfId="17412" xr:uid="{3EF64C3A-6258-4E2A-9240-E3693F9FC185}"/>
    <cellStyle name="การคำนวณ 4 3 2 3 4 4" xfId="21969" xr:uid="{D8E292F5-6777-4C62-A995-2F02FE88BCC3}"/>
    <cellStyle name="การคำนวณ 4 3 2 3 4 5" xfId="26258" xr:uid="{709B3A96-EB0B-4E4D-8005-F61DD9ABA5DA}"/>
    <cellStyle name="การคำนวณ 4 3 2 3 4 6" xfId="31713" xr:uid="{0DFDC50D-88ED-4745-93D1-C5B6BB0E4520}"/>
    <cellStyle name="การคำนวณ 4 3 2 3 5" xfId="11193" xr:uid="{4C85DE75-CD09-4ED8-B313-53C97C17AAE9}"/>
    <cellStyle name="การคำนวณ 4 3 2 3 6" xfId="14602" xr:uid="{7356CD50-E901-4919-A02D-EACDE9FAA770}"/>
    <cellStyle name="การคำนวณ 4 3 2 3 7" xfId="19157" xr:uid="{EC28B410-81AC-4AD4-B7C3-79951CBA145F}"/>
    <cellStyle name="การคำนวณ 4 3 2 3 8" xfId="23448" xr:uid="{776081D3-D1DD-473D-8444-4AEDAF52F7AC}"/>
    <cellStyle name="การคำนวณ 4 3 2 3 9" xfId="28903" xr:uid="{E0DF9E35-F3CA-4606-ACDB-2990D6A42EBD}"/>
    <cellStyle name="การคำนวณ 4 3 2 4" xfId="6783" xr:uid="{C9552427-9EEB-4B8B-B274-7E946C81785A}"/>
    <cellStyle name="การคำนวณ 4 3 2 4 2" xfId="11422" xr:uid="{C8F1E2A7-7101-4A03-9756-DA6FB0F0772B}"/>
    <cellStyle name="การคำนวณ 4 3 2 4 3" xfId="14831" xr:uid="{2F6606DE-7B05-4BB9-BD4E-CB55AF74A0F2}"/>
    <cellStyle name="การคำนวณ 4 3 2 4 4" xfId="19386" xr:uid="{86909C57-B45F-4C8F-B886-CA8FC316D99E}"/>
    <cellStyle name="การคำนวณ 4 3 2 4 5" xfId="23677" xr:uid="{4EBB4342-DFAC-4E78-A441-4BBC51436CA5}"/>
    <cellStyle name="การคำนวณ 4 3 2 4 6" xfId="29132" xr:uid="{C3466AA5-EDB9-496C-9BC6-3956382CDDD1}"/>
    <cellStyle name="การคำนวณ 4 3 2 5" xfId="8691" xr:uid="{A4847B83-B8E2-4675-931F-DAF6882AC65A}"/>
    <cellStyle name="การคำนวณ 4 3 2 5 2" xfId="13322" xr:uid="{6F641745-E444-477A-B0C4-0461237D7B27}"/>
    <cellStyle name="การคำนวณ 4 3 2 5 3" xfId="16731" xr:uid="{4879E553-7587-4B32-B919-A77E99C20F29}"/>
    <cellStyle name="การคำนวณ 4 3 2 5 4" xfId="21288" xr:uid="{2FFB497C-4686-40ED-A0A4-5DEA9A202808}"/>
    <cellStyle name="การคำนวณ 4 3 2 5 5" xfId="25577" xr:uid="{C1CAFE4E-A825-4F3A-AEAB-136EFD5680CF}"/>
    <cellStyle name="การคำนวณ 4 3 2 5 6" xfId="31032" xr:uid="{2B842469-09EC-40FA-89F5-8783E41BCC4E}"/>
    <cellStyle name="การคำนวณ 4 3 2 6" xfId="10267" xr:uid="{BBCBF8E3-15EF-40AE-BF69-F1DC4DC968AA}"/>
    <cellStyle name="การคำนวณ 4 3 2 7" xfId="10043" xr:uid="{3F3B4E8A-5E44-401A-8EB5-126F3EA4B5AC}"/>
    <cellStyle name="การคำนวณ 4 3 2 8" xfId="18227" xr:uid="{1373A3D0-2BE1-4A34-9497-37D43619EFD6}"/>
    <cellStyle name="การคำนวณ 4 3 2 9" xfId="17648" xr:uid="{3E876734-85FB-45F1-AC34-3A86F5DB57E1}"/>
    <cellStyle name="การคำนวณ 4 3 3" xfId="5283" xr:uid="{896D2534-7178-4317-83E7-BBEDA42C4588}"/>
    <cellStyle name="การคำนวณ 4 3 3 2" xfId="7221" xr:uid="{726E2ABE-8AC9-48ED-93C8-91EF95B1ECCE}"/>
    <cellStyle name="การคำนวณ 4 3 3 2 2" xfId="11854" xr:uid="{830A8E85-F1EF-4789-A0D2-E4C32BEBFC90}"/>
    <cellStyle name="การคำนวณ 4 3 3 2 3" xfId="15263" xr:uid="{E6D5237D-0384-4C19-B351-8BE35318B7AD}"/>
    <cellStyle name="การคำนวณ 4 3 3 2 4" xfId="19820" xr:uid="{C00FF044-A531-48A7-B4A5-F2E8CB813430}"/>
    <cellStyle name="การคำนวณ 4 3 3 2 5" xfId="24109" xr:uid="{6F17045A-E49D-456C-BF99-E3ADB1980CF5}"/>
    <cellStyle name="การคำนวณ 4 3 3 2 6" xfId="29564" xr:uid="{8C8DA75E-9612-41A1-BD9B-475BD4C1AF9C}"/>
    <cellStyle name="การคำนวณ 4 3 3 3" xfId="6670" xr:uid="{18A3411F-7B85-4E2B-B5A1-E7FE750992DD}"/>
    <cellStyle name="การคำนวณ 4 3 3 3 2" xfId="11312" xr:uid="{588C30D5-195F-4D63-B5B9-7A3C1FF54F5D}"/>
    <cellStyle name="การคำนวณ 4 3 3 3 3" xfId="14721" xr:uid="{0F86D519-4D1D-4833-ACDD-52FB14C87734}"/>
    <cellStyle name="การคำนวณ 4 3 3 3 4" xfId="19276" xr:uid="{B6365517-F610-42B0-BAAA-889B8C55B92F}"/>
    <cellStyle name="การคำนวณ 4 3 3 3 5" xfId="23567" xr:uid="{B4764081-380A-404B-A250-BFAC1CE39088}"/>
    <cellStyle name="การคำนวณ 4 3 3 3 6" xfId="29022" xr:uid="{876C5149-6C76-4D1F-95BE-E46BC71897FE}"/>
    <cellStyle name="การคำนวณ 4 3 3 4" xfId="8880" xr:uid="{7B37A1F1-D617-48F2-B8B3-74A2B734395A}"/>
    <cellStyle name="การคำนวณ 4 3 3 4 2" xfId="13510" xr:uid="{2F3E7D8E-FD2E-44F5-8CB3-A1ABF8955D4D}"/>
    <cellStyle name="การคำนวณ 4 3 3 4 3" xfId="16919" xr:uid="{B2A34659-EAAD-4FF9-837B-8969A83B4358}"/>
    <cellStyle name="การคำนวณ 4 3 3 4 4" xfId="21476" xr:uid="{42CAF1D0-ECA4-42AC-94B6-A330AE15503B}"/>
    <cellStyle name="การคำนวณ 4 3 3 4 5" xfId="25765" xr:uid="{ECDF03DF-F067-438C-A3F8-344B0A8D8015}"/>
    <cellStyle name="การคำนวณ 4 3 3 4 6" xfId="31220" xr:uid="{D06D15BC-028B-4789-909D-BC768246DB6E}"/>
    <cellStyle name="การคำนวณ 4 3 3 5" xfId="10604" xr:uid="{DAAC98FC-674E-4E28-AF56-1F88B245798A}"/>
    <cellStyle name="การคำนวณ 4 3 3 6" xfId="9585" xr:uid="{B43A94D9-F953-4589-9104-90D119B19BE1}"/>
    <cellStyle name="การคำนวณ 4 3 3 7" xfId="18565" xr:uid="{47D43DCD-7612-40D3-B5B3-C0D0D8517ECB}"/>
    <cellStyle name="การคำนวณ 4 3 3 8" xfId="17608" xr:uid="{36DC0180-CC9D-4465-A999-5C6C35A264BF}"/>
    <cellStyle name="การคำนวณ 4 3 3 9" xfId="28411" xr:uid="{E5238DED-3F55-4E5E-A8F3-C398591415E4}"/>
    <cellStyle name="การคำนวณ 4 3 4" xfId="6396" xr:uid="{B378E324-FC00-416F-93D6-D94840A452E9}"/>
    <cellStyle name="การคำนวณ 4 3 4 2" xfId="7657" xr:uid="{C34C958D-0D56-4351-BEFE-2B43793CEBB0}"/>
    <cellStyle name="การคำนวณ 4 3 4 2 2" xfId="12289" xr:uid="{696E1766-CD6E-4D98-801E-5FAF8BC1B4BC}"/>
    <cellStyle name="การคำนวณ 4 3 4 2 3" xfId="15698" xr:uid="{4817B530-6A9C-4544-8884-DF1AFB0D6459}"/>
    <cellStyle name="การคำนวณ 4 3 4 2 4" xfId="20255" xr:uid="{1F764792-6ADB-4B23-9DF2-17E5AB6F4FC1}"/>
    <cellStyle name="การคำนวณ 4 3 4 2 5" xfId="24544" xr:uid="{4E8683FB-B2FF-4CAB-916A-6F41BE93797C}"/>
    <cellStyle name="การคำนวณ 4 3 4 2 6" xfId="29999" xr:uid="{7BF12C5A-1FDB-45FB-B1FF-38A93916AF9D}"/>
    <cellStyle name="การคำนวณ 4 3 4 3" xfId="8196" xr:uid="{89E92322-E51C-47A8-99CF-944B4526EFEE}"/>
    <cellStyle name="การคำนวณ 4 3 4 3 2" xfId="12828" xr:uid="{AA496FA5-D604-4AA2-9241-089AABABB6E4}"/>
    <cellStyle name="การคำนวณ 4 3 4 3 3" xfId="16237" xr:uid="{92638EA8-A2B9-4ED6-A478-FB4155432CBD}"/>
    <cellStyle name="การคำนวณ 4 3 4 3 4" xfId="20794" xr:uid="{7ABB27A5-AE43-4659-9F2B-EC342C28F950}"/>
    <cellStyle name="การคำนวณ 4 3 4 3 5" xfId="25083" xr:uid="{204672D3-D7A7-47BC-A328-5FEDA296CCC0}"/>
    <cellStyle name="การคำนวณ 4 3 4 3 6" xfId="30538" xr:uid="{DD34583A-3AA2-4461-9FD3-F6BD9C38A81F}"/>
    <cellStyle name="การคำนวณ 4 3 4 4" xfId="9219" xr:uid="{48B222B2-C7DD-43E5-9D5C-35721B20C951}"/>
    <cellStyle name="การคำนวณ 4 3 4 4 2" xfId="13849" xr:uid="{C6A2CF02-9EBA-44CF-B65C-92B51EC671ED}"/>
    <cellStyle name="การคำนวณ 4 3 4 4 3" xfId="17258" xr:uid="{8D21BFB0-4D0B-4851-A170-081272C6BBF0}"/>
    <cellStyle name="การคำนวณ 4 3 4 4 4" xfId="21815" xr:uid="{893A4200-F40E-41A0-850E-7680ECF44496}"/>
    <cellStyle name="การคำนวณ 4 3 4 4 5" xfId="26104" xr:uid="{88F32221-AFE5-49A6-9C67-D9FDDDB62776}"/>
    <cellStyle name="การคำนวณ 4 3 4 4 6" xfId="31559" xr:uid="{1CBEEFBC-6AF9-433E-A7CD-5CACC3A6ED95}"/>
    <cellStyle name="การคำนวณ 4 3 4 5" xfId="11039" xr:uid="{EA872FF5-BD12-4AD4-B08E-A94209185303}"/>
    <cellStyle name="การคำนวณ 4 3 4 6" xfId="14448" xr:uid="{91379FAE-568F-43EE-83CF-58D8D4649723}"/>
    <cellStyle name="การคำนวณ 4 3 4 7" xfId="19003" xr:uid="{1134CEB6-8037-4750-8E29-B129A3BFBF57}"/>
    <cellStyle name="การคำนวณ 4 3 4 8" xfId="23294" xr:uid="{4E54C334-6BDF-4568-9A3C-0CBF0B1DFE00}"/>
    <cellStyle name="การคำนวณ 4 3 4 9" xfId="28749" xr:uid="{D8F2E1F5-043D-4E96-9EE0-5227C6BF3E3F}"/>
    <cellStyle name="การคำนวณ 4 3 5" xfId="6809" xr:uid="{F4B76005-AB0B-4A7C-8815-ABB5461938E7}"/>
    <cellStyle name="การคำนวณ 4 3 5 2" xfId="11448" xr:uid="{04CF1E75-A842-4643-9C5F-6E8773E0B0EC}"/>
    <cellStyle name="การคำนวณ 4 3 5 3" xfId="14857" xr:uid="{EBAD3A37-A453-4823-A6DD-DC9D31489206}"/>
    <cellStyle name="การคำนวณ 4 3 5 4" xfId="19412" xr:uid="{8BE8E394-3793-428F-97BA-363889157415}"/>
    <cellStyle name="การคำนวณ 4 3 5 5" xfId="23703" xr:uid="{1A6800A7-6A81-4C5F-8DBE-8573237EE028}"/>
    <cellStyle name="การคำนวณ 4 3 5 6" xfId="29158" xr:uid="{5DEEAF66-39C4-4683-A88F-5BA82C78F517}"/>
    <cellStyle name="การคำนวณ 4 3 6" xfId="8545" xr:uid="{B3F7FBA2-4258-4E6D-B5E1-C11BA4B23EB6}"/>
    <cellStyle name="การคำนวณ 4 3 6 2" xfId="13176" xr:uid="{31AAF8C8-0C3F-470F-92FD-095D20740C93}"/>
    <cellStyle name="การคำนวณ 4 3 6 3" xfId="16585" xr:uid="{A97BEA88-5EC7-4855-94AF-CDE19D938C9A}"/>
    <cellStyle name="การคำนวณ 4 3 6 4" xfId="21142" xr:uid="{7946C99D-60A3-4914-8467-476D89434300}"/>
    <cellStyle name="การคำนวณ 4 3 6 5" xfId="25431" xr:uid="{48C06EE7-8376-4BB2-8680-F0E22B4F1CA9}"/>
    <cellStyle name="การคำนวณ 4 3 6 6" xfId="30886" xr:uid="{2C5F29D2-2A0C-4A59-A038-890E0A3C336B}"/>
    <cellStyle name="การคำนวณ 4 3 7" xfId="10020" xr:uid="{5F09E50A-EA5F-4D2D-B2CB-F493A0911248}"/>
    <cellStyle name="การคำนวณ 4 3 8" xfId="10652" xr:uid="{161432E4-095B-43BA-A6F8-0478F4DCA543}"/>
    <cellStyle name="การคำนวณ 4 3 9" xfId="17980" xr:uid="{D92F7AD4-DF95-4842-99DE-32F591533F65}"/>
    <cellStyle name="การคำนวณ 4 4" xfId="3880" xr:uid="{84ED867B-14FB-41CD-BC63-7F462786B82C}"/>
    <cellStyle name="การคำนวณ 4 4 10" xfId="28152" xr:uid="{B6C8416C-6030-4485-B19C-348D799579BB}"/>
    <cellStyle name="การคำนวณ 4 4 2" xfId="6110" xr:uid="{BD3FD7A8-502D-427B-8BAA-0B9402C3B66D}"/>
    <cellStyle name="การคำนวณ 4 4 2 2" xfId="7390" xr:uid="{5E3ECA00-9158-40D1-B703-2C972D763713}"/>
    <cellStyle name="การคำนวณ 4 4 2 2 2" xfId="12022" xr:uid="{E42D432C-E6F2-4943-8709-FBC89DC5CF49}"/>
    <cellStyle name="การคำนวณ 4 4 2 2 3" xfId="15431" xr:uid="{B410E72E-14B2-4AA3-A848-8D7F0ECC4DD2}"/>
    <cellStyle name="การคำนวณ 4 4 2 2 4" xfId="19988" xr:uid="{E6E19881-A47B-483A-AB44-FCE5C88F3F00}"/>
    <cellStyle name="การคำนวณ 4 4 2 2 5" xfId="24277" xr:uid="{E7056894-D374-44A7-85B9-E6D463F98862}"/>
    <cellStyle name="การคำนวณ 4 4 2 2 6" xfId="29732" xr:uid="{38522965-6AB9-40C9-B0EF-AA16E4A7B33A}"/>
    <cellStyle name="การคำนวณ 4 4 2 3" xfId="7932" xr:uid="{105B32D6-BB86-4DEA-B47F-AAAC1BF39E11}"/>
    <cellStyle name="การคำนวณ 4 4 2 3 2" xfId="12564" xr:uid="{C919EDED-A564-4F07-B86E-C702BB1423DF}"/>
    <cellStyle name="การคำนวณ 4 4 2 3 3" xfId="15973" xr:uid="{C38A24B9-7F3A-402A-81B2-B1E608F9E8C6}"/>
    <cellStyle name="การคำนวณ 4 4 2 3 4" xfId="20530" xr:uid="{EAB86D52-5E92-4EFB-85D3-5CBC52938435}"/>
    <cellStyle name="การคำนวณ 4 4 2 3 5" xfId="24819" xr:uid="{D42EF5B5-98FA-4774-8729-5411873B653A}"/>
    <cellStyle name="การคำนวณ 4 4 2 3 6" xfId="30274" xr:uid="{9C96EA71-7AB5-4009-A6EA-EF7D8DE00A50}"/>
    <cellStyle name="การคำนวณ 4 4 2 4" xfId="8955" xr:uid="{08A14E35-3E31-49E8-A606-3EC6EE2C825C}"/>
    <cellStyle name="การคำนวณ 4 4 2 4 2" xfId="13585" xr:uid="{403DA4AB-775A-428D-927A-3A39D757D471}"/>
    <cellStyle name="การคำนวณ 4 4 2 4 3" xfId="16994" xr:uid="{C667FB72-72D5-4648-8931-C17BE07F9843}"/>
    <cellStyle name="การคำนวณ 4 4 2 4 4" xfId="21551" xr:uid="{8324D89F-AF76-4A42-8C70-ED1C6EF3CE21}"/>
    <cellStyle name="การคำนวณ 4 4 2 4 5" xfId="25840" xr:uid="{8899A423-7C40-4AB8-9E7C-07E25B7D464F}"/>
    <cellStyle name="การคำนวณ 4 4 2 4 6" xfId="31295" xr:uid="{4062455E-A7F0-48EE-8760-BACF28A1A415}"/>
    <cellStyle name="การคำนวณ 4 4 2 5" xfId="10774" xr:uid="{55F6D87B-E183-4A36-9EB3-CF3AFE65C047}"/>
    <cellStyle name="การคำนวณ 4 4 2 6" xfId="14185" xr:uid="{C3DC3F9C-EE60-4457-8788-B8A58E3DAD0A}"/>
    <cellStyle name="การคำนวณ 4 4 2 7" xfId="18738" xr:uid="{A6A9E0F1-430E-4DDF-B97E-77856553F20E}"/>
    <cellStyle name="การคำนวณ 4 4 2 8" xfId="23031" xr:uid="{76EF0956-C781-4BFB-8213-C3846B022D6E}"/>
    <cellStyle name="การคำนวณ 4 4 2 9" xfId="28486" xr:uid="{9234C07D-EC7B-4524-9EAC-4985390602B0}"/>
    <cellStyle name="การคำนวณ 4 4 3" xfId="6479" xr:uid="{5DB47EE6-059A-4730-A0BC-465DE9EB90E6}"/>
    <cellStyle name="การคำนวณ 4 4 3 2" xfId="7740" xr:uid="{FA04996C-7097-4389-81E1-0718472E39A7}"/>
    <cellStyle name="การคำนวณ 4 4 3 2 2" xfId="12372" xr:uid="{58DFE7E6-4A7E-488C-B64C-3F24D2626497}"/>
    <cellStyle name="การคำนวณ 4 4 3 2 3" xfId="15781" xr:uid="{B34ABB6C-2896-4916-A921-E97735B9C2B2}"/>
    <cellStyle name="การคำนวณ 4 4 3 2 4" xfId="20338" xr:uid="{37961200-9150-4D5D-ACF1-6FFA5EAF9150}"/>
    <cellStyle name="การคำนวณ 4 4 3 2 5" xfId="24627" xr:uid="{D7A8D780-5C55-44BC-A5E4-760194EF6F72}"/>
    <cellStyle name="การคำนวณ 4 4 3 2 6" xfId="30082" xr:uid="{76EEA2F1-0008-44FE-BAF9-E978B1BED3A2}"/>
    <cellStyle name="การคำนวณ 4 4 3 3" xfId="8279" xr:uid="{326C314C-42F3-46DB-A41C-3BC78820D27D}"/>
    <cellStyle name="การคำนวณ 4 4 3 3 2" xfId="12911" xr:uid="{F6BF964F-E5B7-45B4-9326-A106C47A5049}"/>
    <cellStyle name="การคำนวณ 4 4 3 3 3" xfId="16320" xr:uid="{A05040E3-AD47-40E3-B2A6-1BC96C1D129C}"/>
    <cellStyle name="การคำนวณ 4 4 3 3 4" xfId="20877" xr:uid="{C2576BCA-236D-497B-8F48-777FF18AE7BB}"/>
    <cellStyle name="การคำนวณ 4 4 3 3 5" xfId="25166" xr:uid="{281CB4B5-3C5D-4A4A-A620-B7BABDFFB677}"/>
    <cellStyle name="การคำนวณ 4 4 3 3 6" xfId="30621" xr:uid="{FC243DCE-BEA1-47C5-8C79-14E14B66376D}"/>
    <cellStyle name="การคำนวณ 4 4 3 4" xfId="9302" xr:uid="{C79467DA-65CA-45CA-A35A-DEBA150CD68D}"/>
    <cellStyle name="การคำนวณ 4 4 3 4 2" xfId="13932" xr:uid="{3AB351B8-9E2E-419B-9D66-85B0D9CD5151}"/>
    <cellStyle name="การคำนวณ 4 4 3 4 3" xfId="17341" xr:uid="{89B21485-1561-487C-8DBA-94012F2CC038}"/>
    <cellStyle name="การคำนวณ 4 4 3 4 4" xfId="21898" xr:uid="{FD35B1D8-F071-44FA-B568-B723440F34A0}"/>
    <cellStyle name="การคำนวณ 4 4 3 4 5" xfId="26187" xr:uid="{76871EB5-E6A1-4284-BE39-66A20D088B9E}"/>
    <cellStyle name="การคำนวณ 4 4 3 4 6" xfId="31642" xr:uid="{67150787-BDCA-4CAD-ABB2-27F7883CC13B}"/>
    <cellStyle name="การคำนวณ 4 4 3 5" xfId="11122" xr:uid="{F73C6ACF-B60A-4243-A524-C65E44115BCF}"/>
    <cellStyle name="การคำนวณ 4 4 3 6" xfId="14531" xr:uid="{0BD7A27B-3DE0-4085-A44C-19406EF45195}"/>
    <cellStyle name="การคำนวณ 4 4 3 7" xfId="19086" xr:uid="{6CD3B887-C09E-43EC-B837-0BEBB9E51F80}"/>
    <cellStyle name="การคำนวณ 4 4 3 8" xfId="23377" xr:uid="{3FFB97CD-5265-4F34-859F-FAD97CC1284E}"/>
    <cellStyle name="การคำนวณ 4 4 3 9" xfId="28832" xr:uid="{4AF20980-0C29-4C3B-90C5-9C82A6E188B2}"/>
    <cellStyle name="การคำนวณ 4 4 4" xfId="7088" xr:uid="{05DAD2A4-ADBE-40E8-91AE-959306C3D426}"/>
    <cellStyle name="การคำนวณ 4 4 4 2" xfId="11721" xr:uid="{1D2CBB13-1EB4-4379-ABDA-7CA055BA8102}"/>
    <cellStyle name="การคำนวณ 4 4 4 3" xfId="15130" xr:uid="{4B14925F-F639-42B1-928A-10CCA77F5698}"/>
    <cellStyle name="การคำนวณ 4 4 4 4" xfId="19687" xr:uid="{59398969-69B0-4263-AAD1-19DF8E14BD32}"/>
    <cellStyle name="การคำนวณ 4 4 4 5" xfId="23976" xr:uid="{E07A30B9-A7B2-4F70-A742-57EA0DF4F37C}"/>
    <cellStyle name="การคำนวณ 4 4 4 6" xfId="29431" xr:uid="{3C646791-16F6-4224-810D-BEFA281E2F31}"/>
    <cellStyle name="การคำนวณ 4 4 5" xfId="8620" xr:uid="{BA771219-BD48-4549-956E-6E12C308428F}"/>
    <cellStyle name="การคำนวณ 4 4 5 2" xfId="13251" xr:uid="{25651466-23B8-4294-B1D2-61ECB2E0B6CC}"/>
    <cellStyle name="การคำนวณ 4 4 5 3" xfId="16660" xr:uid="{94533E37-B6DF-4CDD-9784-E9C80900A91B}"/>
    <cellStyle name="การคำนวณ 4 4 5 4" xfId="21217" xr:uid="{D7E6AC0F-BA08-4DA6-BAD7-F661EBD74539}"/>
    <cellStyle name="การคำนวณ 4 4 5 5" xfId="25506" xr:uid="{97CA137C-74BD-47C9-BB49-C2E8FB1A41A2}"/>
    <cellStyle name="การคำนวณ 4 4 5 6" xfId="30961" xr:uid="{4C11BD37-0385-415A-B1C5-0DA9B3E3DB55}"/>
    <cellStyle name="การคำนวณ 4 4 6" xfId="10196" xr:uid="{E735FB9E-9A0E-47F7-BCA1-8B886A110C9F}"/>
    <cellStyle name="การคำนวณ 4 4 7" xfId="10698" xr:uid="{170A0796-ECF1-4684-82A4-2051241C288D}"/>
    <cellStyle name="การคำนวณ 4 4 8" xfId="18156" xr:uid="{8B9E98B0-A8BC-49E5-A842-373E0EC802CC}"/>
    <cellStyle name="การคำนวณ 4 4 9" xfId="18590" xr:uid="{78135B50-0F28-445C-988B-9ABE6978CB8A}"/>
    <cellStyle name="การคำนวณ 4 5" xfId="4664" xr:uid="{231CBC4B-80F3-4436-A996-C2D8718E9A26}"/>
    <cellStyle name="การคำนวณ 4 5 2" xfId="7079" xr:uid="{B2B7245D-567C-486C-B8A3-7C06E565A299}"/>
    <cellStyle name="การคำนวณ 4 5 2 2" xfId="11712" xr:uid="{AA59BC2B-DDD2-429A-B49C-5E216582361E}"/>
    <cellStyle name="การคำนวณ 4 5 2 3" xfId="15121" xr:uid="{64805B4C-90F5-4DC7-924A-D8A441FE0562}"/>
    <cellStyle name="การคำนวณ 4 5 2 4" xfId="19678" xr:uid="{DE08E474-17FE-4A2E-9A98-525E155CF2EA}"/>
    <cellStyle name="การคำนวณ 4 5 2 5" xfId="23967" xr:uid="{90D389AE-39DA-40D4-B35A-E2DACB532416}"/>
    <cellStyle name="การคำนวณ 4 5 2 6" xfId="29422" xr:uid="{93F76C8C-ED25-4FA0-B3F4-B430C2C423D5}"/>
    <cellStyle name="การคำนวณ 4 5 3" xfId="6853" xr:uid="{0A322188-C417-4FB0-8EE7-232E1978A1B5}"/>
    <cellStyle name="การคำนวณ 4 5 3 2" xfId="11491" xr:uid="{E170B207-F6E5-4713-B013-100144E4C9FB}"/>
    <cellStyle name="การคำนวณ 4 5 3 3" xfId="14900" xr:uid="{E0D9DDC9-1EB7-482E-A250-3BC8BF68BFA3}"/>
    <cellStyle name="การคำนวณ 4 5 3 4" xfId="19455" xr:uid="{53CE6CA9-31FF-4E15-8D96-EA35F659FE65}"/>
    <cellStyle name="การคำนวณ 4 5 3 5" xfId="23746" xr:uid="{3E3B20C5-1CDA-4E1D-8223-394180EBFC20}"/>
    <cellStyle name="การคำนวณ 4 5 3 6" xfId="29201" xr:uid="{E2A9CC0C-A1DB-4E13-AB06-1597FB71A23E}"/>
    <cellStyle name="การคำนวณ 4 5 4" xfId="8805" xr:uid="{F914781C-F4A7-4A79-A193-C822BD5E861E}"/>
    <cellStyle name="การคำนวณ 4 5 4 2" xfId="13435" xr:uid="{E833FC0B-2C55-4A79-92C1-EF85BD204043}"/>
    <cellStyle name="การคำนวณ 4 5 4 3" xfId="16844" xr:uid="{42859F26-B353-4486-A0E6-ACB5A9C024F7}"/>
    <cellStyle name="การคำนวณ 4 5 4 4" xfId="21401" xr:uid="{56BE1858-6172-4478-8A23-59F2B3C2FC33}"/>
    <cellStyle name="การคำนวณ 4 5 4 5" xfId="25690" xr:uid="{51F37661-F77C-44AE-B0CD-DFC5442424A6}"/>
    <cellStyle name="การคำนวณ 4 5 4 6" xfId="31145" xr:uid="{C65EAA83-B809-4529-8DCD-AE18D5A02C4E}"/>
    <cellStyle name="การคำนวณ 4 5 5" xfId="10461" xr:uid="{6ACE19FF-513A-4921-9C98-6CEC72B8A835}"/>
    <cellStyle name="การคำนวณ 4 5 6" xfId="10676" xr:uid="{64A072E4-9D03-41DB-88B9-67A0C5A7EA6F}"/>
    <cellStyle name="การคำนวณ 4 5 7" xfId="18418" xr:uid="{BDA6A1DF-A936-4436-83CF-BDA8C5CB50B1}"/>
    <cellStyle name="การคำนวณ 4 5 8" xfId="18618" xr:uid="{AF8292A4-B75B-404F-93D7-438A448B0EA9}"/>
    <cellStyle name="การคำนวณ 4 5 9" xfId="28336" xr:uid="{C8666B1B-7CB7-447F-AF60-F248394A8A35}"/>
    <cellStyle name="การคำนวณ 4 6" xfId="6319" xr:uid="{9BB77F65-74F5-4C50-9765-AFE1746EB080}"/>
    <cellStyle name="การคำนวณ 4 6 2" xfId="7580" xr:uid="{9B8F1325-9CC3-4005-801F-F3A804F3D2BB}"/>
    <cellStyle name="การคำนวณ 4 6 2 2" xfId="12212" xr:uid="{6E44836A-2D6F-4613-97AA-7F755579C9A1}"/>
    <cellStyle name="การคำนวณ 4 6 2 3" xfId="15621" xr:uid="{3D753520-4101-4CC3-BEEE-324B8692A274}"/>
    <cellStyle name="การคำนวณ 4 6 2 4" xfId="20178" xr:uid="{7FDF032C-A96F-4D6B-80EA-D2F74D05B46D}"/>
    <cellStyle name="การคำนวณ 4 6 2 5" xfId="24467" xr:uid="{D040281A-68C5-4D59-ACE1-9C6174A8FAAF}"/>
    <cellStyle name="การคำนวณ 4 6 2 6" xfId="29922" xr:uid="{703B2E96-BFFA-4ADC-BA7E-20FDD97D9924}"/>
    <cellStyle name="การคำนวณ 4 6 3" xfId="8119" xr:uid="{53174344-4A5F-43A5-B833-7EFB445065E0}"/>
    <cellStyle name="การคำนวณ 4 6 3 2" xfId="12751" xr:uid="{C058FB19-16CE-4CDF-B0D5-60BBBA3691E0}"/>
    <cellStyle name="การคำนวณ 4 6 3 3" xfId="16160" xr:uid="{68A1AB9D-E808-4410-B41B-46DDECB1D10F}"/>
    <cellStyle name="การคำนวณ 4 6 3 4" xfId="20717" xr:uid="{6C10F6F6-E69C-4860-8C5B-D0F7B6441971}"/>
    <cellStyle name="การคำนวณ 4 6 3 5" xfId="25006" xr:uid="{1DAE38A5-CBF8-48F2-8EF7-B8F4F3FFE544}"/>
    <cellStyle name="การคำนวณ 4 6 3 6" xfId="30461" xr:uid="{C32CFDA9-7872-418B-A2AA-16D79C2E5B43}"/>
    <cellStyle name="การคำนวณ 4 6 4" xfId="9142" xr:uid="{DE62C8A3-6CCB-4E09-B7B8-EAB7E199BBA3}"/>
    <cellStyle name="การคำนวณ 4 6 4 2" xfId="13772" xr:uid="{2E032750-638B-4934-8046-B7896380E13D}"/>
    <cellStyle name="การคำนวณ 4 6 4 3" xfId="17181" xr:uid="{2852B537-9E6E-4466-8415-3BEECB067497}"/>
    <cellStyle name="การคำนวณ 4 6 4 4" xfId="21738" xr:uid="{02DF3399-99A3-459F-898B-D80EB53873CA}"/>
    <cellStyle name="การคำนวณ 4 6 4 5" xfId="26027" xr:uid="{6139622F-3C58-4AB0-B359-5951AB566DEA}"/>
    <cellStyle name="การคำนวณ 4 6 4 6" xfId="31482" xr:uid="{714DD912-EDDF-403E-8B48-3692E036C251}"/>
    <cellStyle name="การคำนวณ 4 6 5" xfId="10962" xr:uid="{5896BD6B-F3E2-451D-B5F2-B4FE97F0493E}"/>
    <cellStyle name="การคำนวณ 4 6 6" xfId="14371" xr:uid="{79881294-5235-4497-B5FB-2F9C6BD1533C}"/>
    <cellStyle name="การคำนวณ 4 6 7" xfId="18926" xr:uid="{93AF6B14-767D-4744-8C39-4D70989AC54D}"/>
    <cellStyle name="การคำนวณ 4 6 8" xfId="23217" xr:uid="{949B2C04-1E70-45F7-94F5-1DF95F22A4A1}"/>
    <cellStyle name="การคำนวณ 4 6 9" xfId="28672" xr:uid="{F78AC452-8100-4252-B3DF-F705E536B675}"/>
    <cellStyle name="การคำนวณ 4 7" xfId="6736" xr:uid="{4436EB35-B6F8-4424-88ED-73ABC8974D33}"/>
    <cellStyle name="การคำนวณ 4 7 2" xfId="11376" xr:uid="{C1BB8EFD-9281-4A1A-A11B-0F1B440005CA}"/>
    <cellStyle name="การคำนวณ 4 7 3" xfId="14785" xr:uid="{6430048A-975A-4C7E-B55E-696F7595B975}"/>
    <cellStyle name="การคำนวณ 4 7 4" xfId="19340" xr:uid="{C72D07DD-2CFB-4B20-87F7-2E9F66AD376E}"/>
    <cellStyle name="การคำนวณ 4 7 5" xfId="23631" xr:uid="{DC50DAB6-3757-4067-A2DA-C3D46DFCAE3B}"/>
    <cellStyle name="การคำนวณ 4 7 6" xfId="29086" xr:uid="{06B9338B-4C3B-4C87-AA90-CD1348F0CD28}"/>
    <cellStyle name="การคำนวณ 4 8" xfId="8470" xr:uid="{3599AF5E-0CFE-4E27-A58D-3E5183A7FA90}"/>
    <cellStyle name="การคำนวณ 4 8 2" xfId="13102" xr:uid="{43B6A662-0878-4FFC-927F-CCEB9970E239}"/>
    <cellStyle name="การคำนวณ 4 8 3" xfId="16511" xr:uid="{990A2957-5FA3-4919-8BC7-7D61C585419E}"/>
    <cellStyle name="การคำนวณ 4 8 4" xfId="21068" xr:uid="{2EB5E2D7-31C8-4A17-86D3-7C4A19234518}"/>
    <cellStyle name="การคำนวณ 4 8 5" xfId="25357" xr:uid="{FE0F3A0A-A5D5-4243-AC7C-144CC5DB1A79}"/>
    <cellStyle name="การคำนวณ 4 8 6" xfId="30812" xr:uid="{3FDA4CDE-1504-4ADF-9D73-669CD684B6E4}"/>
    <cellStyle name="การคำนวณ 4 9" xfId="9878" xr:uid="{DE8168EA-1944-41B1-B189-0C953AD48B9D}"/>
    <cellStyle name="การคำนวณ 5" xfId="2491" xr:uid="{939F6777-278E-40F2-B140-C77722B6D087}"/>
    <cellStyle name="การคำนวณ 5 10" xfId="9938" xr:uid="{9E572FAE-588D-4BB1-B2FF-7493EC64FF76}"/>
    <cellStyle name="การคำนวณ 5 11" xfId="17878" xr:uid="{E35A3C05-EC27-41BE-8A49-9DE3CC7B6924}"/>
    <cellStyle name="การคำนวณ 5 12" xfId="17991" xr:uid="{95579BD1-A4D7-4179-A081-4A2BD3DEA1E2}"/>
    <cellStyle name="การคำนวณ 5 13" xfId="28032" xr:uid="{C9EA6580-7CFF-4ADB-82E5-0468CE1D07C3}"/>
    <cellStyle name="การคำนวณ 5 2" xfId="3643" xr:uid="{2E3E5C70-959E-4141-8B54-76B480AD3692}"/>
    <cellStyle name="การคำนวณ 5 2 10" xfId="18391" xr:uid="{7D5219CD-6BBE-452E-AAD1-377FB486B251}"/>
    <cellStyle name="การคำนวณ 5 2 11" xfId="28126" xr:uid="{4E8A45FC-4D64-4989-AC3B-E9B73C9A6834}"/>
    <cellStyle name="การคำนวณ 5 2 2" xfId="3999" xr:uid="{7A76733B-BB2D-43ED-A76A-1FCFFCA2D0A1}"/>
    <cellStyle name="การคำนวณ 5 2 2 10" xfId="28271" xr:uid="{57D8D7F4-DFEA-46DB-84C0-BF2C19413A2F}"/>
    <cellStyle name="การคำนวณ 5 2 2 2" xfId="6229" xr:uid="{27ABD275-BE74-47F5-A2E4-961C59482287}"/>
    <cellStyle name="การคำนวณ 5 2 2 2 2" xfId="7509" xr:uid="{1B1AFE95-9D40-4CB7-AB32-DA7EC28496AC}"/>
    <cellStyle name="การคำนวณ 5 2 2 2 2 2" xfId="12141" xr:uid="{A0A2C31C-2528-4045-9CD2-DAB1E4D26222}"/>
    <cellStyle name="การคำนวณ 5 2 2 2 2 3" xfId="15550" xr:uid="{5D2BA80F-4FB8-4EC5-AC1A-C4AF2DA371FF}"/>
    <cellStyle name="การคำนวณ 5 2 2 2 2 4" xfId="20107" xr:uid="{65EBAB81-858D-479A-A59E-0B6CC1B907EA}"/>
    <cellStyle name="การคำนวณ 5 2 2 2 2 5" xfId="24396" xr:uid="{7738CDCB-4168-426F-977E-8A543FC10640}"/>
    <cellStyle name="การคำนวณ 5 2 2 2 2 6" xfId="29851" xr:uid="{38844D9E-7F6D-4A62-AC71-BFD57A88E510}"/>
    <cellStyle name="การคำนวณ 5 2 2 2 3" xfId="8051" xr:uid="{7D507884-5A69-4619-A39B-FA4FBFA8F14D}"/>
    <cellStyle name="การคำนวณ 5 2 2 2 3 2" xfId="12683" xr:uid="{BD9C32E4-3317-4B5A-B0C1-4A87E040825D}"/>
    <cellStyle name="การคำนวณ 5 2 2 2 3 3" xfId="16092" xr:uid="{FCCFB91F-B319-4DCC-91A3-B9B890C55A55}"/>
    <cellStyle name="การคำนวณ 5 2 2 2 3 4" xfId="20649" xr:uid="{DE341E33-C85B-4357-8593-B9F08CE1FA33}"/>
    <cellStyle name="การคำนวณ 5 2 2 2 3 5" xfId="24938" xr:uid="{4A4708FD-3D3A-456F-8586-3FE56371BB63}"/>
    <cellStyle name="การคำนวณ 5 2 2 2 3 6" xfId="30393" xr:uid="{88CF7E6D-2A5F-469E-AF6B-8A980BBE0BAF}"/>
    <cellStyle name="การคำนวณ 5 2 2 2 4" xfId="9074" xr:uid="{2FC47698-253F-463F-995A-DEC36FD6C529}"/>
    <cellStyle name="การคำนวณ 5 2 2 2 4 2" xfId="13704" xr:uid="{66F02AFF-EF7C-47FB-830C-C901315A8C6C}"/>
    <cellStyle name="การคำนวณ 5 2 2 2 4 3" xfId="17113" xr:uid="{A5C332D8-A557-41A2-A9AE-931DAF8FA499}"/>
    <cellStyle name="การคำนวณ 5 2 2 2 4 4" xfId="21670" xr:uid="{F7EC9EA8-3656-4854-B28B-6140EA556314}"/>
    <cellStyle name="การคำนวณ 5 2 2 2 4 5" xfId="25959" xr:uid="{8BFE0CE3-D7CB-480E-8EDF-29EBD4DD0842}"/>
    <cellStyle name="การคำนวณ 5 2 2 2 4 6" xfId="31414" xr:uid="{D6C5E1A4-83ED-488A-A48A-1982A3299A86}"/>
    <cellStyle name="การคำนวณ 5 2 2 2 5" xfId="10893" xr:uid="{428A7013-A8B3-47B1-A340-ED05871F6F1A}"/>
    <cellStyle name="การคำนวณ 5 2 2 2 6" xfId="14304" xr:uid="{29745964-286D-40F0-B7EA-783FA6ED161B}"/>
    <cellStyle name="การคำนวณ 5 2 2 2 7" xfId="18857" xr:uid="{010B3265-0964-4436-8BA4-31FEE785AB0F}"/>
    <cellStyle name="การคำนวณ 5 2 2 2 8" xfId="23150" xr:uid="{3EDAEFA2-F862-4BE6-BC50-76FADFEBE8B1}"/>
    <cellStyle name="การคำนวณ 5 2 2 2 9" xfId="28605" xr:uid="{38627584-3E11-4331-BE1A-42D819773A7E}"/>
    <cellStyle name="การคำนวณ 5 2 2 3" xfId="6598" xr:uid="{09EA7765-023B-4045-B1F0-00F17D29164F}"/>
    <cellStyle name="การคำนวณ 5 2 2 3 2" xfId="7859" xr:uid="{FC7A5CD3-4578-4AB0-ADDA-86894E995428}"/>
    <cellStyle name="การคำนวณ 5 2 2 3 2 2" xfId="12491" xr:uid="{BCB2850A-7B7F-4CD3-9ECA-CBA65492F56A}"/>
    <cellStyle name="การคำนวณ 5 2 2 3 2 3" xfId="15900" xr:uid="{91D37EFC-25F4-4980-89E7-D65F639DFD1F}"/>
    <cellStyle name="การคำนวณ 5 2 2 3 2 4" xfId="20457" xr:uid="{2404A9D0-1382-4900-9422-0AC7F3252730}"/>
    <cellStyle name="การคำนวณ 5 2 2 3 2 5" xfId="24746" xr:uid="{F3D86193-EA1A-4868-A1FA-62FC0C953EE7}"/>
    <cellStyle name="การคำนวณ 5 2 2 3 2 6" xfId="30201" xr:uid="{953D6BA0-1EC9-4F18-8B8A-39DC46167884}"/>
    <cellStyle name="การคำนวณ 5 2 2 3 3" xfId="8398" xr:uid="{BFFD22CA-4609-4D5F-8A30-12BDE723537A}"/>
    <cellStyle name="การคำนวณ 5 2 2 3 3 2" xfId="13030" xr:uid="{CD2F0870-F96B-4DBC-A631-5429BA181F75}"/>
    <cellStyle name="การคำนวณ 5 2 2 3 3 3" xfId="16439" xr:uid="{4C62C726-0192-40A0-8492-263BC7A8653E}"/>
    <cellStyle name="การคำนวณ 5 2 2 3 3 4" xfId="20996" xr:uid="{D5A24FED-0001-4B3C-881D-DB678CA36A40}"/>
    <cellStyle name="การคำนวณ 5 2 2 3 3 5" xfId="25285" xr:uid="{14C98468-8259-4477-B6E8-0897AB42E1B8}"/>
    <cellStyle name="การคำนวณ 5 2 2 3 3 6" xfId="30740" xr:uid="{B4E9D03F-BDD1-4315-BCFE-4A386B471B9B}"/>
    <cellStyle name="การคำนวณ 5 2 2 3 4" xfId="9421" xr:uid="{0DBBC598-2F62-45BC-9B95-F14BE7E6F678}"/>
    <cellStyle name="การคำนวณ 5 2 2 3 4 2" xfId="14051" xr:uid="{6C9EE74C-F8A9-4B7B-B20D-71931F1A2590}"/>
    <cellStyle name="การคำนวณ 5 2 2 3 4 3" xfId="17460" xr:uid="{83C9C3DD-BBE3-4F07-87BB-FE6EF3F1B9DE}"/>
    <cellStyle name="การคำนวณ 5 2 2 3 4 4" xfId="22017" xr:uid="{BE25F30B-C8DF-4589-82A4-A62A825DA83A}"/>
    <cellStyle name="การคำนวณ 5 2 2 3 4 5" xfId="26306" xr:uid="{FAECF3E2-D0D2-45AE-9710-1E99B423C667}"/>
    <cellStyle name="การคำนวณ 5 2 2 3 4 6" xfId="31761" xr:uid="{855450FB-7ED4-4103-9AF5-07082FD308CD}"/>
    <cellStyle name="การคำนวณ 5 2 2 3 5" xfId="11241" xr:uid="{1834991C-8724-497F-8817-36DDF6FF8C62}"/>
    <cellStyle name="การคำนวณ 5 2 2 3 6" xfId="14650" xr:uid="{1FC05CDA-8B44-4EA9-8C01-FD0E23472B00}"/>
    <cellStyle name="การคำนวณ 5 2 2 3 7" xfId="19205" xr:uid="{667C6003-6941-49E8-AA80-A08E7C905F6D}"/>
    <cellStyle name="การคำนวณ 5 2 2 3 8" xfId="23496" xr:uid="{E770F40C-150D-46B9-B8BA-D13A78B272E4}"/>
    <cellStyle name="การคำนวณ 5 2 2 3 9" xfId="28951" xr:uid="{C22887B5-BE11-454D-BE7C-6D65AF5F8F01}"/>
    <cellStyle name="การคำนวณ 5 2 2 4" xfId="6921" xr:uid="{9F032CC7-0466-4B29-A846-C731BD2740DC}"/>
    <cellStyle name="การคำนวณ 5 2 2 4 2" xfId="11555" xr:uid="{A13E2E0B-0D65-4B94-8CEE-3846AB0DBCC6}"/>
    <cellStyle name="การคำนวณ 5 2 2 4 3" xfId="14964" xr:uid="{D1866D83-0504-44E0-8CE3-47F43550183A}"/>
    <cellStyle name="การคำนวณ 5 2 2 4 4" xfId="19521" xr:uid="{DBF17E8B-9A95-4F30-A606-37D4B5F32560}"/>
    <cellStyle name="การคำนวณ 5 2 2 4 5" xfId="23810" xr:uid="{92EBB639-FAC0-4CA2-9C3A-BA2E71F3D9FC}"/>
    <cellStyle name="การคำนวณ 5 2 2 4 6" xfId="29265" xr:uid="{5886B3A9-A1BC-405C-83A5-6EFC2F6D8BFA}"/>
    <cellStyle name="การคำนวณ 5 2 2 5" xfId="8739" xr:uid="{5A95D082-E69E-4C39-9912-32BFB3344FF2}"/>
    <cellStyle name="การคำนวณ 5 2 2 5 2" xfId="13370" xr:uid="{A9BDCD40-8312-44AF-99AE-F0B7F1EFF03D}"/>
    <cellStyle name="การคำนวณ 5 2 2 5 3" xfId="16779" xr:uid="{8BCFDEF9-5AD6-4EF7-B442-2CFFD18E22D2}"/>
    <cellStyle name="การคำนวณ 5 2 2 5 4" xfId="21336" xr:uid="{CF5AF824-A25E-4413-B987-D96E2369BC7A}"/>
    <cellStyle name="การคำนวณ 5 2 2 5 5" xfId="25625" xr:uid="{9FA088F9-BC9B-4D73-A227-99E40B226148}"/>
    <cellStyle name="การคำนวณ 5 2 2 5 6" xfId="31080" xr:uid="{91B697EB-27C2-4991-9DE8-C0C9C313D376}"/>
    <cellStyle name="การคำนวณ 5 2 2 6" xfId="10315" xr:uid="{5A0140C9-CB04-4A84-991C-EE4CFC7B86E3}"/>
    <cellStyle name="การคำนวณ 5 2 2 7" xfId="10439" xr:uid="{E431667E-7986-4134-B273-337EB57D7052}"/>
    <cellStyle name="การคำนวณ 5 2 2 8" xfId="18275" xr:uid="{713F0797-3A7B-4B9B-B874-A539934391B4}"/>
    <cellStyle name="การคำนวณ 5 2 2 9" xfId="18598" xr:uid="{E9EB3689-84B2-412C-BB35-2C6FBCED27B1}"/>
    <cellStyle name="การคำนวณ 5 2 3" xfId="5873" xr:uid="{C0EBF4B5-378E-4359-AB7B-AD59A47CA3FF}"/>
    <cellStyle name="การคำนวณ 5 2 3 2" xfId="7343" xr:uid="{609255CF-50A2-4AF3-AD48-7B5EA7F6293D}"/>
    <cellStyle name="การคำนวณ 5 2 3 2 2" xfId="11975" xr:uid="{6F4B59D4-CEE1-4E0E-AAFD-9214EBD1A44E}"/>
    <cellStyle name="การคำนวณ 5 2 3 2 3" xfId="15384" xr:uid="{D3FD6CEE-AAE4-4A39-B513-B9C7C43B851E}"/>
    <cellStyle name="การคำนวณ 5 2 3 2 4" xfId="19941" xr:uid="{FEF4ED28-610C-4B8E-8661-8935FBD4A077}"/>
    <cellStyle name="การคำนวณ 5 2 3 2 5" xfId="24230" xr:uid="{695C32AB-C765-4657-96CB-EC312B343ABB}"/>
    <cellStyle name="การคำนวณ 5 2 3 2 6" xfId="29685" xr:uid="{4B5710CD-14A6-4162-94C9-7519131DF912}"/>
    <cellStyle name="การคำนวณ 5 2 3 3" xfId="6951" xr:uid="{6E69800B-3225-4D57-8193-BEA01FCB384A}"/>
    <cellStyle name="การคำนวณ 5 2 3 3 2" xfId="11584" xr:uid="{EA4D0382-9C5D-4E19-85D4-609BD2BC2870}"/>
    <cellStyle name="การคำนวณ 5 2 3 3 3" xfId="14993" xr:uid="{F44C425A-7DD5-4435-ABD3-EE1C90181853}"/>
    <cellStyle name="การคำนวณ 5 2 3 3 4" xfId="19550" xr:uid="{47AA80A5-1B18-4012-852C-80F990700AB9}"/>
    <cellStyle name="การคำนวณ 5 2 3 3 5" xfId="23839" xr:uid="{677927D9-55E4-4256-B656-4EFE55876912}"/>
    <cellStyle name="การคำนวณ 5 2 3 3 6" xfId="29294" xr:uid="{8B45B5EE-283A-47DB-A7F2-279A4EEAAEF4}"/>
    <cellStyle name="การคำนวณ 5 2 3 4" xfId="8929" xr:uid="{C2F12ECA-7830-41DC-8C84-59C09FAF01A9}"/>
    <cellStyle name="การคำนวณ 5 2 3 4 2" xfId="13559" xr:uid="{D71AA59E-9719-4979-8B26-C7AA64EDCB5E}"/>
    <cellStyle name="การคำนวณ 5 2 3 4 3" xfId="16968" xr:uid="{057BC8F2-06E0-495F-9E53-97C0903F78DC}"/>
    <cellStyle name="การคำนวณ 5 2 3 4 4" xfId="21525" xr:uid="{5A31D0A1-33EF-4C79-8393-C80A3E3F470F}"/>
    <cellStyle name="การคำนวณ 5 2 3 4 5" xfId="25814" xr:uid="{30E8FCF5-FB6E-4DE1-9AD8-674EAD40AED5}"/>
    <cellStyle name="การคำนวณ 5 2 3 4 6" xfId="31269" xr:uid="{E938D7BF-C0EB-4C04-B3E3-19640AB2498D}"/>
    <cellStyle name="การคำนวณ 5 2 3 5" xfId="10722" xr:uid="{4A5DD90C-C46E-4CFA-8DC3-B2A3F7BFDD7B}"/>
    <cellStyle name="การคำนวณ 5 2 3 6" xfId="14159" xr:uid="{2EA4308B-AD39-40F6-A360-74BD451D0846}"/>
    <cellStyle name="การคำนวณ 5 2 3 7" xfId="18685" xr:uid="{7832495E-3B92-495C-BFA0-35003900D900}"/>
    <cellStyle name="การคำนวณ 5 2 3 8" xfId="23005" xr:uid="{67688537-A292-421E-AC02-52C49A413180}"/>
    <cellStyle name="การคำนวณ 5 2 3 9" xfId="28460" xr:uid="{6981E791-86A2-4640-8577-4E7E4A4BB320}"/>
    <cellStyle name="การคำนวณ 5 2 4" xfId="6450" xr:uid="{61CC9DF6-E84D-47D0-9E11-BC3DBF01C3D7}"/>
    <cellStyle name="การคำนวณ 5 2 4 2" xfId="7711" xr:uid="{591E0BFC-3B2B-4428-9EB1-BB722CD88CD1}"/>
    <cellStyle name="การคำนวณ 5 2 4 2 2" xfId="12343" xr:uid="{CC3474D5-0897-4726-9FD6-6F538234D43E}"/>
    <cellStyle name="การคำนวณ 5 2 4 2 3" xfId="15752" xr:uid="{65972557-F0E7-4970-8157-AE598CEE187B}"/>
    <cellStyle name="การคำนวณ 5 2 4 2 4" xfId="20309" xr:uid="{D2E72DBB-6617-4764-AEE5-5243D6204F2D}"/>
    <cellStyle name="การคำนวณ 5 2 4 2 5" xfId="24598" xr:uid="{9B46AF45-A4CD-47AD-9601-8FE4AF117978}"/>
    <cellStyle name="การคำนวณ 5 2 4 2 6" xfId="30053" xr:uid="{F91F7778-720C-45F9-95A7-CA081E07084A}"/>
    <cellStyle name="การคำนวณ 5 2 4 3" xfId="8250" xr:uid="{5DE6C7B5-1CD5-4B98-A2BF-1A108106DEE1}"/>
    <cellStyle name="การคำนวณ 5 2 4 3 2" xfId="12882" xr:uid="{A957EB30-72CE-4998-B3B8-B908F514647C}"/>
    <cellStyle name="การคำนวณ 5 2 4 3 3" xfId="16291" xr:uid="{3A7B0DA8-1A91-4957-8D7F-90AD3ADD348E}"/>
    <cellStyle name="การคำนวณ 5 2 4 3 4" xfId="20848" xr:uid="{C0B5B64B-86CE-4CC5-BEDA-4EFC63417E91}"/>
    <cellStyle name="การคำนวณ 5 2 4 3 5" xfId="25137" xr:uid="{F0BB09B2-3E66-4D5F-8A98-649C8A91DE1B}"/>
    <cellStyle name="การคำนวณ 5 2 4 3 6" xfId="30592" xr:uid="{CF254051-507C-4589-B3F1-CCA9F91D0BA1}"/>
    <cellStyle name="การคำนวณ 5 2 4 4" xfId="9273" xr:uid="{13D38616-D274-48EC-9171-36D5C7B44CE6}"/>
    <cellStyle name="การคำนวณ 5 2 4 4 2" xfId="13903" xr:uid="{4BAFC0BB-41BD-4DCD-B0F2-3CAD7469B322}"/>
    <cellStyle name="การคำนวณ 5 2 4 4 3" xfId="17312" xr:uid="{104DE017-817C-4F90-AA3C-8154C4B6BE15}"/>
    <cellStyle name="การคำนวณ 5 2 4 4 4" xfId="21869" xr:uid="{2F5D2E63-7B13-430F-AD3D-6A64A65C08E2}"/>
    <cellStyle name="การคำนวณ 5 2 4 4 5" xfId="26158" xr:uid="{A86428E5-B9A6-4494-BC04-676B72FB4D1C}"/>
    <cellStyle name="การคำนวณ 5 2 4 4 6" xfId="31613" xr:uid="{5750E9F2-CC60-4059-B0E0-FC3C523690B8}"/>
    <cellStyle name="การคำนวณ 5 2 4 5" xfId="11093" xr:uid="{C9CDB598-16F0-436F-830B-5B417000EF99}"/>
    <cellStyle name="การคำนวณ 5 2 4 6" xfId="14502" xr:uid="{7FB0C752-CDF8-4BC5-9C25-DB9F0E43AFAC}"/>
    <cellStyle name="การคำนวณ 5 2 4 7" xfId="19057" xr:uid="{42D09E51-449F-45B0-9849-F7B9D63FA839}"/>
    <cellStyle name="การคำนวณ 5 2 4 8" xfId="23348" xr:uid="{4A3BE892-7850-422B-A430-98366A9DDB36}"/>
    <cellStyle name="การคำนวณ 5 2 4 9" xfId="28803" xr:uid="{BE31F4CC-7121-4276-948B-540046943E9C}"/>
    <cellStyle name="การคำนวณ 5 2 5" xfId="6679" xr:uid="{7308C8B2-B4DC-4DA1-958B-C45E1C834FE1}"/>
    <cellStyle name="การคำนวณ 5 2 5 2" xfId="11321" xr:uid="{223A5DA9-0D40-4B38-9813-772E15B82EA8}"/>
    <cellStyle name="การคำนวณ 5 2 5 3" xfId="14730" xr:uid="{3B54CDC6-70E5-4034-98D5-9DFAB50B92F3}"/>
    <cellStyle name="การคำนวณ 5 2 5 4" xfId="19285" xr:uid="{8F449BE4-677F-4AA7-BC07-B4E112194DB4}"/>
    <cellStyle name="การคำนวณ 5 2 5 5" xfId="23576" xr:uid="{B35F6F9D-4C9D-491B-847E-08764C80AB48}"/>
    <cellStyle name="การคำนวณ 5 2 5 6" xfId="29031" xr:uid="{F480A47C-DB01-45C0-939A-E73D0F9E6D25}"/>
    <cellStyle name="การคำนวณ 5 2 6" xfId="8594" xr:uid="{ACBC3A92-9767-45E2-99BC-0C30BB221533}"/>
    <cellStyle name="การคำนวณ 5 2 6 2" xfId="13225" xr:uid="{065573E4-98A2-4439-ACA6-81EAED8886A0}"/>
    <cellStyle name="การคำนวณ 5 2 6 3" xfId="16634" xr:uid="{C1878DF3-3140-4DE3-8E42-65127CF05797}"/>
    <cellStyle name="การคำนวณ 5 2 6 4" xfId="21191" xr:uid="{9F5A3824-3FEC-4D64-9859-F542A8506BF1}"/>
    <cellStyle name="การคำนวณ 5 2 6 5" xfId="25480" xr:uid="{882C3350-69A1-42B1-A49D-3CEC9903F70C}"/>
    <cellStyle name="การคำนวณ 5 2 6 6" xfId="30935" xr:uid="{765B4B2E-AD37-4ECF-9EDC-123928F724AB}"/>
    <cellStyle name="การคำนวณ 5 2 7" xfId="10143" xr:uid="{54EB9FF0-F3A7-458A-93F6-1B34BC2AD945}"/>
    <cellStyle name="การคำนวณ 5 2 8" xfId="10668" xr:uid="{C8186433-F494-4821-A386-42C2DA3141DC}"/>
    <cellStyle name="การคำนวณ 5 2 9" xfId="18105" xr:uid="{CDE4D525-6400-4949-A165-9ED8241D9319}"/>
    <cellStyle name="การคำนวณ 5 3" xfId="2955" xr:uid="{5F8926E2-770F-41C3-98DA-2FF87A27F438}"/>
    <cellStyle name="การคำนวณ 5 3 10" xfId="18519" xr:uid="{9F647DBB-8725-471F-96C5-9F1AEE621F61}"/>
    <cellStyle name="การคำนวณ 5 3 11" xfId="28069" xr:uid="{9B3BA5E6-7E8C-415B-A658-8A36E92A8D1F}"/>
    <cellStyle name="การคำนวณ 5 3 2" xfId="3942" xr:uid="{F40F7B63-8EB7-4401-90FB-31469816192E}"/>
    <cellStyle name="การคำนวณ 5 3 2 10" xfId="28214" xr:uid="{61F9B67C-9BB3-49A7-85E3-97C8CD8C0AEF}"/>
    <cellStyle name="การคำนวณ 5 3 2 2" xfId="6172" xr:uid="{DF795673-99B8-434F-9341-C054A0CAA4D5}"/>
    <cellStyle name="การคำนวณ 5 3 2 2 2" xfId="7452" xr:uid="{B58D4172-B91B-4B20-9DC8-9950CB1A85C3}"/>
    <cellStyle name="การคำนวณ 5 3 2 2 2 2" xfId="12084" xr:uid="{907BEE1B-23B2-4D4B-A06C-FCBA2F516399}"/>
    <cellStyle name="การคำนวณ 5 3 2 2 2 3" xfId="15493" xr:uid="{AE1F06E3-E7E1-4208-9BC3-FF2CB1F555FB}"/>
    <cellStyle name="การคำนวณ 5 3 2 2 2 4" xfId="20050" xr:uid="{D7B86B60-722B-4EB6-944A-1EF285BD34C5}"/>
    <cellStyle name="การคำนวณ 5 3 2 2 2 5" xfId="24339" xr:uid="{9B81A711-CA86-46E0-8104-72FD2E1A50B8}"/>
    <cellStyle name="การคำนวณ 5 3 2 2 2 6" xfId="29794" xr:uid="{2CED8BAD-868A-4FC9-B261-D8BC58F65054}"/>
    <cellStyle name="การคำนวณ 5 3 2 2 3" xfId="7994" xr:uid="{19500F6B-0583-45D6-892C-C0F9B7F2452E}"/>
    <cellStyle name="การคำนวณ 5 3 2 2 3 2" xfId="12626" xr:uid="{62D997C6-6B07-4BCE-B8B7-EE0FDF3D9136}"/>
    <cellStyle name="การคำนวณ 5 3 2 2 3 3" xfId="16035" xr:uid="{37B363FC-A7E0-4245-8EFF-A4BAA817A07A}"/>
    <cellStyle name="การคำนวณ 5 3 2 2 3 4" xfId="20592" xr:uid="{11EC88B5-C252-42E3-AF16-7940637C1784}"/>
    <cellStyle name="การคำนวณ 5 3 2 2 3 5" xfId="24881" xr:uid="{47991E0E-2AB5-4DB4-87D8-8669BBAD10CA}"/>
    <cellStyle name="การคำนวณ 5 3 2 2 3 6" xfId="30336" xr:uid="{5D2DB2EF-E7E9-457E-88DE-2AC7FDABD17E}"/>
    <cellStyle name="การคำนวณ 5 3 2 2 4" xfId="9017" xr:uid="{0A4595F7-7C67-4589-BF1E-3BBC118C30E8}"/>
    <cellStyle name="การคำนวณ 5 3 2 2 4 2" xfId="13647" xr:uid="{F46F553E-F4CA-4F82-9BCF-6EE70944F633}"/>
    <cellStyle name="การคำนวณ 5 3 2 2 4 3" xfId="17056" xr:uid="{3864935B-20AD-4DE6-A361-E390BCEAA233}"/>
    <cellStyle name="การคำนวณ 5 3 2 2 4 4" xfId="21613" xr:uid="{E005DA48-A0E6-4AC8-8EEE-415BD6E6FB30}"/>
    <cellStyle name="การคำนวณ 5 3 2 2 4 5" xfId="25902" xr:uid="{A540060A-8D4B-4BD0-83F4-4B1397523935}"/>
    <cellStyle name="การคำนวณ 5 3 2 2 4 6" xfId="31357" xr:uid="{DB23AE2B-0E79-4F5A-BD96-597EBD058B45}"/>
    <cellStyle name="การคำนวณ 5 3 2 2 5" xfId="10836" xr:uid="{5C31F373-1196-484F-BF7F-4E3921AFDF0F}"/>
    <cellStyle name="การคำนวณ 5 3 2 2 6" xfId="14247" xr:uid="{8BDF2EF9-4AF5-4FC1-905A-6D974306A45B}"/>
    <cellStyle name="การคำนวณ 5 3 2 2 7" xfId="18800" xr:uid="{F5E4EEF4-8BD5-4887-9022-4380145F8D7B}"/>
    <cellStyle name="การคำนวณ 5 3 2 2 8" xfId="23093" xr:uid="{57C5AD40-2570-41A1-BB8C-6DFF3598445B}"/>
    <cellStyle name="การคำนวณ 5 3 2 2 9" xfId="28548" xr:uid="{203E7A1E-4A3A-4278-A7A4-28A3137ECCB8}"/>
    <cellStyle name="การคำนวณ 5 3 2 3" xfId="6541" xr:uid="{4DF1DB6B-6894-466C-9B5E-1A0D597696D2}"/>
    <cellStyle name="การคำนวณ 5 3 2 3 2" xfId="7802" xr:uid="{F5F2781F-0879-43DE-B43F-9AFB7F29936A}"/>
    <cellStyle name="การคำนวณ 5 3 2 3 2 2" xfId="12434" xr:uid="{D419F777-8E86-49DA-808E-5472F425B411}"/>
    <cellStyle name="การคำนวณ 5 3 2 3 2 3" xfId="15843" xr:uid="{A46B9966-7699-4B88-ABF9-FFFE7CA60DC5}"/>
    <cellStyle name="การคำนวณ 5 3 2 3 2 4" xfId="20400" xr:uid="{6D837509-AD16-4F99-899E-FC25E874876C}"/>
    <cellStyle name="การคำนวณ 5 3 2 3 2 5" xfId="24689" xr:uid="{5648FF80-1343-4B1F-934B-156ACBFC3623}"/>
    <cellStyle name="การคำนวณ 5 3 2 3 2 6" xfId="30144" xr:uid="{F4E1FC23-1A2B-4ADE-8C43-86DFC88D242E}"/>
    <cellStyle name="การคำนวณ 5 3 2 3 3" xfId="8341" xr:uid="{EF2EE548-4CA1-40F7-AB06-2E4855C9AA19}"/>
    <cellStyle name="การคำนวณ 5 3 2 3 3 2" xfId="12973" xr:uid="{CAE873C3-D644-4846-BCCF-EBD6D0088FB5}"/>
    <cellStyle name="การคำนวณ 5 3 2 3 3 3" xfId="16382" xr:uid="{EB00D394-1FBA-4ABE-85AF-47108ADB899E}"/>
    <cellStyle name="การคำนวณ 5 3 2 3 3 4" xfId="20939" xr:uid="{3D7A036D-7686-4465-B554-ECA859E0E6FA}"/>
    <cellStyle name="การคำนวณ 5 3 2 3 3 5" xfId="25228" xr:uid="{F4010AF4-6D55-4B6C-85A2-EC382BC78849}"/>
    <cellStyle name="การคำนวณ 5 3 2 3 3 6" xfId="30683" xr:uid="{FB351BC5-038B-4179-AA8D-5F10EE6DE539}"/>
    <cellStyle name="การคำนวณ 5 3 2 3 4" xfId="9364" xr:uid="{38D28A2A-C0BC-422E-9782-A65FAF4BC159}"/>
    <cellStyle name="การคำนวณ 5 3 2 3 4 2" xfId="13994" xr:uid="{AEFEEF19-25AC-4623-BCC8-C6166A289C3D}"/>
    <cellStyle name="การคำนวณ 5 3 2 3 4 3" xfId="17403" xr:uid="{3DD532DE-76B4-461A-BA35-BD6E445DE99E}"/>
    <cellStyle name="การคำนวณ 5 3 2 3 4 4" xfId="21960" xr:uid="{2DB49010-E519-4D09-9A2C-2B06FE6BB8D6}"/>
    <cellStyle name="การคำนวณ 5 3 2 3 4 5" xfId="26249" xr:uid="{1782249E-763B-439C-B38D-05CA522F25D9}"/>
    <cellStyle name="การคำนวณ 5 3 2 3 4 6" xfId="31704" xr:uid="{8697CED6-0BFF-4EA6-9E56-CC0652334A9F}"/>
    <cellStyle name="การคำนวณ 5 3 2 3 5" xfId="11184" xr:uid="{F429B317-40F5-417A-BC80-8480D18A2BD9}"/>
    <cellStyle name="การคำนวณ 5 3 2 3 6" xfId="14593" xr:uid="{E887CD62-3403-41EB-B536-18900BCE6811}"/>
    <cellStyle name="การคำนวณ 5 3 2 3 7" xfId="19148" xr:uid="{4706335A-55A6-44EA-A36B-E97FC86D8F2C}"/>
    <cellStyle name="การคำนวณ 5 3 2 3 8" xfId="23439" xr:uid="{D87F5661-650B-4559-A163-92230F94BEFB}"/>
    <cellStyle name="การคำนวณ 5 3 2 3 9" xfId="28894" xr:uid="{4F7D3C93-1523-42EC-9986-069F7762B318}"/>
    <cellStyle name="การคำนวณ 5 3 2 4" xfId="6672" xr:uid="{304769F6-1D4C-4614-B7E3-5CFAFCA7EC98}"/>
    <cellStyle name="การคำนวณ 5 3 2 4 2" xfId="11314" xr:uid="{E09B27FF-6642-444C-AAF8-1C2ED1C00D4D}"/>
    <cellStyle name="การคำนวณ 5 3 2 4 3" xfId="14723" xr:uid="{5D5A461F-AC95-41AB-BCB0-8E521D982C94}"/>
    <cellStyle name="การคำนวณ 5 3 2 4 4" xfId="19278" xr:uid="{DF1D0A44-E96B-44F0-988F-E251D03FADAE}"/>
    <cellStyle name="การคำนวณ 5 3 2 4 5" xfId="23569" xr:uid="{E58CDBF2-3F65-4792-B170-1EDB2371FC31}"/>
    <cellStyle name="การคำนวณ 5 3 2 4 6" xfId="29024" xr:uid="{3EE440C2-DE84-4EDF-9DE0-C7CD5B579B17}"/>
    <cellStyle name="การคำนวณ 5 3 2 5" xfId="8682" xr:uid="{FFBAB6D4-468A-4FF3-909C-0D994902F27E}"/>
    <cellStyle name="การคำนวณ 5 3 2 5 2" xfId="13313" xr:uid="{468F69C4-90CA-467A-A156-EE511F40DC8B}"/>
    <cellStyle name="การคำนวณ 5 3 2 5 3" xfId="16722" xr:uid="{DA0FDDB4-293C-43F6-99E4-1451AF3E0886}"/>
    <cellStyle name="การคำนวณ 5 3 2 5 4" xfId="21279" xr:uid="{221DEDA9-D5CD-45BD-8B3C-9918B1D45AAA}"/>
    <cellStyle name="การคำนวณ 5 3 2 5 5" xfId="25568" xr:uid="{80092A9E-CF3D-4F4C-A9C9-CD4AD929D9B5}"/>
    <cellStyle name="การคำนวณ 5 3 2 5 6" xfId="31023" xr:uid="{B0A317C4-CC46-4644-94F1-99398B1D2434}"/>
    <cellStyle name="การคำนวณ 5 3 2 6" xfId="10258" xr:uid="{956B0D83-5A04-447D-905F-A2DCF2EB3487}"/>
    <cellStyle name="การคำนวณ 5 3 2 7" xfId="9940" xr:uid="{BE6B228F-AAEE-4001-8BED-997CB8FF1A0E}"/>
    <cellStyle name="การคำนวณ 5 3 2 8" xfId="18218" xr:uid="{F162F438-02C0-432D-8EA3-344256F67D40}"/>
    <cellStyle name="การคำนวณ 5 3 2 9" xfId="17975" xr:uid="{6DE684E5-FE5F-481F-BC8B-D19D71B1B988}"/>
    <cellStyle name="การคำนวณ 5 3 3" xfId="5213" xr:uid="{9F370394-1A06-4D6E-8966-DA566D496FDC}"/>
    <cellStyle name="การคำนวณ 5 3 3 2" xfId="7207" xr:uid="{B2D810AB-9499-4D8D-9181-3EB5A3123E33}"/>
    <cellStyle name="การคำนวณ 5 3 3 2 2" xfId="11840" xr:uid="{1E6D6867-55BA-46E2-927D-7A1D2565BE6E}"/>
    <cellStyle name="การคำนวณ 5 3 3 2 3" xfId="15249" xr:uid="{3F86B90B-0304-41A5-913C-7BA9CDDF87F9}"/>
    <cellStyle name="การคำนวณ 5 3 3 2 4" xfId="19806" xr:uid="{30404A09-6E0C-4E36-984C-058A84DAA11A}"/>
    <cellStyle name="การคำนวณ 5 3 3 2 5" xfId="24095" xr:uid="{E298FAF1-E5AF-44D8-802D-EAD62E8D487A}"/>
    <cellStyle name="การคำนวณ 5 3 3 2 6" xfId="29550" xr:uid="{F325F07A-9B40-4F4A-B6CC-4A92300A1B68}"/>
    <cellStyle name="การคำนวณ 5 3 3 3" xfId="6996" xr:uid="{26737A51-A78F-4CF1-83E4-ED116F5990B8}"/>
    <cellStyle name="การคำนวณ 5 3 3 3 2" xfId="11629" xr:uid="{366B004E-19A5-43FB-B7E2-FA1074DA3D67}"/>
    <cellStyle name="การคำนวณ 5 3 3 3 3" xfId="15038" xr:uid="{0159E33E-696E-47E7-9C13-CDCBADCDCD04}"/>
    <cellStyle name="การคำนวณ 5 3 3 3 4" xfId="19595" xr:uid="{4E07248A-7EA1-4977-A24F-0BB07CD1CF1B}"/>
    <cellStyle name="การคำนวณ 5 3 3 3 5" xfId="23884" xr:uid="{9164B8D8-C140-473D-8492-AE5F62C7B4BF}"/>
    <cellStyle name="การคำนวณ 5 3 3 3 6" xfId="29339" xr:uid="{93B548F3-97A6-46B1-BF53-6E695E8C83F5}"/>
    <cellStyle name="การคำนวณ 5 3 3 4" xfId="8871" xr:uid="{59ABC432-F2E1-4B84-8E5B-73FC5131D229}"/>
    <cellStyle name="การคำนวณ 5 3 3 4 2" xfId="13501" xr:uid="{1E2498D4-53FA-4233-90B4-DF9AF0574CD2}"/>
    <cellStyle name="การคำนวณ 5 3 3 4 3" xfId="16910" xr:uid="{8CAC33CA-6A47-4AD3-9FC8-4EBA1334C00E}"/>
    <cellStyle name="การคำนวณ 5 3 3 4 4" xfId="21467" xr:uid="{55C5B7D0-C004-4278-9D6B-20F3400C6598}"/>
    <cellStyle name="การคำนวณ 5 3 3 4 5" xfId="25756" xr:uid="{0B9B170D-C5EF-42D0-9490-3964895DEE89}"/>
    <cellStyle name="การคำนวณ 5 3 3 4 6" xfId="31211" xr:uid="{7C63C26F-DFC2-41DE-9EC4-FA4332074249}"/>
    <cellStyle name="การคำนวณ 5 3 3 5" xfId="10586" xr:uid="{0061E44A-666E-4DC1-B996-2E86149996F0}"/>
    <cellStyle name="การคำนวณ 5 3 3 6" xfId="9592" xr:uid="{14384C24-D082-46BA-AE0E-9F881BDF6DF9}"/>
    <cellStyle name="การคำนวณ 5 3 3 7" xfId="18547" xr:uid="{EA38AFE7-2B84-4E07-836E-5C5D21F353C1}"/>
    <cellStyle name="การคำนวณ 5 3 3 8" xfId="17615" xr:uid="{7538CC9F-A4AF-49D8-9318-39177390D8C8}"/>
    <cellStyle name="การคำนวณ 5 3 3 9" xfId="28402" xr:uid="{5028CA48-68FA-401C-8ACF-B31BE7D5D7F4}"/>
    <cellStyle name="การคำนวณ 5 3 4" xfId="6387" xr:uid="{4EA83758-B589-4731-BED0-72384924F112}"/>
    <cellStyle name="การคำนวณ 5 3 4 2" xfId="7648" xr:uid="{09B8ACA2-EAB1-4162-8227-0E8ECBBF73FB}"/>
    <cellStyle name="การคำนวณ 5 3 4 2 2" xfId="12280" xr:uid="{8736AF44-74DD-4EC8-A01B-1047BB7CCB3C}"/>
    <cellStyle name="การคำนวณ 5 3 4 2 3" xfId="15689" xr:uid="{00147DC3-7DAA-4AA0-8110-9EB571DA9C1D}"/>
    <cellStyle name="การคำนวณ 5 3 4 2 4" xfId="20246" xr:uid="{1BD51F0E-E3E8-419B-B81A-43414BB1F2D7}"/>
    <cellStyle name="การคำนวณ 5 3 4 2 5" xfId="24535" xr:uid="{E12F4BA0-A2AE-4C9D-9A4D-58A4CD5DF641}"/>
    <cellStyle name="การคำนวณ 5 3 4 2 6" xfId="29990" xr:uid="{486519D6-8114-4EC2-B94C-F6545C2EDFA5}"/>
    <cellStyle name="การคำนวณ 5 3 4 3" xfId="8187" xr:uid="{C3A2C3F8-B1BC-485D-94AE-3A0B0A3EA0FD}"/>
    <cellStyle name="การคำนวณ 5 3 4 3 2" xfId="12819" xr:uid="{AADAB9DC-5999-4A05-B53B-8F76984B1062}"/>
    <cellStyle name="การคำนวณ 5 3 4 3 3" xfId="16228" xr:uid="{B3B921E6-1A0E-4266-9018-11D87CAAA18C}"/>
    <cellStyle name="การคำนวณ 5 3 4 3 4" xfId="20785" xr:uid="{AC535408-21F5-4177-8F5C-11BD15403C3C}"/>
    <cellStyle name="การคำนวณ 5 3 4 3 5" xfId="25074" xr:uid="{4139E3B1-9935-4256-A864-4ED77F26074D}"/>
    <cellStyle name="การคำนวณ 5 3 4 3 6" xfId="30529" xr:uid="{91829A93-5340-473D-BA9A-9AD54BFEBBE0}"/>
    <cellStyle name="การคำนวณ 5 3 4 4" xfId="9210" xr:uid="{DB610C6D-D53A-4F1D-AE9F-D4C5AA8515F8}"/>
    <cellStyle name="การคำนวณ 5 3 4 4 2" xfId="13840" xr:uid="{EC48B12C-B45A-4D74-B9F9-01C5AA63AD65}"/>
    <cellStyle name="การคำนวณ 5 3 4 4 3" xfId="17249" xr:uid="{D416FC62-9E09-43AF-A8CC-921E390BF536}"/>
    <cellStyle name="การคำนวณ 5 3 4 4 4" xfId="21806" xr:uid="{346ACB54-707F-4818-9139-7E2CC9117FF7}"/>
    <cellStyle name="การคำนวณ 5 3 4 4 5" xfId="26095" xr:uid="{8EDAEEBD-A3E2-4C9A-843B-0795C1DD7649}"/>
    <cellStyle name="การคำนวณ 5 3 4 4 6" xfId="31550" xr:uid="{1D267BA8-679D-4D1F-B8D4-792D15B7C6A0}"/>
    <cellStyle name="การคำนวณ 5 3 4 5" xfId="11030" xr:uid="{7A2A114B-894D-4867-8B70-41D33C7494F1}"/>
    <cellStyle name="การคำนวณ 5 3 4 6" xfId="14439" xr:uid="{C0E68372-60CE-49AE-A860-367BC62D5A12}"/>
    <cellStyle name="การคำนวณ 5 3 4 7" xfId="18994" xr:uid="{1433E946-0EC3-4690-83AD-B170650ABF32}"/>
    <cellStyle name="การคำนวณ 5 3 4 8" xfId="23285" xr:uid="{42F8C596-CAFA-4D28-9492-1858C790C359}"/>
    <cellStyle name="การคำนวณ 5 3 4 9" xfId="28740" xr:uid="{6138C5E1-A20B-4DDB-A513-32163F73BBEC}"/>
    <cellStyle name="การคำนวณ 5 3 5" xfId="6880" xr:uid="{1968B618-8698-46AD-9ED6-A0FCB5FCD0F6}"/>
    <cellStyle name="การคำนวณ 5 3 5 2" xfId="11517" xr:uid="{06B2025A-6974-499C-A182-02A5CEF3471B}"/>
    <cellStyle name="การคำนวณ 5 3 5 3" xfId="14926" xr:uid="{153ED3CE-768D-4716-88EA-6DCBFD32B874}"/>
    <cellStyle name="การคำนวณ 5 3 5 4" xfId="19481" xr:uid="{E7484D30-C2F6-4922-A92D-206928C63E21}"/>
    <cellStyle name="การคำนวณ 5 3 5 5" xfId="23772" xr:uid="{A8B8005C-EBC1-4AAE-82CA-1C8956937CBA}"/>
    <cellStyle name="การคำนวณ 5 3 5 6" xfId="29227" xr:uid="{AE3E48B4-7DC8-4CC2-98A5-2D8148FBD55A}"/>
    <cellStyle name="การคำนวณ 5 3 6" xfId="8536" xr:uid="{E5C3AA1C-B025-4B69-8DD4-25C1214DE4C4}"/>
    <cellStyle name="การคำนวณ 5 3 6 2" xfId="13167" xr:uid="{95BC130F-B6BB-49D3-B17D-7C6A29B8A312}"/>
    <cellStyle name="การคำนวณ 5 3 6 3" xfId="16576" xr:uid="{59E6FF3F-9980-4916-8742-5159B8C85681}"/>
    <cellStyle name="การคำนวณ 5 3 6 4" xfId="21133" xr:uid="{CAEB267A-27B3-4EB2-AF3D-12AE593E1D3C}"/>
    <cellStyle name="การคำนวณ 5 3 6 5" xfId="25422" xr:uid="{A98C8D7A-91F6-4E4A-8A96-840E9590575C}"/>
    <cellStyle name="การคำนวณ 5 3 6 6" xfId="30877" xr:uid="{FF8123D6-0EA9-4665-A2DF-2E2542D07884}"/>
    <cellStyle name="การคำนวณ 5 3 7" xfId="10003" xr:uid="{78807175-5AA4-4FEA-BB97-80686208F24C}"/>
    <cellStyle name="การคำนวณ 5 3 8" xfId="9855" xr:uid="{B093FB82-B6E8-415A-AC4C-73730D26C2BE}"/>
    <cellStyle name="การคำนวณ 5 3 9" xfId="17963" xr:uid="{0F2F3826-4B5D-4E2B-B9DB-43E1CCFC7B11}"/>
    <cellStyle name="การคำนวณ 5 4" xfId="3906" xr:uid="{AAE068CD-0652-4C46-BEFA-67AD689B000F}"/>
    <cellStyle name="การคำนวณ 5 4 10" xfId="28178" xr:uid="{50DC03BA-B261-4059-BA5F-08774BE285A9}"/>
    <cellStyle name="การคำนวณ 5 4 2" xfId="6136" xr:uid="{0B69A7C0-556D-4320-8389-309E81A6AC36}"/>
    <cellStyle name="การคำนวณ 5 4 2 2" xfId="7416" xr:uid="{BD9F3195-ADA0-4251-8183-D91B1CC4A15D}"/>
    <cellStyle name="การคำนวณ 5 4 2 2 2" xfId="12048" xr:uid="{0590BDF4-A25D-42A3-BA72-56428BEC3D1B}"/>
    <cellStyle name="การคำนวณ 5 4 2 2 3" xfId="15457" xr:uid="{9F1DA300-85EE-48CA-B9C0-18D808DADAE4}"/>
    <cellStyle name="การคำนวณ 5 4 2 2 4" xfId="20014" xr:uid="{F672B014-DFEB-4677-8541-C5891EB3E0FA}"/>
    <cellStyle name="การคำนวณ 5 4 2 2 5" xfId="24303" xr:uid="{16B3FB33-8F3C-4634-B939-D72EC06E1B38}"/>
    <cellStyle name="การคำนวณ 5 4 2 2 6" xfId="29758" xr:uid="{839A53A0-5C66-4E9B-B04E-6D4D58080103}"/>
    <cellStyle name="การคำนวณ 5 4 2 3" xfId="7958" xr:uid="{43D5F1A7-0085-4FA5-9314-8E2BF68A99AE}"/>
    <cellStyle name="การคำนวณ 5 4 2 3 2" xfId="12590" xr:uid="{F41BA06B-3562-4683-8397-1A050E6FD1C1}"/>
    <cellStyle name="การคำนวณ 5 4 2 3 3" xfId="15999" xr:uid="{48824D67-7B24-47C1-B659-CC5CA358A6CD}"/>
    <cellStyle name="การคำนวณ 5 4 2 3 4" xfId="20556" xr:uid="{A2B3218C-DE20-4FC2-B6BB-77CF88FE6BF7}"/>
    <cellStyle name="การคำนวณ 5 4 2 3 5" xfId="24845" xr:uid="{EF4BC608-BB23-47B9-9AC8-129C4160F7ED}"/>
    <cellStyle name="การคำนวณ 5 4 2 3 6" xfId="30300" xr:uid="{4E73B020-87CC-4BD4-B90A-0666AA5F06EF}"/>
    <cellStyle name="การคำนวณ 5 4 2 4" xfId="8981" xr:uid="{B6FA2C54-274D-4645-B88A-5731EA6632AD}"/>
    <cellStyle name="การคำนวณ 5 4 2 4 2" xfId="13611" xr:uid="{36047A93-B555-4D9C-95E7-E971BF3CDEEF}"/>
    <cellStyle name="การคำนวณ 5 4 2 4 3" xfId="17020" xr:uid="{F21F3F82-B361-4D8F-A25B-BF26124380DE}"/>
    <cellStyle name="การคำนวณ 5 4 2 4 4" xfId="21577" xr:uid="{CE35A787-DB62-413A-B72D-082EF51B6A0B}"/>
    <cellStyle name="การคำนวณ 5 4 2 4 5" xfId="25866" xr:uid="{827F1B0E-07C3-40C7-97E6-A4532C5847ED}"/>
    <cellStyle name="การคำนวณ 5 4 2 4 6" xfId="31321" xr:uid="{A8A60218-3464-4A23-88B4-11F53A609159}"/>
    <cellStyle name="การคำนวณ 5 4 2 5" xfId="10800" xr:uid="{0CAC3716-1737-4B13-8653-E8C3064DB750}"/>
    <cellStyle name="การคำนวณ 5 4 2 6" xfId="14211" xr:uid="{718EB46D-AE41-439C-B9C6-16D28BFB72D2}"/>
    <cellStyle name="การคำนวณ 5 4 2 7" xfId="18764" xr:uid="{9946BEF8-D3F8-466E-90BC-7DFB48D3B36A}"/>
    <cellStyle name="การคำนวณ 5 4 2 8" xfId="23057" xr:uid="{49DA0718-5E53-4A50-856D-9C54F44B2FBF}"/>
    <cellStyle name="การคำนวณ 5 4 2 9" xfId="28512" xr:uid="{25CBF8F7-876A-4E92-B251-5FF663E14CEE}"/>
    <cellStyle name="การคำนวณ 5 4 3" xfId="6505" xr:uid="{E779BE28-98BA-4FB4-8A7F-6A6CDAC44583}"/>
    <cellStyle name="การคำนวณ 5 4 3 2" xfId="7766" xr:uid="{2B618931-3CFA-497E-B4D2-F96020712350}"/>
    <cellStyle name="การคำนวณ 5 4 3 2 2" xfId="12398" xr:uid="{BD9F110B-817D-4E20-9EAD-B4BF42948674}"/>
    <cellStyle name="การคำนวณ 5 4 3 2 3" xfId="15807" xr:uid="{5E839418-41F0-4DCA-8AA7-01303DDC9EA5}"/>
    <cellStyle name="การคำนวณ 5 4 3 2 4" xfId="20364" xr:uid="{445914E9-CCC6-4892-93B6-7FF1B8D2FDCD}"/>
    <cellStyle name="การคำนวณ 5 4 3 2 5" xfId="24653" xr:uid="{9E1189A9-C233-4EB6-9A50-6567D190EB1E}"/>
    <cellStyle name="การคำนวณ 5 4 3 2 6" xfId="30108" xr:uid="{46695314-BEFB-4EF5-BCF3-FFCC3BE4CD77}"/>
    <cellStyle name="การคำนวณ 5 4 3 3" xfId="8305" xr:uid="{9FF2AED2-3447-4D07-B515-D7D37426055C}"/>
    <cellStyle name="การคำนวณ 5 4 3 3 2" xfId="12937" xr:uid="{FE16DEA2-CE9C-4777-BCF5-D790BAF58F46}"/>
    <cellStyle name="การคำนวณ 5 4 3 3 3" xfId="16346" xr:uid="{CFACC8EA-E393-4C52-B717-9D368F659191}"/>
    <cellStyle name="การคำนวณ 5 4 3 3 4" xfId="20903" xr:uid="{FE002EE1-91F2-492C-BBC8-9E19C469F1F7}"/>
    <cellStyle name="การคำนวณ 5 4 3 3 5" xfId="25192" xr:uid="{2C61C794-F372-4677-BD42-B3C5FC9CB10E}"/>
    <cellStyle name="การคำนวณ 5 4 3 3 6" xfId="30647" xr:uid="{8BCA365C-9FE1-4C70-ADB4-1DCD091F99B2}"/>
    <cellStyle name="การคำนวณ 5 4 3 4" xfId="9328" xr:uid="{00507B40-F1D7-4945-87F7-E10ECC820AF8}"/>
    <cellStyle name="การคำนวณ 5 4 3 4 2" xfId="13958" xr:uid="{709ACDFE-B073-4770-BB65-91940E14820D}"/>
    <cellStyle name="การคำนวณ 5 4 3 4 3" xfId="17367" xr:uid="{B0029441-10CE-4C1B-95B6-D88B27219A04}"/>
    <cellStyle name="การคำนวณ 5 4 3 4 4" xfId="21924" xr:uid="{542DF644-E586-4BF8-8836-73B365350C23}"/>
    <cellStyle name="การคำนวณ 5 4 3 4 5" xfId="26213" xr:uid="{92B96BED-BF82-4A07-9CFF-87F713763EC8}"/>
    <cellStyle name="การคำนวณ 5 4 3 4 6" xfId="31668" xr:uid="{DA490815-DBAD-42C8-A68B-A4F15B57C23C}"/>
    <cellStyle name="การคำนวณ 5 4 3 5" xfId="11148" xr:uid="{C82D15AD-4CE6-45FE-B6A1-AD336A265DD2}"/>
    <cellStyle name="การคำนวณ 5 4 3 6" xfId="14557" xr:uid="{EA1D4C31-EE78-4D9E-B33F-27E44B8C0446}"/>
    <cellStyle name="การคำนวณ 5 4 3 7" xfId="19112" xr:uid="{5C29DCFA-1CD8-4802-A9EA-8FCD68A26AD5}"/>
    <cellStyle name="การคำนวณ 5 4 3 8" xfId="23403" xr:uid="{02BE275E-908F-41E0-AE32-2BC78D8EB825}"/>
    <cellStyle name="การคำนวณ 5 4 3 9" xfId="28858" xr:uid="{837B688F-F1C5-4399-8E77-D9761CE42CA5}"/>
    <cellStyle name="การคำนวณ 5 4 4" xfId="7335" xr:uid="{D8C7606C-0B0F-463A-90E6-20F21BFCC773}"/>
    <cellStyle name="การคำนวณ 5 4 4 2" xfId="11967" xr:uid="{269CE1BE-2F1D-4B72-93DC-44D2244E7F92}"/>
    <cellStyle name="การคำนวณ 5 4 4 3" xfId="15376" xr:uid="{C846909B-3855-480F-8139-DB9FAA6682D8}"/>
    <cellStyle name="การคำนวณ 5 4 4 4" xfId="19933" xr:uid="{FD9D8EE5-08B7-4605-9DFC-4A96528F3D79}"/>
    <cellStyle name="การคำนวณ 5 4 4 5" xfId="24222" xr:uid="{59A1483C-7B16-4799-A120-45A1035BEB29}"/>
    <cellStyle name="การคำนวณ 5 4 4 6" xfId="29677" xr:uid="{8A161928-F6FD-4BF4-9660-2E4B4849535C}"/>
    <cellStyle name="การคำนวณ 5 4 5" xfId="8646" xr:uid="{5F07B087-7617-4276-8B26-C491A32C6D36}"/>
    <cellStyle name="การคำนวณ 5 4 5 2" xfId="13277" xr:uid="{9C658681-0AAD-4923-9EE2-5BC12889C85A}"/>
    <cellStyle name="การคำนวณ 5 4 5 3" xfId="16686" xr:uid="{A61F7651-F118-4EB6-B6AE-9E7FA5A92AF4}"/>
    <cellStyle name="การคำนวณ 5 4 5 4" xfId="21243" xr:uid="{9149AE6F-BE5C-4D2F-BE23-363A5A22BEFE}"/>
    <cellStyle name="การคำนวณ 5 4 5 5" xfId="25532" xr:uid="{F43479A1-3C3C-4F7A-B406-422A4220CFA5}"/>
    <cellStyle name="การคำนวณ 5 4 5 6" xfId="30987" xr:uid="{187B52EE-FDC0-419F-9553-65A89F742F5E}"/>
    <cellStyle name="การคำนวณ 5 4 6" xfId="10222" xr:uid="{52EC81B9-B1CA-4FC7-B176-058312EFC0F2}"/>
    <cellStyle name="การคำนวณ 5 4 7" xfId="9961" xr:uid="{253A0044-560A-4FED-BC0E-96193ABEE8A2}"/>
    <cellStyle name="การคำนวณ 5 4 8" xfId="18182" xr:uid="{3A4E27A0-5720-45E2-B86C-8492712E0D61}"/>
    <cellStyle name="การคำนวณ 5 4 9" xfId="18308" xr:uid="{610DBEB5-929C-4AF6-9003-5DC6F87736DE}"/>
    <cellStyle name="การคำนวณ 5 5" xfId="4829" xr:uid="{99D40690-E5C4-465C-B636-B394D7AD61B3}"/>
    <cellStyle name="การคำนวณ 5 5 2" xfId="7123" xr:uid="{61B4F2CE-F9FE-4B18-9023-782533CA2BCC}"/>
    <cellStyle name="การคำนวณ 5 5 2 2" xfId="11756" xr:uid="{D176C64F-83C9-4B9E-8015-4ADF7B37433A}"/>
    <cellStyle name="การคำนวณ 5 5 2 3" xfId="15165" xr:uid="{64DB00F8-FBDF-4F28-919B-FCB229A9C5CE}"/>
    <cellStyle name="การคำนวณ 5 5 2 4" xfId="19722" xr:uid="{A9981F27-8324-49AB-A6CA-2050432A6332}"/>
    <cellStyle name="การคำนวณ 5 5 2 5" xfId="24011" xr:uid="{30FA0F8D-1D80-4511-918D-5810434F7686}"/>
    <cellStyle name="การคำนวณ 5 5 2 6" xfId="29466" xr:uid="{3E5A2575-2702-4D56-A4EA-AC60696A9215}"/>
    <cellStyle name="การคำนวณ 5 5 3" xfId="7090" xr:uid="{4455C2B0-DCA6-479E-8503-F37C4A5A7D3F}"/>
    <cellStyle name="การคำนวณ 5 5 3 2" xfId="11723" xr:uid="{815A2CCF-CADD-4954-922C-F3D95C745D4A}"/>
    <cellStyle name="การคำนวณ 5 5 3 3" xfId="15132" xr:uid="{07181363-422F-41E9-A4ED-E1F2C174DB3B}"/>
    <cellStyle name="การคำนวณ 5 5 3 4" xfId="19689" xr:uid="{727AD9DF-1FEA-425B-B396-5D479B4487AC}"/>
    <cellStyle name="การคำนวณ 5 5 3 5" xfId="23978" xr:uid="{67D01132-A716-4512-BD75-D95CFEEF4E41}"/>
    <cellStyle name="การคำนวณ 5 5 3 6" xfId="29433" xr:uid="{DE9A52C9-5EC4-47F9-A780-8299B2818CC0}"/>
    <cellStyle name="การคำนวณ 5 5 4" xfId="8831" xr:uid="{E5D70F99-35F8-4E55-A20B-234241375BEF}"/>
    <cellStyle name="การคำนวณ 5 5 4 2" xfId="13461" xr:uid="{7209706E-6B75-43FA-BAF9-7D9078E8010A}"/>
    <cellStyle name="การคำนวณ 5 5 4 3" xfId="16870" xr:uid="{594DA395-1149-4F63-BBE5-BE190775BF9D}"/>
    <cellStyle name="การคำนวณ 5 5 4 4" xfId="21427" xr:uid="{69AD5795-A750-4A92-AE94-32380A27CAC5}"/>
    <cellStyle name="การคำนวณ 5 5 4 5" xfId="25716" xr:uid="{12535382-58CB-4E8E-90EC-0ADC6BBC65BA}"/>
    <cellStyle name="การคำนวณ 5 5 4 6" xfId="31171" xr:uid="{AD1ECBF1-D1A9-488E-A1E3-A878849FFF10}"/>
    <cellStyle name="การคำนวณ 5 5 5" xfId="10501" xr:uid="{AE917F3F-A6D7-4AE8-933E-605B74F984E1}"/>
    <cellStyle name="การคำนวณ 5 5 6" xfId="10539" xr:uid="{956B1F21-ED77-4F93-85F6-A0A4667F43B4}"/>
    <cellStyle name="การคำนวณ 5 5 7" xfId="18460" xr:uid="{C4C30518-2124-438E-8A84-070B7E85E9F1}"/>
    <cellStyle name="การคำนวณ 5 5 8" xfId="18655" xr:uid="{704603DD-33A1-478A-B218-68F78E33D4FD}"/>
    <cellStyle name="การคำนวณ 5 5 9" xfId="28362" xr:uid="{AF09FF85-A3A4-4962-B9BE-8C323D9CEAC1}"/>
    <cellStyle name="การคำนวณ 5 6" xfId="6346" xr:uid="{BE00BCD8-CBDA-4841-9C57-2B0AD94835D2}"/>
    <cellStyle name="การคำนวณ 5 6 2" xfId="7607" xr:uid="{D57159C4-FCC5-4F40-8896-0995ACA90AFC}"/>
    <cellStyle name="การคำนวณ 5 6 2 2" xfId="12239" xr:uid="{F57C3E1D-A777-43BA-B990-81271464BCDC}"/>
    <cellStyle name="การคำนวณ 5 6 2 3" xfId="15648" xr:uid="{130B1743-FE05-4084-89B3-364D7695B959}"/>
    <cellStyle name="การคำนวณ 5 6 2 4" xfId="20205" xr:uid="{FB1185B4-19FC-4289-A1A9-B0F685D33E44}"/>
    <cellStyle name="การคำนวณ 5 6 2 5" xfId="24494" xr:uid="{BEFCBA4D-9039-4B25-9756-D5079935DD4E}"/>
    <cellStyle name="การคำนวณ 5 6 2 6" xfId="29949" xr:uid="{CF217AF4-C355-4176-BB33-8803AC6141A3}"/>
    <cellStyle name="การคำนวณ 5 6 3" xfId="8146" xr:uid="{ED0F3109-FE44-4EBA-ABB5-A18007C749D1}"/>
    <cellStyle name="การคำนวณ 5 6 3 2" xfId="12778" xr:uid="{3B4F67EB-9207-4DF4-BB14-583168A55E41}"/>
    <cellStyle name="การคำนวณ 5 6 3 3" xfId="16187" xr:uid="{954B3509-002B-4A5C-8F58-6436B9BAE7D8}"/>
    <cellStyle name="การคำนวณ 5 6 3 4" xfId="20744" xr:uid="{1D44AF92-BD17-462C-A3EF-B0300420A15F}"/>
    <cellStyle name="การคำนวณ 5 6 3 5" xfId="25033" xr:uid="{A6F61563-1E6E-44C5-99B2-A42AFCD93532}"/>
    <cellStyle name="การคำนวณ 5 6 3 6" xfId="30488" xr:uid="{724F246E-80E0-4AB4-9441-8950A1614F35}"/>
    <cellStyle name="การคำนวณ 5 6 4" xfId="9169" xr:uid="{91B22B00-B43A-491C-AE42-D42E06862D2E}"/>
    <cellStyle name="การคำนวณ 5 6 4 2" xfId="13799" xr:uid="{C2E1EE2C-424B-45FB-856A-E383AC9FBD26}"/>
    <cellStyle name="การคำนวณ 5 6 4 3" xfId="17208" xr:uid="{14E450DD-BFC2-46CA-B051-2E987F8F3ECE}"/>
    <cellStyle name="การคำนวณ 5 6 4 4" xfId="21765" xr:uid="{E0B1642A-3B36-47E4-B30B-3080579145ED}"/>
    <cellStyle name="การคำนวณ 5 6 4 5" xfId="26054" xr:uid="{1B83B5B4-9D69-4E7D-B92E-40BC1F397D74}"/>
    <cellStyle name="การคำนวณ 5 6 4 6" xfId="31509" xr:uid="{C0FA2F15-5401-4B94-97C4-2DD3C232855F}"/>
    <cellStyle name="การคำนวณ 5 6 5" xfId="10989" xr:uid="{3902B349-4317-473E-8184-F0E7AAC23DCC}"/>
    <cellStyle name="การคำนวณ 5 6 6" xfId="14398" xr:uid="{97A32C18-2451-4443-B6ED-DCDC65B32805}"/>
    <cellStyle name="การคำนวณ 5 6 7" xfId="18953" xr:uid="{D4747FF3-F090-4F7A-8951-FA91E38E2231}"/>
    <cellStyle name="การคำนวณ 5 6 8" xfId="23244" xr:uid="{AF506548-04AB-4242-BBA2-0A175FE3D032}"/>
    <cellStyle name="การคำนวณ 5 6 9" xfId="28699" xr:uid="{354A13D2-B94F-4D2B-8C30-2E8E0D8DCC62}"/>
    <cellStyle name="การคำนวณ 5 7" xfId="6893" xr:uid="{8043A0F7-1260-4899-BCE1-FCA3928DB69F}"/>
    <cellStyle name="การคำนวณ 5 7 2" xfId="11529" xr:uid="{CBBFB483-EA02-4C7B-9126-3AFB56B70204}"/>
    <cellStyle name="การคำนวณ 5 7 3" xfId="14938" xr:uid="{F8EBF3F0-0728-48FC-B218-0EF185A9F866}"/>
    <cellStyle name="การคำนวณ 5 7 4" xfId="19494" xr:uid="{BA92AC89-DCAB-4539-922A-BA1D26B482E5}"/>
    <cellStyle name="การคำนวณ 5 7 5" xfId="23784" xr:uid="{8161BFA9-6AC2-4A60-9CAF-E546382A2631}"/>
    <cellStyle name="การคำนวณ 5 7 6" xfId="29239" xr:uid="{059194FE-1B00-4964-8DC3-063A1673994F}"/>
    <cellStyle name="การคำนวณ 5 8" xfId="8497" xr:uid="{9ECD92AF-1366-41B7-8161-A9AA3E3470BC}"/>
    <cellStyle name="การคำนวณ 5 8 2" xfId="13129" xr:uid="{C72B619B-880F-4ED8-ADFA-E72D4FFED430}"/>
    <cellStyle name="การคำนวณ 5 8 3" xfId="16538" xr:uid="{CDED287A-720B-4532-B82B-51184F1AF86A}"/>
    <cellStyle name="การคำนวณ 5 8 4" xfId="21095" xr:uid="{E53426A7-6317-44C1-AEEF-E254C8701E53}"/>
    <cellStyle name="การคำนวณ 5 8 5" xfId="25384" xr:uid="{84E45055-19B1-4ACE-8F9B-0DE6FD94C3EE}"/>
    <cellStyle name="การคำนวณ 5 8 6" xfId="30839" xr:uid="{882B104A-A98E-4732-A166-D2E6BCC8DCC5}"/>
    <cellStyle name="การคำนวณ 5 9" xfId="9918" xr:uid="{5B16405B-1AD6-4136-A56A-34955DB485DA}"/>
    <cellStyle name="การคำนวณ 6" xfId="4034" xr:uid="{5788B59F-C130-4DF6-B33F-C636914530E2}"/>
    <cellStyle name="การคำนวณ 6 10" xfId="18303" xr:uid="{BDF41C8C-9A0A-427F-B057-14148EF33E59}"/>
    <cellStyle name="การคำนวณ 6 11" xfId="17848" xr:uid="{B8EE03B0-EA33-4BE2-A0CF-838927E5F1AF}"/>
    <cellStyle name="การคำนวณ 6 12" xfId="28297" xr:uid="{3241A213-559A-404F-9E8A-F3D12328F858}"/>
    <cellStyle name="การคำนวณ 6 2" xfId="6264" xr:uid="{D8FAC4C6-F349-4265-B079-1EE2E3A3C0FD}"/>
    <cellStyle name="การคำนวณ 6 2 2" xfId="7536" xr:uid="{11CC93FA-652B-4513-9E38-D46A9CAB8D97}"/>
    <cellStyle name="การคำนวณ 6 2 2 2" xfId="12168" xr:uid="{62C84CBA-E2DF-4EBD-9972-BF4A4B2351B4}"/>
    <cellStyle name="การคำนวณ 6 2 2 3" xfId="15577" xr:uid="{0B58CA39-13E9-4BAB-ACBD-38DF91C08253}"/>
    <cellStyle name="การคำนวณ 6 2 2 4" xfId="20134" xr:uid="{02608423-7F09-4BC5-B92C-165019604ED5}"/>
    <cellStyle name="การคำนวณ 6 2 2 5" xfId="24423" xr:uid="{9894A1C7-BEF1-438C-AACD-42277A4F7C11}"/>
    <cellStyle name="การคำนวณ 6 2 2 6" xfId="29878" xr:uid="{B0C5CE2A-38C9-4E7B-8D8E-CC3DEB7410CA}"/>
    <cellStyle name="การคำนวณ 6 2 3" xfId="8078" xr:uid="{4B1945F1-01DE-43FC-AAD6-43E90D811F0C}"/>
    <cellStyle name="การคำนวณ 6 2 3 2" xfId="12710" xr:uid="{CD8CD1E9-D769-4D9B-AEB7-1F07E81C0112}"/>
    <cellStyle name="การคำนวณ 6 2 3 3" xfId="16119" xr:uid="{127AA65C-2545-451C-B361-9F2DB3C31258}"/>
    <cellStyle name="การคำนวณ 6 2 3 4" xfId="20676" xr:uid="{F51E3093-F19C-4D26-8A69-BB93E19F6918}"/>
    <cellStyle name="การคำนวณ 6 2 3 5" xfId="24965" xr:uid="{DB474D99-2FC9-4FA9-8D15-FD9AEFDDF6E9}"/>
    <cellStyle name="การคำนวณ 6 2 3 6" xfId="30420" xr:uid="{FFCC832A-7624-456C-A642-B4F9D2EB6F21}"/>
    <cellStyle name="การคำนวณ 6 2 4" xfId="9100" xr:uid="{339993C6-D642-4CF2-AA1A-006E2855B45F}"/>
    <cellStyle name="การคำนวณ 6 2 4 2" xfId="13730" xr:uid="{A70076A6-B50A-415D-879B-60DC12CB3563}"/>
    <cellStyle name="การคำนวณ 6 2 4 3" xfId="17139" xr:uid="{AE6EE528-7570-4D44-9DCA-264C825F5142}"/>
    <cellStyle name="การคำนวณ 6 2 4 4" xfId="21696" xr:uid="{05CDFCEB-3247-4BD9-B763-F51C76D95541}"/>
    <cellStyle name="การคำนวณ 6 2 4 5" xfId="25985" xr:uid="{09337BE7-F91D-440E-B1CB-0399480FEB54}"/>
    <cellStyle name="การคำนวณ 6 2 4 6" xfId="31440" xr:uid="{2F80E421-CCAF-4E7A-A288-1C4BA2C98AE0}"/>
    <cellStyle name="การคำนวณ 6 2 5" xfId="10920" xr:uid="{DBB8F845-DD5B-4743-9642-4DFC8E38462A}"/>
    <cellStyle name="การคำนวณ 6 2 6" xfId="14330" xr:uid="{23E2F0AF-B50E-4287-B5F9-8DD2DF9E09D7}"/>
    <cellStyle name="การคำนวณ 6 2 7" xfId="18884" xr:uid="{F42B89C4-AEB6-4652-9491-28BF64EAF5E9}"/>
    <cellStyle name="การคำนวณ 6 2 8" xfId="23176" xr:uid="{1A0B4012-2A85-4590-A66A-7C530886FAB5}"/>
    <cellStyle name="การคำนวณ 6 2 9" xfId="28631" xr:uid="{A4340D27-2FD4-41F3-8ED5-0F87878F9B64}"/>
    <cellStyle name="การคำนวณ 6 3" xfId="6624" xr:uid="{2A59E126-3840-4112-BCDB-2026391F3921}"/>
    <cellStyle name="การคำนวณ 6 3 2" xfId="7885" xr:uid="{497620F3-E914-4BB0-98F9-03E4DF0BB256}"/>
    <cellStyle name="การคำนวณ 6 3 2 2" xfId="12517" xr:uid="{C8C8CD5D-D59E-4090-8BC6-95E13841D63E}"/>
    <cellStyle name="การคำนวณ 6 3 2 3" xfId="15926" xr:uid="{28E1615F-EDFF-409F-BEEE-337FF10779FA}"/>
    <cellStyle name="การคำนวณ 6 3 2 4" xfId="20483" xr:uid="{11483936-54B5-4AB6-A854-0E94EB94DFAE}"/>
    <cellStyle name="การคำนวณ 6 3 2 5" xfId="24772" xr:uid="{72EEF565-2CDA-43EB-905C-C96F669BA4F0}"/>
    <cellStyle name="การคำนวณ 6 3 2 6" xfId="30227" xr:uid="{47E3147B-C6A7-4346-ADA4-BE80990CE3AF}"/>
    <cellStyle name="การคำนวณ 6 3 3" xfId="8424" xr:uid="{66AC6308-6307-4F36-9CD9-646396DE7DA6}"/>
    <cellStyle name="การคำนวณ 6 3 3 2" xfId="13056" xr:uid="{23640320-6593-489D-80EB-DD8320239335}"/>
    <cellStyle name="การคำนวณ 6 3 3 3" xfId="16465" xr:uid="{B19AA28C-E47D-4FF5-A4F0-44C7568EF799}"/>
    <cellStyle name="การคำนวณ 6 3 3 4" xfId="21022" xr:uid="{D7DDDD0A-7C75-4EC2-B60D-0292A2870313}"/>
    <cellStyle name="การคำนวณ 6 3 3 5" xfId="25311" xr:uid="{8CF61339-1362-42A6-B653-5D2277D920DF}"/>
    <cellStyle name="การคำนวณ 6 3 3 6" xfId="30766" xr:uid="{C694FCD4-A648-48D6-B923-261A905118BE}"/>
    <cellStyle name="การคำนวณ 6 3 4" xfId="9447" xr:uid="{B1F1DB5E-FAB0-489D-B367-42C1B5B6ACE5}"/>
    <cellStyle name="การคำนวณ 6 3 4 2" xfId="14077" xr:uid="{A204B8BD-46B8-46D2-8CC6-7006ECFC434E}"/>
    <cellStyle name="การคำนวณ 6 3 4 3" xfId="17486" xr:uid="{64EB9183-FA60-4C2C-81B3-96AFD81873DD}"/>
    <cellStyle name="การคำนวณ 6 3 4 4" xfId="22043" xr:uid="{55ACA977-D9E3-4A53-9C27-E5E1CBB7D466}"/>
    <cellStyle name="การคำนวณ 6 3 4 5" xfId="26332" xr:uid="{6E021EDF-F4AC-4927-A875-4304AADD5C06}"/>
    <cellStyle name="การคำนวณ 6 3 4 6" xfId="31787" xr:uid="{AD2B4B5A-B409-4341-8825-217DBA4AEDEA}"/>
    <cellStyle name="การคำนวณ 6 3 5" xfId="11267" xr:uid="{30E8F3B2-51C1-4AC9-ACD6-E8385480AC05}"/>
    <cellStyle name="การคำนวณ 6 3 6" xfId="14676" xr:uid="{EA0B292D-C298-4C94-8988-0DBA2486D7FB}"/>
    <cellStyle name="การคำนวณ 6 3 7" xfId="19231" xr:uid="{A700B55A-9C10-4D77-958C-C6CDCB4E6830}"/>
    <cellStyle name="การคำนวณ 6 3 8" xfId="23522" xr:uid="{81DBE156-6869-42B1-A65B-88E3D516A3CE}"/>
    <cellStyle name="การคำนวณ 6 3 9" xfId="28977" xr:uid="{9DB592D4-56FD-456D-85C4-F68AF6000323}"/>
    <cellStyle name="การคำนวณ 6 4" xfId="6659" xr:uid="{9A801264-13C3-401B-AECB-075E15EB3BE5}"/>
    <cellStyle name="การคำนวณ 6 4 2" xfId="7920" xr:uid="{E51C026D-B90D-42A3-B744-FE4F63FE2DE0}"/>
    <cellStyle name="การคำนวณ 6 4 2 2" xfId="12552" xr:uid="{924DF799-BD45-445C-9C4C-35F6E62B4EF5}"/>
    <cellStyle name="การคำนวณ 6 4 2 3" xfId="15961" xr:uid="{1C253FBA-EADD-4C7C-8613-BD907F8EECEA}"/>
    <cellStyle name="การคำนวณ 6 4 2 4" xfId="20518" xr:uid="{81F6A619-47AF-433D-BD44-610D76D7F7A5}"/>
    <cellStyle name="การคำนวณ 6 4 2 5" xfId="24807" xr:uid="{A59B1488-4F74-4665-A5C5-1D6604AE7EE6}"/>
    <cellStyle name="การคำนวณ 6 4 2 6" xfId="30262" xr:uid="{0D85EEA1-ACB0-4A42-B4E8-D723EDB500C2}"/>
    <cellStyle name="การคำนวณ 6 4 3" xfId="8459" xr:uid="{7D4ACF47-3570-481E-AE81-E6469D79D8BB}"/>
    <cellStyle name="การคำนวณ 6 4 3 2" xfId="13091" xr:uid="{13FCC79D-6D93-41C1-855E-791A7DBCE53A}"/>
    <cellStyle name="การคำนวณ 6 4 3 3" xfId="16500" xr:uid="{FEA2D9D3-8FA7-40EB-84A2-24EC9EF053BD}"/>
    <cellStyle name="การคำนวณ 6 4 3 4" xfId="21057" xr:uid="{54C4CB1C-1DB5-4845-A35B-54A09DD78C18}"/>
    <cellStyle name="การคำนวณ 6 4 3 5" xfId="25346" xr:uid="{8A1E34C9-7027-4A91-A86A-02CB40B7C0D5}"/>
    <cellStyle name="การคำนวณ 6 4 3 6" xfId="30801" xr:uid="{FA5F4D79-F675-4B58-ADE3-FDC5E5561656}"/>
    <cellStyle name="การคำนวณ 6 4 4" xfId="9482" xr:uid="{F587DBC4-AE47-4B17-98B0-248DC30094E2}"/>
    <cellStyle name="การคำนวณ 6 4 4 2" xfId="14112" xr:uid="{429EAE74-1973-4551-B7C0-8B4026013B05}"/>
    <cellStyle name="การคำนวณ 6 4 4 3" xfId="17521" xr:uid="{75286FC9-3AD8-4C07-9AA7-375C23B28CE6}"/>
    <cellStyle name="การคำนวณ 6 4 4 4" xfId="22078" xr:uid="{BBB3D388-D8A7-4A5C-BCA6-5E05FCA1A86C}"/>
    <cellStyle name="การคำนวณ 6 4 4 5" xfId="26367" xr:uid="{0648F21B-FC75-480E-8CEF-1C3D788CA008}"/>
    <cellStyle name="การคำนวณ 6 4 4 6" xfId="31822" xr:uid="{2334BE97-2109-4D08-B104-74C43D7652A0}"/>
    <cellStyle name="การคำนวณ 6 4 5" xfId="11302" xr:uid="{92777CCB-D05F-4F1D-8672-9FB555D35551}"/>
    <cellStyle name="การคำนวณ 6 4 6" xfId="14711" xr:uid="{6150253E-3173-40C9-84F0-63356C2E5BBB}"/>
    <cellStyle name="การคำนวณ 6 4 7" xfId="19266" xr:uid="{A55CBA2B-C2F5-4F51-A4B0-E7996117C95A}"/>
    <cellStyle name="การคำนวณ 6 4 8" xfId="23557" xr:uid="{02568AD7-4172-4B0D-8A8D-F671B3442733}"/>
    <cellStyle name="การคำนวณ 6 4 9" xfId="29012" xr:uid="{D15308B9-F166-402F-8B4F-49FC83A6F984}"/>
    <cellStyle name="การคำนวณ 6 5" xfId="6958" xr:uid="{CC5D01D5-4A04-46C2-B73E-CF9BBF357625}"/>
    <cellStyle name="การคำนวณ 6 5 2" xfId="11591" xr:uid="{5BA962F1-9DD0-48AB-AA40-D4C979DC30DD}"/>
    <cellStyle name="การคำนวณ 6 5 3" xfId="15000" xr:uid="{378E1780-2CE6-4C64-9CCC-BB6D159C9542}"/>
    <cellStyle name="การคำนวณ 6 5 4" xfId="19557" xr:uid="{E2604312-4A11-420F-B695-4948E1D943C7}"/>
    <cellStyle name="การคำนวณ 6 5 5" xfId="23846" xr:uid="{ADB8E6C9-F095-4552-8C40-FB3178C1D5EB}"/>
    <cellStyle name="การคำนวณ 6 5 6" xfId="29301" xr:uid="{E6BF2BF9-41B6-40CE-95AD-861F82F4DF4F}"/>
    <cellStyle name="การคำนวณ 6 6" xfId="7372" xr:uid="{15C73D89-D29D-4A77-AD1F-B3F32D4CAA97}"/>
    <cellStyle name="การคำนวณ 6 6 2" xfId="12004" xr:uid="{42BCF5C4-9A76-44F3-B1AD-A5E640ADA983}"/>
    <cellStyle name="การคำนวณ 6 6 3" xfId="15413" xr:uid="{1440570C-4401-4EEB-AB28-DAA4D9D63014}"/>
    <cellStyle name="การคำนวณ 6 6 4" xfId="19970" xr:uid="{FFB766CE-BF55-42CB-BDBB-C5351686A642}"/>
    <cellStyle name="การคำนวณ 6 6 5" xfId="24259" xr:uid="{D4191B89-5FB2-4EA1-AD47-D6E48C39D65F}"/>
    <cellStyle name="การคำนวณ 6 6 6" xfId="29714" xr:uid="{23788AB7-3706-466B-B26B-168A92F36D82}"/>
    <cellStyle name="การคำนวณ 6 7" xfId="8765" xr:uid="{CA1D967B-1E35-40C3-8CED-F6D75B6D6A3F}"/>
    <cellStyle name="การคำนวณ 6 7 2" xfId="13396" xr:uid="{14F34FBA-8CC0-4211-86B8-3B5B50510507}"/>
    <cellStyle name="การคำนวณ 6 7 3" xfId="16805" xr:uid="{27DD7275-2F75-48FA-B98F-732FE0F157E8}"/>
    <cellStyle name="การคำนวณ 6 7 4" xfId="21362" xr:uid="{B9BAB1E9-D2DE-416D-B0A4-30958F926366}"/>
    <cellStyle name="การคำนวณ 6 7 5" xfId="25651" xr:uid="{34F8D3DA-1C31-4742-8F53-2E6928E5A07C}"/>
    <cellStyle name="การคำนวณ 6 7 6" xfId="31106" xr:uid="{4F9DC8B6-38A3-456D-9A28-466D17093773}"/>
    <cellStyle name="การคำนวณ 6 8" xfId="10343" xr:uid="{B86C44E6-47F3-4BCC-B050-3CD615059D43}"/>
    <cellStyle name="การคำนวณ 6 9" xfId="10477" xr:uid="{97111327-B450-4A0F-BE60-0A37EA2D2D5E}"/>
    <cellStyle name="การคำนวณ 7" xfId="4314" xr:uid="{81C072DF-40C0-4F2C-9778-37E0A6DFD0D7}"/>
    <cellStyle name="การคำนวณ 7 2" xfId="7008" xr:uid="{F5A28AFD-6D3A-4E6C-9715-FA1265894E0F}"/>
    <cellStyle name="การคำนวณ 7 2 2" xfId="11641" xr:uid="{D579753F-D0FB-4F8B-AA77-3290E3693F50}"/>
    <cellStyle name="การคำนวณ 7 2 3" xfId="15050" xr:uid="{32D29914-D9AF-44E6-9D55-0F081DE7B55E}"/>
    <cellStyle name="การคำนวณ 7 2 4" xfId="19607" xr:uid="{F3EE6474-E82C-49D1-ACCC-A5DF4876C65B}"/>
    <cellStyle name="การคำนวณ 7 2 5" xfId="23896" xr:uid="{AC523354-F001-464A-9E35-9F41D97FA545}"/>
    <cellStyle name="การคำนวณ 7 2 6" xfId="29351" xr:uid="{247EB509-641D-4314-B10C-70C015680A88}"/>
    <cellStyle name="การคำนวณ 7 3" xfId="7145" xr:uid="{EF4715A2-1047-46A4-AA78-A7823A8ADAC1}"/>
    <cellStyle name="การคำนวณ 7 3 2" xfId="11778" xr:uid="{D495B469-0668-4563-AC6B-FBAF2553E2E2}"/>
    <cellStyle name="การคำนวณ 7 3 3" xfId="15187" xr:uid="{18E584D4-4FB8-4EA8-98CB-76748AF9C77C}"/>
    <cellStyle name="การคำนวณ 7 3 4" xfId="19744" xr:uid="{EA8B1177-1C5D-4A31-9CAB-234A605B4853}"/>
    <cellStyle name="การคำนวณ 7 3 5" xfId="24033" xr:uid="{82E569A6-DF11-4B61-BB1C-DD1ADF55A81A}"/>
    <cellStyle name="การคำนวณ 7 3 6" xfId="29488" xr:uid="{11533E8D-CB16-42D9-AF0B-730CFD8CB8EB}"/>
    <cellStyle name="การคำนวณ 7 4" xfId="8778" xr:uid="{4B2C8E4A-85C7-41DD-AADF-0B9F7EA82E31}"/>
    <cellStyle name="การคำนวณ 7 4 2" xfId="13408" xr:uid="{4BDDFB7E-AEBE-4A30-8113-784529C5C907}"/>
    <cellStyle name="การคำนวณ 7 4 3" xfId="16817" xr:uid="{AB58B219-094B-4152-8A8D-7B32AD1E03AB}"/>
    <cellStyle name="การคำนวณ 7 4 4" xfId="21374" xr:uid="{FE23CEC4-CC0A-41C8-831D-5B17CE77C09D}"/>
    <cellStyle name="การคำนวณ 7 4 5" xfId="25663" xr:uid="{0C59CC53-E068-480C-BB07-33B14FDD0F6B}"/>
    <cellStyle name="การคำนวณ 7 4 6" xfId="31118" xr:uid="{1AC5B634-8A2C-4D2F-B53B-B8634F623A2F}"/>
    <cellStyle name="การคำนวณ 7 5" xfId="10391" xr:uid="{E82B3C60-F4A8-4BBC-93A4-AB9C8998F157}"/>
    <cellStyle name="การคำนวณ 7 6" xfId="10166" xr:uid="{E236B9FF-D01B-4168-A2DE-849126C49DEA}"/>
    <cellStyle name="การคำนวณ 7 7" xfId="18347" xr:uid="{54ECA7E3-7A70-4CEC-B505-59F95F683999}"/>
    <cellStyle name="การคำนวณ 7 8" xfId="17733" xr:uid="{7113FDC0-F33C-459E-B9A3-0FF1273D0573}"/>
    <cellStyle name="การคำนวณ 7 9" xfId="28309" xr:uid="{4CC26227-E80D-4C9C-A7C7-809EE56CFBC6}"/>
    <cellStyle name="การคำนวณ 8" xfId="6289" xr:uid="{03E3D21C-DA3E-41B0-B7FF-F74BBE672F9D}"/>
    <cellStyle name="การคำนวณ 8 2" xfId="7550" xr:uid="{2B7B3158-195C-45C0-9B22-E4F4698C2817}"/>
    <cellStyle name="การคำนวณ 8 2 2" xfId="12182" xr:uid="{1C91BE70-E7F6-4C16-AFE3-DCBE8595049E}"/>
    <cellStyle name="การคำนวณ 8 2 3" xfId="15591" xr:uid="{B3711EF4-49AB-40BF-BF05-F3632BFA0578}"/>
    <cellStyle name="การคำนวณ 8 2 4" xfId="20148" xr:uid="{39BC473C-8D31-4681-AFC4-6C19BA6548A0}"/>
    <cellStyle name="การคำนวณ 8 2 5" xfId="24437" xr:uid="{8EC788C9-2C25-4B6D-A758-91B927322CC4}"/>
    <cellStyle name="การคำนวณ 8 2 6" xfId="29892" xr:uid="{24C6F665-06E7-4CC3-A36D-DBC72E38DE45}"/>
    <cellStyle name="การคำนวณ 8 3" xfId="8089" xr:uid="{3865FCF9-28BA-4471-BA5B-3E5582B86475}"/>
    <cellStyle name="การคำนวณ 8 3 2" xfId="12721" xr:uid="{74BC01BB-259C-4F98-87B8-9AB2D4EFB5D7}"/>
    <cellStyle name="การคำนวณ 8 3 3" xfId="16130" xr:uid="{D3D9F3B3-5ABD-406A-9905-043AD1445F93}"/>
    <cellStyle name="การคำนวณ 8 3 4" xfId="20687" xr:uid="{2152FB93-E897-49FC-9667-8A8F535A20BF}"/>
    <cellStyle name="การคำนวณ 8 3 5" xfId="24976" xr:uid="{73D863E2-149F-4269-9369-8EF7A616E0C7}"/>
    <cellStyle name="การคำนวณ 8 3 6" xfId="30431" xr:uid="{F29CE6D9-DF0B-4C55-B416-C0B525105110}"/>
    <cellStyle name="การคำนวณ 8 4" xfId="9112" xr:uid="{D618B4B6-9AC1-45A2-B9BF-8BA80F0A053D}"/>
    <cellStyle name="การคำนวณ 8 4 2" xfId="13742" xr:uid="{C9F454F3-7796-40F7-A0A8-C0CF42E7A0E1}"/>
    <cellStyle name="การคำนวณ 8 4 3" xfId="17151" xr:uid="{F4C58339-AAEC-42FE-9877-9FCC6C37B365}"/>
    <cellStyle name="การคำนวณ 8 4 4" xfId="21708" xr:uid="{C14C082F-50CC-4836-8187-5645EF00108F}"/>
    <cellStyle name="การคำนวณ 8 4 5" xfId="25997" xr:uid="{4D7A5DFA-B9B8-40D0-BA0C-9373463512D1}"/>
    <cellStyle name="การคำนวณ 8 4 6" xfId="31452" xr:uid="{E329A921-AC21-49EB-9B58-B4A285DC14C2}"/>
    <cellStyle name="การคำนวณ 8 5" xfId="10932" xr:uid="{AD8DCAFA-A437-4818-92D1-7145349C8624}"/>
    <cellStyle name="การคำนวณ 8 6" xfId="14341" xr:uid="{598561A9-2288-478E-953E-9681C8AD5969}"/>
    <cellStyle name="การคำนวณ 8 7" xfId="18896" xr:uid="{4518A896-57BF-4DE2-AD46-786C26B17121}"/>
    <cellStyle name="การคำนวณ 8 8" xfId="23187" xr:uid="{4BAAAA17-B6AF-43D1-A9B9-5D04E38D904E}"/>
    <cellStyle name="การคำนวณ 8 9" xfId="28642" xr:uid="{FDA50D37-5D1A-466D-85B4-733200AE785F}"/>
    <cellStyle name="การคำนวณ 9" xfId="1963" xr:uid="{E4BF6536-3343-4E6A-A4F2-F40933D52EF0}"/>
    <cellStyle name="การคำนวณ 9 2" xfId="9805" xr:uid="{CBC8C079-03B2-465E-8A1E-D55E9C19D7C6}"/>
    <cellStyle name="การคำนวณ 9 3" xfId="10431" xr:uid="{3B30B9D8-7539-4AAA-9FA4-47E38711EEFA}"/>
    <cellStyle name="การคำนวณ 9 4" xfId="17766" xr:uid="{399DA0E3-8F73-4B51-8441-44CC86F33939}"/>
    <cellStyle name="การคำนวณ 9 5" xfId="18636" xr:uid="{C01C3710-A2E4-4C0D-B230-8EE586C7F35D}"/>
    <cellStyle name="การคำนวณ 9 6" xfId="27978" xr:uid="{56B714AC-E05B-4445-9407-FDD64E71C37C}"/>
    <cellStyle name="ข้อความเตือน" xfId="216" xr:uid="{2EB0B129-ED74-41D5-B62C-659E82C3377C}"/>
    <cellStyle name="ข้อความเตือน 2" xfId="1574" xr:uid="{59E7F617-7077-4147-9BDC-6718D6785B97}"/>
    <cellStyle name="ข้อความอธิบาย" xfId="217" xr:uid="{9A4A7E02-F75B-4F5D-BA97-A02E42AD6D5A}"/>
    <cellStyle name="ข้อความอธิบาย 2" xfId="1575" xr:uid="{EF13EDE1-A686-406A-984F-DF0625719EEB}"/>
    <cellStyle name="ชื่อเรื่อง" xfId="218" xr:uid="{8CCD55FC-9C95-4B2A-8C25-5F98AC6B901B}"/>
    <cellStyle name="ชื่อเรื่อง 2" xfId="1581" xr:uid="{D2F6441D-7277-4EE7-BDE2-D304CF36DFE6}"/>
    <cellStyle name="ดี" xfId="221" xr:uid="{5F46C538-9400-4CE6-BD60-99AD635236C6}"/>
    <cellStyle name="ดี 2" xfId="1585" xr:uid="{C8A1DEDC-EA63-4324-B3E7-AF70CD69037E}"/>
    <cellStyle name="ปกติ 2" xfId="1586" xr:uid="{7DE60FCD-221D-4856-A576-DFCF98596AAD}"/>
    <cellStyle name="ปกติ 2 2" xfId="1587" xr:uid="{191D4941-CE00-4112-ABAC-F8725EF5EB6F}"/>
    <cellStyle name="ปกติ 2_ประมาณการรับ-จ่าย Expo Q2-1" xfId="1588" xr:uid="{E1895FE7-99F6-476D-ABB4-C6BCD84F9CD4}"/>
    <cellStyle name="ปกติ 3" xfId="1589" xr:uid="{BE188C58-4113-4FFA-B3F6-0EE2A11E16C2}"/>
    <cellStyle name="ปกติ 4" xfId="1590" xr:uid="{9C634D29-C592-42E3-AC0F-BFAB1CE6CB2F}"/>
    <cellStyle name="ปกติ_11510" xfId="1591" xr:uid="{A3AF6EEE-D1DC-4DD3-8022-9E6D944D73B1}"/>
    <cellStyle name="ป้อนค่า" xfId="222" xr:uid="{DF37CA62-FA0F-4FA7-8F3D-6F5112C6817A}"/>
    <cellStyle name="ป้อนค่า 10" xfId="6750" xr:uid="{A9F6BE82-42E5-492B-B493-552BED79BCB1}"/>
    <cellStyle name="ป้อนค่า 10 2" xfId="11390" xr:uid="{DA00D2DF-F6A3-4480-AEAF-620374746837}"/>
    <cellStyle name="ป้อนค่า 10 3" xfId="14799" xr:uid="{1EFC5D1D-BDEA-4065-BA7F-955719095B68}"/>
    <cellStyle name="ป้อนค่า 10 4" xfId="19354" xr:uid="{0865829D-E36D-4C1B-921F-BDC65FA907E3}"/>
    <cellStyle name="ป้อนค่า 10 5" xfId="23645" xr:uid="{406F8AE3-FDE4-423B-B953-C13A698FE3F2}"/>
    <cellStyle name="ป้อนค่า 10 6" xfId="29100" xr:uid="{D76051AA-5E3A-4BFC-A8BF-DE7D94EF64E1}"/>
    <cellStyle name="ป้อนค่า 11" xfId="6832" xr:uid="{8330C48E-193F-4C25-A3A9-B7259B5A4660}"/>
    <cellStyle name="ป้อนค่า 11 2" xfId="11470" xr:uid="{83904234-0464-4B68-BC60-87CEA4281F7A}"/>
    <cellStyle name="ป้อนค่า 11 3" xfId="14879" xr:uid="{7F39FD1D-DDF2-4CE9-BCC5-22A7DEB555E8}"/>
    <cellStyle name="ป้อนค่า 11 4" xfId="19434" xr:uid="{20076F17-EC66-4E21-B906-67024A8D54E6}"/>
    <cellStyle name="ป้อนค่า 11 5" xfId="23725" xr:uid="{10F10586-F973-409D-8813-9CF10F30BD6D}"/>
    <cellStyle name="ป้อนค่า 11 6" xfId="29180" xr:uid="{47038662-43F0-4F43-BB31-BFE77850DB7B}"/>
    <cellStyle name="ป้อนค่า 12" xfId="8491" xr:uid="{315A5124-0A67-488D-99B3-CD1DFA54269C}"/>
    <cellStyle name="ป้อนค่า 12 2" xfId="13123" xr:uid="{72B08DD2-D5D0-410C-BBD7-F474132D8949}"/>
    <cellStyle name="ป้อนค่า 12 3" xfId="16532" xr:uid="{43AEC308-DE56-4C16-8DB2-7928F01E24DE}"/>
    <cellStyle name="ป้อนค่า 12 4" xfId="21089" xr:uid="{670764B8-5E5A-4577-98AE-AE7890BB7B34}"/>
    <cellStyle name="ป้อนค่า 12 5" xfId="25378" xr:uid="{A14923B3-F724-43F8-8734-8B88434877CE}"/>
    <cellStyle name="ป้อนค่า 12 6" xfId="30833" xr:uid="{69BF9EF5-F1CA-4B9E-B457-7F3A5C70AEC9}"/>
    <cellStyle name="ป้อนค่า 13" xfId="9517" xr:uid="{50B86C0F-2079-43B1-B5E3-B00FE61D1372}"/>
    <cellStyle name="ป้อนค่า 13 2" xfId="14125" xr:uid="{9C90B4AF-8CF9-41CE-9CF0-64AEBC8026F5}"/>
    <cellStyle name="ป้อนค่า 13 3" xfId="17533" xr:uid="{F80033D3-83EE-4086-8946-20DA81B8FBB3}"/>
    <cellStyle name="ป้อนค่า 13 4" xfId="22111" xr:uid="{244BA3DD-C09B-4FF1-92D2-8F7C2F782EE3}"/>
    <cellStyle name="ป้อนค่า 13 5" xfId="26379" xr:uid="{576641F8-DF75-4530-AD02-E36C4C3B86EE}"/>
    <cellStyle name="ป้อนค่า 13 6" xfId="31834" xr:uid="{6969F74E-33CE-4133-BF8D-5C681FC02FAE}"/>
    <cellStyle name="ป้อนค่า 14" xfId="9556" xr:uid="{5024D140-29A4-4894-8B12-5E5C493D7173}"/>
    <cellStyle name="ป้อนค่า 14 2" xfId="22271" xr:uid="{469F1F1B-84D8-44D8-AE63-3F2BCC2571D3}"/>
    <cellStyle name="ป้อนค่า 14 3" xfId="26390" xr:uid="{DCE302FF-E1D1-4F78-BC9B-4FE1B4204987}"/>
    <cellStyle name="ป้อนค่า 14 4" xfId="31845" xr:uid="{E3BB8827-BBD3-4BFF-9F1D-5A1324EB8D90}"/>
    <cellStyle name="ป้อนค่า 15" xfId="9735" xr:uid="{08B5613A-965E-4DBD-A76B-2094CE4AF1DD}"/>
    <cellStyle name="ป้อนค่า 16" xfId="26516" xr:uid="{F485658B-96E4-497A-AFA7-339556676179}"/>
    <cellStyle name="ป้อนค่า 2" xfId="1592" xr:uid="{7816B6DD-893B-4738-910A-A59DCB1B69F3}"/>
    <cellStyle name="ป้อนค่า 2 10" xfId="9757" xr:uid="{F32765B0-6A8F-4CD5-B485-DE4F5714B545}"/>
    <cellStyle name="ป้อนค่า 2 10 2" xfId="22635" xr:uid="{A0D2CD57-6023-4BFB-9983-D20FD7CBB4FF}"/>
    <cellStyle name="ป้อนค่า 2 10 3" xfId="26401" xr:uid="{09730A1C-EC56-41B1-9567-8C8C755D2AF4}"/>
    <cellStyle name="ป้อนค่า 2 10 4" xfId="31856" xr:uid="{324D9600-9911-4E09-ACE7-36CFA18E0D07}"/>
    <cellStyle name="ป้อนค่า 2 11" xfId="10084" xr:uid="{95E70FB1-B307-4D34-BFD7-DAAFC9E6F1A0}"/>
    <cellStyle name="ป้อนค่า 2 12" xfId="17719" xr:uid="{6E062454-83EF-4295-8BCE-46CB07D6D873}"/>
    <cellStyle name="ป้อนค่า 2 13" xfId="18510" xr:uid="{39F71AC4-CE18-4E99-902E-E3FE24D0681D}"/>
    <cellStyle name="ป้อนค่า 2 14" xfId="26852" xr:uid="{65D8F914-B767-45C0-839D-593D566C40B8}"/>
    <cellStyle name="ป้อนค่า 2 15" xfId="27961" xr:uid="{F2FD1993-845B-4C2F-9E00-25ED33C7897F}"/>
    <cellStyle name="ป้อนค่า 2 2" xfId="2435" xr:uid="{AFFA81C1-4787-4035-BAE2-5006CF511864}"/>
    <cellStyle name="ป้อนค่า 2 2 10" xfId="17867" xr:uid="{3A236C32-A0D6-48CD-8F64-337630711174}"/>
    <cellStyle name="ป้อนค่า 2 2 11" xfId="17818" xr:uid="{7E8748E7-50CA-4DD5-924E-6504E4565E5E}"/>
    <cellStyle name="ป้อนค่า 2 2 12" xfId="28021" xr:uid="{E4B48880-3C41-4954-B062-9710CCA6FBD7}"/>
    <cellStyle name="ป้อนค่า 2 2 2" xfId="3587" xr:uid="{A54C054F-07A4-4DA6-8E61-EE346B9E1A5E}"/>
    <cellStyle name="ป้อนค่า 2 2 2 10" xfId="17578" xr:uid="{3900E138-4E46-4BFF-AB8C-CF29F79B1A28}"/>
    <cellStyle name="ป้อนค่า 2 2 2 11" xfId="28115" xr:uid="{B0F77CA2-0A14-4500-A721-0F1646ED22D9}"/>
    <cellStyle name="ป้อนค่า 2 2 2 2" xfId="3988" xr:uid="{FD7436D1-6107-476C-B3D9-8668F3CA2639}"/>
    <cellStyle name="ป้อนค่า 2 2 2 2 10" xfId="28260" xr:uid="{C790C0E9-C9D1-4B88-921D-A1E34E23059F}"/>
    <cellStyle name="ป้อนค่า 2 2 2 2 2" xfId="6218" xr:uid="{46319604-9A2D-412E-A038-69262DDFC8E2}"/>
    <cellStyle name="ป้อนค่า 2 2 2 2 2 2" xfId="7498" xr:uid="{AB7ACB80-26D4-4369-8B6E-DD17EC07C757}"/>
    <cellStyle name="ป้อนค่า 2 2 2 2 2 2 2" xfId="12130" xr:uid="{A3A4A86F-9952-42B5-8AD8-AB869866EBB9}"/>
    <cellStyle name="ป้อนค่า 2 2 2 2 2 2 3" xfId="15539" xr:uid="{0AA6226F-7907-43A2-9502-5B29B64E4D7B}"/>
    <cellStyle name="ป้อนค่า 2 2 2 2 2 2 4" xfId="20096" xr:uid="{F4592D51-928F-4BBA-B9EE-243311FFE743}"/>
    <cellStyle name="ป้อนค่า 2 2 2 2 2 2 5" xfId="24385" xr:uid="{C4DB82B2-C8D6-4A68-A6D2-8F23AFB65CBE}"/>
    <cellStyle name="ป้อนค่า 2 2 2 2 2 2 6" xfId="29840" xr:uid="{CDE0A401-5B38-4819-A9C2-FB9E714575C5}"/>
    <cellStyle name="ป้อนค่า 2 2 2 2 2 3" xfId="8040" xr:uid="{2910B192-593F-4B39-98FB-BB4C978C0D27}"/>
    <cellStyle name="ป้อนค่า 2 2 2 2 2 3 2" xfId="12672" xr:uid="{77B62A62-BFD3-4AB0-8F79-58E2984BEFED}"/>
    <cellStyle name="ป้อนค่า 2 2 2 2 2 3 3" xfId="16081" xr:uid="{15421FE6-EFE2-43C2-BF1C-E1EFC21224AD}"/>
    <cellStyle name="ป้อนค่า 2 2 2 2 2 3 4" xfId="20638" xr:uid="{AE37798A-28B6-4645-A4D8-A98E2B4FC6A8}"/>
    <cellStyle name="ป้อนค่า 2 2 2 2 2 3 5" xfId="24927" xr:uid="{2CA84AAA-581F-4D95-BED3-6BEFCBE2618A}"/>
    <cellStyle name="ป้อนค่า 2 2 2 2 2 3 6" xfId="30382" xr:uid="{40FF8F3E-CC6C-4F3C-9653-A19FDA2CCDF3}"/>
    <cellStyle name="ป้อนค่า 2 2 2 2 2 4" xfId="9063" xr:uid="{9FD2FB1D-D782-4C44-B0DE-CA24FC63F99A}"/>
    <cellStyle name="ป้อนค่า 2 2 2 2 2 4 2" xfId="13693" xr:uid="{B6670C96-5532-4619-A8E9-29BC94096DAE}"/>
    <cellStyle name="ป้อนค่า 2 2 2 2 2 4 3" xfId="17102" xr:uid="{875502CC-FBBB-47ED-9C28-810E186606B9}"/>
    <cellStyle name="ป้อนค่า 2 2 2 2 2 4 4" xfId="21659" xr:uid="{8B7083CB-A8C3-4723-94D6-96EDC0AD3742}"/>
    <cellStyle name="ป้อนค่า 2 2 2 2 2 4 5" xfId="25948" xr:uid="{7931E7B0-5F1B-4BDC-9F9E-F98A8E3B96F1}"/>
    <cellStyle name="ป้อนค่า 2 2 2 2 2 4 6" xfId="31403" xr:uid="{536B8C36-092B-47B2-AC2E-35363F045337}"/>
    <cellStyle name="ป้อนค่า 2 2 2 2 2 5" xfId="10882" xr:uid="{82E4DD81-C1CB-40C9-B07A-627357F973B2}"/>
    <cellStyle name="ป้อนค่า 2 2 2 2 2 6" xfId="14293" xr:uid="{5FDFD1A5-FFD8-4969-BD4D-4A4EDC13AF1D}"/>
    <cellStyle name="ป้อนค่า 2 2 2 2 2 7" xfId="18846" xr:uid="{78D1C5C3-239C-4362-BBFD-5CE20678F43B}"/>
    <cellStyle name="ป้อนค่า 2 2 2 2 2 8" xfId="23139" xr:uid="{0C2FBC80-6BCF-4816-8D48-1CB53EA14680}"/>
    <cellStyle name="ป้อนค่า 2 2 2 2 2 9" xfId="28594" xr:uid="{6A0CD12F-5EAE-4E42-88C2-ED207D402443}"/>
    <cellStyle name="ป้อนค่า 2 2 2 2 3" xfId="6587" xr:uid="{5E405766-7B3D-4B62-8FBE-A14803123AF8}"/>
    <cellStyle name="ป้อนค่า 2 2 2 2 3 2" xfId="7848" xr:uid="{67C46543-5E5E-4B92-BDCC-762CEBD67A66}"/>
    <cellStyle name="ป้อนค่า 2 2 2 2 3 2 2" xfId="12480" xr:uid="{059F186B-5D2F-4B14-BEB9-EA52B81A9436}"/>
    <cellStyle name="ป้อนค่า 2 2 2 2 3 2 3" xfId="15889" xr:uid="{96984B17-8EA1-44AB-A285-7A91C47F9A41}"/>
    <cellStyle name="ป้อนค่า 2 2 2 2 3 2 4" xfId="20446" xr:uid="{9CC277A0-03C9-498F-AEFB-EA7C2103F16B}"/>
    <cellStyle name="ป้อนค่า 2 2 2 2 3 2 5" xfId="24735" xr:uid="{C6BE8C23-F547-48BC-82CB-7C75AD65E9A1}"/>
    <cellStyle name="ป้อนค่า 2 2 2 2 3 2 6" xfId="30190" xr:uid="{969952F2-2426-402F-B855-A4A0BE04F0C8}"/>
    <cellStyle name="ป้อนค่า 2 2 2 2 3 3" xfId="8387" xr:uid="{511BC8FE-9F07-4A41-9D4B-E089F2754767}"/>
    <cellStyle name="ป้อนค่า 2 2 2 2 3 3 2" xfId="13019" xr:uid="{3B5DBFF3-F4A7-4731-B6BB-C580C423EE48}"/>
    <cellStyle name="ป้อนค่า 2 2 2 2 3 3 3" xfId="16428" xr:uid="{4AB189C2-508F-4045-9F37-A0DBAAC19468}"/>
    <cellStyle name="ป้อนค่า 2 2 2 2 3 3 4" xfId="20985" xr:uid="{173EC79F-8F74-4479-858B-34ECE6C9ED6F}"/>
    <cellStyle name="ป้อนค่า 2 2 2 2 3 3 5" xfId="25274" xr:uid="{00D59B4A-570D-4061-8955-B28AD011DEDA}"/>
    <cellStyle name="ป้อนค่า 2 2 2 2 3 3 6" xfId="30729" xr:uid="{C92CE202-2AD8-43F8-B821-D2F42AAE1EE4}"/>
    <cellStyle name="ป้อนค่า 2 2 2 2 3 4" xfId="9410" xr:uid="{61E15419-DA72-4DCC-9668-51202AB151E2}"/>
    <cellStyle name="ป้อนค่า 2 2 2 2 3 4 2" xfId="14040" xr:uid="{5B4FA7B9-E006-4FD2-B9A2-3FC9140077B4}"/>
    <cellStyle name="ป้อนค่า 2 2 2 2 3 4 3" xfId="17449" xr:uid="{6EA81E2E-E403-4B1C-8F62-7FDE49848201}"/>
    <cellStyle name="ป้อนค่า 2 2 2 2 3 4 4" xfId="22006" xr:uid="{B2FCFC11-1C1A-4D07-907E-AEA5C4B03213}"/>
    <cellStyle name="ป้อนค่า 2 2 2 2 3 4 5" xfId="26295" xr:uid="{B2D54484-579D-4B6B-AEBB-D608CEC0E03E}"/>
    <cellStyle name="ป้อนค่า 2 2 2 2 3 4 6" xfId="31750" xr:uid="{A2F92F75-DA77-4A12-A5DB-2E3BA41FFF54}"/>
    <cellStyle name="ป้อนค่า 2 2 2 2 3 5" xfId="11230" xr:uid="{5F38D369-42DB-4C6D-AF32-F2D688A950EE}"/>
    <cellStyle name="ป้อนค่า 2 2 2 2 3 6" xfId="14639" xr:uid="{07652E56-9128-4EC4-ADD1-04A97EAFB7A0}"/>
    <cellStyle name="ป้อนค่า 2 2 2 2 3 7" xfId="19194" xr:uid="{6BA63B1E-0F30-42FE-9E37-BD283924D20A}"/>
    <cellStyle name="ป้อนค่า 2 2 2 2 3 8" xfId="23485" xr:uid="{338C15A6-889F-4F9D-B78B-19BD2BE432DB}"/>
    <cellStyle name="ป้อนค่า 2 2 2 2 3 9" xfId="28940" xr:uid="{30CFBA0A-7125-4656-A907-E4006F065897}"/>
    <cellStyle name="ป้อนค่า 2 2 2 2 4" xfId="7063" xr:uid="{2A1836A3-9B74-4C07-BA1E-16266FF6B2CA}"/>
    <cellStyle name="ป้อนค่า 2 2 2 2 4 2" xfId="11696" xr:uid="{EBF0E037-AFA0-48C2-86D2-C5C8BE101B69}"/>
    <cellStyle name="ป้อนค่า 2 2 2 2 4 3" xfId="15105" xr:uid="{4091FA60-2209-499D-9C65-9FC669954581}"/>
    <cellStyle name="ป้อนค่า 2 2 2 2 4 4" xfId="19662" xr:uid="{5CB279B7-C7D9-4C3A-893A-E42BA83C73DA}"/>
    <cellStyle name="ป้อนค่า 2 2 2 2 4 5" xfId="23951" xr:uid="{5CA6AFBE-B44B-4397-A961-3C7DF1DCC3AF}"/>
    <cellStyle name="ป้อนค่า 2 2 2 2 4 6" xfId="29406" xr:uid="{7519DF3E-EFE6-45A1-8627-B1C5698AA225}"/>
    <cellStyle name="ป้อนค่า 2 2 2 2 5" xfId="8728" xr:uid="{79DF1704-7CDF-46C4-9ED4-0A0C6C644F67}"/>
    <cellStyle name="ป้อนค่า 2 2 2 2 5 2" xfId="13359" xr:uid="{027974AD-B804-413F-93AE-96829A5263C3}"/>
    <cellStyle name="ป้อนค่า 2 2 2 2 5 3" xfId="16768" xr:uid="{6358FEEB-A603-47AF-A674-20B90C21E927}"/>
    <cellStyle name="ป้อนค่า 2 2 2 2 5 4" xfId="21325" xr:uid="{AD4760B1-A717-4C3E-B46C-FB3418D027D6}"/>
    <cellStyle name="ป้อนค่า 2 2 2 2 5 5" xfId="25614" xr:uid="{92ED959F-A750-4C39-8662-94553838741E}"/>
    <cellStyle name="ป้อนค่า 2 2 2 2 5 6" xfId="31069" xr:uid="{91298E7A-414F-41BA-A8D3-DA153011670D}"/>
    <cellStyle name="ป้อนค่า 2 2 2 2 6" xfId="10304" xr:uid="{93988ED2-60E2-4EAA-8DBC-80034807839E}"/>
    <cellStyle name="ป้อนค่า 2 2 2 2 7" xfId="9823" xr:uid="{EB6FEA68-3D9C-45DB-B0B7-79F8E7825C3A}"/>
    <cellStyle name="ป้อนค่า 2 2 2 2 8" xfId="18264" xr:uid="{311CF0F4-F1DB-4CD9-8771-EA7210401E72}"/>
    <cellStyle name="ป้อนค่า 2 2 2 2 9" xfId="18553" xr:uid="{63F3F7E9-B691-408E-8953-BDCE5D468005}"/>
    <cellStyle name="ป้อนค่า 2 2 2 3" xfId="5817" xr:uid="{0605748E-E0FB-4307-836E-225DCA08CC83}"/>
    <cellStyle name="ป้อนค่า 2 2 2 3 2" xfId="7328" xr:uid="{AFD5EA11-EA3E-49EA-B225-258BC9A81044}"/>
    <cellStyle name="ป้อนค่า 2 2 2 3 2 2" xfId="11960" xr:uid="{17694BFB-E975-4FA0-939F-84E72FB44924}"/>
    <cellStyle name="ป้อนค่า 2 2 2 3 2 3" xfId="15369" xr:uid="{A91CB624-5A88-465C-AFB1-71E7FACFF2C2}"/>
    <cellStyle name="ป้อนค่า 2 2 2 3 2 4" xfId="19926" xr:uid="{24681624-A95B-40B2-ADA0-5341418641DF}"/>
    <cellStyle name="ป้อนค่า 2 2 2 3 2 5" xfId="24215" xr:uid="{44A8C15A-4BAA-4104-B4E9-448383949D31}"/>
    <cellStyle name="ป้อนค่า 2 2 2 3 2 6" xfId="29670" xr:uid="{CF552B6F-4A33-4DAB-BCC4-7598179E7664}"/>
    <cellStyle name="ป้อนค่า 2 2 2 3 3" xfId="7380" xr:uid="{7C64037C-7C27-4773-BB7A-8206E15F936D}"/>
    <cellStyle name="ป้อนค่า 2 2 2 3 3 2" xfId="12012" xr:uid="{BD67CF23-1F40-4AE7-BBB0-AFBFC2B40E59}"/>
    <cellStyle name="ป้อนค่า 2 2 2 3 3 3" xfId="15421" xr:uid="{1FDB3116-8705-4250-BACF-CC2B4619663C}"/>
    <cellStyle name="ป้อนค่า 2 2 2 3 3 4" xfId="19978" xr:uid="{743B5A08-4F8A-412C-A570-428EBF56B204}"/>
    <cellStyle name="ป้อนค่า 2 2 2 3 3 5" xfId="24267" xr:uid="{CFC57848-422F-4A35-97B2-3606C0B2D8FB}"/>
    <cellStyle name="ป้อนค่า 2 2 2 3 3 6" xfId="29722" xr:uid="{6D1C5DB6-B6E3-413E-957F-45A7F07CE0C9}"/>
    <cellStyle name="ป้อนค่า 2 2 2 3 4" xfId="8918" xr:uid="{A9364C3A-08DA-4ED0-BD55-F08B5E331622}"/>
    <cellStyle name="ป้อนค่า 2 2 2 3 4 2" xfId="13548" xr:uid="{E82517A7-6F56-4DFD-9952-9B0FEE1D537E}"/>
    <cellStyle name="ป้อนค่า 2 2 2 3 4 3" xfId="16957" xr:uid="{11F07D1A-8ABC-4E82-9051-C60EC4075115}"/>
    <cellStyle name="ป้อนค่า 2 2 2 3 4 4" xfId="21514" xr:uid="{59004406-8417-4DE6-8837-CABCB6507A43}"/>
    <cellStyle name="ป้อนค่า 2 2 2 3 4 5" xfId="25803" xr:uid="{8E53AF5C-297C-49F4-B909-F7F8B126F7D9}"/>
    <cellStyle name="ป้อนค่า 2 2 2 3 4 6" xfId="31258" xr:uid="{61A169D0-E753-4381-AA21-7D2EA2F48288}"/>
    <cellStyle name="ป้อนค่า 2 2 2 3 5" xfId="10709" xr:uid="{F08C9DBD-1B8D-4397-BD47-2D150CDA7E1D}"/>
    <cellStyle name="ป้อนค่า 2 2 2 3 6" xfId="14148" xr:uid="{3B75AA96-9640-480D-A2D7-5E83E882BCE0}"/>
    <cellStyle name="ป้อนค่า 2 2 2 3 7" xfId="18673" xr:uid="{9E3831A2-73E8-4541-92DB-99041B329805}"/>
    <cellStyle name="ป้อนค่า 2 2 2 3 8" xfId="22994" xr:uid="{7720EFCA-DA5F-4CC2-BB03-575E29AF7B93}"/>
    <cellStyle name="ป้อนค่า 2 2 2 3 9" xfId="28449" xr:uid="{59CDFA30-8A76-44C9-BB3D-BCC814FE0461}"/>
    <cellStyle name="ป้อนค่า 2 2 2 4" xfId="6438" xr:uid="{46343F26-8348-4D23-A6FE-A131944E8D76}"/>
    <cellStyle name="ป้อนค่า 2 2 2 4 2" xfId="7699" xr:uid="{34D188CB-8406-4ADA-86A5-190E29C3906F}"/>
    <cellStyle name="ป้อนค่า 2 2 2 4 2 2" xfId="12331" xr:uid="{5854D87B-C2BD-45F6-A682-9055E00CAB06}"/>
    <cellStyle name="ป้อนค่า 2 2 2 4 2 3" xfId="15740" xr:uid="{E00F470B-894A-4785-B913-A9AC78895DD5}"/>
    <cellStyle name="ป้อนค่า 2 2 2 4 2 4" xfId="20297" xr:uid="{707B4A04-E9AF-4032-82EC-C5032B1B3181}"/>
    <cellStyle name="ป้อนค่า 2 2 2 4 2 5" xfId="24586" xr:uid="{8044F7AC-7E24-4464-8925-C4016F86C16E}"/>
    <cellStyle name="ป้อนค่า 2 2 2 4 2 6" xfId="30041" xr:uid="{8D0E7D9D-D02E-422F-9282-BDF4C7643AA7}"/>
    <cellStyle name="ป้อนค่า 2 2 2 4 3" xfId="8238" xr:uid="{40450DE6-31F5-43F8-B287-1FDD796A0366}"/>
    <cellStyle name="ป้อนค่า 2 2 2 4 3 2" xfId="12870" xr:uid="{A8E359B9-6D52-457E-8F2D-BB6C18D3C39D}"/>
    <cellStyle name="ป้อนค่า 2 2 2 4 3 3" xfId="16279" xr:uid="{A40200F4-31D9-43EF-A7C2-61969D96AA13}"/>
    <cellStyle name="ป้อนค่า 2 2 2 4 3 4" xfId="20836" xr:uid="{813DC3CD-A4BE-40F5-9B1E-81C3559FF578}"/>
    <cellStyle name="ป้อนค่า 2 2 2 4 3 5" xfId="25125" xr:uid="{2F0213D7-A532-48BD-BD3C-D3F66F86A031}"/>
    <cellStyle name="ป้อนค่า 2 2 2 4 3 6" xfId="30580" xr:uid="{DEA45824-042E-4B41-B79F-2506F718B8CE}"/>
    <cellStyle name="ป้อนค่า 2 2 2 4 4" xfId="9261" xr:uid="{4DA30A7F-4F91-4114-B5FA-09DF4939386E}"/>
    <cellStyle name="ป้อนค่า 2 2 2 4 4 2" xfId="13891" xr:uid="{3565E614-A5F7-47F8-849F-F4E04ECAE660}"/>
    <cellStyle name="ป้อนค่า 2 2 2 4 4 3" xfId="17300" xr:uid="{B313B708-C63C-4310-8E5C-8DAF1028B407}"/>
    <cellStyle name="ป้อนค่า 2 2 2 4 4 4" xfId="21857" xr:uid="{A8CDA836-FFE9-41F6-A332-DCC517F4FA20}"/>
    <cellStyle name="ป้อนค่า 2 2 2 4 4 5" xfId="26146" xr:uid="{3013BAA9-1F58-4648-A724-4C350378D0DE}"/>
    <cellStyle name="ป้อนค่า 2 2 2 4 4 6" xfId="31601" xr:uid="{DC178693-96A3-4EF9-B705-2AB689AEB281}"/>
    <cellStyle name="ป้อนค่า 2 2 2 4 5" xfId="11081" xr:uid="{02CEECD2-5D2C-4CFE-975C-1E6173F435AF}"/>
    <cellStyle name="ป้อนค่า 2 2 2 4 6" xfId="14490" xr:uid="{0802D272-0D59-4740-9591-1369750A4950}"/>
    <cellStyle name="ป้อนค่า 2 2 2 4 7" xfId="19045" xr:uid="{8C2BD3A4-530C-4C49-B284-19C488D27730}"/>
    <cellStyle name="ป้อนค่า 2 2 2 4 8" xfId="23336" xr:uid="{A22A1C0B-9902-4565-AB20-0EB23DBB50A8}"/>
    <cellStyle name="ป้อนค่า 2 2 2 4 9" xfId="28791" xr:uid="{31D8B6C4-5BF5-46DD-AEC9-FFC74B9FA5E8}"/>
    <cellStyle name="ป้อนค่า 2 2 2 5" xfId="6916" xr:uid="{D5276636-224F-4A72-BF89-3B5B2A0C4CC3}"/>
    <cellStyle name="ป้อนค่า 2 2 2 5 2" xfId="11550" xr:uid="{F2706F60-E0FE-495E-AF92-39F6FA0D6705}"/>
    <cellStyle name="ป้อนค่า 2 2 2 5 3" xfId="14959" xr:uid="{C265AAC1-3207-49EA-97DB-1035B3C14E89}"/>
    <cellStyle name="ป้อนค่า 2 2 2 5 4" xfId="19516" xr:uid="{B6DCF5A5-3CEA-4013-ADA7-87D28DB0166D}"/>
    <cellStyle name="ป้อนค่า 2 2 2 5 5" xfId="23805" xr:uid="{BD260CE2-1C4B-4006-88C8-396C2ABB7EA7}"/>
    <cellStyle name="ป้อนค่า 2 2 2 5 6" xfId="29260" xr:uid="{44A8279D-E131-45FC-9FF8-F029BA0A3250}"/>
    <cellStyle name="ป้อนค่า 2 2 2 6" xfId="8583" xr:uid="{5B277A2D-8317-4E7B-A3EA-96A1BFD668E7}"/>
    <cellStyle name="ป้อนค่า 2 2 2 6 2" xfId="13214" xr:uid="{3C472679-C9CC-4DF4-812E-0F73273B8981}"/>
    <cellStyle name="ป้อนค่า 2 2 2 6 3" xfId="16623" xr:uid="{845A6B1A-B705-4A3C-95DE-B766F58A9D77}"/>
    <cellStyle name="ป้อนค่า 2 2 2 6 4" xfId="21180" xr:uid="{E2A5C1F4-CC13-4CEB-A018-F8DE7ACF462C}"/>
    <cellStyle name="ป้อนค่า 2 2 2 6 5" xfId="25469" xr:uid="{6877DE34-0466-41E3-BD88-98D4E9C534FD}"/>
    <cellStyle name="ป้อนค่า 2 2 2 6 6" xfId="30924" xr:uid="{E7982C25-8CC5-4C96-BD3D-864D2858C1A1}"/>
    <cellStyle name="ป้อนค่า 2 2 2 7" xfId="10130" xr:uid="{9340E919-BF7C-4C53-934A-F0D899B9D5A3}"/>
    <cellStyle name="ป้อนค่า 2 2 2 8" xfId="9634" xr:uid="{2A9B8D5F-36A3-4C1E-940F-3046D09D38DA}"/>
    <cellStyle name="ป้อนค่า 2 2 2 9" xfId="18094" xr:uid="{47A8B75F-F716-4476-B9FD-2E99D308D0D0}"/>
    <cellStyle name="ป้อนค่า 2 2 3" xfId="3895" xr:uid="{81CE95A1-8D6B-44FD-BB68-125689D2DD32}"/>
    <cellStyle name="ป้อนค่า 2 2 3 10" xfId="28167" xr:uid="{BC453108-07F9-4F44-8A77-117C9C864376}"/>
    <cellStyle name="ป้อนค่า 2 2 3 2" xfId="6125" xr:uid="{037A9798-2BF8-4BEF-981A-30F5AC386600}"/>
    <cellStyle name="ป้อนค่า 2 2 3 2 2" xfId="7405" xr:uid="{A4C4A956-7A93-40EB-8D3A-7E896B704D1E}"/>
    <cellStyle name="ป้อนค่า 2 2 3 2 2 2" xfId="12037" xr:uid="{9CAA730E-AE10-4A73-BC5A-2BBDA85905C1}"/>
    <cellStyle name="ป้อนค่า 2 2 3 2 2 3" xfId="15446" xr:uid="{D77B2CB0-A60E-4A5E-89FB-E093D9034D14}"/>
    <cellStyle name="ป้อนค่า 2 2 3 2 2 4" xfId="20003" xr:uid="{0AA3BB99-AD00-4BA2-B5AE-495F9EDE8A75}"/>
    <cellStyle name="ป้อนค่า 2 2 3 2 2 5" xfId="24292" xr:uid="{B0B1915D-0210-4078-81D8-E60571162CA7}"/>
    <cellStyle name="ป้อนค่า 2 2 3 2 2 6" xfId="29747" xr:uid="{DAC32F21-78D6-4009-AD47-F96D01E76EC1}"/>
    <cellStyle name="ป้อนค่า 2 2 3 2 3" xfId="7947" xr:uid="{A5310C38-3736-4F10-ACC6-C522C641EC28}"/>
    <cellStyle name="ป้อนค่า 2 2 3 2 3 2" xfId="12579" xr:uid="{60CB738F-8DF6-40CF-A59A-016D6481B121}"/>
    <cellStyle name="ป้อนค่า 2 2 3 2 3 3" xfId="15988" xr:uid="{77DAAA61-7818-41CB-810F-F91021ABD1CA}"/>
    <cellStyle name="ป้อนค่า 2 2 3 2 3 4" xfId="20545" xr:uid="{89897092-A764-494F-B5E0-FC9ED49636DC}"/>
    <cellStyle name="ป้อนค่า 2 2 3 2 3 5" xfId="24834" xr:uid="{5C35801F-680F-461C-994D-1779D9D78D09}"/>
    <cellStyle name="ป้อนค่า 2 2 3 2 3 6" xfId="30289" xr:uid="{A05F38BA-BA4B-4827-A614-F614163F8379}"/>
    <cellStyle name="ป้อนค่า 2 2 3 2 4" xfId="8970" xr:uid="{04D4B7F1-CBA2-4C0C-8B9A-6FC16D95DF61}"/>
    <cellStyle name="ป้อนค่า 2 2 3 2 4 2" xfId="13600" xr:uid="{47E33C6E-D481-4EB4-BD2A-15DE58F4161C}"/>
    <cellStyle name="ป้อนค่า 2 2 3 2 4 3" xfId="17009" xr:uid="{95D3B607-C92F-458F-823E-847D009960F5}"/>
    <cellStyle name="ป้อนค่า 2 2 3 2 4 4" xfId="21566" xr:uid="{74F7643D-6FE4-435B-BFFF-70084DC97536}"/>
    <cellStyle name="ป้อนค่า 2 2 3 2 4 5" xfId="25855" xr:uid="{E2C8FD9C-7785-47A4-BDB6-81116E2AA1EB}"/>
    <cellStyle name="ป้อนค่า 2 2 3 2 4 6" xfId="31310" xr:uid="{689788B4-05D4-4903-BE02-750C7D0E79E2}"/>
    <cellStyle name="ป้อนค่า 2 2 3 2 5" xfId="10789" xr:uid="{A5F0148A-DC58-4E03-A308-E28BDA0CE833}"/>
    <cellStyle name="ป้อนค่า 2 2 3 2 6" xfId="14200" xr:uid="{C413636E-E2DA-4E74-BBD0-719F45E8117E}"/>
    <cellStyle name="ป้อนค่า 2 2 3 2 7" xfId="18753" xr:uid="{2C8F1CC5-E463-4949-AA62-996813E85E2F}"/>
    <cellStyle name="ป้อนค่า 2 2 3 2 8" xfId="23046" xr:uid="{E11A4F7A-8060-42D5-AC3A-61DB89785EBC}"/>
    <cellStyle name="ป้อนค่า 2 2 3 2 9" xfId="28501" xr:uid="{90DD05B2-1357-48B6-8368-9CB3DD36A19D}"/>
    <cellStyle name="ป้อนค่า 2 2 3 3" xfId="6494" xr:uid="{8CBAEAD0-5F32-45EF-B328-06BE83BAB939}"/>
    <cellStyle name="ป้อนค่า 2 2 3 3 2" xfId="7755" xr:uid="{EEC0329A-8BD0-4897-8D21-D38DB42BC814}"/>
    <cellStyle name="ป้อนค่า 2 2 3 3 2 2" xfId="12387" xr:uid="{98CC6737-FCAC-483C-8A5B-C4EB34A127DF}"/>
    <cellStyle name="ป้อนค่า 2 2 3 3 2 3" xfId="15796" xr:uid="{2F6A72FC-7237-4FA4-9EEC-EA8C82ACE271}"/>
    <cellStyle name="ป้อนค่า 2 2 3 3 2 4" xfId="20353" xr:uid="{B4E98DA9-2052-488C-AF04-E2CDF40803DD}"/>
    <cellStyle name="ป้อนค่า 2 2 3 3 2 5" xfId="24642" xr:uid="{EE106ADE-30DE-49F9-88BC-AE9B3171361A}"/>
    <cellStyle name="ป้อนค่า 2 2 3 3 2 6" xfId="30097" xr:uid="{A5D8CB75-157E-4C8B-A730-F87F1FBF9075}"/>
    <cellStyle name="ป้อนค่า 2 2 3 3 3" xfId="8294" xr:uid="{CD30C810-600B-4CF0-948D-126E26328EF4}"/>
    <cellStyle name="ป้อนค่า 2 2 3 3 3 2" xfId="12926" xr:uid="{8FAE84F0-8590-4AEF-8AD2-90E1081DD9EB}"/>
    <cellStyle name="ป้อนค่า 2 2 3 3 3 3" xfId="16335" xr:uid="{7D703826-961A-4AA7-82ED-90D259ACB033}"/>
    <cellStyle name="ป้อนค่า 2 2 3 3 3 4" xfId="20892" xr:uid="{D1ADC8B5-7FFE-45B5-B626-44001B6916BF}"/>
    <cellStyle name="ป้อนค่า 2 2 3 3 3 5" xfId="25181" xr:uid="{92D77368-D015-4AB0-BA9C-7EC2CBA47D92}"/>
    <cellStyle name="ป้อนค่า 2 2 3 3 3 6" xfId="30636" xr:uid="{ED98848A-8D7C-42EF-8E58-9DE4F3125CB9}"/>
    <cellStyle name="ป้อนค่า 2 2 3 3 4" xfId="9317" xr:uid="{3DA57BC3-958D-4FD7-9FEA-216A07455692}"/>
    <cellStyle name="ป้อนค่า 2 2 3 3 4 2" xfId="13947" xr:uid="{E8AFE39C-C455-4FF7-8216-033A34BB26BA}"/>
    <cellStyle name="ป้อนค่า 2 2 3 3 4 3" xfId="17356" xr:uid="{9B476F1E-4B9E-4B90-9C2F-07B4FA98C8CF}"/>
    <cellStyle name="ป้อนค่า 2 2 3 3 4 4" xfId="21913" xr:uid="{CF3A372B-C179-44A1-A430-362E56B9A098}"/>
    <cellStyle name="ป้อนค่า 2 2 3 3 4 5" xfId="26202" xr:uid="{AF9B6022-A57F-46ED-BF0A-29CE6B43BDA0}"/>
    <cellStyle name="ป้อนค่า 2 2 3 3 4 6" xfId="31657" xr:uid="{EC5F0D41-0F0E-4EAA-88CC-FA3C5A86F76A}"/>
    <cellStyle name="ป้อนค่า 2 2 3 3 5" xfId="11137" xr:uid="{9EDEE453-8643-454D-BA25-425748D3CE22}"/>
    <cellStyle name="ป้อนค่า 2 2 3 3 6" xfId="14546" xr:uid="{D651F0AC-2F2C-40BB-81D4-25AAD6047514}"/>
    <cellStyle name="ป้อนค่า 2 2 3 3 7" xfId="19101" xr:uid="{47163AE5-C5A5-4165-979A-7E55141E2FC5}"/>
    <cellStyle name="ป้อนค่า 2 2 3 3 8" xfId="23392" xr:uid="{F0EDD483-FDB9-4149-B047-37A1C841C63E}"/>
    <cellStyle name="ป้อนค่า 2 2 3 3 9" xfId="28847" xr:uid="{96F56DE4-9F42-44D0-8E4E-F59C1EB10018}"/>
    <cellStyle name="ป้อนค่า 2 2 3 4" xfId="7175" xr:uid="{8DD97BA0-C700-4664-9EEB-9294BBD294E0}"/>
    <cellStyle name="ป้อนค่า 2 2 3 4 2" xfId="11808" xr:uid="{FB6A5208-FA26-4B8A-B261-89F38EF56105}"/>
    <cellStyle name="ป้อนค่า 2 2 3 4 3" xfId="15217" xr:uid="{0AD66EF7-D02F-4E2B-9FD9-C222E5ADAC13}"/>
    <cellStyle name="ป้อนค่า 2 2 3 4 4" xfId="19774" xr:uid="{E3436903-8968-4C9C-9175-2CDBB1B2B600}"/>
    <cellStyle name="ป้อนค่า 2 2 3 4 5" xfId="24063" xr:uid="{1AC232EE-D1AA-4C84-BEC6-12E2727859EA}"/>
    <cellStyle name="ป้อนค่า 2 2 3 4 6" xfId="29518" xr:uid="{27E822CE-2185-4988-999C-BEFA25A1E0FF}"/>
    <cellStyle name="ป้อนค่า 2 2 3 5" xfId="8635" xr:uid="{C3E0B359-0DA6-4699-A19D-AF329F470607}"/>
    <cellStyle name="ป้อนค่า 2 2 3 5 2" xfId="13266" xr:uid="{5F641ED3-8ABA-4862-BA24-DC9F18A80E7A}"/>
    <cellStyle name="ป้อนค่า 2 2 3 5 3" xfId="16675" xr:uid="{1CC43BC6-999E-4F46-A78C-DD4468D70899}"/>
    <cellStyle name="ป้อนค่า 2 2 3 5 4" xfId="21232" xr:uid="{EB4BBC46-9051-4739-8A18-77C901C0D007}"/>
    <cellStyle name="ป้อนค่า 2 2 3 5 5" xfId="25521" xr:uid="{23DF8003-7FDC-4828-A04E-EBC140DF861D}"/>
    <cellStyle name="ป้อนค่า 2 2 3 5 6" xfId="30976" xr:uid="{082323C6-1079-4D5F-AA13-2F6D5C5FA666}"/>
    <cellStyle name="ป้อนค่า 2 2 3 6" xfId="10211" xr:uid="{22487E5C-C35F-43F2-BED9-90B9BC9CDD08}"/>
    <cellStyle name="ป้อนค่า 2 2 3 7" xfId="9769" xr:uid="{15F9F0A1-6DA5-4584-BC94-A3FD93BCCDA8}"/>
    <cellStyle name="ป้อนค่า 2 2 3 8" xfId="18171" xr:uid="{CE6AB791-5D00-4613-B6DB-5E1763C3F49A}"/>
    <cellStyle name="ป้อนค่า 2 2 3 9" xfId="18368" xr:uid="{9956462B-6CAA-49F3-BABD-5626BFB50295}"/>
    <cellStyle name="ป้อนค่า 2 2 4" xfId="4773" xr:uid="{87FA25F0-C1BE-4A3C-95F8-C029326D5275}"/>
    <cellStyle name="ป้อนค่า 2 2 4 2" xfId="7108" xr:uid="{4980E729-27DC-412A-8227-110ED6BB6B32}"/>
    <cellStyle name="ป้อนค่า 2 2 4 2 2" xfId="11741" xr:uid="{F75584AD-FA3A-4557-A09F-DDA2F62B383A}"/>
    <cellStyle name="ป้อนค่า 2 2 4 2 3" xfId="15150" xr:uid="{8EE581E3-053D-42BE-A2A2-15E3F652CEA2}"/>
    <cellStyle name="ป้อนค่า 2 2 4 2 4" xfId="19707" xr:uid="{8F6A60C8-7F29-4910-9007-03DCFD65C438}"/>
    <cellStyle name="ป้อนค่า 2 2 4 2 5" xfId="23996" xr:uid="{4A1802D7-0C48-4929-8555-F51B9E127D29}"/>
    <cellStyle name="ป้อนค่า 2 2 4 2 6" xfId="29451" xr:uid="{F0303599-3F9A-4D7D-88DD-0C75D50D453C}"/>
    <cellStyle name="ป้อนค่า 2 2 4 3" xfId="6729" xr:uid="{0DF0119D-573A-46A6-A54B-F52296E2D5B7}"/>
    <cellStyle name="ป้อนค่า 2 2 4 3 2" xfId="11370" xr:uid="{069C46F8-F9E7-40B4-A4D6-25D393B767AF}"/>
    <cellStyle name="ป้อนค่า 2 2 4 3 3" xfId="14779" xr:uid="{5B3810DF-76FF-4CFB-9412-63A69416D79E}"/>
    <cellStyle name="ป้อนค่า 2 2 4 3 4" xfId="19334" xr:uid="{87E89D19-D407-4B5A-B766-A85DB3C9084D}"/>
    <cellStyle name="ป้อนค่า 2 2 4 3 5" xfId="23625" xr:uid="{DF439D35-3222-468E-B417-37B6D2293857}"/>
    <cellStyle name="ป้อนค่า 2 2 4 3 6" xfId="29080" xr:uid="{B4C42DB6-7730-442D-B1F9-F3AD517C8EBA}"/>
    <cellStyle name="ป้อนค่า 2 2 4 4" xfId="8820" xr:uid="{180D7BB2-9E63-484D-8136-EBDBEB920D7E}"/>
    <cellStyle name="ป้อนค่า 2 2 4 4 2" xfId="13450" xr:uid="{7BBCC942-0BC6-43F4-8343-C3F80A6563BC}"/>
    <cellStyle name="ป้อนค่า 2 2 4 4 3" xfId="16859" xr:uid="{FCCD1290-793B-47A1-AEFB-ED2565511858}"/>
    <cellStyle name="ป้อนค่า 2 2 4 4 4" xfId="21416" xr:uid="{94E764C0-90EF-412B-9C39-12CCC6B6E0D9}"/>
    <cellStyle name="ป้อนค่า 2 2 4 4 5" xfId="25705" xr:uid="{18470582-5F11-4882-9EB2-C3C2D337AB08}"/>
    <cellStyle name="ป้อนค่า 2 2 4 4 6" xfId="31160" xr:uid="{E73B6F40-51FC-458A-B8B4-8C6AE77678E4}"/>
    <cellStyle name="ป้อนค่า 2 2 4 5" xfId="10488" xr:uid="{58DB433D-ADDF-4BF5-BFAD-E5FBF1A6D747}"/>
    <cellStyle name="ป้อนค่า 2 2 4 6" xfId="10536" xr:uid="{DDA5EEAF-828E-4B29-AEC2-3BB8484DEC9A}"/>
    <cellStyle name="ป้อนค่า 2 2 4 7" xfId="18449" xr:uid="{CD2C87EA-0C31-489E-8BEA-195DEF6A1F2D}"/>
    <cellStyle name="ป้อนค่า 2 2 4 8" xfId="18649" xr:uid="{2CC68BC3-653C-4979-8BBE-26F63588A9CB}"/>
    <cellStyle name="ป้อนค่า 2 2 4 9" xfId="28351" xr:uid="{C896DFB4-6154-4517-BCB1-B446AA4CF4CC}"/>
    <cellStyle name="ป้อนค่า 2 2 5" xfId="6335" xr:uid="{2ED025B7-47F1-4B57-B84C-8C7F1F9D6E40}"/>
    <cellStyle name="ป้อนค่า 2 2 5 2" xfId="7596" xr:uid="{0C09240F-CE50-4879-801C-409C36AC0B66}"/>
    <cellStyle name="ป้อนค่า 2 2 5 2 2" xfId="12228" xr:uid="{80D3ADD3-F67E-4DBF-B429-392621EED418}"/>
    <cellStyle name="ป้อนค่า 2 2 5 2 3" xfId="15637" xr:uid="{A2B8DBBB-3E6B-4B9B-9B22-DF4478EDD384}"/>
    <cellStyle name="ป้อนค่า 2 2 5 2 4" xfId="20194" xr:uid="{6B8C2D83-199D-489B-A9D8-5924AFCCE412}"/>
    <cellStyle name="ป้อนค่า 2 2 5 2 5" xfId="24483" xr:uid="{8963FF57-728D-40E3-998A-E1BCB0D3FC00}"/>
    <cellStyle name="ป้อนค่า 2 2 5 2 6" xfId="29938" xr:uid="{6DD3EE27-F94C-4E59-80CC-E926882C2BD2}"/>
    <cellStyle name="ป้อนค่า 2 2 5 3" xfId="8135" xr:uid="{59649260-6716-483B-BFE5-C92F31CFBDD9}"/>
    <cellStyle name="ป้อนค่า 2 2 5 3 2" xfId="12767" xr:uid="{C694681B-4D18-460D-AADA-A0127B5CCA9D}"/>
    <cellStyle name="ป้อนค่า 2 2 5 3 3" xfId="16176" xr:uid="{A8BE63ED-2917-405B-97B1-21A871982163}"/>
    <cellStyle name="ป้อนค่า 2 2 5 3 4" xfId="20733" xr:uid="{88BE8182-6A76-4741-AA36-6DFA3B34519F}"/>
    <cellStyle name="ป้อนค่า 2 2 5 3 5" xfId="25022" xr:uid="{502CE088-FBA6-451B-8825-B75100DA664C}"/>
    <cellStyle name="ป้อนค่า 2 2 5 3 6" xfId="30477" xr:uid="{BA4172BC-6017-4609-B3A5-2EC7D4D48570}"/>
    <cellStyle name="ป้อนค่า 2 2 5 4" xfId="9158" xr:uid="{B5BCD83A-D016-4F53-829C-BEDE48A0156E}"/>
    <cellStyle name="ป้อนค่า 2 2 5 4 2" xfId="13788" xr:uid="{39144458-2E74-4089-B09D-BDAD90EC456D}"/>
    <cellStyle name="ป้อนค่า 2 2 5 4 3" xfId="17197" xr:uid="{6422280C-0C53-4B6C-B3FD-65F16C31459B}"/>
    <cellStyle name="ป้อนค่า 2 2 5 4 4" xfId="21754" xr:uid="{BC0D7A31-45A1-42A4-89E3-9B4A54F4664C}"/>
    <cellStyle name="ป้อนค่า 2 2 5 4 5" xfId="26043" xr:uid="{B9793796-008C-4C30-B734-925D3A24AFE1}"/>
    <cellStyle name="ป้อนค่า 2 2 5 4 6" xfId="31498" xr:uid="{0110D486-70F4-4319-A022-FDC183A402CA}"/>
    <cellStyle name="ป้อนค่า 2 2 5 5" xfId="10978" xr:uid="{13B0F6B9-DE64-424F-BC82-0FC198B08CB3}"/>
    <cellStyle name="ป้อนค่า 2 2 5 6" xfId="14387" xr:uid="{A3CE9C1C-B9F6-4B0F-A686-10141763644C}"/>
    <cellStyle name="ป้อนค่า 2 2 5 7" xfId="18942" xr:uid="{13E6A564-F51F-4A0F-AF4C-7E0B07F7715A}"/>
    <cellStyle name="ป้อนค่า 2 2 5 8" xfId="23233" xr:uid="{BDC7F3E9-5BB3-4FF7-B43D-ECA6F773DEE8}"/>
    <cellStyle name="ป้อนค่า 2 2 5 9" xfId="28688" xr:uid="{5991CF66-FB09-4CC9-A55D-CE182B565B9D}"/>
    <cellStyle name="ป้อนค่า 2 2 6" xfId="7058" xr:uid="{5891EBB3-5BAF-42CC-856B-DD7056561AEE}"/>
    <cellStyle name="ป้อนค่า 2 2 6 2" xfId="11691" xr:uid="{42F5FAD7-0519-4DF6-9002-E10883080D38}"/>
    <cellStyle name="ป้อนค่า 2 2 6 3" xfId="15100" xr:uid="{DD36C4D6-3F70-438F-B3B9-0565E7CFE6AB}"/>
    <cellStyle name="ป้อนค่า 2 2 6 4" xfId="19657" xr:uid="{EF70A494-19E8-49C4-911B-8F36EC064C8C}"/>
    <cellStyle name="ป้อนค่า 2 2 6 5" xfId="23946" xr:uid="{5EA32679-01A7-43DD-945E-1BB2038B1A16}"/>
    <cellStyle name="ป้อนค่า 2 2 6 6" xfId="29401" xr:uid="{5DD8C8A5-E2AB-4A08-817D-9A62EB49BEF0}"/>
    <cellStyle name="ป้อนค่า 2 2 7" xfId="8485" xr:uid="{9AED56E4-7E69-42F1-B209-5D2FD71327E1}"/>
    <cellStyle name="ป้อนค่า 2 2 7 2" xfId="13117" xr:uid="{DEFD7D66-3A0E-4B4B-A2DB-F4D23EB60CA8}"/>
    <cellStyle name="ป้อนค่า 2 2 7 3" xfId="16526" xr:uid="{56A9057C-B72A-4BB5-A43F-6B8D3EB000ED}"/>
    <cellStyle name="ป้อนค่า 2 2 7 4" xfId="21083" xr:uid="{3A2E31DB-1CC2-448B-B541-42AE2031A97B}"/>
    <cellStyle name="ป้อนค่า 2 2 7 5" xfId="25372" xr:uid="{4EB0C204-972F-486B-A2A2-BD514A98A517}"/>
    <cellStyle name="ป้อนค่า 2 2 7 6" xfId="30827" xr:uid="{715E19A3-C797-4672-9AA9-C587801370D4}"/>
    <cellStyle name="ป้อนค่า 2 2 8" xfId="9905" xr:uid="{A3288ADD-26A5-4EAF-A074-E021305C1BB5}"/>
    <cellStyle name="ป้อนค่า 2 2 9" xfId="9975" xr:uid="{B7C52862-3133-4254-9A2D-E7DDAF1CC2EA}"/>
    <cellStyle name="ป้อนค่า 2 3" xfId="2503" xr:uid="{EC937688-F23F-4BB0-966C-E212D4D1D607}"/>
    <cellStyle name="ป้อนค่า 2 3 10" xfId="17890" xr:uid="{7A2B1D75-9CE4-49B7-8D12-43855DFA2D51}"/>
    <cellStyle name="ป้อนค่า 2 3 11" xfId="18506" xr:uid="{22CAD18A-2136-4A36-8CBE-27F6C30CD856}"/>
    <cellStyle name="ป้อนค่า 2 3 12" xfId="28044" xr:uid="{A4265E23-800E-43A3-BE06-D0A19FF588A4}"/>
    <cellStyle name="ป้อนค่า 2 3 2" xfId="3658" xr:uid="{0AFB7637-BC9E-407A-B6E9-4F80AA7D806A}"/>
    <cellStyle name="ป้อนค่า 2 3 2 10" xfId="17970" xr:uid="{FCE453FF-AC99-4167-BC86-80E8DF4DD607}"/>
    <cellStyle name="ป้อนค่า 2 3 2 11" xfId="28141" xr:uid="{C8FAAD8C-2DDB-472B-8EAB-F2EE300EAE57}"/>
    <cellStyle name="ป้อนค่า 2 3 2 2" xfId="4014" xr:uid="{2479FEB9-3EF1-4B1A-AE39-17EC0CA76B14}"/>
    <cellStyle name="ป้อนค่า 2 3 2 2 10" xfId="28286" xr:uid="{B8FD86D9-2D68-4BB7-B458-35E169CD4C56}"/>
    <cellStyle name="ป้อนค่า 2 3 2 2 2" xfId="6244" xr:uid="{51F4F7B7-A1F4-4E59-94B2-EAB76A80A223}"/>
    <cellStyle name="ป้อนค่า 2 3 2 2 2 2" xfId="7524" xr:uid="{01590C59-1AE9-4F15-8B37-7E8FEC9DEFBF}"/>
    <cellStyle name="ป้อนค่า 2 3 2 2 2 2 2" xfId="12156" xr:uid="{85BDC7DC-A4F7-4218-88FE-F71067036771}"/>
    <cellStyle name="ป้อนค่า 2 3 2 2 2 2 3" xfId="15565" xr:uid="{DC446456-D721-48CA-85B7-163DA82CD6F9}"/>
    <cellStyle name="ป้อนค่า 2 3 2 2 2 2 4" xfId="20122" xr:uid="{E32966FD-B804-40AD-A729-A6B1DD53297F}"/>
    <cellStyle name="ป้อนค่า 2 3 2 2 2 2 5" xfId="24411" xr:uid="{5E4F7911-CC84-4068-935A-3853AC68C212}"/>
    <cellStyle name="ป้อนค่า 2 3 2 2 2 2 6" xfId="29866" xr:uid="{C9857382-14A9-408C-B701-38B25735E5CA}"/>
    <cellStyle name="ป้อนค่า 2 3 2 2 2 3" xfId="8066" xr:uid="{F5666B4B-32B7-4D0C-B8C7-BA043355B5AF}"/>
    <cellStyle name="ป้อนค่า 2 3 2 2 2 3 2" xfId="12698" xr:uid="{784BF74D-59D1-4F7D-B8B6-2A5990973816}"/>
    <cellStyle name="ป้อนค่า 2 3 2 2 2 3 3" xfId="16107" xr:uid="{6EAF0219-F0E6-47A1-B979-EA797CE012AF}"/>
    <cellStyle name="ป้อนค่า 2 3 2 2 2 3 4" xfId="20664" xr:uid="{859AEB90-D93F-4C75-998B-EA3321B65BCF}"/>
    <cellStyle name="ป้อนค่า 2 3 2 2 2 3 5" xfId="24953" xr:uid="{CF4EA4A7-FAEF-4A48-87E1-1AEF3F090A07}"/>
    <cellStyle name="ป้อนค่า 2 3 2 2 2 3 6" xfId="30408" xr:uid="{9A4BE9FB-02C7-4437-822B-F15021DFBBD9}"/>
    <cellStyle name="ป้อนค่า 2 3 2 2 2 4" xfId="9089" xr:uid="{5AA6E6AC-987E-4604-AC10-A695DC0480C9}"/>
    <cellStyle name="ป้อนค่า 2 3 2 2 2 4 2" xfId="13719" xr:uid="{E37A5177-F2DB-4090-9EB7-0297FEE98F1D}"/>
    <cellStyle name="ป้อนค่า 2 3 2 2 2 4 3" xfId="17128" xr:uid="{3332C27C-0C59-4950-9E4B-F45C748E93F7}"/>
    <cellStyle name="ป้อนค่า 2 3 2 2 2 4 4" xfId="21685" xr:uid="{031B5244-028E-4676-92B7-B58F02067F32}"/>
    <cellStyle name="ป้อนค่า 2 3 2 2 2 4 5" xfId="25974" xr:uid="{69348D33-C9C4-4C5B-9492-F85E8F2DE353}"/>
    <cellStyle name="ป้อนค่า 2 3 2 2 2 4 6" xfId="31429" xr:uid="{128D3E2A-D290-484D-9B61-11101B7345F4}"/>
    <cellStyle name="ป้อนค่า 2 3 2 2 2 5" xfId="10908" xr:uid="{8E0E2A43-6016-4EBC-B4C9-5D885AFC99C9}"/>
    <cellStyle name="ป้อนค่า 2 3 2 2 2 6" xfId="14319" xr:uid="{2CB065F9-1526-4C3F-A107-B4355E1B319E}"/>
    <cellStyle name="ป้อนค่า 2 3 2 2 2 7" xfId="18872" xr:uid="{C0E2E273-2745-45D7-AF66-A3B4808CA1E0}"/>
    <cellStyle name="ป้อนค่า 2 3 2 2 2 8" xfId="23165" xr:uid="{A5973597-20AF-4FAE-825F-5601D40AA84D}"/>
    <cellStyle name="ป้อนค่า 2 3 2 2 2 9" xfId="28620" xr:uid="{F4FEB919-41D9-4999-A29E-060EABF95118}"/>
    <cellStyle name="ป้อนค่า 2 3 2 2 3" xfId="6613" xr:uid="{A9429B4C-057A-492F-B896-86E4C8D5B9C7}"/>
    <cellStyle name="ป้อนค่า 2 3 2 2 3 2" xfId="7874" xr:uid="{DA9DD2C0-3385-41F7-984F-2107C94084FD}"/>
    <cellStyle name="ป้อนค่า 2 3 2 2 3 2 2" xfId="12506" xr:uid="{1CDA5BB0-E443-4637-BC72-BB0CAD6AABD4}"/>
    <cellStyle name="ป้อนค่า 2 3 2 2 3 2 3" xfId="15915" xr:uid="{2AB5E2C2-1897-4A90-979E-020C4AA4E507}"/>
    <cellStyle name="ป้อนค่า 2 3 2 2 3 2 4" xfId="20472" xr:uid="{8CD1A250-CBCB-4A9F-A766-6024F812EF90}"/>
    <cellStyle name="ป้อนค่า 2 3 2 2 3 2 5" xfId="24761" xr:uid="{9B84B30F-8995-4CB3-A5C8-D421160E9009}"/>
    <cellStyle name="ป้อนค่า 2 3 2 2 3 2 6" xfId="30216" xr:uid="{02264D1F-29FF-48DD-9EF3-DD6A6EC67C88}"/>
    <cellStyle name="ป้อนค่า 2 3 2 2 3 3" xfId="8413" xr:uid="{9C6D414B-05F5-407E-A05E-361D621048C6}"/>
    <cellStyle name="ป้อนค่า 2 3 2 2 3 3 2" xfId="13045" xr:uid="{FD171CE5-8257-4D86-B994-C00F3F5C1C49}"/>
    <cellStyle name="ป้อนค่า 2 3 2 2 3 3 3" xfId="16454" xr:uid="{12FCBA22-BA84-4E44-8BCC-A69D44C60EB7}"/>
    <cellStyle name="ป้อนค่า 2 3 2 2 3 3 4" xfId="21011" xr:uid="{A6E8BED7-2D2E-42FB-AE74-A4CA43322A32}"/>
    <cellStyle name="ป้อนค่า 2 3 2 2 3 3 5" xfId="25300" xr:uid="{62A26033-2AF7-4B4E-80D2-AC25317E9D65}"/>
    <cellStyle name="ป้อนค่า 2 3 2 2 3 3 6" xfId="30755" xr:uid="{C887DCC5-1069-4CD1-B573-319F98A7AE30}"/>
    <cellStyle name="ป้อนค่า 2 3 2 2 3 4" xfId="9436" xr:uid="{F6DA3580-5B4C-4949-BBF3-3AE18F79C8ED}"/>
    <cellStyle name="ป้อนค่า 2 3 2 2 3 4 2" xfId="14066" xr:uid="{51ACA153-6A13-4616-86D0-138DA28CEB4B}"/>
    <cellStyle name="ป้อนค่า 2 3 2 2 3 4 3" xfId="17475" xr:uid="{F5E70816-FD0E-4BF4-A6EC-BBEC592E832D}"/>
    <cellStyle name="ป้อนค่า 2 3 2 2 3 4 4" xfId="22032" xr:uid="{96A724AF-04E0-4E28-BAE9-C419BA3BE4F9}"/>
    <cellStyle name="ป้อนค่า 2 3 2 2 3 4 5" xfId="26321" xr:uid="{B87AD852-EE1E-4226-9D62-48247B3851AB}"/>
    <cellStyle name="ป้อนค่า 2 3 2 2 3 4 6" xfId="31776" xr:uid="{099B6386-16C4-4DB6-B719-C066C0BE8C7D}"/>
    <cellStyle name="ป้อนค่า 2 3 2 2 3 5" xfId="11256" xr:uid="{109652E9-362B-45A0-B38E-B2FECBC12504}"/>
    <cellStyle name="ป้อนค่า 2 3 2 2 3 6" xfId="14665" xr:uid="{834E1A66-727C-4528-824F-42CC90785D12}"/>
    <cellStyle name="ป้อนค่า 2 3 2 2 3 7" xfId="19220" xr:uid="{FE3F8FFE-EFCF-4DA6-A20F-8437CEF018D5}"/>
    <cellStyle name="ป้อนค่า 2 3 2 2 3 8" xfId="23511" xr:uid="{9FB4F2C1-1488-48CF-96C1-E5A07FC4AEDF}"/>
    <cellStyle name="ป้อนค่า 2 3 2 2 3 9" xfId="28966" xr:uid="{DB7D884F-59AC-45E2-94AD-E2DBD3611D39}"/>
    <cellStyle name="ป้อนค่า 2 3 2 2 4" xfId="7061" xr:uid="{C2F78DB9-C43D-47D3-9241-A521ABC06D67}"/>
    <cellStyle name="ป้อนค่า 2 3 2 2 4 2" xfId="11694" xr:uid="{A9F8891A-76A1-42E3-80F2-4BDDB7D7E230}"/>
    <cellStyle name="ป้อนค่า 2 3 2 2 4 3" xfId="15103" xr:uid="{B3F6845C-D4BA-4ACA-93CB-F24D84366BB3}"/>
    <cellStyle name="ป้อนค่า 2 3 2 2 4 4" xfId="19660" xr:uid="{A1C5DBD0-997D-4C65-826C-7355C889473D}"/>
    <cellStyle name="ป้อนค่า 2 3 2 2 4 5" xfId="23949" xr:uid="{2C6ACBB9-A943-4658-955E-379E4C64F845}"/>
    <cellStyle name="ป้อนค่า 2 3 2 2 4 6" xfId="29404" xr:uid="{AF7A3972-1AF6-4EC5-B988-74B2B4C35047}"/>
    <cellStyle name="ป้อนค่า 2 3 2 2 5" xfId="8754" xr:uid="{E2564C9A-EF6C-4C9E-906E-9E4C6386671A}"/>
    <cellStyle name="ป้อนค่า 2 3 2 2 5 2" xfId="13385" xr:uid="{ED11B7CA-1385-4731-B4F6-DB12C5F4E977}"/>
    <cellStyle name="ป้อนค่า 2 3 2 2 5 3" xfId="16794" xr:uid="{0287495E-D5DA-41C5-B90B-5B63E26340EC}"/>
    <cellStyle name="ป้อนค่า 2 3 2 2 5 4" xfId="21351" xr:uid="{F50011A8-2A1B-4D80-847A-23649EC3578A}"/>
    <cellStyle name="ป้อนค่า 2 3 2 2 5 5" xfId="25640" xr:uid="{C32F866C-3FDB-4121-831B-ECD25C696467}"/>
    <cellStyle name="ป้อนค่า 2 3 2 2 5 6" xfId="31095" xr:uid="{5E7DE2AC-3324-46C9-A0F0-A3C4FAA60EC5}"/>
    <cellStyle name="ป้อนค่า 2 3 2 2 6" xfId="10330" xr:uid="{D7175B5B-F3EE-4D8F-9642-858BAF569022}"/>
    <cellStyle name="ป้อนค่า 2 3 2 2 7" xfId="10471" xr:uid="{7B8896A2-3F35-4DDF-8452-ADAE5D817EF2}"/>
    <cellStyle name="ป้อนค่า 2 3 2 2 8" xfId="18290" xr:uid="{1CD45241-5CFB-4E58-84E1-330B892E7944}"/>
    <cellStyle name="ป้อนค่า 2 3 2 2 9" xfId="18133" xr:uid="{5885D8CA-E0BC-4EC2-BDCB-97E72E7CD867}"/>
    <cellStyle name="ป้อนค่า 2 3 2 3" xfId="5888" xr:uid="{143DD34E-F866-4095-A2FE-BD7A88A3FF6C}"/>
    <cellStyle name="ป้อนค่า 2 3 2 3 2" xfId="7358" xr:uid="{6E60B666-5EF7-427F-B9A7-F3B9DC6C23A4}"/>
    <cellStyle name="ป้อนค่า 2 3 2 3 2 2" xfId="11990" xr:uid="{CF10970E-5BDE-4CF2-80DA-2980036BB440}"/>
    <cellStyle name="ป้อนค่า 2 3 2 3 2 3" xfId="15399" xr:uid="{D82B2A4D-537C-4266-8B8A-AAAA47B2293A}"/>
    <cellStyle name="ป้อนค่า 2 3 2 3 2 4" xfId="19956" xr:uid="{4F227B58-32AF-4B76-A1A4-AC7C0CBB2CD6}"/>
    <cellStyle name="ป้อนค่า 2 3 2 3 2 5" xfId="24245" xr:uid="{86A930BA-4AE7-47D1-A6AF-E5BB25DF0421}"/>
    <cellStyle name="ป้อนค่า 2 3 2 3 2 6" xfId="29700" xr:uid="{E6573A49-E9C5-488D-B146-4DA9333ED7F2}"/>
    <cellStyle name="ป้อนค่า 2 3 2 3 3" xfId="6691" xr:uid="{BE106E4B-833D-4B66-B2DD-0D66C72EA532}"/>
    <cellStyle name="ป้อนค่า 2 3 2 3 3 2" xfId="11333" xr:uid="{4E174D15-1C38-4643-BF6C-838377A40E81}"/>
    <cellStyle name="ป้อนค่า 2 3 2 3 3 3" xfId="14742" xr:uid="{96705A73-CD77-4E66-9D99-80A6B6B6C2AE}"/>
    <cellStyle name="ป้อนค่า 2 3 2 3 3 4" xfId="19297" xr:uid="{5B32E4EF-1D1A-4C81-8F5A-CEC4409D63C9}"/>
    <cellStyle name="ป้อนค่า 2 3 2 3 3 5" xfId="23588" xr:uid="{2D30B364-5010-4C28-BF86-6FFF969C9EF7}"/>
    <cellStyle name="ป้อนค่า 2 3 2 3 3 6" xfId="29043" xr:uid="{9636B2A0-6AA4-440A-9C89-4DF999FF14D3}"/>
    <cellStyle name="ป้อนค่า 2 3 2 3 4" xfId="8944" xr:uid="{203B9954-AAA0-48D3-A2E7-C737647E6A5F}"/>
    <cellStyle name="ป้อนค่า 2 3 2 3 4 2" xfId="13574" xr:uid="{FCCB0C8B-2D6D-4EF2-9DFB-BCCE33809CEE}"/>
    <cellStyle name="ป้อนค่า 2 3 2 3 4 3" xfId="16983" xr:uid="{3F2D64AF-8F63-46B1-A07A-0982572BE47D}"/>
    <cellStyle name="ป้อนค่า 2 3 2 3 4 4" xfId="21540" xr:uid="{11A3919E-9C9C-4A67-AB1C-043D3F67B9DB}"/>
    <cellStyle name="ป้อนค่า 2 3 2 3 4 5" xfId="25829" xr:uid="{06C3BCDE-62DB-4D2B-B8F7-FB65BBA562D2}"/>
    <cellStyle name="ป้อนค่า 2 3 2 3 4 6" xfId="31284" xr:uid="{9201EE7B-10E5-486C-89B1-D1AF44D41657}"/>
    <cellStyle name="ป้อนค่า 2 3 2 3 5" xfId="10737" xr:uid="{ACFA5AA4-6452-48F2-8720-A02D7D58E256}"/>
    <cellStyle name="ป้อนค่า 2 3 2 3 6" xfId="14174" xr:uid="{30BD2631-F661-4237-940C-06566D9E7E73}"/>
    <cellStyle name="ป้อนค่า 2 3 2 3 7" xfId="18700" xr:uid="{3F46AAEA-D968-4C41-947D-EF23D73A005E}"/>
    <cellStyle name="ป้อนค่า 2 3 2 3 8" xfId="23020" xr:uid="{5B1C02D9-2170-4E81-8AC2-5D6435B00B85}"/>
    <cellStyle name="ป้อนค่า 2 3 2 3 9" xfId="28475" xr:uid="{A4B53B35-1EC7-495C-ACA4-915B65315075}"/>
    <cellStyle name="ป้อนค่า 2 3 2 4" xfId="6465" xr:uid="{1D38390D-0C3C-4B27-B582-E3340915CC30}"/>
    <cellStyle name="ป้อนค่า 2 3 2 4 2" xfId="7726" xr:uid="{EF07A8FC-2747-45D1-B670-8306A84FCDEA}"/>
    <cellStyle name="ป้อนค่า 2 3 2 4 2 2" xfId="12358" xr:uid="{DBADED4F-48E1-427A-A075-D419BABB75A6}"/>
    <cellStyle name="ป้อนค่า 2 3 2 4 2 3" xfId="15767" xr:uid="{6AACE3DB-669B-41D8-8748-F9BCD72AD57D}"/>
    <cellStyle name="ป้อนค่า 2 3 2 4 2 4" xfId="20324" xr:uid="{AF05DF13-B762-46BF-AA08-4956C47D617C}"/>
    <cellStyle name="ป้อนค่า 2 3 2 4 2 5" xfId="24613" xr:uid="{4FBBD6B5-6FBC-43DE-87FD-D495B22CB943}"/>
    <cellStyle name="ป้อนค่า 2 3 2 4 2 6" xfId="30068" xr:uid="{06CE5265-C492-44B3-9EF6-4E6210287496}"/>
    <cellStyle name="ป้อนค่า 2 3 2 4 3" xfId="8265" xr:uid="{5DEE111E-4A93-48EC-8E59-790494FC1588}"/>
    <cellStyle name="ป้อนค่า 2 3 2 4 3 2" xfId="12897" xr:uid="{4B55B986-3811-4104-8801-5FAA2848FA45}"/>
    <cellStyle name="ป้อนค่า 2 3 2 4 3 3" xfId="16306" xr:uid="{25584F30-43D7-452A-ADCD-461732D74641}"/>
    <cellStyle name="ป้อนค่า 2 3 2 4 3 4" xfId="20863" xr:uid="{4AFCAB6F-BC5A-4865-A3C3-D9A6AF93AA42}"/>
    <cellStyle name="ป้อนค่า 2 3 2 4 3 5" xfId="25152" xr:uid="{9397DE0E-1F32-49A2-9ED3-4034ED7D7A3E}"/>
    <cellStyle name="ป้อนค่า 2 3 2 4 3 6" xfId="30607" xr:uid="{58142E0E-9878-4DAC-920C-16F477D6FD8F}"/>
    <cellStyle name="ป้อนค่า 2 3 2 4 4" xfId="9288" xr:uid="{F48ECAB5-C958-4CF8-BBA8-06986672EBED}"/>
    <cellStyle name="ป้อนค่า 2 3 2 4 4 2" xfId="13918" xr:uid="{EE94D11F-7E63-4B84-A62B-0A498809B3A9}"/>
    <cellStyle name="ป้อนค่า 2 3 2 4 4 3" xfId="17327" xr:uid="{B52BF70E-B226-4E4A-A099-D398282A8569}"/>
    <cellStyle name="ป้อนค่า 2 3 2 4 4 4" xfId="21884" xr:uid="{25841ED8-704F-4B71-9169-6D1E99C85CF2}"/>
    <cellStyle name="ป้อนค่า 2 3 2 4 4 5" xfId="26173" xr:uid="{EDFEA1A7-A75F-4C4C-B75B-3B8F64D2F351}"/>
    <cellStyle name="ป้อนค่า 2 3 2 4 4 6" xfId="31628" xr:uid="{03A28CED-2EAC-4180-B876-10678EC15E46}"/>
    <cellStyle name="ป้อนค่า 2 3 2 4 5" xfId="11108" xr:uid="{23CCA68A-44BA-42DE-BBF0-8C3A421DBBF6}"/>
    <cellStyle name="ป้อนค่า 2 3 2 4 6" xfId="14517" xr:uid="{3C0CF270-1A52-4BDD-AFDD-185A9F2273A8}"/>
    <cellStyle name="ป้อนค่า 2 3 2 4 7" xfId="19072" xr:uid="{6DDA01F3-5A9E-4283-9DDE-7E22629D271D}"/>
    <cellStyle name="ป้อนค่า 2 3 2 4 8" xfId="23363" xr:uid="{C695747E-807F-4B0A-A9A6-2D67AAF2A140}"/>
    <cellStyle name="ป้อนค่า 2 3 2 4 9" xfId="28818" xr:uid="{D0896CF3-A054-48C7-8944-84F0119BB1B7}"/>
    <cellStyle name="ป้อนค่า 2 3 2 5" xfId="6818" xr:uid="{19FE95A7-B5ED-452A-A8ED-7D25F5EBFB90}"/>
    <cellStyle name="ป้อนค่า 2 3 2 5 2" xfId="11457" xr:uid="{F2D758D0-822A-4017-8C2A-80FE9BE938FB}"/>
    <cellStyle name="ป้อนค่า 2 3 2 5 3" xfId="14866" xr:uid="{7DFEFB5E-D8D0-459B-9EAE-434ABBB19CEC}"/>
    <cellStyle name="ป้อนค่า 2 3 2 5 4" xfId="19421" xr:uid="{71514F0C-F543-4848-946E-837D18D72B15}"/>
    <cellStyle name="ป้อนค่า 2 3 2 5 5" xfId="23712" xr:uid="{CA3FFEBC-D7B9-4F1D-A2F9-D027E4DE9CC8}"/>
    <cellStyle name="ป้อนค่า 2 3 2 5 6" xfId="29167" xr:uid="{288306AA-48DC-47B6-8568-3ABBFACB7E85}"/>
    <cellStyle name="ป้อนค่า 2 3 2 6" xfId="8609" xr:uid="{AF9F5399-0B02-42AB-B263-4407887A0DDA}"/>
    <cellStyle name="ป้อนค่า 2 3 2 6 2" xfId="13240" xr:uid="{5D825E93-2388-4333-BE40-480ED3A5C184}"/>
    <cellStyle name="ป้อนค่า 2 3 2 6 3" xfId="16649" xr:uid="{46F1557C-8253-4862-9F21-C10260BCBA28}"/>
    <cellStyle name="ป้อนค่า 2 3 2 6 4" xfId="21206" xr:uid="{AB1BF8F1-111C-4FC9-BA7F-7A553A42A9F8}"/>
    <cellStyle name="ป้อนค่า 2 3 2 6 5" xfId="25495" xr:uid="{95D56C95-9A01-4E3F-B571-AD4A1EFD9B63}"/>
    <cellStyle name="ป้อนค่า 2 3 2 6 6" xfId="30950" xr:uid="{F6E03937-EAC2-4BD1-8948-60AF84C08C2A}"/>
    <cellStyle name="ป้อนค่า 2 3 2 7" xfId="10158" xr:uid="{6E4127A6-F0E9-4F08-9F21-EBF94E38B7BD}"/>
    <cellStyle name="ป้อนค่า 2 3 2 8" xfId="10658" xr:uid="{4CAD5905-1E4A-4CAF-ADAC-C6A3CD923BD6}"/>
    <cellStyle name="ป้อนค่า 2 3 2 9" xfId="18120" xr:uid="{41E615A0-0988-40DA-8B02-9864581EDE30}"/>
    <cellStyle name="ป้อนค่า 2 3 3" xfId="3921" xr:uid="{1AF961FA-B831-4E7A-9B09-FD203C1C468F}"/>
    <cellStyle name="ป้อนค่า 2 3 3 10" xfId="28193" xr:uid="{572B66B5-57D5-4F7A-9B96-DE61FD4DA8BF}"/>
    <cellStyle name="ป้อนค่า 2 3 3 2" xfId="6151" xr:uid="{E133A268-1162-4170-8477-23A424E6EE7E}"/>
    <cellStyle name="ป้อนค่า 2 3 3 2 2" xfId="7431" xr:uid="{70D6596C-E1D0-448B-895F-D8D382CB47CF}"/>
    <cellStyle name="ป้อนค่า 2 3 3 2 2 2" xfId="12063" xr:uid="{0F34D531-1FF6-4ABC-959E-6F5F297D68E2}"/>
    <cellStyle name="ป้อนค่า 2 3 3 2 2 3" xfId="15472" xr:uid="{A6A43C55-DC36-42C5-ACC0-CF538DCD2BD5}"/>
    <cellStyle name="ป้อนค่า 2 3 3 2 2 4" xfId="20029" xr:uid="{C351CA85-6AC0-47A2-A17C-1EE74A025734}"/>
    <cellStyle name="ป้อนค่า 2 3 3 2 2 5" xfId="24318" xr:uid="{D082A7A7-3470-4645-BF96-4ED01926106D}"/>
    <cellStyle name="ป้อนค่า 2 3 3 2 2 6" xfId="29773" xr:uid="{9DB64659-1BD3-4ECC-9139-32C5BFF5E60A}"/>
    <cellStyle name="ป้อนค่า 2 3 3 2 3" xfId="7973" xr:uid="{C3F2EEAB-8E36-4875-AE5F-075E5FCC198F}"/>
    <cellStyle name="ป้อนค่า 2 3 3 2 3 2" xfId="12605" xr:uid="{A7E1E590-F46C-4B8A-94E4-96D5F85AC3C0}"/>
    <cellStyle name="ป้อนค่า 2 3 3 2 3 3" xfId="16014" xr:uid="{4FE04C5D-6F2C-4C79-AC05-39339CA6A607}"/>
    <cellStyle name="ป้อนค่า 2 3 3 2 3 4" xfId="20571" xr:uid="{A2AA3B16-BEC2-4B76-8525-DAF06A0EFFFA}"/>
    <cellStyle name="ป้อนค่า 2 3 3 2 3 5" xfId="24860" xr:uid="{C39B64B0-66F6-47B5-B086-8F77E1EB3FB1}"/>
    <cellStyle name="ป้อนค่า 2 3 3 2 3 6" xfId="30315" xr:uid="{992F75BA-8A19-4EF8-A8DB-1C868D7E0C2D}"/>
    <cellStyle name="ป้อนค่า 2 3 3 2 4" xfId="8996" xr:uid="{DF7583B0-6EFC-4A6F-B8DB-A95C580ECEA4}"/>
    <cellStyle name="ป้อนค่า 2 3 3 2 4 2" xfId="13626" xr:uid="{DE1E4E69-7A8F-4C7D-94FF-C3E769773F4B}"/>
    <cellStyle name="ป้อนค่า 2 3 3 2 4 3" xfId="17035" xr:uid="{BE28C9D8-0F6D-4D86-A6FD-715353956EB9}"/>
    <cellStyle name="ป้อนค่า 2 3 3 2 4 4" xfId="21592" xr:uid="{3D4ADC40-B08A-44A4-B6E1-35E5942B93B2}"/>
    <cellStyle name="ป้อนค่า 2 3 3 2 4 5" xfId="25881" xr:uid="{AD7143D7-5227-4960-96EB-51E0D7F9E518}"/>
    <cellStyle name="ป้อนค่า 2 3 3 2 4 6" xfId="31336" xr:uid="{9C20B73C-22EE-4984-AF25-492F448DF83D}"/>
    <cellStyle name="ป้อนค่า 2 3 3 2 5" xfId="10815" xr:uid="{421847DE-3FD1-4083-A917-5978B32FA811}"/>
    <cellStyle name="ป้อนค่า 2 3 3 2 6" xfId="14226" xr:uid="{7F611F3F-1469-440A-858A-ECAE705B259B}"/>
    <cellStyle name="ป้อนค่า 2 3 3 2 7" xfId="18779" xr:uid="{AE5368BC-71FE-41EA-B076-0134C2A0DCD7}"/>
    <cellStyle name="ป้อนค่า 2 3 3 2 8" xfId="23072" xr:uid="{7381F45F-8A91-4400-B2BC-ED17CF6E5A55}"/>
    <cellStyle name="ป้อนค่า 2 3 3 2 9" xfId="28527" xr:uid="{AD6418A2-6866-4C70-98C9-FBF05B3E8346}"/>
    <cellStyle name="ป้อนค่า 2 3 3 3" xfId="6520" xr:uid="{1B4F80C0-CFBC-4B06-9747-82A2027DEBAC}"/>
    <cellStyle name="ป้อนค่า 2 3 3 3 2" xfId="7781" xr:uid="{5D8414E9-48A3-4674-876C-43AAD7544031}"/>
    <cellStyle name="ป้อนค่า 2 3 3 3 2 2" xfId="12413" xr:uid="{B3845AD5-ADC8-4AC3-9AEB-9DDD587D2A79}"/>
    <cellStyle name="ป้อนค่า 2 3 3 3 2 3" xfId="15822" xr:uid="{C436CF38-150D-4367-8D02-C0AD5EAC3C00}"/>
    <cellStyle name="ป้อนค่า 2 3 3 3 2 4" xfId="20379" xr:uid="{7BE5CA40-1FC5-47DC-B620-4E69DB64C624}"/>
    <cellStyle name="ป้อนค่า 2 3 3 3 2 5" xfId="24668" xr:uid="{21041B22-9BE4-4638-8A0D-B9B4F3FEE73C}"/>
    <cellStyle name="ป้อนค่า 2 3 3 3 2 6" xfId="30123" xr:uid="{A5A14658-66FF-4ECA-B7FB-FB03A3AC0E11}"/>
    <cellStyle name="ป้อนค่า 2 3 3 3 3" xfId="8320" xr:uid="{AF4FCF13-54C1-48F5-AB1F-70F7EAE83C78}"/>
    <cellStyle name="ป้อนค่า 2 3 3 3 3 2" xfId="12952" xr:uid="{7ADDC20D-83A0-4240-8D25-7371DDD54A67}"/>
    <cellStyle name="ป้อนค่า 2 3 3 3 3 3" xfId="16361" xr:uid="{7FF665EB-AE17-44A4-8CA7-ED1A4CC84F08}"/>
    <cellStyle name="ป้อนค่า 2 3 3 3 3 4" xfId="20918" xr:uid="{BC8F3B62-62ED-4B6B-A4BE-F9D276B9B8DA}"/>
    <cellStyle name="ป้อนค่า 2 3 3 3 3 5" xfId="25207" xr:uid="{6E1289CD-19C2-46EB-BCC3-DA5CE89D29E9}"/>
    <cellStyle name="ป้อนค่า 2 3 3 3 3 6" xfId="30662" xr:uid="{7CB483EB-1EF6-4C61-8E4F-C9781F822248}"/>
    <cellStyle name="ป้อนค่า 2 3 3 3 4" xfId="9343" xr:uid="{4696B211-F129-4D44-B7B6-B209A2A034D2}"/>
    <cellStyle name="ป้อนค่า 2 3 3 3 4 2" xfId="13973" xr:uid="{F9A09B21-BC3B-4B69-945F-1284B0348B63}"/>
    <cellStyle name="ป้อนค่า 2 3 3 3 4 3" xfId="17382" xr:uid="{0D3CE860-EB42-4A22-A5B5-A040606CAE51}"/>
    <cellStyle name="ป้อนค่า 2 3 3 3 4 4" xfId="21939" xr:uid="{3E0EECDF-A8DE-4083-84B3-6CFC601C04D0}"/>
    <cellStyle name="ป้อนค่า 2 3 3 3 4 5" xfId="26228" xr:uid="{F6A5C0E9-3C65-419B-9B4D-CA6F14DE0699}"/>
    <cellStyle name="ป้อนค่า 2 3 3 3 4 6" xfId="31683" xr:uid="{3AFA0717-9B24-4B90-919F-F668BAD5E189}"/>
    <cellStyle name="ป้อนค่า 2 3 3 3 5" xfId="11163" xr:uid="{8CACA4D3-7B72-40CF-A6A3-6ADB095F218C}"/>
    <cellStyle name="ป้อนค่า 2 3 3 3 6" xfId="14572" xr:uid="{6BDADA9D-A9CF-419C-99FC-7D5F4A1EE615}"/>
    <cellStyle name="ป้อนค่า 2 3 3 3 7" xfId="19127" xr:uid="{18A43739-3032-442E-ADEA-A909EDD6324B}"/>
    <cellStyle name="ป้อนค่า 2 3 3 3 8" xfId="23418" xr:uid="{89CF3457-4655-449F-BA9D-16A1BF607AF8}"/>
    <cellStyle name="ป้อนค่า 2 3 3 3 9" xfId="28873" xr:uid="{494E6B21-9CDA-487E-807D-5D4A6F43A8F1}"/>
    <cellStyle name="ป้อนค่า 2 3 3 4" xfId="7028" xr:uid="{E4219B03-641F-4E72-99B1-0F12399EF96D}"/>
    <cellStyle name="ป้อนค่า 2 3 3 4 2" xfId="11661" xr:uid="{EE32D935-1CCC-483E-98ED-D1A9EC1D5F1F}"/>
    <cellStyle name="ป้อนค่า 2 3 3 4 3" xfId="15070" xr:uid="{D41D1DC5-2AB1-4FE8-BB31-3ADC79894442}"/>
    <cellStyle name="ป้อนค่า 2 3 3 4 4" xfId="19627" xr:uid="{5AEC96EB-259B-4931-8B0C-DA140EF355A9}"/>
    <cellStyle name="ป้อนค่า 2 3 3 4 5" xfId="23916" xr:uid="{305DBB0C-6A06-4768-B228-8BA22A4942D9}"/>
    <cellStyle name="ป้อนค่า 2 3 3 4 6" xfId="29371" xr:uid="{1CA14D81-1084-47A7-8CB4-7F8C168E1B4E}"/>
    <cellStyle name="ป้อนค่า 2 3 3 5" xfId="8661" xr:uid="{9707F456-B98E-43DA-8845-E37FE9FE4215}"/>
    <cellStyle name="ป้อนค่า 2 3 3 5 2" xfId="13292" xr:uid="{E08EE5E4-E9F8-4135-AD9F-48ACE25B5E8B}"/>
    <cellStyle name="ป้อนค่า 2 3 3 5 3" xfId="16701" xr:uid="{5B9B83AF-5C85-4F26-BEE1-3A7B28D9AC8D}"/>
    <cellStyle name="ป้อนค่า 2 3 3 5 4" xfId="21258" xr:uid="{02CA7320-700D-466E-8A80-4BFA5A4EBB77}"/>
    <cellStyle name="ป้อนค่า 2 3 3 5 5" xfId="25547" xr:uid="{013BD3CE-056E-4FBC-A366-5DAB3E37F87B}"/>
    <cellStyle name="ป้อนค่า 2 3 3 5 6" xfId="31002" xr:uid="{132EB6C4-4016-4478-B6D7-3A51E506559B}"/>
    <cellStyle name="ป้อนค่า 2 3 3 6" xfId="10237" xr:uid="{BC8C07B0-9114-4F5E-92BB-DFB9230D17B2}"/>
    <cellStyle name="ป้อนค่า 2 3 3 7" xfId="9630" xr:uid="{59702121-079B-4845-AAB9-5E0DC2EC2301}"/>
    <cellStyle name="ป้อนค่า 2 3 3 8" xfId="18197" xr:uid="{75813297-D677-4015-8906-1DA2785518FA}"/>
    <cellStyle name="ป้อนค่า 2 3 3 9" xfId="18731" xr:uid="{6CE1CAD8-B963-4A7C-9AE0-636C40970205}"/>
    <cellStyle name="ป้อนค่า 2 3 4" xfId="4844" xr:uid="{F7F6E000-88EA-4A38-848A-E0E6F71166A9}"/>
    <cellStyle name="ป้อนค่า 2 3 4 2" xfId="7138" xr:uid="{BFAEE371-614A-4F02-A662-46EFDF724C8A}"/>
    <cellStyle name="ป้อนค่า 2 3 4 2 2" xfId="11771" xr:uid="{ACFD8B5D-C674-4599-AB34-D2A3AC6A6F4B}"/>
    <cellStyle name="ป้อนค่า 2 3 4 2 3" xfId="15180" xr:uid="{73494A4F-7760-471A-B43E-E839CD497643}"/>
    <cellStyle name="ป้อนค่า 2 3 4 2 4" xfId="19737" xr:uid="{3E50DFBC-1939-40D4-8945-7B27F5B8E38F}"/>
    <cellStyle name="ป้อนค่า 2 3 4 2 5" xfId="24026" xr:uid="{9961A0AD-CEBE-4523-96C4-E498332D3C39}"/>
    <cellStyle name="ป้อนค่า 2 3 4 2 6" xfId="29481" xr:uid="{4028490D-A6B5-43FD-B252-BB7C0FBA8CCC}"/>
    <cellStyle name="ป้อนค่า 2 3 4 3" xfId="6964" xr:uid="{480A8D34-270C-4C01-861C-283F7ACD2F50}"/>
    <cellStyle name="ป้อนค่า 2 3 4 3 2" xfId="11597" xr:uid="{7B1F64D8-AC86-4BA1-982B-9E39A2B5A026}"/>
    <cellStyle name="ป้อนค่า 2 3 4 3 3" xfId="15006" xr:uid="{1B9DACD2-2052-43D4-847F-7DC5729D05F7}"/>
    <cellStyle name="ป้อนค่า 2 3 4 3 4" xfId="19563" xr:uid="{DB3B155F-4E90-4132-A567-183215676EE1}"/>
    <cellStyle name="ป้อนค่า 2 3 4 3 5" xfId="23852" xr:uid="{FA9B8110-A28E-4B88-810B-74A12569D552}"/>
    <cellStyle name="ป้อนค่า 2 3 4 3 6" xfId="29307" xr:uid="{2D1D7AEC-7282-4BDB-9498-96A8972A8A8D}"/>
    <cellStyle name="ป้อนค่า 2 3 4 4" xfId="8846" xr:uid="{BC797656-0EFA-43CC-8B3D-B6D6AC3F47C2}"/>
    <cellStyle name="ป้อนค่า 2 3 4 4 2" xfId="13476" xr:uid="{2B9CAB52-63A9-4E21-BDD1-25BD188E4147}"/>
    <cellStyle name="ป้อนค่า 2 3 4 4 3" xfId="16885" xr:uid="{5E05E91D-C92D-4E00-9EBC-ECD580419196}"/>
    <cellStyle name="ป้อนค่า 2 3 4 4 4" xfId="21442" xr:uid="{EF356F71-43B6-4EE0-90AB-B84F1023E020}"/>
    <cellStyle name="ป้อนค่า 2 3 4 4 5" xfId="25731" xr:uid="{A80E33AE-67F0-40D4-9FB6-81B87C8B65EA}"/>
    <cellStyle name="ป้อนค่า 2 3 4 4 6" xfId="31186" xr:uid="{5BD5E50B-B840-4AA4-9147-9C14B71F3DC7}"/>
    <cellStyle name="ป้อนค่า 2 3 4 5" xfId="10516" xr:uid="{67ABBDEE-B01B-47DD-BCB8-DC3705F507B0}"/>
    <cellStyle name="ป้อนค่า 2 3 4 6" xfId="9944" xr:uid="{93D02853-8954-477B-9C2A-2B341C3FED9F}"/>
    <cellStyle name="ป้อนค่า 2 3 4 7" xfId="18475" xr:uid="{80091145-42CE-4400-999F-8C5F552530A9}"/>
    <cellStyle name="ป้อนค่า 2 3 4 8" xfId="17738" xr:uid="{DF4D89C8-E6BB-4501-A5DE-9E217986661A}"/>
    <cellStyle name="ป้อนค่า 2 3 4 9" xfId="28377" xr:uid="{C7122F96-BCD4-44E1-805C-84B85EBC7248}"/>
    <cellStyle name="ป้อนค่า 2 3 5" xfId="6361" xr:uid="{F17CC229-B3EE-4323-A084-3E2DA8E4C70B}"/>
    <cellStyle name="ป้อนค่า 2 3 5 2" xfId="7622" xr:uid="{927368AA-3EA6-4C4A-B60F-1CFF5D774A97}"/>
    <cellStyle name="ป้อนค่า 2 3 5 2 2" xfId="12254" xr:uid="{D1C321B6-A35B-4693-B3D1-219EA383DB75}"/>
    <cellStyle name="ป้อนค่า 2 3 5 2 3" xfId="15663" xr:uid="{8B9BD838-03EC-47A4-9A95-4E9ECA944734}"/>
    <cellStyle name="ป้อนค่า 2 3 5 2 4" xfId="20220" xr:uid="{CC3F6247-86EF-4822-A462-8B055D060230}"/>
    <cellStyle name="ป้อนค่า 2 3 5 2 5" xfId="24509" xr:uid="{DBA01DDA-350E-4414-9A2A-740AE7F38519}"/>
    <cellStyle name="ป้อนค่า 2 3 5 2 6" xfId="29964" xr:uid="{033C871E-CC8D-4B18-9300-2B356E152FF8}"/>
    <cellStyle name="ป้อนค่า 2 3 5 3" xfId="8161" xr:uid="{D6C820EB-0952-4F61-B720-25F1EDA8A49D}"/>
    <cellStyle name="ป้อนค่า 2 3 5 3 2" xfId="12793" xr:uid="{1B8A3E78-5888-43FC-B727-E0D178086E99}"/>
    <cellStyle name="ป้อนค่า 2 3 5 3 3" xfId="16202" xr:uid="{9A66FF3A-C948-483A-935D-B1E94706B418}"/>
    <cellStyle name="ป้อนค่า 2 3 5 3 4" xfId="20759" xr:uid="{7D7B505B-C29B-45BB-B37D-D756DFC7A969}"/>
    <cellStyle name="ป้อนค่า 2 3 5 3 5" xfId="25048" xr:uid="{108935FE-D6D6-4021-B71E-43A119A8410F}"/>
    <cellStyle name="ป้อนค่า 2 3 5 3 6" xfId="30503" xr:uid="{C4F50061-CDA0-4B06-9D22-CDC5585862D5}"/>
    <cellStyle name="ป้อนค่า 2 3 5 4" xfId="9184" xr:uid="{E4DD0689-09D1-4054-972D-2A5B03A477DD}"/>
    <cellStyle name="ป้อนค่า 2 3 5 4 2" xfId="13814" xr:uid="{EC4B0DA3-6CCB-4886-9AD3-BCDDE002D3C2}"/>
    <cellStyle name="ป้อนค่า 2 3 5 4 3" xfId="17223" xr:uid="{932ABAB5-1826-4C53-AEA6-9D13B9E31528}"/>
    <cellStyle name="ป้อนค่า 2 3 5 4 4" xfId="21780" xr:uid="{0AAEC6AD-19BD-4E99-A9E9-5820D700D5D2}"/>
    <cellStyle name="ป้อนค่า 2 3 5 4 5" xfId="26069" xr:uid="{23893DF7-9096-4149-94BF-D05086726278}"/>
    <cellStyle name="ป้อนค่า 2 3 5 4 6" xfId="31524" xr:uid="{426D7B93-3CB6-48EB-982E-21592DC976CE}"/>
    <cellStyle name="ป้อนค่า 2 3 5 5" xfId="11004" xr:uid="{19A40677-985F-4890-8950-F6EF79831C14}"/>
    <cellStyle name="ป้อนค่า 2 3 5 6" xfId="14413" xr:uid="{D11A33C2-584E-4EDC-A111-5B6592D5FCC1}"/>
    <cellStyle name="ป้อนค่า 2 3 5 7" xfId="18968" xr:uid="{6EB94E6A-C0AB-4725-8B13-681C39EBA399}"/>
    <cellStyle name="ป้อนค่า 2 3 5 8" xfId="23259" xr:uid="{DC2E57F0-90DA-4FF9-B11A-893A8A9F7F95}"/>
    <cellStyle name="ป้อนค่า 2 3 5 9" xfId="28714" xr:uid="{BB72DF02-75B3-48A7-A3E1-A8E1971655BC}"/>
    <cellStyle name="ป้อนค่า 2 3 6" xfId="6801" xr:uid="{B03B3CC4-2189-4104-896E-D8ED37C1BC7D}"/>
    <cellStyle name="ป้อนค่า 2 3 6 2" xfId="11440" xr:uid="{7A98D547-83CA-4022-927F-CA704E464880}"/>
    <cellStyle name="ป้อนค่า 2 3 6 3" xfId="14849" xr:uid="{45466FE4-0919-44C3-B249-9A01EA1CFEF4}"/>
    <cellStyle name="ป้อนค่า 2 3 6 4" xfId="19404" xr:uid="{806C8286-7948-49CE-8FDC-88235624688B}"/>
    <cellStyle name="ป้อนค่า 2 3 6 5" xfId="23695" xr:uid="{C04A26A7-7527-40F7-99A0-DD7EEEF0C462}"/>
    <cellStyle name="ป้อนค่า 2 3 6 6" xfId="29150" xr:uid="{37CAADD1-76C9-4B6B-AD76-BFFB3CC543F9}"/>
    <cellStyle name="ป้อนค่า 2 3 7" xfId="8512" xr:uid="{DB8A511D-A34F-4482-A7E6-E251C595FBBE}"/>
    <cellStyle name="ป้อนค่า 2 3 7 2" xfId="13144" xr:uid="{8C4A4041-BC58-41BC-88BA-61F8CF07B42A}"/>
    <cellStyle name="ป้อนค่า 2 3 7 3" xfId="16553" xr:uid="{74CEB387-9224-4F20-9A4B-C4C9F5DECC9F}"/>
    <cellStyle name="ป้อนค่า 2 3 7 4" xfId="21110" xr:uid="{A4E8D9CF-6D35-416B-A922-0935CFC8E1CD}"/>
    <cellStyle name="ป้อนค่า 2 3 7 5" xfId="25399" xr:uid="{E672BB5B-FA67-41CC-885B-FD103840752F}"/>
    <cellStyle name="ป้อนค่า 2 3 7 6" xfId="30854" xr:uid="{2CCBAE3F-228A-493A-B8A9-5D08398CCA2D}"/>
    <cellStyle name="ป้อนค่า 2 3 8" xfId="9930" xr:uid="{7B7CF075-CA1E-41F0-84F8-0F0304D68E48}"/>
    <cellStyle name="ป้อนค่า 2 3 9" xfId="10442" xr:uid="{5E902300-1933-4749-83F0-6535FC22561C}"/>
    <cellStyle name="ป้อนค่า 2 4" xfId="3244" xr:uid="{0B96DC0F-84AF-47A1-B8D2-D2638F1EAE5C}"/>
    <cellStyle name="ป้อนค่า 2 4 10" xfId="18132" xr:uid="{EE902F2D-42A1-4571-B0EA-758ABF5C72B3}"/>
    <cellStyle name="ป้อนค่า 2 4 11" xfId="28094" xr:uid="{38728383-4C8B-4D30-B114-B04BE2147B8B}"/>
    <cellStyle name="ป้อนค่า 2 4 2" xfId="3967" xr:uid="{47A49912-641C-44B1-B600-0705C848F670}"/>
    <cellStyle name="ป้อนค่า 2 4 2 10" xfId="28239" xr:uid="{68E5F556-9DD5-4D32-98E0-B95DB1B0CFFC}"/>
    <cellStyle name="ป้อนค่า 2 4 2 2" xfId="6197" xr:uid="{57321D65-661F-433D-A28A-4E1B4EB7E85B}"/>
    <cellStyle name="ป้อนค่า 2 4 2 2 2" xfId="7477" xr:uid="{ABFA2446-D9AD-4156-A732-220480C63D5F}"/>
    <cellStyle name="ป้อนค่า 2 4 2 2 2 2" xfId="12109" xr:uid="{887EF4C2-169F-4B24-8496-E82B7DBE0B74}"/>
    <cellStyle name="ป้อนค่า 2 4 2 2 2 3" xfId="15518" xr:uid="{DC668DA8-B80E-4318-895F-7439D92F30E7}"/>
    <cellStyle name="ป้อนค่า 2 4 2 2 2 4" xfId="20075" xr:uid="{B03A9567-17D4-4EAE-9669-134C911B2C88}"/>
    <cellStyle name="ป้อนค่า 2 4 2 2 2 5" xfId="24364" xr:uid="{8E5668E1-58A7-4D09-81EC-B669BF2E0FCA}"/>
    <cellStyle name="ป้อนค่า 2 4 2 2 2 6" xfId="29819" xr:uid="{425CE374-3CA7-4922-89AB-897B1B0F7620}"/>
    <cellStyle name="ป้อนค่า 2 4 2 2 3" xfId="8019" xr:uid="{FFCDC6B3-A586-4AD9-9186-D78AB4FAA145}"/>
    <cellStyle name="ป้อนค่า 2 4 2 2 3 2" xfId="12651" xr:uid="{EF5F45B4-13F2-4B2B-B927-95036817F065}"/>
    <cellStyle name="ป้อนค่า 2 4 2 2 3 3" xfId="16060" xr:uid="{66038A4D-871F-406F-9796-77D2AB931BBB}"/>
    <cellStyle name="ป้อนค่า 2 4 2 2 3 4" xfId="20617" xr:uid="{745F9F1F-C591-4754-B179-BC85137D1693}"/>
    <cellStyle name="ป้อนค่า 2 4 2 2 3 5" xfId="24906" xr:uid="{103FC7F3-2353-4677-9B90-9917CF99433F}"/>
    <cellStyle name="ป้อนค่า 2 4 2 2 3 6" xfId="30361" xr:uid="{5296E272-1EC3-4C6C-BA18-2150C2A97D36}"/>
    <cellStyle name="ป้อนค่า 2 4 2 2 4" xfId="9042" xr:uid="{15F21304-B693-439C-AA6F-0075FC4B4322}"/>
    <cellStyle name="ป้อนค่า 2 4 2 2 4 2" xfId="13672" xr:uid="{B506BF53-4A46-48B0-93F9-A0DE2609B985}"/>
    <cellStyle name="ป้อนค่า 2 4 2 2 4 3" xfId="17081" xr:uid="{9A1AC126-9E4A-4EA4-A78F-A0C971E8E3F9}"/>
    <cellStyle name="ป้อนค่า 2 4 2 2 4 4" xfId="21638" xr:uid="{A3C09CE4-DF2B-45B1-8A45-4CBB4C7935B9}"/>
    <cellStyle name="ป้อนค่า 2 4 2 2 4 5" xfId="25927" xr:uid="{8E0FB5FB-0016-4A0E-8913-FEF0A29DA8F5}"/>
    <cellStyle name="ป้อนค่า 2 4 2 2 4 6" xfId="31382" xr:uid="{6B34166D-2C1D-46BB-A37A-F5AB3C938E2A}"/>
    <cellStyle name="ป้อนค่า 2 4 2 2 5" xfId="10861" xr:uid="{DDB715CF-9FD6-4B73-AE19-A7F3A7DB2359}"/>
    <cellStyle name="ป้อนค่า 2 4 2 2 6" xfId="14272" xr:uid="{1AF29E33-95BF-42CE-9A16-ED526EFF4BF0}"/>
    <cellStyle name="ป้อนค่า 2 4 2 2 7" xfId="18825" xr:uid="{D0ED438E-0581-4648-958D-6F4826791670}"/>
    <cellStyle name="ป้อนค่า 2 4 2 2 8" xfId="23118" xr:uid="{58E0D258-8D65-4AA8-84DB-CD94CC44D8C9}"/>
    <cellStyle name="ป้อนค่า 2 4 2 2 9" xfId="28573" xr:uid="{CA45E604-9CAB-496F-A659-3E6543D038CD}"/>
    <cellStyle name="ป้อนค่า 2 4 2 3" xfId="6566" xr:uid="{22F407FC-FD47-4717-AA76-81EA927C297C}"/>
    <cellStyle name="ป้อนค่า 2 4 2 3 2" xfId="7827" xr:uid="{33EDD215-86CF-4C4E-87A3-7CFF442C8158}"/>
    <cellStyle name="ป้อนค่า 2 4 2 3 2 2" xfId="12459" xr:uid="{3451B19D-A78F-4D6B-A51C-5EA9E79B6C6F}"/>
    <cellStyle name="ป้อนค่า 2 4 2 3 2 3" xfId="15868" xr:uid="{CE6886BB-5D75-4232-9ED4-7F1C3FE25CFF}"/>
    <cellStyle name="ป้อนค่า 2 4 2 3 2 4" xfId="20425" xr:uid="{49A28375-24BB-416B-8A50-020B6FA9C37D}"/>
    <cellStyle name="ป้อนค่า 2 4 2 3 2 5" xfId="24714" xr:uid="{ED55C667-304E-4F2E-BDF9-B2063F5D67C8}"/>
    <cellStyle name="ป้อนค่า 2 4 2 3 2 6" xfId="30169" xr:uid="{86953F1C-52CF-4615-9FA4-1440C9B713E6}"/>
    <cellStyle name="ป้อนค่า 2 4 2 3 3" xfId="8366" xr:uid="{81E08A4B-6927-4EC1-BBB5-18AE2D020A5D}"/>
    <cellStyle name="ป้อนค่า 2 4 2 3 3 2" xfId="12998" xr:uid="{A08DE559-632A-49C7-B534-E1D98E192F9A}"/>
    <cellStyle name="ป้อนค่า 2 4 2 3 3 3" xfId="16407" xr:uid="{E8DA0C69-CE9F-4645-B839-5C1EDDF9A2A7}"/>
    <cellStyle name="ป้อนค่า 2 4 2 3 3 4" xfId="20964" xr:uid="{B4611AD9-6D9C-4108-8CC8-124652E1DE81}"/>
    <cellStyle name="ป้อนค่า 2 4 2 3 3 5" xfId="25253" xr:uid="{4399A025-3C3B-4ABF-9C95-4A15F9EFC5D0}"/>
    <cellStyle name="ป้อนค่า 2 4 2 3 3 6" xfId="30708" xr:uid="{D012E78E-C1B0-435C-AB4E-4A9D56DCFA37}"/>
    <cellStyle name="ป้อนค่า 2 4 2 3 4" xfId="9389" xr:uid="{6866DC48-470E-44C2-9993-72196785F563}"/>
    <cellStyle name="ป้อนค่า 2 4 2 3 4 2" xfId="14019" xr:uid="{8557BAE2-6753-4193-A0BE-4A4D527A88FA}"/>
    <cellStyle name="ป้อนค่า 2 4 2 3 4 3" xfId="17428" xr:uid="{0AA2306E-0EDA-40AB-9F64-F95A1B890058}"/>
    <cellStyle name="ป้อนค่า 2 4 2 3 4 4" xfId="21985" xr:uid="{4F993E01-9D65-40B9-884C-D9228D4A87A2}"/>
    <cellStyle name="ป้อนค่า 2 4 2 3 4 5" xfId="26274" xr:uid="{DFC2FF16-E6B5-443C-A27F-FE2470032060}"/>
    <cellStyle name="ป้อนค่า 2 4 2 3 4 6" xfId="31729" xr:uid="{21A1E445-1C20-4352-AC7C-AA1369392AD0}"/>
    <cellStyle name="ป้อนค่า 2 4 2 3 5" xfId="11209" xr:uid="{5F450BAC-E6BF-45AA-B69C-57B7A6E8FD15}"/>
    <cellStyle name="ป้อนค่า 2 4 2 3 6" xfId="14618" xr:uid="{BC07947B-4D05-48AA-B3CF-2227CD4F2B2C}"/>
    <cellStyle name="ป้อนค่า 2 4 2 3 7" xfId="19173" xr:uid="{3BB12CAF-5B2D-4591-816C-EB5A83FBF923}"/>
    <cellStyle name="ป้อนค่า 2 4 2 3 8" xfId="23464" xr:uid="{2DAF091F-1A61-4CC4-A96C-BAFCE508E6BC}"/>
    <cellStyle name="ป้อนค่า 2 4 2 3 9" xfId="28919" xr:uid="{F1750832-8354-4C58-8A58-D53466ED464D}"/>
    <cellStyle name="ป้อนค่า 2 4 2 4" xfId="6866" xr:uid="{4C994348-C1B4-4F3A-B2B7-681FCA0E1371}"/>
    <cellStyle name="ป้อนค่า 2 4 2 4 2" xfId="11504" xr:uid="{BDA9A4BA-EACF-4AB3-9C1F-B2B3A8C6AC58}"/>
    <cellStyle name="ป้อนค่า 2 4 2 4 3" xfId="14913" xr:uid="{A9531B5B-9066-4158-B31B-1CAADE82BD23}"/>
    <cellStyle name="ป้อนค่า 2 4 2 4 4" xfId="19468" xr:uid="{4A8F4A59-7638-4C7B-B600-588E1CEDE3C2}"/>
    <cellStyle name="ป้อนค่า 2 4 2 4 5" xfId="23759" xr:uid="{77EA03CF-0030-44CE-A136-0CD922D4E2BB}"/>
    <cellStyle name="ป้อนค่า 2 4 2 4 6" xfId="29214" xr:uid="{587CBDD3-514F-4174-93F2-3A1D37A1B4CD}"/>
    <cellStyle name="ป้อนค่า 2 4 2 5" xfId="8707" xr:uid="{5FE9E32E-BFF1-48D1-80C3-D4EAB100A739}"/>
    <cellStyle name="ป้อนค่า 2 4 2 5 2" xfId="13338" xr:uid="{1D7DDE51-CCE2-4EC7-8985-AD11426DA9B7}"/>
    <cellStyle name="ป้อนค่า 2 4 2 5 3" xfId="16747" xr:uid="{E59D2E4F-62E8-4409-B281-A347DC59EEE5}"/>
    <cellStyle name="ป้อนค่า 2 4 2 5 4" xfId="21304" xr:uid="{9FA2E221-6BE6-451B-8993-EA5D905AE897}"/>
    <cellStyle name="ป้อนค่า 2 4 2 5 5" xfId="25593" xr:uid="{5F2169FB-7895-4ABB-92AC-39888CF0518C}"/>
    <cellStyle name="ป้อนค่า 2 4 2 5 6" xfId="31048" xr:uid="{8333568E-105B-42AD-ACE1-C4C4AAE0A89F}"/>
    <cellStyle name="ป้อนค่า 2 4 2 6" xfId="10283" xr:uid="{D9E2D2EE-7D9C-48EC-96EC-FD25788604E6}"/>
    <cellStyle name="ป้อนค่า 2 4 2 7" xfId="9778" xr:uid="{3EEC2365-5993-49FA-8211-74183F00691B}"/>
    <cellStyle name="ป้อนค่า 2 4 2 8" xfId="18243" xr:uid="{18A17E08-C2FB-4721-A782-601C700D4FD6}"/>
    <cellStyle name="ป้อนค่า 2 4 2 9" xfId="18586" xr:uid="{65FA7E61-D940-4E0D-ADF9-61054E26FE8C}"/>
    <cellStyle name="ป้อนค่า 2 4 3" xfId="5474" xr:uid="{AE6124C9-957B-4199-AD25-CE710FD422FD}"/>
    <cellStyle name="ป้อนค่า 2 4 3 2" xfId="7267" xr:uid="{E1E70050-9ECA-4E8D-BB57-59DD30BEB3B5}"/>
    <cellStyle name="ป้อนค่า 2 4 3 2 2" xfId="11900" xr:uid="{B3D8F19A-744B-4923-8224-2D038047E767}"/>
    <cellStyle name="ป้อนค่า 2 4 3 2 3" xfId="15309" xr:uid="{E4C94B4B-A0F0-44FD-931A-983F280790C5}"/>
    <cellStyle name="ป้อนค่า 2 4 3 2 4" xfId="19866" xr:uid="{F0ACBE16-F654-4D62-8C44-7B638D76B1B4}"/>
    <cellStyle name="ป้อนค่า 2 4 3 2 5" xfId="24155" xr:uid="{74C362D3-8F2E-4D39-A184-C7EBF65A05A4}"/>
    <cellStyle name="ป้อนค่า 2 4 3 2 6" xfId="29610" xr:uid="{C30E861D-A280-4BA6-BAFC-31DC4EF012AD}"/>
    <cellStyle name="ป้อนค่า 2 4 3 3" xfId="6682" xr:uid="{0C46470C-A168-43ED-B489-162E0F1ED539}"/>
    <cellStyle name="ป้อนค่า 2 4 3 3 2" xfId="11324" xr:uid="{BA85CB45-1806-4099-8851-7C592D95877F}"/>
    <cellStyle name="ป้อนค่า 2 4 3 3 3" xfId="14733" xr:uid="{D2EF2C9D-A5CF-4A82-ACE1-7C783CB0B8D2}"/>
    <cellStyle name="ป้อนค่า 2 4 3 3 4" xfId="19288" xr:uid="{88846595-265F-4B30-B99C-A42ECCAECFD8}"/>
    <cellStyle name="ป้อนค่า 2 4 3 3 5" xfId="23579" xr:uid="{CD5DA7AB-C01C-4FEE-B220-CBB518066C62}"/>
    <cellStyle name="ป้อนค่า 2 4 3 3 6" xfId="29034" xr:uid="{074D4E21-97E2-421C-A585-87C51FE024B8}"/>
    <cellStyle name="ป้อนค่า 2 4 3 4" xfId="8897" xr:uid="{E306BA8B-D79C-4132-9B45-262DFAF29ED7}"/>
    <cellStyle name="ป้อนค่า 2 4 3 4 2" xfId="13527" xr:uid="{DC489C7F-BEEA-4EEE-8E42-B85A97E826FA}"/>
    <cellStyle name="ป้อนค่า 2 4 3 4 3" xfId="16936" xr:uid="{5DF040EB-F893-4839-8E0A-59ECA74F08CB}"/>
    <cellStyle name="ป้อนค่า 2 4 3 4 4" xfId="21493" xr:uid="{88DF9DD8-56C1-4D97-B4F5-C8A288F205BD}"/>
    <cellStyle name="ป้อนค่า 2 4 3 4 5" xfId="25782" xr:uid="{F23F7E4F-63D8-493E-A2D1-0AF3B48B895D}"/>
    <cellStyle name="ป้อนค่า 2 4 3 4 6" xfId="31237" xr:uid="{7260CE7F-4D98-48C6-8417-19696FA6BC03}"/>
    <cellStyle name="ป้อนค่า 2 4 3 5" xfId="10646" xr:uid="{4EA6B0BA-0B8D-412B-AC04-5D02A448CF50}"/>
    <cellStyle name="ป้อนค่า 2 4 3 6" xfId="9565" xr:uid="{CBD26359-DEF6-497B-B54C-270E21B72549}"/>
    <cellStyle name="ป้อนค่า 2 4 3 7" xfId="18612" xr:uid="{6131E5D7-D986-4535-956E-9B8906AB051A}"/>
    <cellStyle name="ป้อนค่า 2 4 3 8" xfId="17595" xr:uid="{5D116C5E-0ABC-42D5-AE7B-A18F0B635E34}"/>
    <cellStyle name="ป้อนค่า 2 4 3 9" xfId="28428" xr:uid="{9E66FACC-EA00-498A-BE87-B0F2215817D3}"/>
    <cellStyle name="ป้อนค่า 2 4 4" xfId="6414" xr:uid="{F8AFD860-DD97-426E-9E86-21710B775049}"/>
    <cellStyle name="ป้อนค่า 2 4 4 2" xfId="7675" xr:uid="{E9B970D0-5AA0-4A08-A097-ADBB4E72D001}"/>
    <cellStyle name="ป้อนค่า 2 4 4 2 2" xfId="12307" xr:uid="{63756DA8-6676-4B5C-86B4-991496319DBB}"/>
    <cellStyle name="ป้อนค่า 2 4 4 2 3" xfId="15716" xr:uid="{43243DC0-D62F-4920-932D-15B0AD1B69D2}"/>
    <cellStyle name="ป้อนค่า 2 4 4 2 4" xfId="20273" xr:uid="{B7D6D007-E7B0-4E9F-B1D6-45BDD1F80EF3}"/>
    <cellStyle name="ป้อนค่า 2 4 4 2 5" xfId="24562" xr:uid="{1DEA6614-2004-4971-B89E-C047B86408CD}"/>
    <cellStyle name="ป้อนค่า 2 4 4 2 6" xfId="30017" xr:uid="{7ACF2BB0-8A4F-4D0C-8AB0-0DA941A30B8E}"/>
    <cellStyle name="ป้อนค่า 2 4 4 3" xfId="8214" xr:uid="{49810C8C-CAC3-4C82-9364-854E8D6C24DE}"/>
    <cellStyle name="ป้อนค่า 2 4 4 3 2" xfId="12846" xr:uid="{AA922DAC-380A-472A-BFE0-9B0081C3ED57}"/>
    <cellStyle name="ป้อนค่า 2 4 4 3 3" xfId="16255" xr:uid="{69BAFEF3-25D3-46DD-BD16-89FAF98CB9C0}"/>
    <cellStyle name="ป้อนค่า 2 4 4 3 4" xfId="20812" xr:uid="{5FFA2FD3-BD97-47A2-881B-E48F9B076E8D}"/>
    <cellStyle name="ป้อนค่า 2 4 4 3 5" xfId="25101" xr:uid="{3D3D5E7B-EFA8-4F9A-8301-57F77F886DEA}"/>
    <cellStyle name="ป้อนค่า 2 4 4 3 6" xfId="30556" xr:uid="{C7A5F132-D6F3-4B69-B5B0-F4500EC596F7}"/>
    <cellStyle name="ป้อนค่า 2 4 4 4" xfId="9237" xr:uid="{90F63B8D-3EE8-4924-87EA-FFA58579A4D6}"/>
    <cellStyle name="ป้อนค่า 2 4 4 4 2" xfId="13867" xr:uid="{0A8598E6-676D-43D0-82B7-47B7987D8B7C}"/>
    <cellStyle name="ป้อนค่า 2 4 4 4 3" xfId="17276" xr:uid="{E1E67E68-12EB-48F2-A300-532E5CD916C0}"/>
    <cellStyle name="ป้อนค่า 2 4 4 4 4" xfId="21833" xr:uid="{8E33C394-7556-422A-B607-ACECDA2FB42D}"/>
    <cellStyle name="ป้อนค่า 2 4 4 4 5" xfId="26122" xr:uid="{C61406CB-964C-49CA-8B0A-63ECD73F1B67}"/>
    <cellStyle name="ป้อนค่า 2 4 4 4 6" xfId="31577" xr:uid="{63131FEE-3443-4AF3-9CAF-2E70CB073593}"/>
    <cellStyle name="ป้อนค่า 2 4 4 5" xfId="11057" xr:uid="{954B8FF9-B580-4DC6-BC8B-FA40E6571DE8}"/>
    <cellStyle name="ป้อนค่า 2 4 4 6" xfId="14466" xr:uid="{C24385BB-04BA-441C-90B9-538B713F5449}"/>
    <cellStyle name="ป้อนค่า 2 4 4 7" xfId="19021" xr:uid="{6A5DB765-086A-4C2D-A7BD-5B8B1660F8AF}"/>
    <cellStyle name="ป้อนค่า 2 4 4 8" xfId="23312" xr:uid="{BC470483-AF0C-44A3-8D60-5B390B7B559D}"/>
    <cellStyle name="ป้อนค่า 2 4 4 9" xfId="28767" xr:uid="{EA52B18C-BC83-4951-A8CA-5EB77337A605}"/>
    <cellStyle name="ป้อนค่า 2 4 5" xfId="6963" xr:uid="{D9FD10D1-2FBC-41BB-8AB3-C4DA2935AC2D}"/>
    <cellStyle name="ป้อนค่า 2 4 5 2" xfId="11596" xr:uid="{706D481F-86BB-4591-89A1-04BA2F674151}"/>
    <cellStyle name="ป้อนค่า 2 4 5 3" xfId="15005" xr:uid="{F7F6553E-0500-43E3-946A-9AAC10BB74D4}"/>
    <cellStyle name="ป้อนค่า 2 4 5 4" xfId="19562" xr:uid="{4B804437-9673-46E0-9E85-5183793A701F}"/>
    <cellStyle name="ป้อนค่า 2 4 5 5" xfId="23851" xr:uid="{E6B00A1C-6990-4D62-8C40-7AAFA1DD23AF}"/>
    <cellStyle name="ป้อนค่า 2 4 5 6" xfId="29306" xr:uid="{CF27A4B2-BEFA-4C2F-B46A-B9AF2FA2934D}"/>
    <cellStyle name="ป้อนค่า 2 4 6" xfId="8562" xr:uid="{BBFB7D2D-FA39-4273-A802-3F02BBEA40C4}"/>
    <cellStyle name="ป้อนค่า 2 4 6 2" xfId="13193" xr:uid="{1809B2C4-642F-4842-B8E4-49D08993F966}"/>
    <cellStyle name="ป้อนค่า 2 4 6 3" xfId="16602" xr:uid="{C87F63DE-C879-421A-98DA-660CD109DDDE}"/>
    <cellStyle name="ป้อนค่า 2 4 6 4" xfId="21159" xr:uid="{F51EEE72-1815-414B-A340-B70D6EDB7C9E}"/>
    <cellStyle name="ป้อนค่า 2 4 6 5" xfId="25448" xr:uid="{853637E1-DC74-4F6B-8144-FA42C494BEA6}"/>
    <cellStyle name="ป้อนค่า 2 4 6 6" xfId="30903" xr:uid="{F82934D5-4F9A-468F-82EC-CC7C741384B7}"/>
    <cellStyle name="ป้อนค่า 2 4 7" xfId="10064" xr:uid="{673E2789-E774-44B9-98B5-BB92E7C48E52}"/>
    <cellStyle name="ป้อนค่า 2 4 8" xfId="10187" xr:uid="{1844632E-59DB-4E58-B9D0-985164C0265E}"/>
    <cellStyle name="ป้อนค่า 2 4 9" xfId="18027" xr:uid="{9C78D9ED-7BC0-445E-A40F-624BA5C41BF5}"/>
    <cellStyle name="ป้อนค่า 2 5" xfId="4424" xr:uid="{05AFA5EC-35B1-4F8E-BE86-592FEB67EAEE}"/>
    <cellStyle name="ป้อนค่า 2 5 2" xfId="7039" xr:uid="{8DB08AB6-AB0E-44C6-A495-C817E1C31FEF}"/>
    <cellStyle name="ป้อนค่า 2 5 2 2" xfId="11672" xr:uid="{1F6E1053-519F-406D-A86B-2A8ABED27957}"/>
    <cellStyle name="ป้อนค่า 2 5 2 3" xfId="15081" xr:uid="{6987998E-E4F7-4271-AFB0-8CBD0F4D03D0}"/>
    <cellStyle name="ป้อนค่า 2 5 2 4" xfId="19638" xr:uid="{04728CFA-63A2-4D30-9F0B-A49B2F33BDA0}"/>
    <cellStyle name="ป้อนค่า 2 5 2 5" xfId="23927" xr:uid="{42D651DD-B523-437D-8D0B-BC8628BF927F}"/>
    <cellStyle name="ป้อนค่า 2 5 2 6" xfId="29382" xr:uid="{62529405-6069-4F57-9708-0CC35789C3A4}"/>
    <cellStyle name="ป้อนค่า 2 5 3" xfId="7275" xr:uid="{E69F5088-BB38-4FA6-B838-814899BD9BE1}"/>
    <cellStyle name="ป้อนค่า 2 5 3 2" xfId="11908" xr:uid="{5D907D12-3AD7-46F5-850C-97D1388496CD}"/>
    <cellStyle name="ป้อนค่า 2 5 3 3" xfId="15317" xr:uid="{CEC70D7A-647A-45AC-B32A-6940509A0E2D}"/>
    <cellStyle name="ป้อนค่า 2 5 3 4" xfId="19874" xr:uid="{CEF634CB-B50D-4002-B3A9-5D9D53B4F42B}"/>
    <cellStyle name="ป้อนค่า 2 5 3 5" xfId="24163" xr:uid="{5B1CCC9C-EAAD-43C4-9A40-4345F3F05EF9}"/>
    <cellStyle name="ป้อนค่า 2 5 3 6" xfId="29618" xr:uid="{26F1EBFF-A371-4CC7-A48E-037808594072}"/>
    <cellStyle name="ป้อนค่า 2 5 4" xfId="8794" xr:uid="{C4CBE5F3-488E-4A18-BBFD-C82DA9020011}"/>
    <cellStyle name="ป้อนค่า 2 5 4 2" xfId="13424" xr:uid="{23A90707-877A-400F-AA56-F349CF436B71}"/>
    <cellStyle name="ป้อนค่า 2 5 4 3" xfId="16833" xr:uid="{C70B971B-D609-499F-A645-0CD7590342B5}"/>
    <cellStyle name="ป้อนค่า 2 5 4 4" xfId="21390" xr:uid="{469F75C4-B7B6-46AC-B1FF-1F9584434ECF}"/>
    <cellStyle name="ป้อนค่า 2 5 4 5" xfId="25679" xr:uid="{4D5B92C1-6650-4286-85FA-E138D52DCDAE}"/>
    <cellStyle name="ป้อนค่า 2 5 4 6" xfId="31134" xr:uid="{10434B0E-9790-4D46-A542-8961677C2B72}"/>
    <cellStyle name="ป้อนค่า 2 5 5" xfId="10421" xr:uid="{5CA65903-BB16-405D-A672-7FFD2DAF2DB3}"/>
    <cellStyle name="ป้อนค่า 2 5 6" xfId="9627" xr:uid="{29131DC7-F3D6-4441-A9B4-D5FB9BF24083}"/>
    <cellStyle name="ป้อนค่า 2 5 7" xfId="18379" xr:uid="{3E625672-2F3E-49D6-8E7F-325D6E25C532}"/>
    <cellStyle name="ป้อนค่า 2 5 8" xfId="18628" xr:uid="{900728B9-C638-40E5-B95F-BF709FCA6E5E}"/>
    <cellStyle name="ป้อนค่า 2 5 9" xfId="28325" xr:uid="{1C1681AF-140A-4290-8BC6-513FC5B139FA}"/>
    <cellStyle name="ป้อนค่า 2 6" xfId="6305" xr:uid="{AF1544F6-131B-427C-BC71-FCA6C36BA381}"/>
    <cellStyle name="ป้อนค่า 2 6 2" xfId="7566" xr:uid="{3D7C4842-E2ED-47C8-B6C0-977DC8B7F0B0}"/>
    <cellStyle name="ป้อนค่า 2 6 2 2" xfId="12198" xr:uid="{C24ABE0A-89C3-4CFD-AB9C-FE60D9AEA6EB}"/>
    <cellStyle name="ป้อนค่า 2 6 2 3" xfId="15607" xr:uid="{D91409A5-0298-43E1-BF76-261BAE4F9336}"/>
    <cellStyle name="ป้อนค่า 2 6 2 4" xfId="20164" xr:uid="{C0D64B11-7203-468A-88B8-852DD6404604}"/>
    <cellStyle name="ป้อนค่า 2 6 2 5" xfId="24453" xr:uid="{28183457-C2C3-4EAE-96C3-24C851C10C50}"/>
    <cellStyle name="ป้อนค่า 2 6 2 6" xfId="29908" xr:uid="{2BCCFEA9-67A9-40A2-9D0E-9E3F3952FD1B}"/>
    <cellStyle name="ป้อนค่า 2 6 3" xfId="8105" xr:uid="{1C2CB503-EAAD-40C9-B3CB-1C40E1F79DB8}"/>
    <cellStyle name="ป้อนค่า 2 6 3 2" xfId="12737" xr:uid="{4D37FF4E-585E-431D-AC43-247D1E976F28}"/>
    <cellStyle name="ป้อนค่า 2 6 3 3" xfId="16146" xr:uid="{8CC3EA02-24EE-4F7E-A1F0-4F31C6134CD4}"/>
    <cellStyle name="ป้อนค่า 2 6 3 4" xfId="20703" xr:uid="{5C22F13A-1A49-4144-A988-82DB751CE528}"/>
    <cellStyle name="ป้อนค่า 2 6 3 5" xfId="24992" xr:uid="{B8F36F5B-8900-41A6-BEE3-571F1E30A3F5}"/>
    <cellStyle name="ป้อนค่า 2 6 3 6" xfId="30447" xr:uid="{919E09D5-67AF-4A78-9192-664BB563BBB0}"/>
    <cellStyle name="ป้อนค่า 2 6 4" xfId="9128" xr:uid="{C6863EE7-8D18-4723-987E-8D9B7EE477BA}"/>
    <cellStyle name="ป้อนค่า 2 6 4 2" xfId="13758" xr:uid="{6E3E32E3-2A44-498B-9696-E2D43F2277D5}"/>
    <cellStyle name="ป้อนค่า 2 6 4 3" xfId="17167" xr:uid="{CC35C67B-1B6D-4998-A932-C7E1E5C5D48F}"/>
    <cellStyle name="ป้อนค่า 2 6 4 4" xfId="21724" xr:uid="{17390B10-CB49-4CA8-BADD-142367FFE8E2}"/>
    <cellStyle name="ป้อนค่า 2 6 4 5" xfId="26013" xr:uid="{6A099133-292C-4288-8DD6-53F621ACAE81}"/>
    <cellStyle name="ป้อนค่า 2 6 4 6" xfId="31468" xr:uid="{1BC4E607-E2EA-46E6-9AE6-8DBA7C694400}"/>
    <cellStyle name="ป้อนค่า 2 6 5" xfId="10948" xr:uid="{1BBB2EFC-6DF5-407F-A0CF-E48050C29FA0}"/>
    <cellStyle name="ป้อนค่า 2 6 6" xfId="14357" xr:uid="{53E740C7-A0D0-4B7A-A9D0-DCFDADAA6086}"/>
    <cellStyle name="ป้อนค่า 2 6 7" xfId="18912" xr:uid="{12F43BAC-2BC5-40BD-B9B3-0DC83A2EDFFD}"/>
    <cellStyle name="ป้อนค่า 2 6 8" xfId="23203" xr:uid="{817064BA-240F-450C-9830-9109FF8E1014}"/>
    <cellStyle name="ป้อนค่า 2 6 9" xfId="28658" xr:uid="{E9AD6D1C-AC4E-4F25-8703-D2F497D69762}"/>
    <cellStyle name="ป้อนค่า 2 7" xfId="2084" xr:uid="{D16A5E53-9AF5-491F-B852-A774BC433D49}"/>
    <cellStyle name="ป้อนค่า 2 7 2" xfId="9838" xr:uid="{92EA71C2-F229-48C3-8B62-CDF28EF26289}"/>
    <cellStyle name="ป้อนค่า 2 7 3" xfId="10440" xr:uid="{2671ED82-C086-4FE6-B923-3BCDA35A97D9}"/>
    <cellStyle name="ป้อนค่า 2 7 4" xfId="17800" xr:uid="{6A8D22CF-6833-4ADD-8F13-6E08AA95F14B}"/>
    <cellStyle name="ป้อนค่า 2 7 5" xfId="17745" xr:uid="{606D82C4-7DEA-4AE0-98F2-85C0241AA58C}"/>
    <cellStyle name="ป้อนค่า 2 7 6" xfId="27995" xr:uid="{FBFB9523-ABDA-449F-B450-7FE187AD4CF2}"/>
    <cellStyle name="ป้อนค่า 2 8" xfId="7235" xr:uid="{66E8A299-BCA1-497A-8D3B-07BE4B84C517}"/>
    <cellStyle name="ป้อนค่า 2 8 2" xfId="11868" xr:uid="{7A229662-FA9E-4619-B5CB-C4728FC54A20}"/>
    <cellStyle name="ป้อนค่า 2 8 3" xfId="15277" xr:uid="{218FFE8F-FD06-44A0-A320-0AC2EB2CD4B6}"/>
    <cellStyle name="ป้อนค่า 2 8 4" xfId="19834" xr:uid="{A08E08E9-3068-47B8-8EF2-480C6B33AB50}"/>
    <cellStyle name="ป้อนค่า 2 8 5" xfId="24123" xr:uid="{DBBEF440-A63C-4E88-8C8B-E3DD4972DE9C}"/>
    <cellStyle name="ป้อนค่า 2 8 6" xfId="29578" xr:uid="{A46F7083-0450-431F-89AC-85009F8AB28E}"/>
    <cellStyle name="ป้อนค่า 2 9" xfId="7116" xr:uid="{DD4EF91C-DEB7-4E61-B2AB-E2A6F8E2EDA7}"/>
    <cellStyle name="ป้อนค่า 2 9 2" xfId="11749" xr:uid="{AB9DDB1E-3728-40E7-BE95-8473FE2EFBCB}"/>
    <cellStyle name="ป้อนค่า 2 9 3" xfId="15158" xr:uid="{A566588B-F9B2-4EBF-AF26-F1239FF6751B}"/>
    <cellStyle name="ป้อนค่า 2 9 4" xfId="19715" xr:uid="{BAB9F2E1-4F0C-4661-B271-9490589B7990}"/>
    <cellStyle name="ป้อนค่า 2 9 5" xfId="24004" xr:uid="{8883FEB7-BE08-4173-AD5B-EBFFB6772ACC}"/>
    <cellStyle name="ป้อนค่า 2 9 6" xfId="29459" xr:uid="{A63F2057-885E-4F4B-93B2-2BF56DE33717}"/>
    <cellStyle name="ป้อนค่า 3" xfId="2090" xr:uid="{094ACD81-7734-4673-B2C2-0C9C915B2559}"/>
    <cellStyle name="ป้อนค่า 3 10" xfId="10039" xr:uid="{53C2F0FA-5092-49A7-AE12-D74073BE8309}"/>
    <cellStyle name="ป้อนค่า 3 11" xfId="17805" xr:uid="{A153C936-D932-45EC-94B9-AFBB5EE0E95A}"/>
    <cellStyle name="ป้อนค่า 3 12" xfId="17971" xr:uid="{A8731CAE-950B-4CE3-9C41-4C6CE354FC48}"/>
    <cellStyle name="ป้อนค่า 3 13" xfId="28000" xr:uid="{7B1012C5-EF1A-4DB9-8DF9-C96F7A421AA7}"/>
    <cellStyle name="ป้อนค่า 3 2" xfId="2440" xr:uid="{289CF2E5-F1F9-46FA-B498-06CF370DBEBF}"/>
    <cellStyle name="ป้อนค่า 3 2 10" xfId="17872" xr:uid="{9847180C-47DD-43C6-882D-0791E0139CB4}"/>
    <cellStyle name="ป้อนค่า 3 2 11" xfId="18489" xr:uid="{EF26E740-93B1-4A82-AEEA-06CC3D54AF70}"/>
    <cellStyle name="ป้อนค่า 3 2 12" xfId="28026" xr:uid="{D3054B89-69D3-4DB8-A7D8-814857CE6943}"/>
    <cellStyle name="ป้อนค่า 3 2 2" xfId="3592" xr:uid="{FCE070F2-D132-4581-ADAD-3DBCC685D852}"/>
    <cellStyle name="ป้อนค่า 3 2 2 10" xfId="18706" xr:uid="{7B03F2BD-B4D5-42F3-AE92-3FC1B0B2500A}"/>
    <cellStyle name="ป้อนค่า 3 2 2 11" xfId="28120" xr:uid="{97CA82A8-35A5-4C6C-A588-00421661F472}"/>
    <cellStyle name="ป้อนค่า 3 2 2 2" xfId="3993" xr:uid="{84CC1FA5-BCD7-4889-A304-14C0164B91EE}"/>
    <cellStyle name="ป้อนค่า 3 2 2 2 10" xfId="28265" xr:uid="{E3D58283-B915-46F7-9E65-D095A96FC160}"/>
    <cellStyle name="ป้อนค่า 3 2 2 2 2" xfId="6223" xr:uid="{06EBC05B-E0CA-47DF-9BDD-8456B9149FA1}"/>
    <cellStyle name="ป้อนค่า 3 2 2 2 2 2" xfId="7503" xr:uid="{D920072F-1EBB-4A91-A598-08686878887D}"/>
    <cellStyle name="ป้อนค่า 3 2 2 2 2 2 2" xfId="12135" xr:uid="{3BD6626B-2ACC-4110-89FE-6CE044C13447}"/>
    <cellStyle name="ป้อนค่า 3 2 2 2 2 2 3" xfId="15544" xr:uid="{42305F04-6896-46AE-83DE-01331B7FF20D}"/>
    <cellStyle name="ป้อนค่า 3 2 2 2 2 2 4" xfId="20101" xr:uid="{E9B2D172-A786-42AA-A485-79816D7DC5AD}"/>
    <cellStyle name="ป้อนค่า 3 2 2 2 2 2 5" xfId="24390" xr:uid="{EC64B32E-DEA4-4426-BEC7-C0E7C81B4C19}"/>
    <cellStyle name="ป้อนค่า 3 2 2 2 2 2 6" xfId="29845" xr:uid="{5B0B38BF-F274-444F-951D-4622195717F2}"/>
    <cellStyle name="ป้อนค่า 3 2 2 2 2 3" xfId="8045" xr:uid="{D7634C7D-3A8E-4E36-AC30-93B02EB7FE5F}"/>
    <cellStyle name="ป้อนค่า 3 2 2 2 2 3 2" xfId="12677" xr:uid="{C1F77F73-6548-4220-B27B-119E080AD70D}"/>
    <cellStyle name="ป้อนค่า 3 2 2 2 2 3 3" xfId="16086" xr:uid="{72F9D254-A6B3-444F-B83F-BE48D0011AE7}"/>
    <cellStyle name="ป้อนค่า 3 2 2 2 2 3 4" xfId="20643" xr:uid="{91C48B61-D2F5-48D8-8A88-95C5B1F19F28}"/>
    <cellStyle name="ป้อนค่า 3 2 2 2 2 3 5" xfId="24932" xr:uid="{5CDC99E4-C0AA-417F-A26D-927C7F38C167}"/>
    <cellStyle name="ป้อนค่า 3 2 2 2 2 3 6" xfId="30387" xr:uid="{534DD91A-A935-48D8-B0A1-71F4005A74CC}"/>
    <cellStyle name="ป้อนค่า 3 2 2 2 2 4" xfId="9068" xr:uid="{75B217CE-9F89-4BEE-9AF7-419F958E0683}"/>
    <cellStyle name="ป้อนค่า 3 2 2 2 2 4 2" xfId="13698" xr:uid="{A39AD4B4-418F-418D-97CB-91C78BA4BBD4}"/>
    <cellStyle name="ป้อนค่า 3 2 2 2 2 4 3" xfId="17107" xr:uid="{089354E7-5555-44F8-9C2E-A432AC1852CA}"/>
    <cellStyle name="ป้อนค่า 3 2 2 2 2 4 4" xfId="21664" xr:uid="{0A479299-D560-4986-9F04-411FBB29A8FF}"/>
    <cellStyle name="ป้อนค่า 3 2 2 2 2 4 5" xfId="25953" xr:uid="{B30F654E-9BD6-43EC-9130-3E67F69A21A4}"/>
    <cellStyle name="ป้อนค่า 3 2 2 2 2 4 6" xfId="31408" xr:uid="{0F6DDD4B-4BF1-4CCA-9159-673285166D65}"/>
    <cellStyle name="ป้อนค่า 3 2 2 2 2 5" xfId="10887" xr:uid="{4F964F7A-1DCD-4C9F-A099-4966D89C62FB}"/>
    <cellStyle name="ป้อนค่า 3 2 2 2 2 6" xfId="14298" xr:uid="{2B7BBA17-5E09-4974-A764-B14B3708E5AF}"/>
    <cellStyle name="ป้อนค่า 3 2 2 2 2 7" xfId="18851" xr:uid="{2202D691-452C-4C49-8828-2A8033369D7A}"/>
    <cellStyle name="ป้อนค่า 3 2 2 2 2 8" xfId="23144" xr:uid="{87423B87-978A-4D4E-8EB6-04E857A9160B}"/>
    <cellStyle name="ป้อนค่า 3 2 2 2 2 9" xfId="28599" xr:uid="{FFFACA47-A954-48D9-854E-59C25CDAD7AC}"/>
    <cellStyle name="ป้อนค่า 3 2 2 2 3" xfId="6592" xr:uid="{9571B8C7-D8BD-48C5-9E7C-41EDA8FAE893}"/>
    <cellStyle name="ป้อนค่า 3 2 2 2 3 2" xfId="7853" xr:uid="{EDA48612-62DF-4DA6-9E39-648DDD94E90D}"/>
    <cellStyle name="ป้อนค่า 3 2 2 2 3 2 2" xfId="12485" xr:uid="{1302E7E6-7337-4BD8-9A66-710D3EAE1E4F}"/>
    <cellStyle name="ป้อนค่า 3 2 2 2 3 2 3" xfId="15894" xr:uid="{6F0849BD-6E32-43B4-BF64-CA280DD14BF5}"/>
    <cellStyle name="ป้อนค่า 3 2 2 2 3 2 4" xfId="20451" xr:uid="{836656C0-2EF6-4596-818A-C188B713D563}"/>
    <cellStyle name="ป้อนค่า 3 2 2 2 3 2 5" xfId="24740" xr:uid="{11E387D1-46B3-4F90-AEFF-F6902605F519}"/>
    <cellStyle name="ป้อนค่า 3 2 2 2 3 2 6" xfId="30195" xr:uid="{257BD2E8-1FF0-4FCE-B9B9-1C08BB5846E8}"/>
    <cellStyle name="ป้อนค่า 3 2 2 2 3 3" xfId="8392" xr:uid="{39F68E33-D494-43C1-AEA9-E5BA4A5ED611}"/>
    <cellStyle name="ป้อนค่า 3 2 2 2 3 3 2" xfId="13024" xr:uid="{AC90130E-5338-4D82-8E7A-1713A669D813}"/>
    <cellStyle name="ป้อนค่า 3 2 2 2 3 3 3" xfId="16433" xr:uid="{0AA57CAB-930B-43A3-9676-D7A2D03A97C0}"/>
    <cellStyle name="ป้อนค่า 3 2 2 2 3 3 4" xfId="20990" xr:uid="{A4070D5E-4045-49B2-82C8-AF44C65378C8}"/>
    <cellStyle name="ป้อนค่า 3 2 2 2 3 3 5" xfId="25279" xr:uid="{08892199-29EA-463B-BB00-D6C081D9169A}"/>
    <cellStyle name="ป้อนค่า 3 2 2 2 3 3 6" xfId="30734" xr:uid="{22D4341E-00BB-41D2-BD62-0C7859C39206}"/>
    <cellStyle name="ป้อนค่า 3 2 2 2 3 4" xfId="9415" xr:uid="{A23F2B85-E008-43C0-82B1-C1C2DC0DB681}"/>
    <cellStyle name="ป้อนค่า 3 2 2 2 3 4 2" xfId="14045" xr:uid="{60885B69-A67C-4039-899F-DA650F99E0BE}"/>
    <cellStyle name="ป้อนค่า 3 2 2 2 3 4 3" xfId="17454" xr:uid="{089DACDA-9933-4B15-8292-59BC480637A7}"/>
    <cellStyle name="ป้อนค่า 3 2 2 2 3 4 4" xfId="22011" xr:uid="{591285A3-027B-4D5E-A9AF-57D94182464D}"/>
    <cellStyle name="ป้อนค่า 3 2 2 2 3 4 5" xfId="26300" xr:uid="{09C091E0-719E-4728-A224-C3445C1DA45F}"/>
    <cellStyle name="ป้อนค่า 3 2 2 2 3 4 6" xfId="31755" xr:uid="{C2B5AE88-2AF6-4118-95BD-97BBCCE3B242}"/>
    <cellStyle name="ป้อนค่า 3 2 2 2 3 5" xfId="11235" xr:uid="{7EE88FDF-01BE-4486-A894-59AB117A173E}"/>
    <cellStyle name="ป้อนค่า 3 2 2 2 3 6" xfId="14644" xr:uid="{003618F3-707E-4F66-B8AA-C2618CA89DB4}"/>
    <cellStyle name="ป้อนค่า 3 2 2 2 3 7" xfId="19199" xr:uid="{94DCE3F7-CD2C-4AE6-935A-9ED0EBB9F92F}"/>
    <cellStyle name="ป้อนค่า 3 2 2 2 3 8" xfId="23490" xr:uid="{6B273FB7-9E1D-4C01-8EB8-4BEA1CE36C0F}"/>
    <cellStyle name="ป้อนค่า 3 2 2 2 3 9" xfId="28945" xr:uid="{275B0BD9-8BEC-49B4-B69D-5DFF28C76158}"/>
    <cellStyle name="ป้อนค่า 3 2 2 2 4" xfId="6668" xr:uid="{4833205A-3416-4828-8F58-0924885A1F8B}"/>
    <cellStyle name="ป้อนค่า 3 2 2 2 4 2" xfId="11310" xr:uid="{CDDF639B-A838-44A4-BF5F-15145CA4B6C7}"/>
    <cellStyle name="ป้อนค่า 3 2 2 2 4 3" xfId="14719" xr:uid="{C275EAFF-79F4-497B-B049-4A4BB7C11064}"/>
    <cellStyle name="ป้อนค่า 3 2 2 2 4 4" xfId="19274" xr:uid="{B24E3C3F-0923-4F0F-BE60-11AC2DB174C8}"/>
    <cellStyle name="ป้อนค่า 3 2 2 2 4 5" xfId="23565" xr:uid="{D461D7D4-0CD9-4819-B794-18F7538CA260}"/>
    <cellStyle name="ป้อนค่า 3 2 2 2 4 6" xfId="29020" xr:uid="{95C5FC00-621A-4D2E-A7AD-3CED7974CA88}"/>
    <cellStyle name="ป้อนค่า 3 2 2 2 5" xfId="8733" xr:uid="{38DFAF82-8A51-4641-9237-85D297967434}"/>
    <cellStyle name="ป้อนค่า 3 2 2 2 5 2" xfId="13364" xr:uid="{CCEE5966-B5E5-4C3E-956C-D02E33ECE0FF}"/>
    <cellStyle name="ป้อนค่า 3 2 2 2 5 3" xfId="16773" xr:uid="{FBA2CCB2-BA2E-4381-B7D4-6732D26330E4}"/>
    <cellStyle name="ป้อนค่า 3 2 2 2 5 4" xfId="21330" xr:uid="{C53C79A0-0A4C-47ED-AD18-90E9C43B56D2}"/>
    <cellStyle name="ป้อนค่า 3 2 2 2 5 5" xfId="25619" xr:uid="{F60F82CA-141B-46F4-9FA5-7FAFE00E54EE}"/>
    <cellStyle name="ป้อนค่า 3 2 2 2 5 6" xfId="31074" xr:uid="{6AF3DBDC-01FE-4013-A778-CA04CD20C709}"/>
    <cellStyle name="ป้อนค่า 3 2 2 2 6" xfId="10309" xr:uid="{3ADB02BF-8C32-4AD3-9097-97BDFFE5F9DA}"/>
    <cellStyle name="ป้อนค่า 3 2 2 2 7" xfId="10596" xr:uid="{5A2D2AA5-CFE8-403D-9983-8B0A77731EE9}"/>
    <cellStyle name="ป้อนค่า 3 2 2 2 8" xfId="18269" xr:uid="{765F8FBB-A8AB-4B16-A388-47ABB7DC2564}"/>
    <cellStyle name="ป้อนค่า 3 2 2 2 9" xfId="17908" xr:uid="{00C7E631-83A3-4714-98E8-CD501C81E001}"/>
    <cellStyle name="ป้อนค่า 3 2 2 3" xfId="5822" xr:uid="{29819940-7E3B-4774-8CA5-3C11122BEDAB}"/>
    <cellStyle name="ป้อนค่า 3 2 2 3 2" xfId="7333" xr:uid="{C0239CC9-F64E-4C25-9F53-16F885A60502}"/>
    <cellStyle name="ป้อนค่า 3 2 2 3 2 2" xfId="11965" xr:uid="{D182975D-1059-400E-A149-6F9B289874CC}"/>
    <cellStyle name="ป้อนค่า 3 2 2 3 2 3" xfId="15374" xr:uid="{143EAAAF-1371-4394-B4A9-C37F1C6F0AA4}"/>
    <cellStyle name="ป้อนค่า 3 2 2 3 2 4" xfId="19931" xr:uid="{356F8710-76B0-4342-921E-7EEBBE74AAD0}"/>
    <cellStyle name="ป้อนค่า 3 2 2 3 2 5" xfId="24220" xr:uid="{1A46008C-E09A-4AAE-BC90-DE506F42A1B2}"/>
    <cellStyle name="ป้อนค่า 3 2 2 3 2 6" xfId="29675" xr:uid="{8BDC335D-FAEE-4BD1-A1EC-A970D2C3C88E}"/>
    <cellStyle name="ป้อนค่า 3 2 2 3 3" xfId="6878" xr:uid="{15BB49AB-000F-4366-BAF0-0220D464A6D9}"/>
    <cellStyle name="ป้อนค่า 3 2 2 3 3 2" xfId="11515" xr:uid="{BEB6D7E7-3063-435C-AFC7-BDECFA722F84}"/>
    <cellStyle name="ป้อนค่า 3 2 2 3 3 3" xfId="14924" xr:uid="{0F98DEDF-F481-4C10-BFE9-57DAFD96ABAB}"/>
    <cellStyle name="ป้อนค่า 3 2 2 3 3 4" xfId="19479" xr:uid="{3D18A83C-9A7A-4DD2-A53C-696D33D214B8}"/>
    <cellStyle name="ป้อนค่า 3 2 2 3 3 5" xfId="23770" xr:uid="{0DE4D565-AC2F-47C4-A22B-E7AF7C81A496}"/>
    <cellStyle name="ป้อนค่า 3 2 2 3 3 6" xfId="29225" xr:uid="{A0295C7B-E523-4859-A4FE-E81C90F4BEC7}"/>
    <cellStyle name="ป้อนค่า 3 2 2 3 4" xfId="8923" xr:uid="{3CB4E0C9-D8C1-47F8-ACC1-710B4F17C7EF}"/>
    <cellStyle name="ป้อนค่า 3 2 2 3 4 2" xfId="13553" xr:uid="{508984CD-B7A2-408B-B2E9-37CA6DFB9539}"/>
    <cellStyle name="ป้อนค่า 3 2 2 3 4 3" xfId="16962" xr:uid="{5D673B7F-DC72-41A3-80F3-EA5D0A39F58C}"/>
    <cellStyle name="ป้อนค่า 3 2 2 3 4 4" xfId="21519" xr:uid="{9B9F370D-D399-4DE8-ADE8-26A855756AF1}"/>
    <cellStyle name="ป้อนค่า 3 2 2 3 4 5" xfId="25808" xr:uid="{FC3351E7-57AF-47FD-B98C-8BD400963FE3}"/>
    <cellStyle name="ป้อนค่า 3 2 2 3 4 6" xfId="31263" xr:uid="{AD8CCAD2-B479-4E57-A52F-6A06ED35F1E5}"/>
    <cellStyle name="ป้อนค่า 3 2 2 3 5" xfId="10714" xr:uid="{F188FE76-862A-4535-8C59-9EA413360CE5}"/>
    <cellStyle name="ป้อนค่า 3 2 2 3 6" xfId="14153" xr:uid="{926A5644-BF5A-4D49-93AA-A3E2E422A236}"/>
    <cellStyle name="ป้อนค่า 3 2 2 3 7" xfId="18678" xr:uid="{291BABC5-14C1-4B57-881E-FDC3B7DB2C0C}"/>
    <cellStyle name="ป้อนค่า 3 2 2 3 8" xfId="22999" xr:uid="{83B77DBF-3BCB-4544-8B80-BD07C1BF67E0}"/>
    <cellStyle name="ป้อนค่า 3 2 2 3 9" xfId="28454" xr:uid="{B2ED9F54-BE77-422A-BFE2-ED6691D2035B}"/>
    <cellStyle name="ป้อนค่า 3 2 2 4" xfId="6443" xr:uid="{FE908BC9-42ED-4873-8735-C915BF17F921}"/>
    <cellStyle name="ป้อนค่า 3 2 2 4 2" xfId="7704" xr:uid="{79E09F6B-537E-4DA0-8291-B1B29B19698A}"/>
    <cellStyle name="ป้อนค่า 3 2 2 4 2 2" xfId="12336" xr:uid="{BA032938-0BBD-40F5-97F9-D90CD2ADB760}"/>
    <cellStyle name="ป้อนค่า 3 2 2 4 2 3" xfId="15745" xr:uid="{4D5233B7-FA7C-4757-85D5-51611372954F}"/>
    <cellStyle name="ป้อนค่า 3 2 2 4 2 4" xfId="20302" xr:uid="{EC0483E5-6D01-4859-BF87-24CB55354BCC}"/>
    <cellStyle name="ป้อนค่า 3 2 2 4 2 5" xfId="24591" xr:uid="{FB40BB9F-85EA-4ABE-8B69-180B29CA32C5}"/>
    <cellStyle name="ป้อนค่า 3 2 2 4 2 6" xfId="30046" xr:uid="{2EE12AAA-AD11-45A7-8E7A-0B944DF8D608}"/>
    <cellStyle name="ป้อนค่า 3 2 2 4 3" xfId="8243" xr:uid="{E3B12AB1-D3EF-4C59-BB50-54A10B3EECC4}"/>
    <cellStyle name="ป้อนค่า 3 2 2 4 3 2" xfId="12875" xr:uid="{04E6995F-DE78-4BCF-B9E2-BC888E4506B6}"/>
    <cellStyle name="ป้อนค่า 3 2 2 4 3 3" xfId="16284" xr:uid="{14B9826D-93C5-4B1B-BB70-4540C22B0F82}"/>
    <cellStyle name="ป้อนค่า 3 2 2 4 3 4" xfId="20841" xr:uid="{C8FBD8C4-3E41-45FF-864A-9832D49913D3}"/>
    <cellStyle name="ป้อนค่า 3 2 2 4 3 5" xfId="25130" xr:uid="{3C64EDFF-2068-48E1-8AB1-E86776100822}"/>
    <cellStyle name="ป้อนค่า 3 2 2 4 3 6" xfId="30585" xr:uid="{BAD54113-53FE-471C-9F8A-A9DF113F003A}"/>
    <cellStyle name="ป้อนค่า 3 2 2 4 4" xfId="9266" xr:uid="{7170F227-CFF3-4403-8F3D-D74886D501EA}"/>
    <cellStyle name="ป้อนค่า 3 2 2 4 4 2" xfId="13896" xr:uid="{752979A2-0C3D-4696-8F2A-DBCFBC8A8953}"/>
    <cellStyle name="ป้อนค่า 3 2 2 4 4 3" xfId="17305" xr:uid="{ABD7EB07-F1F0-44FB-A9A2-70F714464DDB}"/>
    <cellStyle name="ป้อนค่า 3 2 2 4 4 4" xfId="21862" xr:uid="{21D59BFB-01F5-4A55-8B44-5C3E1A8801CA}"/>
    <cellStyle name="ป้อนค่า 3 2 2 4 4 5" xfId="26151" xr:uid="{F812B076-3915-4509-A096-136EF870FCC9}"/>
    <cellStyle name="ป้อนค่า 3 2 2 4 4 6" xfId="31606" xr:uid="{38FD3F6B-B86C-469F-8E50-AF5853D16A12}"/>
    <cellStyle name="ป้อนค่า 3 2 2 4 5" xfId="11086" xr:uid="{49DB4AA9-23FB-4458-9E33-29A74F7E9BD7}"/>
    <cellStyle name="ป้อนค่า 3 2 2 4 6" xfId="14495" xr:uid="{42ACADBC-5B3C-4487-9579-952AA43D9172}"/>
    <cellStyle name="ป้อนค่า 3 2 2 4 7" xfId="19050" xr:uid="{CD1CFFC3-EE14-4D85-8F2B-EC91B65C071E}"/>
    <cellStyle name="ป้อนค่า 3 2 2 4 8" xfId="23341" xr:uid="{A736FE71-D21B-4F8E-AFE6-D4943F6AC002}"/>
    <cellStyle name="ป้อนค่า 3 2 2 4 9" xfId="28796" xr:uid="{15309B34-2F14-4473-A731-C8761B6DE087}"/>
    <cellStyle name="ป้อนค่า 3 2 2 5" xfId="7273" xr:uid="{181C8F83-5459-49AA-B090-8035041045A1}"/>
    <cellStyle name="ป้อนค่า 3 2 2 5 2" xfId="11906" xr:uid="{E0E4E277-2A82-449B-A47B-7C0E41EF692C}"/>
    <cellStyle name="ป้อนค่า 3 2 2 5 3" xfId="15315" xr:uid="{51986DC3-E664-4211-AE95-4FF2595AD463}"/>
    <cellStyle name="ป้อนค่า 3 2 2 5 4" xfId="19872" xr:uid="{CFDFD15C-CC49-4E20-ADD5-0EFE3EFFA10B}"/>
    <cellStyle name="ป้อนค่า 3 2 2 5 5" xfId="24161" xr:uid="{A555C5B9-E862-4353-9238-B31C645B988E}"/>
    <cellStyle name="ป้อนค่า 3 2 2 5 6" xfId="29616" xr:uid="{49BCC4ED-AB20-41EB-B8A2-C7E656A6F4CE}"/>
    <cellStyle name="ป้อนค่า 3 2 2 6" xfId="8588" xr:uid="{FC66F763-6E36-4A5D-AB69-85DF9DCD0930}"/>
    <cellStyle name="ป้อนค่า 3 2 2 6 2" xfId="13219" xr:uid="{87FD7378-8C9B-41E6-BA65-DE8167600F58}"/>
    <cellStyle name="ป้อนค่า 3 2 2 6 3" xfId="16628" xr:uid="{06501B7D-C6F1-4866-B20E-4E61CFDEF9B9}"/>
    <cellStyle name="ป้อนค่า 3 2 2 6 4" xfId="21185" xr:uid="{AECDDCAB-48E5-4F80-A947-A00AF680A73C}"/>
    <cellStyle name="ป้อนค่า 3 2 2 6 5" xfId="25474" xr:uid="{C3FDCD76-B9F4-42CF-8E15-57F06B924CF9}"/>
    <cellStyle name="ป้อนค่า 3 2 2 6 6" xfId="30929" xr:uid="{F1830842-AC68-44C0-98C2-850EEE566153}"/>
    <cellStyle name="ป้อนค่า 3 2 2 7" xfId="10135" xr:uid="{18E6A13D-C836-414D-8424-581D9A95D332}"/>
    <cellStyle name="ป้อนค่า 3 2 2 8" xfId="10535" xr:uid="{B129CFFE-573B-4313-A1EC-2515F5D49B60}"/>
    <cellStyle name="ป้อนค่า 3 2 2 9" xfId="18099" xr:uid="{5279F16E-4FDF-4C74-A135-C91044B75FD1}"/>
    <cellStyle name="ป้อนค่า 3 2 3" xfId="3900" xr:uid="{E186EBC6-9395-4FE0-AC03-ECBDF90D6BCD}"/>
    <cellStyle name="ป้อนค่า 3 2 3 10" xfId="28172" xr:uid="{A4698AB0-8A25-434A-920E-A0034054D547}"/>
    <cellStyle name="ป้อนค่า 3 2 3 2" xfId="6130" xr:uid="{66F3DA52-4A16-45C0-B8DE-B2A393F0E65B}"/>
    <cellStyle name="ป้อนค่า 3 2 3 2 2" xfId="7410" xr:uid="{FD0EF25B-BF5E-4B14-A28A-44A796D7D19B}"/>
    <cellStyle name="ป้อนค่า 3 2 3 2 2 2" xfId="12042" xr:uid="{C0A98CE1-1B03-45DF-B4B5-A48A55C1199C}"/>
    <cellStyle name="ป้อนค่า 3 2 3 2 2 3" xfId="15451" xr:uid="{EC22FC2D-1B52-4689-86EA-85B48C11B215}"/>
    <cellStyle name="ป้อนค่า 3 2 3 2 2 4" xfId="20008" xr:uid="{E6942806-9161-4FD5-A6E3-720C0D0368C0}"/>
    <cellStyle name="ป้อนค่า 3 2 3 2 2 5" xfId="24297" xr:uid="{27D29D20-C0AB-4CE9-9EFE-0D279EEE4122}"/>
    <cellStyle name="ป้อนค่า 3 2 3 2 2 6" xfId="29752" xr:uid="{41AA16B9-6DF6-42EC-A8A4-24E643F20441}"/>
    <cellStyle name="ป้อนค่า 3 2 3 2 3" xfId="7952" xr:uid="{28BDED2D-B4D8-4069-8AAA-49C1D7157E6D}"/>
    <cellStyle name="ป้อนค่า 3 2 3 2 3 2" xfId="12584" xr:uid="{306A2F25-F370-4512-B75A-077AEA063DD8}"/>
    <cellStyle name="ป้อนค่า 3 2 3 2 3 3" xfId="15993" xr:uid="{133B0533-4B5F-4C2C-9BEC-E01902AAC441}"/>
    <cellStyle name="ป้อนค่า 3 2 3 2 3 4" xfId="20550" xr:uid="{865D7FDB-AC38-4A69-9867-EE220E695D42}"/>
    <cellStyle name="ป้อนค่า 3 2 3 2 3 5" xfId="24839" xr:uid="{249E274D-5B33-462F-99CC-B3EB495558BF}"/>
    <cellStyle name="ป้อนค่า 3 2 3 2 3 6" xfId="30294" xr:uid="{2387EE23-7986-413A-8F0A-54EA0B63E0AD}"/>
    <cellStyle name="ป้อนค่า 3 2 3 2 4" xfId="8975" xr:uid="{B1BBCF5E-CBD8-4321-8D94-FE13C012C7EC}"/>
    <cellStyle name="ป้อนค่า 3 2 3 2 4 2" xfId="13605" xr:uid="{23B989CE-025D-489A-8EBD-1534F118C5F0}"/>
    <cellStyle name="ป้อนค่า 3 2 3 2 4 3" xfId="17014" xr:uid="{05AB15EC-CD8C-4AF6-B9D7-C4BC680CF4D7}"/>
    <cellStyle name="ป้อนค่า 3 2 3 2 4 4" xfId="21571" xr:uid="{8AA2B5DB-373A-4B68-A611-EE00047C8FA0}"/>
    <cellStyle name="ป้อนค่า 3 2 3 2 4 5" xfId="25860" xr:uid="{88F23769-F467-43C1-8097-8AAEBDFF42B7}"/>
    <cellStyle name="ป้อนค่า 3 2 3 2 4 6" xfId="31315" xr:uid="{3DB03F90-530D-4862-955B-AC6F57368B2F}"/>
    <cellStyle name="ป้อนค่า 3 2 3 2 5" xfId="10794" xr:uid="{DE52FCDF-853E-49B4-8C64-9CB5F974F379}"/>
    <cellStyle name="ป้อนค่า 3 2 3 2 6" xfId="14205" xr:uid="{BBA5A487-3D7A-4D15-AA62-D72BB08B29C7}"/>
    <cellStyle name="ป้อนค่า 3 2 3 2 7" xfId="18758" xr:uid="{E121A81B-9D31-4AD2-9E19-916C808DFDF6}"/>
    <cellStyle name="ป้อนค่า 3 2 3 2 8" xfId="23051" xr:uid="{41D170C4-04A4-4CD6-9C36-9F543FF8F6C9}"/>
    <cellStyle name="ป้อนค่า 3 2 3 2 9" xfId="28506" xr:uid="{085A834E-A18A-4C62-BB37-AEA659A769EE}"/>
    <cellStyle name="ป้อนค่า 3 2 3 3" xfId="6499" xr:uid="{E5C3FA39-6658-451C-97D0-434E8F26CF48}"/>
    <cellStyle name="ป้อนค่า 3 2 3 3 2" xfId="7760" xr:uid="{837C2463-C600-4822-A6C8-06A7737D4F35}"/>
    <cellStyle name="ป้อนค่า 3 2 3 3 2 2" xfId="12392" xr:uid="{AF412942-7F29-4E8F-A934-F4DA8DEA530D}"/>
    <cellStyle name="ป้อนค่า 3 2 3 3 2 3" xfId="15801" xr:uid="{1D2696DC-A9FE-42E9-AAF0-FB15EFEACE75}"/>
    <cellStyle name="ป้อนค่า 3 2 3 3 2 4" xfId="20358" xr:uid="{B4AE876C-6226-4120-B2A4-3A3F653CAB0C}"/>
    <cellStyle name="ป้อนค่า 3 2 3 3 2 5" xfId="24647" xr:uid="{7F2B9C1D-0C1C-4E45-93A4-D8742217F81A}"/>
    <cellStyle name="ป้อนค่า 3 2 3 3 2 6" xfId="30102" xr:uid="{6D7060E9-F8D9-4300-B363-55745EA58CAB}"/>
    <cellStyle name="ป้อนค่า 3 2 3 3 3" xfId="8299" xr:uid="{F2344D9B-155C-498E-9019-16903B1DD6DA}"/>
    <cellStyle name="ป้อนค่า 3 2 3 3 3 2" xfId="12931" xr:uid="{9EBD010E-1DCD-4608-B82F-84EC248EFAEC}"/>
    <cellStyle name="ป้อนค่า 3 2 3 3 3 3" xfId="16340" xr:uid="{FD89B6F8-3930-4D3A-87AC-8470E5A49753}"/>
    <cellStyle name="ป้อนค่า 3 2 3 3 3 4" xfId="20897" xr:uid="{C2FFBCE6-9F7E-46D9-94A5-B28BA15E52D1}"/>
    <cellStyle name="ป้อนค่า 3 2 3 3 3 5" xfId="25186" xr:uid="{49EBD6B6-4391-4EDB-99F6-7150430FCA77}"/>
    <cellStyle name="ป้อนค่า 3 2 3 3 3 6" xfId="30641" xr:uid="{709FFA1B-C39A-44A7-B8BC-7528542F226F}"/>
    <cellStyle name="ป้อนค่า 3 2 3 3 4" xfId="9322" xr:uid="{963BDD11-C2E9-4999-BACF-E542112F138A}"/>
    <cellStyle name="ป้อนค่า 3 2 3 3 4 2" xfId="13952" xr:uid="{BDCB330A-38E1-4309-B843-FA71B23C1B56}"/>
    <cellStyle name="ป้อนค่า 3 2 3 3 4 3" xfId="17361" xr:uid="{C498599C-DA53-4ED8-8E05-EFF26D3B2F95}"/>
    <cellStyle name="ป้อนค่า 3 2 3 3 4 4" xfId="21918" xr:uid="{5EB0FCB0-6826-4665-B5F0-D134AB4CB89A}"/>
    <cellStyle name="ป้อนค่า 3 2 3 3 4 5" xfId="26207" xr:uid="{F613D9F4-473F-4B07-B203-7D625C15F852}"/>
    <cellStyle name="ป้อนค่า 3 2 3 3 4 6" xfId="31662" xr:uid="{0CAABE93-655C-45B6-BB28-7C3AA53391DA}"/>
    <cellStyle name="ป้อนค่า 3 2 3 3 5" xfId="11142" xr:uid="{DB1D96C3-AA72-4DCD-B14D-9B5875A6183E}"/>
    <cellStyle name="ป้อนค่า 3 2 3 3 6" xfId="14551" xr:uid="{595B3D4A-1502-45EF-952D-9EEA8EE4167F}"/>
    <cellStyle name="ป้อนค่า 3 2 3 3 7" xfId="19106" xr:uid="{E1B671A0-7D59-49F8-83BF-01421B4F22DC}"/>
    <cellStyle name="ป้อนค่า 3 2 3 3 8" xfId="23397" xr:uid="{8CC85041-C8A4-45D2-8495-E03BC5D62F6F}"/>
    <cellStyle name="ป้อนค่า 3 2 3 3 9" xfId="28852" xr:uid="{0E7743CB-3163-4DB4-9486-600A5562F7FE}"/>
    <cellStyle name="ป้อนค่า 3 2 3 4" xfId="6797" xr:uid="{3234BAA9-4F33-4FBB-AF8E-128BD2BF38C4}"/>
    <cellStyle name="ป้อนค่า 3 2 3 4 2" xfId="11436" xr:uid="{B33D1E75-1BA8-47D7-8479-BA643D44B9B4}"/>
    <cellStyle name="ป้อนค่า 3 2 3 4 3" xfId="14845" xr:uid="{66B476D1-2DDC-4342-BDF7-DA0477DC96BB}"/>
    <cellStyle name="ป้อนค่า 3 2 3 4 4" xfId="19400" xr:uid="{B907829D-53F7-4A05-959A-3B7A58F12466}"/>
    <cellStyle name="ป้อนค่า 3 2 3 4 5" xfId="23691" xr:uid="{25534E34-6F60-44A1-90E4-922C211527E3}"/>
    <cellStyle name="ป้อนค่า 3 2 3 4 6" xfId="29146" xr:uid="{1E31C579-43C1-4B69-8489-735E5482A04E}"/>
    <cellStyle name="ป้อนค่า 3 2 3 5" xfId="8640" xr:uid="{0A20FC25-E2DD-4473-9463-62B6714A2155}"/>
    <cellStyle name="ป้อนค่า 3 2 3 5 2" xfId="13271" xr:uid="{09347B89-A4F5-453C-ABC2-2AEF33717FE2}"/>
    <cellStyle name="ป้อนค่า 3 2 3 5 3" xfId="16680" xr:uid="{F7A30595-D69B-4D26-96BF-924B8298E6AA}"/>
    <cellStyle name="ป้อนค่า 3 2 3 5 4" xfId="21237" xr:uid="{9731A425-A2D0-40A5-A7E6-97B6F78122AD}"/>
    <cellStyle name="ป้อนค่า 3 2 3 5 5" xfId="25526" xr:uid="{12CC276D-9B19-41D4-9D4F-6828350B2F55}"/>
    <cellStyle name="ป้อนค่า 3 2 3 5 6" xfId="30981" xr:uid="{616B196D-E006-47B2-B567-497EF4C7FA94}"/>
    <cellStyle name="ป้อนค่า 3 2 3 6" xfId="10216" xr:uid="{E5C79AED-BBC7-43AF-8EBA-BAB41A612899}"/>
    <cellStyle name="ป้อนค่า 3 2 3 7" xfId="9967" xr:uid="{0E91832D-A8E6-42BF-9307-273DD61FB7CA}"/>
    <cellStyle name="ป้อนค่า 3 2 3 8" xfId="18176" xr:uid="{F8107DA9-BE6A-47CB-B75D-995A58B9808A}"/>
    <cellStyle name="ป้อนค่า 3 2 3 9" xfId="18082" xr:uid="{53EED1BA-4DA0-46E7-A349-C50EC41758FB}"/>
    <cellStyle name="ป้อนค่า 3 2 4" xfId="4778" xr:uid="{654C268D-6C9A-422F-888D-22477AF2636F}"/>
    <cellStyle name="ป้อนค่า 3 2 4 2" xfId="7113" xr:uid="{E133FA0E-6177-4546-A487-3023EB378BF2}"/>
    <cellStyle name="ป้อนค่า 3 2 4 2 2" xfId="11746" xr:uid="{32332272-3BCA-48C7-B4D3-907233585AA2}"/>
    <cellStyle name="ป้อนค่า 3 2 4 2 3" xfId="15155" xr:uid="{774191A4-4A8C-4D29-934F-8AE1CAFBFE6F}"/>
    <cellStyle name="ป้อนค่า 3 2 4 2 4" xfId="19712" xr:uid="{FEEBF87F-BF2D-476E-B453-DE79552C8B1E}"/>
    <cellStyle name="ป้อนค่า 3 2 4 2 5" xfId="24001" xr:uid="{B1617942-F5EF-41F1-A4EA-209561E92ED2}"/>
    <cellStyle name="ป้อนค่า 3 2 4 2 6" xfId="29456" xr:uid="{568A51DD-F770-48CB-95E3-779D435D6732}"/>
    <cellStyle name="ป้อนค่า 3 2 4 3" xfId="7295" xr:uid="{5FEA518C-5D8D-456D-B73D-D1C7E956D764}"/>
    <cellStyle name="ป้อนค่า 3 2 4 3 2" xfId="11927" xr:uid="{938F6A93-0D24-4021-A913-6B487B8C308F}"/>
    <cellStyle name="ป้อนค่า 3 2 4 3 3" xfId="15336" xr:uid="{24131C31-B0D5-49D4-AA74-9C6CE081DB5F}"/>
    <cellStyle name="ป้อนค่า 3 2 4 3 4" xfId="19893" xr:uid="{89E26B0B-27A8-4ACC-A001-62473B2C29EE}"/>
    <cellStyle name="ป้อนค่า 3 2 4 3 5" xfId="24182" xr:uid="{454C9605-7A19-4228-A504-9EC77C12217C}"/>
    <cellStyle name="ป้อนค่า 3 2 4 3 6" xfId="29637" xr:uid="{43F520BD-D521-4538-BE01-10B1AC47ED08}"/>
    <cellStyle name="ป้อนค่า 3 2 4 4" xfId="8825" xr:uid="{7E7EC029-D7D6-4A8E-BB9E-12F0B409FFE7}"/>
    <cellStyle name="ป้อนค่า 3 2 4 4 2" xfId="13455" xr:uid="{EF1CC1BE-0205-4EBF-A96B-77C619E9F8CB}"/>
    <cellStyle name="ป้อนค่า 3 2 4 4 3" xfId="16864" xr:uid="{782F3D0D-7C12-424D-87EF-8ABD4DF998D2}"/>
    <cellStyle name="ป้อนค่า 3 2 4 4 4" xfId="21421" xr:uid="{31E7693E-5DA9-4EAA-AAC9-9623819842F7}"/>
    <cellStyle name="ป้อนค่า 3 2 4 4 5" xfId="25710" xr:uid="{CAB89043-5A62-4EAD-9355-52DB54669788}"/>
    <cellStyle name="ป้อนค่า 3 2 4 4 6" xfId="31165" xr:uid="{7CCF342D-0521-48AE-92FD-43BBFF449DA9}"/>
    <cellStyle name="ป้อนค่า 3 2 4 5" xfId="10493" xr:uid="{49406670-7A92-4DB5-953B-F6AE1D3C428E}"/>
    <cellStyle name="ป้อนค่า 3 2 4 6" xfId="10662" xr:uid="{89FBC2BC-6FD4-43C4-8FDB-0C076AA02994}"/>
    <cellStyle name="ป้อนค่า 3 2 4 7" xfId="18454" xr:uid="{7F0B8E22-41ED-479A-A109-F7CAA43F94FF}"/>
    <cellStyle name="ป้อนค่า 3 2 4 8" xfId="18566" xr:uid="{E3C763D4-3981-4316-B0E7-ED9FBDF313B5}"/>
    <cellStyle name="ป้อนค่า 3 2 4 9" xfId="28356" xr:uid="{295CD258-C8E3-4C6E-9434-D2C5944CB6A5}"/>
    <cellStyle name="ป้อนค่า 3 2 5" xfId="6340" xr:uid="{4A1EA0F3-AB5E-4EDA-927D-D13D114DDF69}"/>
    <cellStyle name="ป้อนค่า 3 2 5 2" xfId="7601" xr:uid="{571E1EBB-5C02-4C5A-B73E-88A059094849}"/>
    <cellStyle name="ป้อนค่า 3 2 5 2 2" xfId="12233" xr:uid="{5E799144-0E27-4B62-BBAF-C3864820CA61}"/>
    <cellStyle name="ป้อนค่า 3 2 5 2 3" xfId="15642" xr:uid="{8B10B472-F334-4780-8549-B62B318A836E}"/>
    <cellStyle name="ป้อนค่า 3 2 5 2 4" xfId="20199" xr:uid="{00AEF3E9-5D1F-402D-B788-2A94356AED67}"/>
    <cellStyle name="ป้อนค่า 3 2 5 2 5" xfId="24488" xr:uid="{D784BE24-1A17-4E44-A1E9-8CA1A26D3CE3}"/>
    <cellStyle name="ป้อนค่า 3 2 5 2 6" xfId="29943" xr:uid="{95C04746-1150-4D79-B841-4A57C68EE0E5}"/>
    <cellStyle name="ป้อนค่า 3 2 5 3" xfId="8140" xr:uid="{C5BB0CB6-A432-4470-AA1E-5AA1709C07F4}"/>
    <cellStyle name="ป้อนค่า 3 2 5 3 2" xfId="12772" xr:uid="{AA2DD003-DCFF-42E3-B96D-78908CB3A74C}"/>
    <cellStyle name="ป้อนค่า 3 2 5 3 3" xfId="16181" xr:uid="{BB76442A-8CE4-4BC6-859E-5766D295FC63}"/>
    <cellStyle name="ป้อนค่า 3 2 5 3 4" xfId="20738" xr:uid="{E955540D-4F9D-473C-8394-1205B843E16B}"/>
    <cellStyle name="ป้อนค่า 3 2 5 3 5" xfId="25027" xr:uid="{8DADEB26-3763-4AA7-9EBD-F47BAC4DEB8B}"/>
    <cellStyle name="ป้อนค่า 3 2 5 3 6" xfId="30482" xr:uid="{1634CF73-E393-4DBE-ACE9-FB03CAAA79BD}"/>
    <cellStyle name="ป้อนค่า 3 2 5 4" xfId="9163" xr:uid="{1A4BD377-5346-4C73-B15D-8CAE5B07F981}"/>
    <cellStyle name="ป้อนค่า 3 2 5 4 2" xfId="13793" xr:uid="{E5331517-40A1-4E7F-9DB2-F21551BB5FC5}"/>
    <cellStyle name="ป้อนค่า 3 2 5 4 3" xfId="17202" xr:uid="{461922E1-0F92-40D0-848C-1D1E8CB12C7A}"/>
    <cellStyle name="ป้อนค่า 3 2 5 4 4" xfId="21759" xr:uid="{DD1186CC-7260-438D-A8CB-6CBFC511E056}"/>
    <cellStyle name="ป้อนค่า 3 2 5 4 5" xfId="26048" xr:uid="{8F1FC8D6-2D0B-454B-B69F-7B0A1780AA6B}"/>
    <cellStyle name="ป้อนค่า 3 2 5 4 6" xfId="31503" xr:uid="{7CC3AED4-6995-41EF-8B53-0680DBAFE795}"/>
    <cellStyle name="ป้อนค่า 3 2 5 5" xfId="10983" xr:uid="{B37CE87D-8F6A-4027-A40A-8A7CBC2E3FA8}"/>
    <cellStyle name="ป้อนค่า 3 2 5 6" xfId="14392" xr:uid="{C4D6FDEE-FCCB-4D30-8146-141A7CD17C72}"/>
    <cellStyle name="ป้อนค่า 3 2 5 7" xfId="18947" xr:uid="{70B3232A-9BC6-4759-806B-49AD988B101B}"/>
    <cellStyle name="ป้อนค่า 3 2 5 8" xfId="23238" xr:uid="{469EE1E3-279A-4773-B595-B3D7EB77E946}"/>
    <cellStyle name="ป้อนค่า 3 2 5 9" xfId="28693" xr:uid="{0FFBF325-1742-4667-A613-08C5A02ECA76}"/>
    <cellStyle name="ป้อนค่า 3 2 6" xfId="6981" xr:uid="{3827E3BB-7236-4142-85CD-45350F10D865}"/>
    <cellStyle name="ป้อนค่า 3 2 6 2" xfId="11614" xr:uid="{23D5AC90-2621-4188-B853-1C671C87E4B5}"/>
    <cellStyle name="ป้อนค่า 3 2 6 3" xfId="15023" xr:uid="{6CFEB393-85DB-4959-A8F8-10A22A1A9D8B}"/>
    <cellStyle name="ป้อนค่า 3 2 6 4" xfId="19580" xr:uid="{BF6B1183-8360-4E01-8130-208537E8E04C}"/>
    <cellStyle name="ป้อนค่า 3 2 6 5" xfId="23869" xr:uid="{EE558716-EF59-4048-829F-3BEB81EF47D7}"/>
    <cellStyle name="ป้อนค่า 3 2 6 6" xfId="29324" xr:uid="{E9108E00-5A78-4831-9748-329752FBF110}"/>
    <cellStyle name="ป้อนค่า 3 2 7" xfId="8490" xr:uid="{07993E6F-0626-4CA0-A861-968B397A961C}"/>
    <cellStyle name="ป้อนค่า 3 2 7 2" xfId="13122" xr:uid="{CDF54559-3D6A-43A8-AF5C-DDF8ED3C926E}"/>
    <cellStyle name="ป้อนค่า 3 2 7 3" xfId="16531" xr:uid="{8846A278-E647-4CE9-A48F-C9AA54421D82}"/>
    <cellStyle name="ป้อนค่า 3 2 7 4" xfId="21088" xr:uid="{10AA48BC-FF45-4E57-9475-21B6E607053B}"/>
    <cellStyle name="ป้อนค่า 3 2 7 5" xfId="25377" xr:uid="{4EE3C02B-7C26-44EF-B0CE-D86CEA35A9E1}"/>
    <cellStyle name="ป้อนค่า 3 2 7 6" xfId="30832" xr:uid="{BAC95239-1927-44C2-B08D-BF92C3D8A4D2}"/>
    <cellStyle name="ป้อนค่า 3 2 8" xfId="9910" xr:uid="{1D6299C8-82C7-45A0-BE12-C407A8457C35}"/>
    <cellStyle name="ป้อนค่า 3 2 9" xfId="10168" xr:uid="{0AB1C97A-BB4E-48C5-8DC8-FBA39302136F}"/>
    <cellStyle name="ป้อนค่า 3 3" xfId="2508" xr:uid="{DA1A2FAA-62C1-4521-B184-B2A789764C43}"/>
    <cellStyle name="ป้อนค่า 3 3 10" xfId="17895" xr:uid="{AC21649A-50FD-4CE5-AC1D-9F15CDF71771}"/>
    <cellStyle name="ป้อนค่า 3 3 11" xfId="18637" xr:uid="{1627BCA5-1795-41BB-8029-171B3B825D96}"/>
    <cellStyle name="ป้อนค่า 3 3 12" xfId="28049" xr:uid="{FB700546-405C-4890-A672-F29221BEC0FD}"/>
    <cellStyle name="ป้อนค่า 3 3 2" xfId="3663" xr:uid="{B4E76C13-757D-435C-9739-F0B5B8CB4129}"/>
    <cellStyle name="ป้อนค่า 3 3 2 10" xfId="18406" xr:uid="{B2625B5F-12B0-4716-979D-BA4862083313}"/>
    <cellStyle name="ป้อนค่า 3 3 2 11" xfId="28146" xr:uid="{361FB69F-1523-47CE-AA74-29C673D4EDB4}"/>
    <cellStyle name="ป้อนค่า 3 3 2 2" xfId="4019" xr:uid="{62F88FF9-3C31-4DD9-BD5E-FB4405E0C7DD}"/>
    <cellStyle name="ป้อนค่า 3 3 2 2 10" xfId="28291" xr:uid="{DA67F6C2-FD78-4E13-993A-1B2FD75B8D56}"/>
    <cellStyle name="ป้อนค่า 3 3 2 2 2" xfId="6249" xr:uid="{C2146FB4-0CC9-401D-9317-DFC00E3833E8}"/>
    <cellStyle name="ป้อนค่า 3 3 2 2 2 2" xfId="7529" xr:uid="{D92610B8-8DC8-46A0-A40C-E5803BC94764}"/>
    <cellStyle name="ป้อนค่า 3 3 2 2 2 2 2" xfId="12161" xr:uid="{C2640162-C517-412B-BD8F-2A322664AB5C}"/>
    <cellStyle name="ป้อนค่า 3 3 2 2 2 2 3" xfId="15570" xr:uid="{4365F08D-043A-4B19-9B81-8293840D1F23}"/>
    <cellStyle name="ป้อนค่า 3 3 2 2 2 2 4" xfId="20127" xr:uid="{26998995-7AF7-4DB7-BA00-4BD6172691CD}"/>
    <cellStyle name="ป้อนค่า 3 3 2 2 2 2 5" xfId="24416" xr:uid="{E337AB1D-C686-40AF-9272-980D0EA84B5A}"/>
    <cellStyle name="ป้อนค่า 3 3 2 2 2 2 6" xfId="29871" xr:uid="{618100E2-7386-4485-9779-A6A45A36B1FE}"/>
    <cellStyle name="ป้อนค่า 3 3 2 2 2 3" xfId="8071" xr:uid="{FA2129C9-E3CC-4424-A89A-6BF0697AC452}"/>
    <cellStyle name="ป้อนค่า 3 3 2 2 2 3 2" xfId="12703" xr:uid="{5CC4C0D8-C2A3-4590-918D-EF05E70B99C1}"/>
    <cellStyle name="ป้อนค่า 3 3 2 2 2 3 3" xfId="16112" xr:uid="{3AD65320-0206-4818-B224-C3DAFC7400AB}"/>
    <cellStyle name="ป้อนค่า 3 3 2 2 2 3 4" xfId="20669" xr:uid="{28316656-66B1-4FCF-AE27-A41531F40155}"/>
    <cellStyle name="ป้อนค่า 3 3 2 2 2 3 5" xfId="24958" xr:uid="{9722DB38-5B37-465C-B607-8EA62212A51C}"/>
    <cellStyle name="ป้อนค่า 3 3 2 2 2 3 6" xfId="30413" xr:uid="{BA154118-950F-4227-9764-A7A8BC1C08A2}"/>
    <cellStyle name="ป้อนค่า 3 3 2 2 2 4" xfId="9094" xr:uid="{01A5F4D3-8481-4F10-832F-E1EB6CC8EE3E}"/>
    <cellStyle name="ป้อนค่า 3 3 2 2 2 4 2" xfId="13724" xr:uid="{A8B39B04-A9A0-40FC-A349-8416AE5CFD28}"/>
    <cellStyle name="ป้อนค่า 3 3 2 2 2 4 3" xfId="17133" xr:uid="{235788BD-2DA1-45CF-82FE-5B6787A343AD}"/>
    <cellStyle name="ป้อนค่า 3 3 2 2 2 4 4" xfId="21690" xr:uid="{99FAF27D-C362-42E4-BD51-C4A2CE674AE0}"/>
    <cellStyle name="ป้อนค่า 3 3 2 2 2 4 5" xfId="25979" xr:uid="{B977041D-4B84-4AEF-A3BD-4B8517A186A5}"/>
    <cellStyle name="ป้อนค่า 3 3 2 2 2 4 6" xfId="31434" xr:uid="{A9A99E43-FF11-4330-A4D4-A3B0E04D67A7}"/>
    <cellStyle name="ป้อนค่า 3 3 2 2 2 5" xfId="10913" xr:uid="{3213563C-0CE0-4A06-A586-2B45D602C576}"/>
    <cellStyle name="ป้อนค่า 3 3 2 2 2 6" xfId="14324" xr:uid="{0EBFD6FC-E9E9-49FC-84C0-051976F81C37}"/>
    <cellStyle name="ป้อนค่า 3 3 2 2 2 7" xfId="18877" xr:uid="{2D449535-0439-4ED6-91F5-3439C8434799}"/>
    <cellStyle name="ป้อนค่า 3 3 2 2 2 8" xfId="23170" xr:uid="{68F78A42-2894-4AD1-9F74-170BD2EBC0F6}"/>
    <cellStyle name="ป้อนค่า 3 3 2 2 2 9" xfId="28625" xr:uid="{18554203-BC57-4963-9EAC-01C5BC6FA462}"/>
    <cellStyle name="ป้อนค่า 3 3 2 2 3" xfId="6618" xr:uid="{EBB608AD-EEE6-4CB8-A42E-547B36750BF2}"/>
    <cellStyle name="ป้อนค่า 3 3 2 2 3 2" xfId="7879" xr:uid="{CEBF1541-B9E1-46C0-B023-B7F6D0CA903F}"/>
    <cellStyle name="ป้อนค่า 3 3 2 2 3 2 2" xfId="12511" xr:uid="{E17B3DA0-FD98-48F6-A0B8-7CA5B1C0BEA1}"/>
    <cellStyle name="ป้อนค่า 3 3 2 2 3 2 3" xfId="15920" xr:uid="{C62C7825-777D-426F-99B2-F529818ED1CA}"/>
    <cellStyle name="ป้อนค่า 3 3 2 2 3 2 4" xfId="20477" xr:uid="{FAD569D6-6417-48AA-9C0E-DF4644E6CF72}"/>
    <cellStyle name="ป้อนค่า 3 3 2 2 3 2 5" xfId="24766" xr:uid="{3BD69C00-8A21-421A-9335-DF68D63D588D}"/>
    <cellStyle name="ป้อนค่า 3 3 2 2 3 2 6" xfId="30221" xr:uid="{4A9F144C-B942-49A2-B7EF-44899A7F63FD}"/>
    <cellStyle name="ป้อนค่า 3 3 2 2 3 3" xfId="8418" xr:uid="{451A4372-1D88-48D4-96A0-A091EBD3C234}"/>
    <cellStyle name="ป้อนค่า 3 3 2 2 3 3 2" xfId="13050" xr:uid="{2563FA8D-88FE-485A-BEDA-32C8EDF5D2FD}"/>
    <cellStyle name="ป้อนค่า 3 3 2 2 3 3 3" xfId="16459" xr:uid="{B9029F0B-4EFA-4996-8F11-EC90B53F3813}"/>
    <cellStyle name="ป้อนค่า 3 3 2 2 3 3 4" xfId="21016" xr:uid="{FCEA55CC-2267-4049-9FCC-6307F1327C9B}"/>
    <cellStyle name="ป้อนค่า 3 3 2 2 3 3 5" xfId="25305" xr:uid="{C5A71A2F-8994-4C23-8546-B886E3F7DF22}"/>
    <cellStyle name="ป้อนค่า 3 3 2 2 3 3 6" xfId="30760" xr:uid="{39568E98-6E8D-4BEE-8045-353D1175F682}"/>
    <cellStyle name="ป้อนค่า 3 3 2 2 3 4" xfId="9441" xr:uid="{F035427E-B5C8-40BB-8EEE-61E76C8A7FDE}"/>
    <cellStyle name="ป้อนค่า 3 3 2 2 3 4 2" xfId="14071" xr:uid="{1EEBEE4E-3ECD-478F-9A06-81744F75FF80}"/>
    <cellStyle name="ป้อนค่า 3 3 2 2 3 4 3" xfId="17480" xr:uid="{F57E32B3-5AEE-4681-B27F-3C892AEECD78}"/>
    <cellStyle name="ป้อนค่า 3 3 2 2 3 4 4" xfId="22037" xr:uid="{94158F91-8276-47FC-9D77-937600AE50E6}"/>
    <cellStyle name="ป้อนค่า 3 3 2 2 3 4 5" xfId="26326" xr:uid="{3746FCA6-6D6C-464C-B058-3D8326F203D3}"/>
    <cellStyle name="ป้อนค่า 3 3 2 2 3 4 6" xfId="31781" xr:uid="{7BDC162C-0FA4-49AD-B950-9020FABC2353}"/>
    <cellStyle name="ป้อนค่า 3 3 2 2 3 5" xfId="11261" xr:uid="{A81DF79E-6335-4551-8166-269DE4C3F640}"/>
    <cellStyle name="ป้อนค่า 3 3 2 2 3 6" xfId="14670" xr:uid="{AE666425-4BFE-4B8E-AF4A-7E1FA94D0A5A}"/>
    <cellStyle name="ป้อนค่า 3 3 2 2 3 7" xfId="19225" xr:uid="{5C3CE9CC-A5A9-498A-9D4C-7DD01B7EDA94}"/>
    <cellStyle name="ป้อนค่า 3 3 2 2 3 8" xfId="23516" xr:uid="{643326E9-B906-45C4-AB4C-613631CDE212}"/>
    <cellStyle name="ป้อนค่า 3 3 2 2 3 9" xfId="28971" xr:uid="{AD510E7B-4E60-4BCA-AAA6-485755AC0F58}"/>
    <cellStyle name="ป้อนค่า 3 3 2 2 4" xfId="6975" xr:uid="{0921FB7D-2DAE-439A-B11A-C795B70DEE48}"/>
    <cellStyle name="ป้อนค่า 3 3 2 2 4 2" xfId="11608" xr:uid="{2870F933-395F-418A-9062-1E3A6E55ED07}"/>
    <cellStyle name="ป้อนค่า 3 3 2 2 4 3" xfId="15017" xr:uid="{E2911C4C-84B2-43DD-A1E4-5880E1D676C2}"/>
    <cellStyle name="ป้อนค่า 3 3 2 2 4 4" xfId="19574" xr:uid="{2055134D-C1D1-434D-8F9D-507B8FFD2E15}"/>
    <cellStyle name="ป้อนค่า 3 3 2 2 4 5" xfId="23863" xr:uid="{BEE79BE3-8E63-45F7-AFC8-8062513CDFCC}"/>
    <cellStyle name="ป้อนค่า 3 3 2 2 4 6" xfId="29318" xr:uid="{EF0C8C53-466B-461A-B031-01A4FD224F43}"/>
    <cellStyle name="ป้อนค่า 3 3 2 2 5" xfId="8759" xr:uid="{F9E85062-9556-4070-91C9-C197A4E6207B}"/>
    <cellStyle name="ป้อนค่า 3 3 2 2 5 2" xfId="13390" xr:uid="{C56BFFF6-A7F3-4267-A76B-E3F5FE7C5102}"/>
    <cellStyle name="ป้อนค่า 3 3 2 2 5 3" xfId="16799" xr:uid="{B585FCE5-0287-4A90-80A5-C55E9D8A7681}"/>
    <cellStyle name="ป้อนค่า 3 3 2 2 5 4" xfId="21356" xr:uid="{74FC26EE-9E8F-4A5B-9F02-742F1BF2F962}"/>
    <cellStyle name="ป้อนค่า 3 3 2 2 5 5" xfId="25645" xr:uid="{1629B818-D807-4465-A48D-94A889415BB8}"/>
    <cellStyle name="ป้อนค่า 3 3 2 2 5 6" xfId="31100" xr:uid="{CCE599A1-E8C0-4400-A176-B8A8A220B91A}"/>
    <cellStyle name="ป้อนค่า 3 3 2 2 6" xfId="10335" xr:uid="{052480CA-AF91-4CBC-96EB-CEF37B85EC86}"/>
    <cellStyle name="ป้อนค่า 3 3 2 2 7" xfId="9783" xr:uid="{CD294894-3626-4167-B7C4-13698C3F2D75}"/>
    <cellStyle name="ป้อนค่า 3 3 2 2 8" xfId="18295" xr:uid="{049E9135-C550-4AFC-8ABF-713697E5987F}"/>
    <cellStyle name="ป้อนค่า 3 3 2 2 9" xfId="17815" xr:uid="{4A7E6328-01FD-4D53-BE19-028F5548EA8F}"/>
    <cellStyle name="ป้อนค่า 3 3 2 3" xfId="5893" xr:uid="{9ACE3067-86EE-45F0-8E71-3BAD42628D06}"/>
    <cellStyle name="ป้อนค่า 3 3 2 3 2" xfId="7363" xr:uid="{0069E0FB-B6E5-4429-94A3-8DB144B3A1FF}"/>
    <cellStyle name="ป้อนค่า 3 3 2 3 2 2" xfId="11995" xr:uid="{F2C5DD95-8D08-4EFA-BDF4-91BB0969A064}"/>
    <cellStyle name="ป้อนค่า 3 3 2 3 2 3" xfId="15404" xr:uid="{4C645B08-6E97-482D-9BD7-FC08D9BA95A8}"/>
    <cellStyle name="ป้อนค่า 3 3 2 3 2 4" xfId="19961" xr:uid="{EF3016AB-00D9-4951-92E5-55314E7052E2}"/>
    <cellStyle name="ป้อนค่า 3 3 2 3 2 5" xfId="24250" xr:uid="{D156D5E4-7D54-4717-A16A-5D0848C48DAB}"/>
    <cellStyle name="ป้อนค่า 3 3 2 3 2 6" xfId="29705" xr:uid="{285EA927-00BB-4BB4-AC1F-FFD8A788415E}"/>
    <cellStyle name="ป้อนค่า 3 3 2 3 3" xfId="6686" xr:uid="{2B057227-9F61-4C30-A1DF-4A1E26CBA115}"/>
    <cellStyle name="ป้อนค่า 3 3 2 3 3 2" xfId="11328" xr:uid="{46A4456C-9B77-4728-8B82-6678415E329C}"/>
    <cellStyle name="ป้อนค่า 3 3 2 3 3 3" xfId="14737" xr:uid="{92F98B6D-788B-4782-87D7-B7EA7B8A240C}"/>
    <cellStyle name="ป้อนค่า 3 3 2 3 3 4" xfId="19292" xr:uid="{8B6B3FDF-893F-4D8E-862F-4C5141D1B913}"/>
    <cellStyle name="ป้อนค่า 3 3 2 3 3 5" xfId="23583" xr:uid="{A3B21EAE-AAF3-4F29-9B19-E88C442A1F8D}"/>
    <cellStyle name="ป้อนค่า 3 3 2 3 3 6" xfId="29038" xr:uid="{6A88478E-056D-448A-ACD1-09EC2F934E94}"/>
    <cellStyle name="ป้อนค่า 3 3 2 3 4" xfId="8949" xr:uid="{4767C525-445F-4C79-9218-852DAC7B6D21}"/>
    <cellStyle name="ป้อนค่า 3 3 2 3 4 2" xfId="13579" xr:uid="{01ADA62C-5D9C-46A6-8E27-D53743ACC262}"/>
    <cellStyle name="ป้อนค่า 3 3 2 3 4 3" xfId="16988" xr:uid="{40931B9C-DE01-4522-AE42-A48CBC833FC7}"/>
    <cellStyle name="ป้อนค่า 3 3 2 3 4 4" xfId="21545" xr:uid="{6DC844E1-775D-405F-936C-41CB81892EAA}"/>
    <cellStyle name="ป้อนค่า 3 3 2 3 4 5" xfId="25834" xr:uid="{3A1C2441-42FB-4BD8-B210-31F78FC5C8C2}"/>
    <cellStyle name="ป้อนค่า 3 3 2 3 4 6" xfId="31289" xr:uid="{BC43E756-3566-4AC6-B6DF-34D36B9786A2}"/>
    <cellStyle name="ป้อนค่า 3 3 2 3 5" xfId="10742" xr:uid="{8CEFE1DC-3242-4332-A48B-0AF68288901D}"/>
    <cellStyle name="ป้อนค่า 3 3 2 3 6" xfId="14179" xr:uid="{4238BA01-A0E9-4F8E-BC6F-745774AF4B46}"/>
    <cellStyle name="ป้อนค่า 3 3 2 3 7" xfId="18705" xr:uid="{511B02C7-D218-4C50-8E2C-39ADCA5B4C8E}"/>
    <cellStyle name="ป้อนค่า 3 3 2 3 8" xfId="23025" xr:uid="{581D9839-2035-40AB-B493-15B4FE9EF779}"/>
    <cellStyle name="ป้อนค่า 3 3 2 3 9" xfId="28480" xr:uid="{0308B9A9-7AA4-4592-929D-3D305A6ED679}"/>
    <cellStyle name="ป้อนค่า 3 3 2 4" xfId="6470" xr:uid="{9E53FA7F-0573-46AA-8FBA-20D5144AF989}"/>
    <cellStyle name="ป้อนค่า 3 3 2 4 2" xfId="7731" xr:uid="{17A591D9-F02C-447D-82A3-8AF35CFD60A8}"/>
    <cellStyle name="ป้อนค่า 3 3 2 4 2 2" xfId="12363" xr:uid="{6C48B0DC-133C-4C0A-8D07-DCBEDCDDF33A}"/>
    <cellStyle name="ป้อนค่า 3 3 2 4 2 3" xfId="15772" xr:uid="{AEB6BA12-5199-4CE7-AC22-2C3EF2ACC90C}"/>
    <cellStyle name="ป้อนค่า 3 3 2 4 2 4" xfId="20329" xr:uid="{6C807780-6E0C-41A3-9EBD-01753B819B6F}"/>
    <cellStyle name="ป้อนค่า 3 3 2 4 2 5" xfId="24618" xr:uid="{A8E70A30-13CB-4F95-B511-5471CF2578C2}"/>
    <cellStyle name="ป้อนค่า 3 3 2 4 2 6" xfId="30073" xr:uid="{C5CA9436-352E-48F9-8B74-7E49FE6B871E}"/>
    <cellStyle name="ป้อนค่า 3 3 2 4 3" xfId="8270" xr:uid="{8B7F8BE1-CB19-4D90-85BD-585FDA566F59}"/>
    <cellStyle name="ป้อนค่า 3 3 2 4 3 2" xfId="12902" xr:uid="{46DC567E-3CFB-43A0-957D-E97A14254825}"/>
    <cellStyle name="ป้อนค่า 3 3 2 4 3 3" xfId="16311" xr:uid="{8AF6E98E-AE8C-44E9-9CE3-962F2F39AD52}"/>
    <cellStyle name="ป้อนค่า 3 3 2 4 3 4" xfId="20868" xr:uid="{32BAD21D-9DCD-441F-8756-851D1BE4F921}"/>
    <cellStyle name="ป้อนค่า 3 3 2 4 3 5" xfId="25157" xr:uid="{DB577AEE-B63C-42BB-99E4-605ECC94202D}"/>
    <cellStyle name="ป้อนค่า 3 3 2 4 3 6" xfId="30612" xr:uid="{BA011CB5-8607-4302-B273-005B6C0381BB}"/>
    <cellStyle name="ป้อนค่า 3 3 2 4 4" xfId="9293" xr:uid="{62E03182-4058-4490-A47F-2C7ADDA98B50}"/>
    <cellStyle name="ป้อนค่า 3 3 2 4 4 2" xfId="13923" xr:uid="{41CEBF74-88C1-4E15-90A6-5F1487AFEB59}"/>
    <cellStyle name="ป้อนค่า 3 3 2 4 4 3" xfId="17332" xr:uid="{E0F00010-3B76-4E2A-9B43-5366339222FA}"/>
    <cellStyle name="ป้อนค่า 3 3 2 4 4 4" xfId="21889" xr:uid="{84C97242-1D5E-44EE-AB18-EB8576B3E6CA}"/>
    <cellStyle name="ป้อนค่า 3 3 2 4 4 5" xfId="26178" xr:uid="{C03BB153-E3B0-44AF-8D30-08D161934CA3}"/>
    <cellStyle name="ป้อนค่า 3 3 2 4 4 6" xfId="31633" xr:uid="{A0BE6C1E-F39B-46B8-A4B4-429716DDDE1E}"/>
    <cellStyle name="ป้อนค่า 3 3 2 4 5" xfId="11113" xr:uid="{FD4BC0F4-E1D4-4450-8BAE-BFD409C52F82}"/>
    <cellStyle name="ป้อนค่า 3 3 2 4 6" xfId="14522" xr:uid="{2F8005C5-3265-4A45-9E27-99F766D7587A}"/>
    <cellStyle name="ป้อนค่า 3 3 2 4 7" xfId="19077" xr:uid="{A22F0404-80AB-4673-8DA0-BD9E8AEE2266}"/>
    <cellStyle name="ป้อนค่า 3 3 2 4 8" xfId="23368" xr:uid="{07EF80DA-8DAE-4852-87D8-0994C896C1E2}"/>
    <cellStyle name="ป้อนค่า 3 3 2 4 9" xfId="28823" xr:uid="{64B4EDED-5BF6-4058-9CE8-8E085E6EC267}"/>
    <cellStyle name="ป้อนค่า 3 3 2 5" xfId="6974" xr:uid="{0E79DCFF-199A-446E-99BC-08D59D006F44}"/>
    <cellStyle name="ป้อนค่า 3 3 2 5 2" xfId="11607" xr:uid="{7FEFEA56-23C4-4E03-8F8C-E71E8E413D01}"/>
    <cellStyle name="ป้อนค่า 3 3 2 5 3" xfId="15016" xr:uid="{DD0D069E-7C8C-4845-B27C-39EF627CABE2}"/>
    <cellStyle name="ป้อนค่า 3 3 2 5 4" xfId="19573" xr:uid="{D51A8076-8F3A-44A4-A41D-E13AB8C10A81}"/>
    <cellStyle name="ป้อนค่า 3 3 2 5 5" xfId="23862" xr:uid="{BCCEC78D-1309-4B27-9897-D886FE7EDFBC}"/>
    <cellStyle name="ป้อนค่า 3 3 2 5 6" xfId="29317" xr:uid="{4EE036DC-FDF3-4441-8226-CCB3645ABFC6}"/>
    <cellStyle name="ป้อนค่า 3 3 2 6" xfId="8614" xr:uid="{13A06B2D-D2CB-4749-AD66-214D349BEBBC}"/>
    <cellStyle name="ป้อนค่า 3 3 2 6 2" xfId="13245" xr:uid="{454D3EB0-7DDD-43C1-AD39-F58AA5EE525E}"/>
    <cellStyle name="ป้อนค่า 3 3 2 6 3" xfId="16654" xr:uid="{2053E214-20EA-4850-8CFE-261A58886C23}"/>
    <cellStyle name="ป้อนค่า 3 3 2 6 4" xfId="21211" xr:uid="{B51434DB-6421-4636-ABC6-9CECCA556B46}"/>
    <cellStyle name="ป้อนค่า 3 3 2 6 5" xfId="25500" xr:uid="{66459F27-D614-4935-914E-15B88A5B36CA}"/>
    <cellStyle name="ป้อนค่า 3 3 2 6 6" xfId="30955" xr:uid="{4ABF4466-7791-4B74-9C1B-4525311E90A2}"/>
    <cellStyle name="ป้อนค่า 3 3 2 7" xfId="10163" xr:uid="{F3264C4A-6596-4958-96F1-A6DE0FF91105}"/>
    <cellStyle name="ป้อนค่า 3 3 2 8" xfId="10047" xr:uid="{62FD745F-FFA2-4617-A7E8-E0C5B5B5454C}"/>
    <cellStyle name="ป้อนค่า 3 3 2 9" xfId="18125" xr:uid="{70D4D5F9-1289-40B1-8B57-134888DC6A4A}"/>
    <cellStyle name="ป้อนค่า 3 3 3" xfId="3926" xr:uid="{D96EB344-5782-4C1B-A677-8BDB9F91AF10}"/>
    <cellStyle name="ป้อนค่า 3 3 3 10" xfId="28198" xr:uid="{246FE001-25C7-44CB-8AB4-47EE53228A04}"/>
    <cellStyle name="ป้อนค่า 3 3 3 2" xfId="6156" xr:uid="{4A93E1E1-9A32-4416-BA38-761FA52D7403}"/>
    <cellStyle name="ป้อนค่า 3 3 3 2 2" xfId="7436" xr:uid="{402B98D5-DF23-4D0B-B77D-3CBCEFBC8DA0}"/>
    <cellStyle name="ป้อนค่า 3 3 3 2 2 2" xfId="12068" xr:uid="{EB167FC0-7A0E-4CE6-A0E9-0DB9DF9CF873}"/>
    <cellStyle name="ป้อนค่า 3 3 3 2 2 3" xfId="15477" xr:uid="{91235051-748F-4432-8410-DFAE5CC32733}"/>
    <cellStyle name="ป้อนค่า 3 3 3 2 2 4" xfId="20034" xr:uid="{D7557F21-AA88-4A9B-83CA-995444043F42}"/>
    <cellStyle name="ป้อนค่า 3 3 3 2 2 5" xfId="24323" xr:uid="{FFC148F0-3F16-408C-9DD9-E4C830DC382D}"/>
    <cellStyle name="ป้อนค่า 3 3 3 2 2 6" xfId="29778" xr:uid="{40688A4F-A40F-49F2-81B7-E82E12E3A7F5}"/>
    <cellStyle name="ป้อนค่า 3 3 3 2 3" xfId="7978" xr:uid="{23A22495-A4E4-4165-B933-DD3F2E8C57E2}"/>
    <cellStyle name="ป้อนค่า 3 3 3 2 3 2" xfId="12610" xr:uid="{6B4EA8A9-DF3D-450D-816C-28126D14C6BF}"/>
    <cellStyle name="ป้อนค่า 3 3 3 2 3 3" xfId="16019" xr:uid="{5C89878D-68AE-4640-B77C-FA2DECF5D123}"/>
    <cellStyle name="ป้อนค่า 3 3 3 2 3 4" xfId="20576" xr:uid="{2F8954E2-41FE-4734-B2EC-BD7FE0F8E174}"/>
    <cellStyle name="ป้อนค่า 3 3 3 2 3 5" xfId="24865" xr:uid="{6CB9EB15-1FE1-4BF5-A39F-5F0FDC1448EF}"/>
    <cellStyle name="ป้อนค่า 3 3 3 2 3 6" xfId="30320" xr:uid="{27F9B9C9-B344-4AED-B566-394FC980A548}"/>
    <cellStyle name="ป้อนค่า 3 3 3 2 4" xfId="9001" xr:uid="{713D7216-0838-49FB-9AB9-0F545FC1B6AD}"/>
    <cellStyle name="ป้อนค่า 3 3 3 2 4 2" xfId="13631" xr:uid="{8EC7A406-24AD-48A4-8796-D9FBAE81E860}"/>
    <cellStyle name="ป้อนค่า 3 3 3 2 4 3" xfId="17040" xr:uid="{4879FBC6-9F6E-4221-8679-5BD2322EA496}"/>
    <cellStyle name="ป้อนค่า 3 3 3 2 4 4" xfId="21597" xr:uid="{0371FBFA-59D5-4CC7-876C-18CA687793DA}"/>
    <cellStyle name="ป้อนค่า 3 3 3 2 4 5" xfId="25886" xr:uid="{581DFB0D-5F2F-4C0E-93EF-3F7676C4825E}"/>
    <cellStyle name="ป้อนค่า 3 3 3 2 4 6" xfId="31341" xr:uid="{71A9C20A-1353-4005-9BF7-0C2C9CF6D2A4}"/>
    <cellStyle name="ป้อนค่า 3 3 3 2 5" xfId="10820" xr:uid="{9FF32913-BF55-4AE3-8C9A-DB32F131914C}"/>
    <cellStyle name="ป้อนค่า 3 3 3 2 6" xfId="14231" xr:uid="{430273B6-CCF9-46B6-9233-CFE33DAB65FA}"/>
    <cellStyle name="ป้อนค่า 3 3 3 2 7" xfId="18784" xr:uid="{68776774-D10E-4DBC-8583-18E14274E62B}"/>
    <cellStyle name="ป้อนค่า 3 3 3 2 8" xfId="23077" xr:uid="{1E594F3D-E5E7-4627-8D38-58611F2C834A}"/>
    <cellStyle name="ป้อนค่า 3 3 3 2 9" xfId="28532" xr:uid="{6231B549-5091-40EA-9DAC-B1620D0EAE09}"/>
    <cellStyle name="ป้อนค่า 3 3 3 3" xfId="6525" xr:uid="{67A53CB9-065A-4979-B964-CBFEF0E4F840}"/>
    <cellStyle name="ป้อนค่า 3 3 3 3 2" xfId="7786" xr:uid="{F2B14181-D066-4EC8-8693-B9A4EE6A1AE4}"/>
    <cellStyle name="ป้อนค่า 3 3 3 3 2 2" xfId="12418" xr:uid="{803009B5-9B8D-406A-B65E-841162B85CA5}"/>
    <cellStyle name="ป้อนค่า 3 3 3 3 2 3" xfId="15827" xr:uid="{4F75C9FC-379D-4118-9DC0-FC2DB7B47868}"/>
    <cellStyle name="ป้อนค่า 3 3 3 3 2 4" xfId="20384" xr:uid="{E92497AB-C5EF-4EEB-B109-1BF8281181C5}"/>
    <cellStyle name="ป้อนค่า 3 3 3 3 2 5" xfId="24673" xr:uid="{34B7ABFA-9B5B-4AA4-AA48-75D9B7184B2F}"/>
    <cellStyle name="ป้อนค่า 3 3 3 3 2 6" xfId="30128" xr:uid="{E929C6A3-2BC4-4998-8DA4-A855FD235827}"/>
    <cellStyle name="ป้อนค่า 3 3 3 3 3" xfId="8325" xr:uid="{1E14869B-04CE-4466-BF90-C067388C7AB8}"/>
    <cellStyle name="ป้อนค่า 3 3 3 3 3 2" xfId="12957" xr:uid="{FAC142AA-2B3B-4D44-8847-DBEC37562D3A}"/>
    <cellStyle name="ป้อนค่า 3 3 3 3 3 3" xfId="16366" xr:uid="{030AFA93-E5C3-4C6A-99B2-478623DEEE50}"/>
    <cellStyle name="ป้อนค่า 3 3 3 3 3 4" xfId="20923" xr:uid="{5065A9B7-4A8C-4386-9904-62E168CEABDD}"/>
    <cellStyle name="ป้อนค่า 3 3 3 3 3 5" xfId="25212" xr:uid="{F056A5E1-AFF6-4DDF-9EEC-2B4BD527B6DF}"/>
    <cellStyle name="ป้อนค่า 3 3 3 3 3 6" xfId="30667" xr:uid="{B53B5D75-DC01-4B8B-B28C-F897E5235DA1}"/>
    <cellStyle name="ป้อนค่า 3 3 3 3 4" xfId="9348" xr:uid="{EC5E5574-F5A1-42DF-8DFE-81CCD0922042}"/>
    <cellStyle name="ป้อนค่า 3 3 3 3 4 2" xfId="13978" xr:uid="{6E40D10F-B00E-462D-BE09-E3053824F599}"/>
    <cellStyle name="ป้อนค่า 3 3 3 3 4 3" xfId="17387" xr:uid="{33FE80B8-4F81-41E8-B26F-642851BB94AC}"/>
    <cellStyle name="ป้อนค่า 3 3 3 3 4 4" xfId="21944" xr:uid="{DE48420E-0FA3-4515-B60E-D04AE01519A0}"/>
    <cellStyle name="ป้อนค่า 3 3 3 3 4 5" xfId="26233" xr:uid="{FB1DB234-DDBE-4CA2-838D-8840BC1FB2BB}"/>
    <cellStyle name="ป้อนค่า 3 3 3 3 4 6" xfId="31688" xr:uid="{8E4D3CE3-6DC1-4BBA-8A7B-3D5C0F431698}"/>
    <cellStyle name="ป้อนค่า 3 3 3 3 5" xfId="11168" xr:uid="{C20CAD4D-1076-4C13-8A36-D4792E994C0A}"/>
    <cellStyle name="ป้อนค่า 3 3 3 3 6" xfId="14577" xr:uid="{F6414BE5-D807-4DE4-8930-980FB3ECE377}"/>
    <cellStyle name="ป้อนค่า 3 3 3 3 7" xfId="19132" xr:uid="{48D5391D-2275-4E7B-AAB3-D5ECFF613DD4}"/>
    <cellStyle name="ป้อนค่า 3 3 3 3 8" xfId="23423" xr:uid="{6458F259-7D0F-4AAE-9AF7-E43B1248333B}"/>
    <cellStyle name="ป้อนค่า 3 3 3 3 9" xfId="28878" xr:uid="{B33B74C2-52F4-483A-B642-97223AE80DED}"/>
    <cellStyle name="ป้อนค่า 3 3 3 4" xfId="6902" xr:uid="{EE5FBA73-6F6D-4590-8C40-71C2D987713B}"/>
    <cellStyle name="ป้อนค่า 3 3 3 4 2" xfId="11538" xr:uid="{27521285-FD9E-48B7-B74E-13E57E78F520}"/>
    <cellStyle name="ป้อนค่า 3 3 3 4 3" xfId="14947" xr:uid="{8B518895-5C5B-44BE-B599-33455CB7156A}"/>
    <cellStyle name="ป้อนค่า 3 3 3 4 4" xfId="19503" xr:uid="{7B37EB99-6C7B-40F1-A9D2-31AD72FE7770}"/>
    <cellStyle name="ป้อนค่า 3 3 3 4 5" xfId="23793" xr:uid="{10F71274-EE95-44CB-9539-6F54677F133F}"/>
    <cellStyle name="ป้อนค่า 3 3 3 4 6" xfId="29248" xr:uid="{E209EC7D-F5DD-47F7-94B7-A4BB2692D787}"/>
    <cellStyle name="ป้อนค่า 3 3 3 5" xfId="8666" xr:uid="{AE3568E1-CB6A-4DFA-9D6D-4494FD190F18}"/>
    <cellStyle name="ป้อนค่า 3 3 3 5 2" xfId="13297" xr:uid="{847D3CEE-4D5A-41DD-8DCA-E61BF8F23985}"/>
    <cellStyle name="ป้อนค่า 3 3 3 5 3" xfId="16706" xr:uid="{5B81581F-56C3-4549-B0EE-FB001DC8CBD2}"/>
    <cellStyle name="ป้อนค่า 3 3 3 5 4" xfId="21263" xr:uid="{47E98C23-4B4D-4BA1-ADFC-0748510FEBE2}"/>
    <cellStyle name="ป้อนค่า 3 3 3 5 5" xfId="25552" xr:uid="{C63CE948-F3AD-4231-8462-77AE730C5126}"/>
    <cellStyle name="ป้อนค่า 3 3 3 5 6" xfId="31007" xr:uid="{7E7FBE3D-5453-40D8-83F9-5A5EA50FA207}"/>
    <cellStyle name="ป้อนค่า 3 3 3 6" xfId="10242" xr:uid="{5A9C857D-727E-4683-A6B4-B4852E4DF993}"/>
    <cellStyle name="ป้อนค่า 3 3 3 7" xfId="10541" xr:uid="{1A93A030-853F-4E51-A827-EA9E8441649D}"/>
    <cellStyle name="ป้อนค่า 3 3 3 8" xfId="18202" xr:uid="{65AA2695-27FE-4636-8505-C52BCE09698C}"/>
    <cellStyle name="ป้อนค่า 3 3 3 9" xfId="18316" xr:uid="{CC53A636-56BB-488B-828B-7621E27AE3B7}"/>
    <cellStyle name="ป้อนค่า 3 3 4" xfId="4849" xr:uid="{3FB64909-CFD8-4782-9360-D527E00BDDE6}"/>
    <cellStyle name="ป้อนค่า 3 3 4 2" xfId="7143" xr:uid="{6FB7D4FE-8B19-4B7B-9DEE-73E22D15E289}"/>
    <cellStyle name="ป้อนค่า 3 3 4 2 2" xfId="11776" xr:uid="{2ADED6EE-F08B-421F-9A19-66E387F6C2A0}"/>
    <cellStyle name="ป้อนค่า 3 3 4 2 3" xfId="15185" xr:uid="{F03A5203-4349-4678-8591-3EC19D020D47}"/>
    <cellStyle name="ป้อนค่า 3 3 4 2 4" xfId="19742" xr:uid="{938168E4-68E9-460E-B5D4-0C69EB9B62E5}"/>
    <cellStyle name="ป้อนค่า 3 3 4 2 5" xfId="24031" xr:uid="{D53EFF90-A052-4E89-9A83-EB5692152AB1}"/>
    <cellStyle name="ป้อนค่า 3 3 4 2 6" xfId="29486" xr:uid="{3BDAEA07-003B-4D3F-888F-7294BE6FFD81}"/>
    <cellStyle name="ป้อนค่า 3 3 4 3" xfId="6677" xr:uid="{A853FB69-3701-4217-BAB5-E2E72CCDF688}"/>
    <cellStyle name="ป้อนค่า 3 3 4 3 2" xfId="11319" xr:uid="{197449D3-8700-4524-8E0C-42F2F3C53C09}"/>
    <cellStyle name="ป้อนค่า 3 3 4 3 3" xfId="14728" xr:uid="{E1AB3C06-F0A5-4188-9933-9663E32D6E54}"/>
    <cellStyle name="ป้อนค่า 3 3 4 3 4" xfId="19283" xr:uid="{BEBE2212-9C30-40BD-9860-A4ED0B8301C8}"/>
    <cellStyle name="ป้อนค่า 3 3 4 3 5" xfId="23574" xr:uid="{05FFC0CA-40CF-4979-AC8B-E1409BC856C3}"/>
    <cellStyle name="ป้อนค่า 3 3 4 3 6" xfId="29029" xr:uid="{75DFD840-7700-4F70-8B66-E4CA3BDB9E5C}"/>
    <cellStyle name="ป้อนค่า 3 3 4 4" xfId="8851" xr:uid="{F1E91F2C-3320-4247-9049-3B9AFF57D181}"/>
    <cellStyle name="ป้อนค่า 3 3 4 4 2" xfId="13481" xr:uid="{423A5BC0-1F1E-4FE2-9CFE-ABAEA0697983}"/>
    <cellStyle name="ป้อนค่า 3 3 4 4 3" xfId="16890" xr:uid="{956230A9-5B43-4527-BBCE-6297101B614E}"/>
    <cellStyle name="ป้อนค่า 3 3 4 4 4" xfId="21447" xr:uid="{88FE496F-9CDD-4BE0-8326-6541FD74B834}"/>
    <cellStyle name="ป้อนค่า 3 3 4 4 5" xfId="25736" xr:uid="{52D45038-7D31-4794-8BD0-C650941FBD67}"/>
    <cellStyle name="ป้อนค่า 3 3 4 4 6" xfId="31191" xr:uid="{49FBD066-70FE-4D4C-B7E3-76E9F3F10818}"/>
    <cellStyle name="ป้อนค่า 3 3 4 5" xfId="10521" xr:uid="{EFC1C2AF-29CD-4C66-8BD8-10B446FDE0F7}"/>
    <cellStyle name="ป้อนค่า 3 3 4 6" xfId="10378" xr:uid="{22C8ADF5-80C1-4464-A654-64D2CEAA9147}"/>
    <cellStyle name="ป้อนค่า 3 3 4 7" xfId="18480" xr:uid="{465BA53C-C451-4960-AC0F-89709D7235A5}"/>
    <cellStyle name="ป้อนค่า 3 3 4 8" xfId="18711" xr:uid="{F5348C50-2B0F-4986-8E5A-A5EE1FC02F1B}"/>
    <cellStyle name="ป้อนค่า 3 3 4 9" xfId="28382" xr:uid="{1235D542-52D9-41A1-947B-5CA85684AD8C}"/>
    <cellStyle name="ป้อนค่า 3 3 5" xfId="6366" xr:uid="{34E00E62-8D6D-46E4-9ECC-CC55B7EDB727}"/>
    <cellStyle name="ป้อนค่า 3 3 5 2" xfId="7627" xr:uid="{20FDFD44-C19B-451E-AAF3-BF3A3B77097E}"/>
    <cellStyle name="ป้อนค่า 3 3 5 2 2" xfId="12259" xr:uid="{BFED5A51-7F9B-4C76-9A6F-18DE0DA02AB2}"/>
    <cellStyle name="ป้อนค่า 3 3 5 2 3" xfId="15668" xr:uid="{C108D315-0207-49F5-9F8C-69DEEC267D57}"/>
    <cellStyle name="ป้อนค่า 3 3 5 2 4" xfId="20225" xr:uid="{C308DFF9-0B11-4D33-9D4E-F05D79993CF1}"/>
    <cellStyle name="ป้อนค่า 3 3 5 2 5" xfId="24514" xr:uid="{51E84298-0882-4913-B9DF-53C9CB0602C1}"/>
    <cellStyle name="ป้อนค่า 3 3 5 2 6" xfId="29969" xr:uid="{DF9ABF5A-A36B-4196-8C7D-EA7D3B09BF4C}"/>
    <cellStyle name="ป้อนค่า 3 3 5 3" xfId="8166" xr:uid="{142C2F1D-E253-451C-AF36-23A7C4305668}"/>
    <cellStyle name="ป้อนค่า 3 3 5 3 2" xfId="12798" xr:uid="{316D5455-E2B8-4684-A2CE-D72E2DF769D5}"/>
    <cellStyle name="ป้อนค่า 3 3 5 3 3" xfId="16207" xr:uid="{A05CA03A-9D22-4F9C-881A-C52706C473A7}"/>
    <cellStyle name="ป้อนค่า 3 3 5 3 4" xfId="20764" xr:uid="{C2121814-CCA4-4219-83A6-F8EA9460513B}"/>
    <cellStyle name="ป้อนค่า 3 3 5 3 5" xfId="25053" xr:uid="{B728123F-EDC5-4FD5-8E1C-E0340AE80CBA}"/>
    <cellStyle name="ป้อนค่า 3 3 5 3 6" xfId="30508" xr:uid="{8C886180-200B-4166-9197-EB76FF097F92}"/>
    <cellStyle name="ป้อนค่า 3 3 5 4" xfId="9189" xr:uid="{FFAEC75D-2409-4004-9BA4-1EAF3701AA33}"/>
    <cellStyle name="ป้อนค่า 3 3 5 4 2" xfId="13819" xr:uid="{617C6F58-7284-4E35-9C9A-4546A03D3D52}"/>
    <cellStyle name="ป้อนค่า 3 3 5 4 3" xfId="17228" xr:uid="{9BCF268A-D2CD-4531-B954-FFB483B0EDA1}"/>
    <cellStyle name="ป้อนค่า 3 3 5 4 4" xfId="21785" xr:uid="{ED038BD4-750E-475F-A45E-C0E408738C04}"/>
    <cellStyle name="ป้อนค่า 3 3 5 4 5" xfId="26074" xr:uid="{CC60B2A0-B141-4B70-BD06-51ED3EBED0FB}"/>
    <cellStyle name="ป้อนค่า 3 3 5 4 6" xfId="31529" xr:uid="{9D279FDD-1C03-499F-BBE5-E15F1505D537}"/>
    <cellStyle name="ป้อนค่า 3 3 5 5" xfId="11009" xr:uid="{3543E0E9-DBA7-4083-9557-65105FE7E0E9}"/>
    <cellStyle name="ป้อนค่า 3 3 5 6" xfId="14418" xr:uid="{D04F8EB6-2654-4F86-8970-5548E4DCE0D0}"/>
    <cellStyle name="ป้อนค่า 3 3 5 7" xfId="18973" xr:uid="{B896B591-7BB1-4DF0-8C86-98DEC386D2D9}"/>
    <cellStyle name="ป้อนค่า 3 3 5 8" xfId="23264" xr:uid="{E5E7DCB9-64DD-4190-BAA7-01A968B06B28}"/>
    <cellStyle name="ป้อนค่า 3 3 5 9" xfId="28719" xr:uid="{E896C8BF-8D17-4134-97AD-B995437DA5AE}"/>
    <cellStyle name="ป้อนค่า 3 3 6" xfId="7018" xr:uid="{69B41D08-BD16-425A-8F45-D50A90564939}"/>
    <cellStyle name="ป้อนค่า 3 3 6 2" xfId="11651" xr:uid="{870659CA-DD6F-436C-98E6-DEBC5AE0C613}"/>
    <cellStyle name="ป้อนค่า 3 3 6 3" xfId="15060" xr:uid="{9B0F2331-441A-415F-A13D-B2023B99B2DF}"/>
    <cellStyle name="ป้อนค่า 3 3 6 4" xfId="19617" xr:uid="{99230680-7802-457F-B708-538EFA8EE0D1}"/>
    <cellStyle name="ป้อนค่า 3 3 6 5" xfId="23906" xr:uid="{CE9C9FA5-01BF-4433-AC22-7988FFDD6DF9}"/>
    <cellStyle name="ป้อนค่า 3 3 6 6" xfId="29361" xr:uid="{CA683EBC-922A-4601-98D9-5B6244E13702}"/>
    <cellStyle name="ป้อนค่า 3 3 7" xfId="8517" xr:uid="{B70DC554-27D4-4F0A-83A5-353E26C75194}"/>
    <cellStyle name="ป้อนค่า 3 3 7 2" xfId="13149" xr:uid="{107798E7-EDB1-413F-AACA-B1D576CC889F}"/>
    <cellStyle name="ป้อนค่า 3 3 7 3" xfId="16558" xr:uid="{862C3BAF-3FF6-489B-B694-A148881B4717}"/>
    <cellStyle name="ป้อนค่า 3 3 7 4" xfId="21115" xr:uid="{2207CC77-F0C0-41E3-8CC1-A41FD66FDC4A}"/>
    <cellStyle name="ป้อนค่า 3 3 7 5" xfId="25404" xr:uid="{01C7B9F3-4322-417F-8903-3727A2C3D316}"/>
    <cellStyle name="ป้อนค่า 3 3 7 6" xfId="30859" xr:uid="{9B225C8F-CE0A-4B06-A0B6-5870AE265B35}"/>
    <cellStyle name="ป้อนค่า 3 3 8" xfId="9935" xr:uid="{5E043C5D-E044-4C25-8A2A-533842B9D578}"/>
    <cellStyle name="ป้อนค่า 3 3 9" xfId="9771" xr:uid="{C43C9CDD-F4C3-4456-90F8-D9FC98158897}"/>
    <cellStyle name="ป้อนค่า 3 4" xfId="2902" xr:uid="{E387ECBC-D3F2-4022-B7CB-C5B7D60B55FD}"/>
    <cellStyle name="ป้อนค่า 3 4 10" xfId="17778" xr:uid="{E6376191-78B0-4720-A13F-9D0264DA1805}"/>
    <cellStyle name="ป้อนค่า 3 4 11" xfId="28058" xr:uid="{A5EFFC7A-6E63-4826-A83F-B2FAF3A5615D}"/>
    <cellStyle name="ป้อนค่า 3 4 2" xfId="3931" xr:uid="{BE66FF5A-238C-4DA0-A0DB-AF3034543FF3}"/>
    <cellStyle name="ป้อนค่า 3 4 2 10" xfId="28203" xr:uid="{06E952C5-D17D-422A-AD59-D5627F6E9489}"/>
    <cellStyle name="ป้อนค่า 3 4 2 2" xfId="6161" xr:uid="{76EC8A8E-D647-411B-BF87-BB8D277B7B13}"/>
    <cellStyle name="ป้อนค่า 3 4 2 2 2" xfId="7441" xr:uid="{72255101-B962-4E6E-AF6A-8A4803643B12}"/>
    <cellStyle name="ป้อนค่า 3 4 2 2 2 2" xfId="12073" xr:uid="{7F96976C-05BC-4EF2-9983-932E8F0EE894}"/>
    <cellStyle name="ป้อนค่า 3 4 2 2 2 3" xfId="15482" xr:uid="{E345117F-976D-4F6D-89CD-197338A90F37}"/>
    <cellStyle name="ป้อนค่า 3 4 2 2 2 4" xfId="20039" xr:uid="{72A295D5-B110-448E-AA55-6DFC86C0AE6D}"/>
    <cellStyle name="ป้อนค่า 3 4 2 2 2 5" xfId="24328" xr:uid="{84B71666-5DA9-4C7C-8D36-E49FA0035045}"/>
    <cellStyle name="ป้อนค่า 3 4 2 2 2 6" xfId="29783" xr:uid="{9BC19960-ABFB-449E-BD0C-03D694E013E0}"/>
    <cellStyle name="ป้อนค่า 3 4 2 2 3" xfId="7983" xr:uid="{CFB9F9E9-519A-4D54-88AE-3EF7EF6DF2DF}"/>
    <cellStyle name="ป้อนค่า 3 4 2 2 3 2" xfId="12615" xr:uid="{BC5907B3-880A-4CC2-B916-532D20716659}"/>
    <cellStyle name="ป้อนค่า 3 4 2 2 3 3" xfId="16024" xr:uid="{E9A20F53-3556-4F8A-9E94-D15ABC3F3FA9}"/>
    <cellStyle name="ป้อนค่า 3 4 2 2 3 4" xfId="20581" xr:uid="{71B62D81-5CF1-484C-82CF-1D0EBBDFA253}"/>
    <cellStyle name="ป้อนค่า 3 4 2 2 3 5" xfId="24870" xr:uid="{E6B1C87C-49F1-4277-A964-C256CC2C47AB}"/>
    <cellStyle name="ป้อนค่า 3 4 2 2 3 6" xfId="30325" xr:uid="{A2E473BD-49CC-44BE-ACEA-DC0076F9DCB6}"/>
    <cellStyle name="ป้อนค่า 3 4 2 2 4" xfId="9006" xr:uid="{F8FAA173-0E55-4A60-AFCA-CBB1744A0F2F}"/>
    <cellStyle name="ป้อนค่า 3 4 2 2 4 2" xfId="13636" xr:uid="{745677DB-D289-4524-B1E1-228C03A7E217}"/>
    <cellStyle name="ป้อนค่า 3 4 2 2 4 3" xfId="17045" xr:uid="{65CE7251-0169-487D-AE56-1FB9C3C4608E}"/>
    <cellStyle name="ป้อนค่า 3 4 2 2 4 4" xfId="21602" xr:uid="{A6D04910-B8B6-4B15-8180-45B36ABD587F}"/>
    <cellStyle name="ป้อนค่า 3 4 2 2 4 5" xfId="25891" xr:uid="{06AFC079-9CCD-4D48-B50E-70F910B76065}"/>
    <cellStyle name="ป้อนค่า 3 4 2 2 4 6" xfId="31346" xr:uid="{4E41521A-84B6-45BD-AB23-6F92A7DAF823}"/>
    <cellStyle name="ป้อนค่า 3 4 2 2 5" xfId="10825" xr:uid="{C4235C72-F225-4DB7-8018-2023A4B81DF6}"/>
    <cellStyle name="ป้อนค่า 3 4 2 2 6" xfId="14236" xr:uid="{29554C17-3B4B-48BC-ABD4-6EC3427AC166}"/>
    <cellStyle name="ป้อนค่า 3 4 2 2 7" xfId="18789" xr:uid="{5F63C9FC-47B1-4A20-939F-7C795794A564}"/>
    <cellStyle name="ป้อนค่า 3 4 2 2 8" xfId="23082" xr:uid="{49B6C0F4-8460-4BDB-A421-21442449DA5F}"/>
    <cellStyle name="ป้อนค่า 3 4 2 2 9" xfId="28537" xr:uid="{68FF5C57-6277-4C06-B305-2DC05B4AABE8}"/>
    <cellStyle name="ป้อนค่า 3 4 2 3" xfId="6530" xr:uid="{4B99621F-6F4B-431D-9526-616775907584}"/>
    <cellStyle name="ป้อนค่า 3 4 2 3 2" xfId="7791" xr:uid="{99CC3197-EDD1-4265-B013-C557244BF474}"/>
    <cellStyle name="ป้อนค่า 3 4 2 3 2 2" xfId="12423" xr:uid="{DF2DCDF0-180D-4B07-82DB-638528045BFB}"/>
    <cellStyle name="ป้อนค่า 3 4 2 3 2 3" xfId="15832" xr:uid="{34C11300-A5C1-4C46-B249-EF795B2BC3F9}"/>
    <cellStyle name="ป้อนค่า 3 4 2 3 2 4" xfId="20389" xr:uid="{A401D7F2-2CFF-40CF-B23E-33ADB46487F3}"/>
    <cellStyle name="ป้อนค่า 3 4 2 3 2 5" xfId="24678" xr:uid="{B7718BF6-B5D5-49C3-9769-F57779E2861C}"/>
    <cellStyle name="ป้อนค่า 3 4 2 3 2 6" xfId="30133" xr:uid="{F07B520F-AC44-48B3-AABF-5DE2336AAE89}"/>
    <cellStyle name="ป้อนค่า 3 4 2 3 3" xfId="8330" xr:uid="{DCB905CA-8350-4BBD-88D1-59D0BA1B209F}"/>
    <cellStyle name="ป้อนค่า 3 4 2 3 3 2" xfId="12962" xr:uid="{5E71F431-D02C-427F-8860-A656FF4701A3}"/>
    <cellStyle name="ป้อนค่า 3 4 2 3 3 3" xfId="16371" xr:uid="{325AC62A-C3D8-41F3-A010-DD9956AA8964}"/>
    <cellStyle name="ป้อนค่า 3 4 2 3 3 4" xfId="20928" xr:uid="{8A922814-1A40-421A-A377-93267540FA55}"/>
    <cellStyle name="ป้อนค่า 3 4 2 3 3 5" xfId="25217" xr:uid="{A4C616F5-9B48-4827-B210-23FBB0A4A9A6}"/>
    <cellStyle name="ป้อนค่า 3 4 2 3 3 6" xfId="30672" xr:uid="{9F146088-50D4-42B1-9357-6E4989A8DC4F}"/>
    <cellStyle name="ป้อนค่า 3 4 2 3 4" xfId="9353" xr:uid="{B0257256-3994-4445-AB8B-1A3919A6B667}"/>
    <cellStyle name="ป้อนค่า 3 4 2 3 4 2" xfId="13983" xr:uid="{5F3BF336-0A71-448C-BA6E-AE2F7E3078E1}"/>
    <cellStyle name="ป้อนค่า 3 4 2 3 4 3" xfId="17392" xr:uid="{67DA9958-83FB-4C1C-A567-A2785D839056}"/>
    <cellStyle name="ป้อนค่า 3 4 2 3 4 4" xfId="21949" xr:uid="{1E871F04-0AB3-4250-9B73-29D1F4A96C9A}"/>
    <cellStyle name="ป้อนค่า 3 4 2 3 4 5" xfId="26238" xr:uid="{64585C46-3B30-443D-BF43-5DD0B07E4BAE}"/>
    <cellStyle name="ป้อนค่า 3 4 2 3 4 6" xfId="31693" xr:uid="{D9B0714A-2AF8-4A22-980B-090FB6C9A707}"/>
    <cellStyle name="ป้อนค่า 3 4 2 3 5" xfId="11173" xr:uid="{00B6C686-DF5E-45B5-8CC4-FB1D26C70688}"/>
    <cellStyle name="ป้อนค่า 3 4 2 3 6" xfId="14582" xr:uid="{2770AF84-A161-4D98-A2F8-6521456512D8}"/>
    <cellStyle name="ป้อนค่า 3 4 2 3 7" xfId="19137" xr:uid="{F2C55EB2-3C9B-425D-9847-E3D74D01BE85}"/>
    <cellStyle name="ป้อนค่า 3 4 2 3 8" xfId="23428" xr:uid="{D4734F0E-2586-4B05-BCA1-87E4C4A44430}"/>
    <cellStyle name="ป้อนค่า 3 4 2 3 9" xfId="28883" xr:uid="{2723431E-060E-4533-8BF2-6656ABD84D8E}"/>
    <cellStyle name="ป้อนค่า 3 4 2 4" xfId="6984" xr:uid="{7773E88D-862D-451C-920C-417CEEAB9EEE}"/>
    <cellStyle name="ป้อนค่า 3 4 2 4 2" xfId="11617" xr:uid="{C5391281-0B27-470D-89B3-FADC3491339B}"/>
    <cellStyle name="ป้อนค่า 3 4 2 4 3" xfId="15026" xr:uid="{E3A84F6E-B482-4E08-A98F-8ADFD51523C8}"/>
    <cellStyle name="ป้อนค่า 3 4 2 4 4" xfId="19583" xr:uid="{5D4D59CD-0E19-4919-8043-3F4D6B09A124}"/>
    <cellStyle name="ป้อนค่า 3 4 2 4 5" xfId="23872" xr:uid="{8DCC8CB9-1331-4BE0-95F3-94EE94CC5915}"/>
    <cellStyle name="ป้อนค่า 3 4 2 4 6" xfId="29327" xr:uid="{94C77DF1-616C-4D3E-9858-7BEE09B46FFB}"/>
    <cellStyle name="ป้อนค่า 3 4 2 5" xfId="8671" xr:uid="{BD55AAA9-F525-4A76-8298-B8DCD23E4822}"/>
    <cellStyle name="ป้อนค่า 3 4 2 5 2" xfId="13302" xr:uid="{340449C3-4BCA-4091-A989-2FC350F23788}"/>
    <cellStyle name="ป้อนค่า 3 4 2 5 3" xfId="16711" xr:uid="{0B0AD30D-99CE-47B6-AF69-39E546531E89}"/>
    <cellStyle name="ป้อนค่า 3 4 2 5 4" xfId="21268" xr:uid="{2648878D-03E4-42AD-89EB-9EDE019BAFDF}"/>
    <cellStyle name="ป้อนค่า 3 4 2 5 5" xfId="25557" xr:uid="{11F35F3F-EA70-4844-BFA3-D4F841AFDC68}"/>
    <cellStyle name="ป้อนค่า 3 4 2 5 6" xfId="31012" xr:uid="{F8CA1D40-25DD-4CF3-A188-14A5031E744F}"/>
    <cellStyle name="ป้อนค่า 3 4 2 6" xfId="10247" xr:uid="{82D20E58-6AD6-47CE-A29D-1382E10FF1D2}"/>
    <cellStyle name="ป้อนค่า 3 4 2 7" xfId="10667" xr:uid="{B9F2D1A4-C06F-4624-A82D-42DB96DD147E}"/>
    <cellStyle name="ป้อนค่า 3 4 2 8" xfId="18207" xr:uid="{A4F3284C-600A-4ACA-A50E-7551EED41A03}"/>
    <cellStyle name="ป้อนค่า 3 4 2 9" xfId="18129" xr:uid="{11D3F90F-FAB0-479D-816C-B3F24DADEDF4}"/>
    <cellStyle name="ป้อนค่า 3 4 3" xfId="5168" xr:uid="{E2317549-3F5D-4893-81FB-DB04252B0993}"/>
    <cellStyle name="ป้อนค่า 3 4 3 2" xfId="7190" xr:uid="{2D670ED2-B5AD-4912-9354-5B9E83D62601}"/>
    <cellStyle name="ป้อนค่า 3 4 3 2 2" xfId="11823" xr:uid="{D0838867-F09A-4E56-B189-94D45317A167}"/>
    <cellStyle name="ป้อนค่า 3 4 3 2 3" xfId="15232" xr:uid="{D30AE810-C85E-4A60-B23B-6BD8C6A98D63}"/>
    <cellStyle name="ป้อนค่า 3 4 3 2 4" xfId="19789" xr:uid="{48478D38-11C4-4FC4-A4F2-4019C8F79B7E}"/>
    <cellStyle name="ป้อนค่า 3 4 3 2 5" xfId="24078" xr:uid="{C1C63059-ADA5-4A00-B28A-68A1D1AD3AE2}"/>
    <cellStyle name="ป้อนค่า 3 4 3 2 6" xfId="29533" xr:uid="{93DE2B01-96FE-4F8A-9051-C7278DA3FD7A}"/>
    <cellStyle name="ป้อนค่า 3 4 3 3" xfId="7374" xr:uid="{F0E85E5B-584A-42EB-8CD6-13ED47C7A150}"/>
    <cellStyle name="ป้อนค่า 3 4 3 3 2" xfId="12006" xr:uid="{0966B3E3-5FAA-47EF-99DA-759307625CBA}"/>
    <cellStyle name="ป้อนค่า 3 4 3 3 3" xfId="15415" xr:uid="{41CA0818-1A5C-4F8C-A2BD-1FBE67202B84}"/>
    <cellStyle name="ป้อนค่า 3 4 3 3 4" xfId="19972" xr:uid="{DE624065-05B8-4B9F-84B9-7CE87ECADBD3}"/>
    <cellStyle name="ป้อนค่า 3 4 3 3 5" xfId="24261" xr:uid="{D074BD81-B885-41DF-BE74-CC21CFED00F2}"/>
    <cellStyle name="ป้อนค่า 3 4 3 3 6" xfId="29716" xr:uid="{847439CC-0369-43ED-8BCE-9419365BEDC9}"/>
    <cellStyle name="ป้อนค่า 3 4 3 4" xfId="8860" xr:uid="{26C547D8-F868-4222-92CB-19E27E4ABBD8}"/>
    <cellStyle name="ป้อนค่า 3 4 3 4 2" xfId="13490" xr:uid="{2793A8A0-84AB-4120-8B61-659F3B9490CD}"/>
    <cellStyle name="ป้อนค่า 3 4 3 4 3" xfId="16899" xr:uid="{E7B84AC1-B757-45DB-BF5B-89B32772FE47}"/>
    <cellStyle name="ป้อนค่า 3 4 3 4 4" xfId="21456" xr:uid="{C9286AA8-EF6E-4590-BB4A-7DDC7D2E2A49}"/>
    <cellStyle name="ป้อนค่า 3 4 3 4 5" xfId="25745" xr:uid="{4A16C5E3-32FC-4398-B1F9-D1C7D1501D55}"/>
    <cellStyle name="ป้อนค่า 3 4 3 4 6" xfId="31200" xr:uid="{959EF354-1ED9-4241-A0FF-423512EEBB5A}"/>
    <cellStyle name="ป้อนค่า 3 4 3 5" xfId="10571" xr:uid="{B49F34A5-D295-40EE-A72B-2A16F7CD3A29}"/>
    <cellStyle name="ป้อนค่า 3 4 3 6" xfId="9602" xr:uid="{DA667307-3E3A-4193-933F-E0012F54E7C8}"/>
    <cellStyle name="ป้อนค่า 3 4 3 7" xfId="18533" xr:uid="{88631A30-3F3A-4181-96AA-1D0CBAA3B245}"/>
    <cellStyle name="ป้อนค่า 3 4 3 8" xfId="17624" xr:uid="{E0AC7916-66ED-4C61-9B34-B07DC315216E}"/>
    <cellStyle name="ป้อนค่า 3 4 3 9" xfId="28391" xr:uid="{1131E959-302A-41C8-88F8-3BED04DF0719}"/>
    <cellStyle name="ป้อนค่า 3 4 4" xfId="6376" xr:uid="{A5D0684C-96B1-4B2F-8CFB-FE9C07F8A14D}"/>
    <cellStyle name="ป้อนค่า 3 4 4 2" xfId="7637" xr:uid="{47FF7A5A-C5D0-4039-84A9-681C1729A347}"/>
    <cellStyle name="ป้อนค่า 3 4 4 2 2" xfId="12269" xr:uid="{26C9FEC7-BEEE-44F1-AD93-DF938F3EE44C}"/>
    <cellStyle name="ป้อนค่า 3 4 4 2 3" xfId="15678" xr:uid="{31276F59-9C41-434E-9982-DB1E845BFAD9}"/>
    <cellStyle name="ป้อนค่า 3 4 4 2 4" xfId="20235" xr:uid="{430554B9-3B4F-4AD7-A853-15673EFE6600}"/>
    <cellStyle name="ป้อนค่า 3 4 4 2 5" xfId="24524" xr:uid="{32B91606-E7F6-42E2-87C0-5403553589A2}"/>
    <cellStyle name="ป้อนค่า 3 4 4 2 6" xfId="29979" xr:uid="{86FCC44F-3D70-4F28-B478-54AC4B540923}"/>
    <cellStyle name="ป้อนค่า 3 4 4 3" xfId="8176" xr:uid="{92D56D8D-4EF5-4994-A12B-E83003E0ADA1}"/>
    <cellStyle name="ป้อนค่า 3 4 4 3 2" xfId="12808" xr:uid="{B87C661A-F2F0-4D2E-9C9F-38F69E7DF7D1}"/>
    <cellStyle name="ป้อนค่า 3 4 4 3 3" xfId="16217" xr:uid="{FC79B160-2B65-4E1A-9F22-F44881713490}"/>
    <cellStyle name="ป้อนค่า 3 4 4 3 4" xfId="20774" xr:uid="{044A74F9-289A-4FA0-BABF-90B19AC2261F}"/>
    <cellStyle name="ป้อนค่า 3 4 4 3 5" xfId="25063" xr:uid="{2F1FA536-75D1-43F8-A9C8-EE77E09BF790}"/>
    <cellStyle name="ป้อนค่า 3 4 4 3 6" xfId="30518" xr:uid="{2884B5D5-B227-4D8E-9E9A-ED7976A7EC5D}"/>
    <cellStyle name="ป้อนค่า 3 4 4 4" xfId="9199" xr:uid="{E4640AF9-478D-4775-B8DE-3A2A45DD6625}"/>
    <cellStyle name="ป้อนค่า 3 4 4 4 2" xfId="13829" xr:uid="{17EAA5F9-1461-4232-B6B2-0ACC3D44CAE4}"/>
    <cellStyle name="ป้อนค่า 3 4 4 4 3" xfId="17238" xr:uid="{7DBEB93C-0CFA-434C-B0BC-C35BF9BFED1D}"/>
    <cellStyle name="ป้อนค่า 3 4 4 4 4" xfId="21795" xr:uid="{56336C3F-F52E-48A8-B61B-CBBFE4812F2D}"/>
    <cellStyle name="ป้อนค่า 3 4 4 4 5" xfId="26084" xr:uid="{FD22FBFA-8D58-4F85-9DD0-98D1F3CB42E4}"/>
    <cellStyle name="ป้อนค่า 3 4 4 4 6" xfId="31539" xr:uid="{CB46517B-7E09-436B-AC6C-096AB310178E}"/>
    <cellStyle name="ป้อนค่า 3 4 4 5" xfId="11019" xr:uid="{BCEEB556-43DF-4416-B329-BC7E7EB8B4D4}"/>
    <cellStyle name="ป้อนค่า 3 4 4 6" xfId="14428" xr:uid="{16B34436-89CE-4F8F-86E5-6BFF48C99E77}"/>
    <cellStyle name="ป้อนค่า 3 4 4 7" xfId="18983" xr:uid="{2B260B19-AE9E-4867-9C99-254BC1740F29}"/>
    <cellStyle name="ป้อนค่า 3 4 4 8" xfId="23274" xr:uid="{1DD878E8-2CBB-4CCC-B876-0986D1AF8AFD}"/>
    <cellStyle name="ป้อนค่า 3 4 4 9" xfId="28729" xr:uid="{B41FFF54-A5DC-4F1E-A370-13CD7F5E29BA}"/>
    <cellStyle name="ป้อนค่า 3 4 5" xfId="7382" xr:uid="{19F892AC-65EE-401E-AC54-2A9AEEBAD658}"/>
    <cellStyle name="ป้อนค่า 3 4 5 2" xfId="12014" xr:uid="{AAB34FD3-063A-4E74-BE69-C8B1957EB9D3}"/>
    <cellStyle name="ป้อนค่า 3 4 5 3" xfId="15423" xr:uid="{003CD3AF-20B9-4F1F-99A2-AC735D93C4DB}"/>
    <cellStyle name="ป้อนค่า 3 4 5 4" xfId="19980" xr:uid="{E0EAC3EC-EEC8-4A74-9B45-441E676A72F1}"/>
    <cellStyle name="ป้อนค่า 3 4 5 5" xfId="24269" xr:uid="{3AEDF40B-2510-4D93-86F7-13B6C6D3C809}"/>
    <cellStyle name="ป้อนค่า 3 4 5 6" xfId="29724" xr:uid="{EBB20EB0-BACE-4C38-A9C4-66DE49A87C7A}"/>
    <cellStyle name="ป้อนค่า 3 4 6" xfId="8523" xr:uid="{9D6EC79B-F9B1-44D8-8B9A-0BC9BC1FB69A}"/>
    <cellStyle name="ป้อนค่า 3 4 6 2" xfId="13154" xr:uid="{A513C151-90BF-448A-8687-83882F4F182C}"/>
    <cellStyle name="ป้อนค่า 3 4 6 3" xfId="16563" xr:uid="{78C7BA6C-281F-41E8-AFF7-BA854C68B9C6}"/>
    <cellStyle name="ป้อนค่า 3 4 6 4" xfId="21120" xr:uid="{FDBFD7E6-28E0-4BA5-ABBB-F88D4F88BB15}"/>
    <cellStyle name="ป้อนค่า 3 4 6 5" xfId="25409" xr:uid="{A6C504EF-B437-4027-9D59-AE29A6CF48D8}"/>
    <cellStyle name="ป้อนค่า 3 4 6 6" xfId="30864" xr:uid="{11CB406C-6A92-4D57-ABAF-C0EB4883E554}"/>
    <cellStyle name="ป้อนค่า 3 4 7" xfId="9987" xr:uid="{472FA428-4EEB-4F6C-BDD6-B4D3DB6E84AC}"/>
    <cellStyle name="ป้อนค่า 3 4 8" xfId="9911" xr:uid="{67906827-C5D4-4180-AB59-C39BAB6A8B15}"/>
    <cellStyle name="ป้อนค่า 3 4 9" xfId="17946" xr:uid="{95357FD1-1C5B-4391-AEE5-2D7612D79A28}"/>
    <cellStyle name="ป้อนค่า 3 5" xfId="4429" xr:uid="{B1346C63-B77C-44AB-955A-2950805367DB}"/>
    <cellStyle name="ป้อนค่า 3 5 2" xfId="7044" xr:uid="{47CC466D-A143-40D3-96AC-2D7B5DEB0D5A}"/>
    <cellStyle name="ป้อนค่า 3 5 2 2" xfId="11677" xr:uid="{1B2284D2-684F-48A8-870C-8E89094118AC}"/>
    <cellStyle name="ป้อนค่า 3 5 2 3" xfId="15086" xr:uid="{A74EB430-D8A3-45A9-8C71-D6B1C72327BD}"/>
    <cellStyle name="ป้อนค่า 3 5 2 4" xfId="19643" xr:uid="{9B9CE6F3-29ED-4728-9A04-E9D7482DC9C5}"/>
    <cellStyle name="ป้อนค่า 3 5 2 5" xfId="23932" xr:uid="{8B099917-B3F9-46A6-AF0A-3ABE832350CB}"/>
    <cellStyle name="ป้อนค่า 3 5 2 6" xfId="29387" xr:uid="{A74808AC-B4A1-4F4D-ADDB-CEE5819AFDD5}"/>
    <cellStyle name="ป้อนค่า 3 5 3" xfId="6848" xr:uid="{0D5A3FDB-D34A-4725-914D-1CEFB369FA54}"/>
    <cellStyle name="ป้อนค่า 3 5 3 2" xfId="11486" xr:uid="{CF4AE0EF-DE2F-43A2-8E1B-F4CA37F320F9}"/>
    <cellStyle name="ป้อนค่า 3 5 3 3" xfId="14895" xr:uid="{E814865C-9850-42F7-82DA-7FE578E2B83C}"/>
    <cellStyle name="ป้อนค่า 3 5 3 4" xfId="19450" xr:uid="{168D7B1E-4F82-4EB5-97AD-F98CECC9539A}"/>
    <cellStyle name="ป้อนค่า 3 5 3 5" xfId="23741" xr:uid="{39EEAB8E-CE14-408A-B799-E53F936A7B90}"/>
    <cellStyle name="ป้อนค่า 3 5 3 6" xfId="29196" xr:uid="{3B752644-CA37-4BEF-A30F-28F091057D47}"/>
    <cellStyle name="ป้อนค่า 3 5 4" xfId="8799" xr:uid="{D5A0CE2E-6BE7-41DB-B18E-7DE2A3A45528}"/>
    <cellStyle name="ป้อนค่า 3 5 4 2" xfId="13429" xr:uid="{3AD5A83E-30FF-4C35-A0D1-AD27E932501A}"/>
    <cellStyle name="ป้อนค่า 3 5 4 3" xfId="16838" xr:uid="{CD0D518E-FA4B-49E3-A818-FC8083699400}"/>
    <cellStyle name="ป้อนค่า 3 5 4 4" xfId="21395" xr:uid="{128C5F84-4B98-42C9-9760-A2B8572AD773}"/>
    <cellStyle name="ป้อนค่า 3 5 4 5" xfId="25684" xr:uid="{01556BB3-D065-41D3-B8A8-4F46CF5EDB4F}"/>
    <cellStyle name="ป้อนค่า 3 5 4 6" xfId="31139" xr:uid="{84FBCE06-9718-4488-83B2-EC58AC2E81F3}"/>
    <cellStyle name="ป้อนค่า 3 5 5" xfId="10426" xr:uid="{B2C64271-1BC1-43C2-BD11-ADC4851D569B}"/>
    <cellStyle name="ป้อนค่า 3 5 6" xfId="10532" xr:uid="{6626AE60-1B07-4C30-84AB-654C44C6C70E}"/>
    <cellStyle name="ป้อนค่า 3 5 7" xfId="18384" xr:uid="{9B2FE235-B2B6-41F8-AA6D-D491EB5366C8}"/>
    <cellStyle name="ป้อนค่า 3 5 8" xfId="18012" xr:uid="{2423FBB3-C86F-4D80-B54F-4668E0479EA7}"/>
    <cellStyle name="ป้อนค่า 3 5 9" xfId="28330" xr:uid="{DF095614-9F80-430F-A1D5-69B632B9ECDA}"/>
    <cellStyle name="ป้อนค่า 3 6" xfId="6310" xr:uid="{9323B332-2781-4230-A82B-73F3DBF1ABEB}"/>
    <cellStyle name="ป้อนค่า 3 6 2" xfId="7571" xr:uid="{BDE791DD-D788-4ED2-A784-F85465C94D07}"/>
    <cellStyle name="ป้อนค่า 3 6 2 2" xfId="12203" xr:uid="{78901A12-F1FA-4A07-A229-7E3205FD9208}"/>
    <cellStyle name="ป้อนค่า 3 6 2 3" xfId="15612" xr:uid="{FBB450BC-76C3-4BDD-804D-E343C2A70A1B}"/>
    <cellStyle name="ป้อนค่า 3 6 2 4" xfId="20169" xr:uid="{BC88F7C8-AEE4-4BF4-BD1C-CFD8488809E6}"/>
    <cellStyle name="ป้อนค่า 3 6 2 5" xfId="24458" xr:uid="{232E91AF-3C5D-4E72-B2E2-F8A8DB5BDD51}"/>
    <cellStyle name="ป้อนค่า 3 6 2 6" xfId="29913" xr:uid="{E56B3E0D-5DFF-4CD8-A595-E6BA98352B00}"/>
    <cellStyle name="ป้อนค่า 3 6 3" xfId="8110" xr:uid="{27023776-610D-4ABD-A4BF-B2CFC28B5C5B}"/>
    <cellStyle name="ป้อนค่า 3 6 3 2" xfId="12742" xr:uid="{9A253B55-526D-4E86-B06A-1DEC444D8116}"/>
    <cellStyle name="ป้อนค่า 3 6 3 3" xfId="16151" xr:uid="{E4DEF5C5-01E1-46E3-BFF3-C27E69BB1A22}"/>
    <cellStyle name="ป้อนค่า 3 6 3 4" xfId="20708" xr:uid="{17ACF087-515B-489E-A3A2-5EB5B33156FA}"/>
    <cellStyle name="ป้อนค่า 3 6 3 5" xfId="24997" xr:uid="{4CD27262-68E8-4C0D-9B96-2B33DCD2E61F}"/>
    <cellStyle name="ป้อนค่า 3 6 3 6" xfId="30452" xr:uid="{8C6218F4-4733-4FA4-869F-96CD87ED7AC0}"/>
    <cellStyle name="ป้อนค่า 3 6 4" xfId="9133" xr:uid="{57F87642-A45D-4841-86DD-B2DA3CD4ED46}"/>
    <cellStyle name="ป้อนค่า 3 6 4 2" xfId="13763" xr:uid="{6ECDE4AC-24E2-49AC-AF5E-3FFD6AED1721}"/>
    <cellStyle name="ป้อนค่า 3 6 4 3" xfId="17172" xr:uid="{D7615A70-3580-4717-8D50-04EC0AC5A262}"/>
    <cellStyle name="ป้อนค่า 3 6 4 4" xfId="21729" xr:uid="{B387E1F2-148A-4194-A0C7-963496AB0CED}"/>
    <cellStyle name="ป้อนค่า 3 6 4 5" xfId="26018" xr:uid="{2B805FC7-4743-4586-B60E-7357848DB4A8}"/>
    <cellStyle name="ป้อนค่า 3 6 4 6" xfId="31473" xr:uid="{14C842FE-2943-423F-B1EA-D3DAF5637094}"/>
    <cellStyle name="ป้อนค่า 3 6 5" xfId="10953" xr:uid="{09645D44-9EA8-4009-B801-EDC94634C991}"/>
    <cellStyle name="ป้อนค่า 3 6 6" xfId="14362" xr:uid="{A355EC44-C0D9-4F6F-B691-283403E74692}"/>
    <cellStyle name="ป้อนค่า 3 6 7" xfId="18917" xr:uid="{7F427165-772C-457C-95F1-0EDA04188513}"/>
    <cellStyle name="ป้อนค่า 3 6 8" xfId="23208" xr:uid="{7CE57793-2903-4020-A2B0-8F709AB37DA0}"/>
    <cellStyle name="ป้อนค่า 3 6 9" xfId="28663" xr:uid="{0CDAA36A-A8E2-4020-9E5C-8012184AEBBC}"/>
    <cellStyle name="ป้อนค่า 3 7" xfId="6792" xr:uid="{5BD7C79F-15F5-4FBA-8066-6BC67E793AF0}"/>
    <cellStyle name="ป้อนค่า 3 7 2" xfId="11431" xr:uid="{698A43AE-6217-4EB4-899E-9FB5EB99B61A}"/>
    <cellStyle name="ป้อนค่า 3 7 3" xfId="14840" xr:uid="{56EF1035-03BB-4DE5-9E12-732554B29E77}"/>
    <cellStyle name="ป้อนค่า 3 7 4" xfId="19395" xr:uid="{2E74A286-4EB0-40C6-9DC6-F56E290AA844}"/>
    <cellStyle name="ป้อนค่า 3 7 5" xfId="23686" xr:uid="{230A0BB3-8574-4743-B41E-5D56CD4371AB}"/>
    <cellStyle name="ป้อนค่า 3 7 6" xfId="29141" xr:uid="{3A861895-1F9F-4E56-964F-8759C44820A3}"/>
    <cellStyle name="ป้อนค่า 3 8" xfId="6949" xr:uid="{22F42883-F2FA-4CBB-B808-A4F7199136B5}"/>
    <cellStyle name="ป้อนค่า 3 8 2" xfId="11582" xr:uid="{E23E839B-56EA-4351-B6E1-E5560F35DB60}"/>
    <cellStyle name="ป้อนค่า 3 8 3" xfId="14991" xr:uid="{E5437EB0-F0CB-4A9E-B77F-ABECA44CDCEE}"/>
    <cellStyle name="ป้อนค่า 3 8 4" xfId="19548" xr:uid="{6031A242-A137-4683-9233-9AE07A44949D}"/>
    <cellStyle name="ป้อนค่า 3 8 5" xfId="23837" xr:uid="{9DFB7817-1493-46AC-AB2B-65DF94E91868}"/>
    <cellStyle name="ป้อนค่า 3 8 6" xfId="29292" xr:uid="{658CC126-EC5A-4CD9-86AC-FCADA913CEAF}"/>
    <cellStyle name="ป้อนค่า 3 9" xfId="9843" xr:uid="{0DCC4DB5-FC1C-487E-BD89-5869FBEF09D9}"/>
    <cellStyle name="ป้อนค่า 4" xfId="2327" xr:uid="{12506366-D0EE-4A30-97A5-84B6215D1E10}"/>
    <cellStyle name="ป้อนค่า 4 10" xfId="10474" xr:uid="{15557F46-542F-4E76-966B-5825D63EC971}"/>
    <cellStyle name="ป้อนค่า 4 11" xfId="17836" xr:uid="{B0FFBDFE-334F-4935-871C-B418A3725420}"/>
    <cellStyle name="ป้อนค่า 4 12" xfId="18663" xr:uid="{697015A5-7F96-46ED-908E-83B02CB010C1}"/>
    <cellStyle name="ป้อนค่า 4 13" xfId="28007" xr:uid="{298BB6F5-0822-4ADF-BA13-068C3EE63713}"/>
    <cellStyle name="ป้อนค่า 4 2" xfId="3481" xr:uid="{DAF37725-76C5-42B1-9EC1-D0058BB7DFE4}"/>
    <cellStyle name="ป้อนค่า 4 2 10" xfId="18630" xr:uid="{5A14BF02-20F8-4083-815C-A8041FE8FF7B}"/>
    <cellStyle name="ป้อนค่า 4 2 11" xfId="28103" xr:uid="{0B6D0BC2-86B6-4235-8265-191FB38C60C0}"/>
    <cellStyle name="ป้อนค่า 4 2 2" xfId="3976" xr:uid="{6FF0DBF5-519C-4F78-9168-B1141855768D}"/>
    <cellStyle name="ป้อนค่า 4 2 2 10" xfId="28248" xr:uid="{A9A58B84-4CD8-48F1-B3E4-724CEADDF5A5}"/>
    <cellStyle name="ป้อนค่า 4 2 2 2" xfId="6206" xr:uid="{8409A9B4-982F-4CA2-9EAE-44D42C76F6C7}"/>
    <cellStyle name="ป้อนค่า 4 2 2 2 2" xfId="7486" xr:uid="{9A01C2D7-8372-48D1-8A91-E63C8D83FF5A}"/>
    <cellStyle name="ป้อนค่า 4 2 2 2 2 2" xfId="12118" xr:uid="{F8246C90-0E69-4304-AC90-D696FAC0935A}"/>
    <cellStyle name="ป้อนค่า 4 2 2 2 2 3" xfId="15527" xr:uid="{7CA08BBB-7914-495F-9C50-D03FB75E993D}"/>
    <cellStyle name="ป้อนค่า 4 2 2 2 2 4" xfId="20084" xr:uid="{2C7313E2-DF9A-45AA-9BBA-EF143D1D355A}"/>
    <cellStyle name="ป้อนค่า 4 2 2 2 2 5" xfId="24373" xr:uid="{08E68B33-58C0-49F2-8886-499EE76D60F0}"/>
    <cellStyle name="ป้อนค่า 4 2 2 2 2 6" xfId="29828" xr:uid="{DD1304F4-0706-45FE-AE59-CE11D9D35933}"/>
    <cellStyle name="ป้อนค่า 4 2 2 2 3" xfId="8028" xr:uid="{CC2DD3C0-0E4A-4A93-AC6F-041F7D14F448}"/>
    <cellStyle name="ป้อนค่า 4 2 2 2 3 2" xfId="12660" xr:uid="{0D819750-7288-4CFE-A4E0-5C26FCC28E71}"/>
    <cellStyle name="ป้อนค่า 4 2 2 2 3 3" xfId="16069" xr:uid="{7E7C2409-47E4-40E7-ADC5-5E038734B5C4}"/>
    <cellStyle name="ป้อนค่า 4 2 2 2 3 4" xfId="20626" xr:uid="{CDED7E3C-46DB-460D-8751-E14A2A20CB79}"/>
    <cellStyle name="ป้อนค่า 4 2 2 2 3 5" xfId="24915" xr:uid="{DE57EF51-3302-45B6-AFB4-A37B6D331594}"/>
    <cellStyle name="ป้อนค่า 4 2 2 2 3 6" xfId="30370" xr:uid="{A1FBCAF9-2313-41A0-B44C-180986775A78}"/>
    <cellStyle name="ป้อนค่า 4 2 2 2 4" xfId="9051" xr:uid="{D5D8BA32-6CE1-438D-BAED-587A38CAE03F}"/>
    <cellStyle name="ป้อนค่า 4 2 2 2 4 2" xfId="13681" xr:uid="{335E1FC6-4D30-4F8D-B14A-016D623883BD}"/>
    <cellStyle name="ป้อนค่า 4 2 2 2 4 3" xfId="17090" xr:uid="{6C9F9986-7785-4F29-A8C1-3208F073C280}"/>
    <cellStyle name="ป้อนค่า 4 2 2 2 4 4" xfId="21647" xr:uid="{4CA91DE3-E12C-426C-BB24-77F14D7EA500}"/>
    <cellStyle name="ป้อนค่า 4 2 2 2 4 5" xfId="25936" xr:uid="{716F19CB-E1C1-499B-AF72-E8495192EDC3}"/>
    <cellStyle name="ป้อนค่า 4 2 2 2 4 6" xfId="31391" xr:uid="{77B84BF6-257E-4143-A708-3D7FD46ACD89}"/>
    <cellStyle name="ป้อนค่า 4 2 2 2 5" xfId="10870" xr:uid="{6B6097C7-2A3E-44F9-A2CF-0B07CBD6C1F0}"/>
    <cellStyle name="ป้อนค่า 4 2 2 2 6" xfId="14281" xr:uid="{F388019B-127D-4DB1-BC53-06C4776E5C1F}"/>
    <cellStyle name="ป้อนค่า 4 2 2 2 7" xfId="18834" xr:uid="{88D7C8BB-5237-4078-A845-DA1EBA642907}"/>
    <cellStyle name="ป้อนค่า 4 2 2 2 8" xfId="23127" xr:uid="{1DCC4901-91DD-42D3-8795-CBFC34C2D1D1}"/>
    <cellStyle name="ป้อนค่า 4 2 2 2 9" xfId="28582" xr:uid="{E093178F-8082-47A6-B104-50EBD27A91B8}"/>
    <cellStyle name="ป้อนค่า 4 2 2 3" xfId="6575" xr:uid="{C04A0ACF-BAE8-4911-9E18-CA2971DF2443}"/>
    <cellStyle name="ป้อนค่า 4 2 2 3 2" xfId="7836" xr:uid="{0087AED9-E8F6-4377-B7C3-90E51ADF7720}"/>
    <cellStyle name="ป้อนค่า 4 2 2 3 2 2" xfId="12468" xr:uid="{99BEB0F6-157E-4CA6-AD0C-674BA0E10D1E}"/>
    <cellStyle name="ป้อนค่า 4 2 2 3 2 3" xfId="15877" xr:uid="{0DAA3AE2-3A3E-4DEE-9036-54E42D3B4F3E}"/>
    <cellStyle name="ป้อนค่า 4 2 2 3 2 4" xfId="20434" xr:uid="{2DFF3347-627D-4451-808B-C67CDC56E619}"/>
    <cellStyle name="ป้อนค่า 4 2 2 3 2 5" xfId="24723" xr:uid="{67AF3DC4-E46D-47B8-80DC-818F1E7333A8}"/>
    <cellStyle name="ป้อนค่า 4 2 2 3 2 6" xfId="30178" xr:uid="{D9B2EDCF-76EB-4532-B52E-18796A2B4394}"/>
    <cellStyle name="ป้อนค่า 4 2 2 3 3" xfId="8375" xr:uid="{A40DA22A-EAFE-4741-9703-830DD65E8357}"/>
    <cellStyle name="ป้อนค่า 4 2 2 3 3 2" xfId="13007" xr:uid="{B306D8D8-ED22-49D3-8F41-0833B04DF5CE}"/>
    <cellStyle name="ป้อนค่า 4 2 2 3 3 3" xfId="16416" xr:uid="{7AECE514-8E3E-4CCC-BCA4-5AC473D710F2}"/>
    <cellStyle name="ป้อนค่า 4 2 2 3 3 4" xfId="20973" xr:uid="{DDC1DFAD-4BA4-4531-AB86-014357563CBD}"/>
    <cellStyle name="ป้อนค่า 4 2 2 3 3 5" xfId="25262" xr:uid="{E12379CA-FF61-48E7-99DE-E48065A1F084}"/>
    <cellStyle name="ป้อนค่า 4 2 2 3 3 6" xfId="30717" xr:uid="{190BC6BE-1592-4C0F-8389-1F41DE9289E9}"/>
    <cellStyle name="ป้อนค่า 4 2 2 3 4" xfId="9398" xr:uid="{6D368529-7947-430C-BBB7-6C58BF210E7A}"/>
    <cellStyle name="ป้อนค่า 4 2 2 3 4 2" xfId="14028" xr:uid="{DA8BB6BF-3E4A-402C-B93B-C8C7144BC2BD}"/>
    <cellStyle name="ป้อนค่า 4 2 2 3 4 3" xfId="17437" xr:uid="{9B6EBBAD-98F4-46DB-AF3D-FC25325B471E}"/>
    <cellStyle name="ป้อนค่า 4 2 2 3 4 4" xfId="21994" xr:uid="{2E3414FB-CAB9-4A88-AA64-7A8F1D0AC06C}"/>
    <cellStyle name="ป้อนค่า 4 2 2 3 4 5" xfId="26283" xr:uid="{47558052-B328-4AD0-84D7-670EE79D8498}"/>
    <cellStyle name="ป้อนค่า 4 2 2 3 4 6" xfId="31738" xr:uid="{CA42D053-7DE5-4FF4-939A-47A52847F21A}"/>
    <cellStyle name="ป้อนค่า 4 2 2 3 5" xfId="11218" xr:uid="{FA4F2367-7204-4149-9630-A4D60FEA9051}"/>
    <cellStyle name="ป้อนค่า 4 2 2 3 6" xfId="14627" xr:uid="{F80FA5F8-9E21-45FC-9DBE-18F283BA386F}"/>
    <cellStyle name="ป้อนค่า 4 2 2 3 7" xfId="19182" xr:uid="{8A12108B-8F63-4412-A85E-D1A84E807CA2}"/>
    <cellStyle name="ป้อนค่า 4 2 2 3 8" xfId="23473" xr:uid="{FD1D3B7D-F7A5-4461-A2FC-83E623549D71}"/>
    <cellStyle name="ป้อนค่า 4 2 2 3 9" xfId="28928" xr:uid="{B283F20C-3DE7-4F1A-88F5-BF2662044611}"/>
    <cellStyle name="ป้อนค่า 4 2 2 4" xfId="7070" xr:uid="{2660F39F-F13B-435E-954F-9321DFB5DC2D}"/>
    <cellStyle name="ป้อนค่า 4 2 2 4 2" xfId="11703" xr:uid="{489443E8-4289-4753-B754-30F05E637B34}"/>
    <cellStyle name="ป้อนค่า 4 2 2 4 3" xfId="15112" xr:uid="{829E1394-D5A6-45C3-934A-66388B5233BB}"/>
    <cellStyle name="ป้อนค่า 4 2 2 4 4" xfId="19669" xr:uid="{A66E0C8E-1B72-4129-8996-AA8F2D6609AB}"/>
    <cellStyle name="ป้อนค่า 4 2 2 4 5" xfId="23958" xr:uid="{CB7F7AB3-C98D-46D0-A964-EE08777C88EF}"/>
    <cellStyle name="ป้อนค่า 4 2 2 4 6" xfId="29413" xr:uid="{F1CF52D5-6920-4A3C-8FAF-E7E084401628}"/>
    <cellStyle name="ป้อนค่า 4 2 2 5" xfId="8716" xr:uid="{FE634F73-BCB8-40ED-AF5C-6F5F4D71D1C5}"/>
    <cellStyle name="ป้อนค่า 4 2 2 5 2" xfId="13347" xr:uid="{40DFD448-B7DC-4441-A64A-DC0A5288AC24}"/>
    <cellStyle name="ป้อนค่า 4 2 2 5 3" xfId="16756" xr:uid="{AB1AFC81-6F01-46F8-80C7-1E83D9D74C3C}"/>
    <cellStyle name="ป้อนค่า 4 2 2 5 4" xfId="21313" xr:uid="{01E67A73-753D-4CE7-9909-CD6E60C049FC}"/>
    <cellStyle name="ป้อนค่า 4 2 2 5 5" xfId="25602" xr:uid="{2E48F042-FA20-47C4-875B-F892C70597C8}"/>
    <cellStyle name="ป้อนค่า 4 2 2 5 6" xfId="31057" xr:uid="{86763E0A-7285-4CD8-BA0F-5BA7821FF172}"/>
    <cellStyle name="ป้อนค่า 4 2 2 6" xfId="10292" xr:uid="{E28FFEE0-1403-4394-94A9-99A4C6397342}"/>
    <cellStyle name="ป้อนค่า 4 2 2 7" xfId="9954" xr:uid="{F778479E-FDB2-4122-A5C9-2E3025B260BC}"/>
    <cellStyle name="ป้อนค่า 4 2 2 8" xfId="18252" xr:uid="{025645BC-F0E0-4C3A-B981-B8C7FB940B5D}"/>
    <cellStyle name="ป้อนค่า 4 2 2 9" xfId="17922" xr:uid="{6C6229F4-8C40-4FE9-9C36-19C7CEAF870F}"/>
    <cellStyle name="ป้อนค่า 4 2 3" xfId="5711" xr:uid="{AAF93D04-4847-4CFF-AA43-258288A02B95}"/>
    <cellStyle name="ป้อนค่า 4 2 3 2" xfId="7302" xr:uid="{1AE7E5FF-02A0-4FD6-BB98-60349E4F30CC}"/>
    <cellStyle name="ป้อนค่า 4 2 3 2 2" xfId="11934" xr:uid="{512B3183-3ED5-4A5A-8782-EC12CE5BB3C9}"/>
    <cellStyle name="ป้อนค่า 4 2 3 2 3" xfId="15343" xr:uid="{8700BE58-61C5-4103-9B53-AC1A6A1F83BB}"/>
    <cellStyle name="ป้อนค่า 4 2 3 2 4" xfId="19900" xr:uid="{118085A1-D357-45FD-88E4-5BA2C48858C0}"/>
    <cellStyle name="ป้อนค่า 4 2 3 2 5" xfId="24189" xr:uid="{6FB3B80A-7C0B-4885-A790-D91F6F5458F9}"/>
    <cellStyle name="ป้อนค่า 4 2 3 2 6" xfId="29644" xr:uid="{68A93271-4AE3-43EB-8E4D-3EC3B7CE363E}"/>
    <cellStyle name="ป้อนค่า 4 2 3 3" xfId="6877" xr:uid="{6DA3943A-A0B6-4BC5-999F-380C7A761609}"/>
    <cellStyle name="ป้อนค่า 4 2 3 3 2" xfId="11514" xr:uid="{63FEA1C8-E0C4-4BD2-B657-448B4E242A48}"/>
    <cellStyle name="ป้อนค่า 4 2 3 3 3" xfId="14923" xr:uid="{0246209C-395B-4022-8109-803AA788B686}"/>
    <cellStyle name="ป้อนค่า 4 2 3 3 4" xfId="19478" xr:uid="{2426D1E8-88BE-4510-A790-3B9C526C1E8F}"/>
    <cellStyle name="ป้อนค่า 4 2 3 3 5" xfId="23769" xr:uid="{FF89E037-4B17-4555-8A1E-39DB6471F78F}"/>
    <cellStyle name="ป้อนค่า 4 2 3 3 6" xfId="29224" xr:uid="{EE19D06C-F460-45C5-BF4F-0B547DA4FF4B}"/>
    <cellStyle name="ป้อนค่า 4 2 3 4" xfId="8906" xr:uid="{02687D02-7F4C-4A38-B89F-6D56339C75A2}"/>
    <cellStyle name="ป้อนค่า 4 2 3 4 2" xfId="13536" xr:uid="{89167356-B7E1-4974-BCB3-D48456500576}"/>
    <cellStyle name="ป้อนค่า 4 2 3 4 3" xfId="16945" xr:uid="{0A048C7E-99C5-4869-9697-2F031F27466D}"/>
    <cellStyle name="ป้อนค่า 4 2 3 4 4" xfId="21502" xr:uid="{333FDB15-2063-46D3-A336-E0C9F9401AB8}"/>
    <cellStyle name="ป้อนค่า 4 2 3 4 5" xfId="25791" xr:uid="{63DE6BC4-EC54-45F3-B8A6-4C63A2F53C77}"/>
    <cellStyle name="ป้อนค่า 4 2 3 4 6" xfId="31246" xr:uid="{94BBF9A0-E849-46D4-A72D-8F79C2A04E7B}"/>
    <cellStyle name="ป้อนค่า 4 2 3 5" xfId="10684" xr:uid="{751452CD-B88C-4AAA-90D0-604DD5A2E0A5}"/>
    <cellStyle name="ป้อนค่า 4 2 3 6" xfId="14136" xr:uid="{672C68C1-7153-4AB5-BAA0-AE59CCE44C31}"/>
    <cellStyle name="ป้อนค่า 4 2 3 7" xfId="18646" xr:uid="{F4C52908-258D-4247-911F-49D567976BBF}"/>
    <cellStyle name="ป้อนค่า 4 2 3 8" xfId="22982" xr:uid="{0D83709E-5983-4BAD-98FB-C77B5BBB7C7E}"/>
    <cellStyle name="ป้อนค่า 4 2 3 9" xfId="28437" xr:uid="{9753A8AB-5D16-4AE7-8EE4-62AC6EAB9BEB}"/>
    <cellStyle name="ป้อนค่า 4 2 4" xfId="6426" xr:uid="{A65943E1-171D-490F-880B-322211100CA7}"/>
    <cellStyle name="ป้อนค่า 4 2 4 2" xfId="7687" xr:uid="{7C7E9FFB-D9E1-4735-B5E7-9A01348BBBBB}"/>
    <cellStyle name="ป้อนค่า 4 2 4 2 2" xfId="12319" xr:uid="{5A7E7552-94ED-40CA-BD4A-34881A7799E2}"/>
    <cellStyle name="ป้อนค่า 4 2 4 2 3" xfId="15728" xr:uid="{805DC3EB-AFF1-47AC-966A-C52187113273}"/>
    <cellStyle name="ป้อนค่า 4 2 4 2 4" xfId="20285" xr:uid="{158235BF-7C50-4E01-BB9F-62650E65736F}"/>
    <cellStyle name="ป้อนค่า 4 2 4 2 5" xfId="24574" xr:uid="{7B7BB6A8-F638-4F24-9997-F6CB715A49EE}"/>
    <cellStyle name="ป้อนค่า 4 2 4 2 6" xfId="30029" xr:uid="{345C8600-5BFB-4DE8-98E0-9ED99632B9E4}"/>
    <cellStyle name="ป้อนค่า 4 2 4 3" xfId="8226" xr:uid="{34811925-F8D9-4FA9-9304-B1988968B872}"/>
    <cellStyle name="ป้อนค่า 4 2 4 3 2" xfId="12858" xr:uid="{FEFEDDAA-6332-4072-8C13-85E20B312A7D}"/>
    <cellStyle name="ป้อนค่า 4 2 4 3 3" xfId="16267" xr:uid="{B0F52A36-14B6-4F03-83E5-0FEE786B3175}"/>
    <cellStyle name="ป้อนค่า 4 2 4 3 4" xfId="20824" xr:uid="{37008525-0686-4807-9D3D-1398AAFF4998}"/>
    <cellStyle name="ป้อนค่า 4 2 4 3 5" xfId="25113" xr:uid="{DC1704D9-109C-45FD-A67B-2DB55E2C9B81}"/>
    <cellStyle name="ป้อนค่า 4 2 4 3 6" xfId="30568" xr:uid="{B18D0FC2-FA91-495C-9CDE-D157D05BD942}"/>
    <cellStyle name="ป้อนค่า 4 2 4 4" xfId="9249" xr:uid="{B5FC340E-0D9D-4CA0-ACDD-0D1EFAE59CA1}"/>
    <cellStyle name="ป้อนค่า 4 2 4 4 2" xfId="13879" xr:uid="{A4F28F7D-E203-4A70-A097-A47EE950012C}"/>
    <cellStyle name="ป้อนค่า 4 2 4 4 3" xfId="17288" xr:uid="{2AA3AAEC-76DD-49C6-AF60-34BE538CA2EE}"/>
    <cellStyle name="ป้อนค่า 4 2 4 4 4" xfId="21845" xr:uid="{5A483AEA-2C35-4BA4-AE7A-E491951C64C0}"/>
    <cellStyle name="ป้อนค่า 4 2 4 4 5" xfId="26134" xr:uid="{8B3D3B1A-1092-4228-8D9B-E44B9CC48D32}"/>
    <cellStyle name="ป้อนค่า 4 2 4 4 6" xfId="31589" xr:uid="{7FE0D90D-AB22-47E7-80A6-D3B5381F4FC5}"/>
    <cellStyle name="ป้อนค่า 4 2 4 5" xfId="11069" xr:uid="{872D08B8-DD2D-45E1-AAF5-3DA202192406}"/>
    <cellStyle name="ป้อนค่า 4 2 4 6" xfId="14478" xr:uid="{715A6353-4078-4096-A80E-BD625238E61D}"/>
    <cellStyle name="ป้อนค่า 4 2 4 7" xfId="19033" xr:uid="{5131A84C-FFCD-4367-8283-9638181E6043}"/>
    <cellStyle name="ป้อนค่า 4 2 4 8" xfId="23324" xr:uid="{F4E6E359-885F-4F0A-95AD-D405D3E3054F}"/>
    <cellStyle name="ป้อนค่า 4 2 4 9" xfId="28779" xr:uid="{C4206366-F1BE-4AF9-8945-8CDEB922A1A9}"/>
    <cellStyle name="ป้อนค่า 4 2 5" xfId="7050" xr:uid="{7BC8E0F6-3818-4286-BC83-D882166BAD90}"/>
    <cellStyle name="ป้อนค่า 4 2 5 2" xfId="11683" xr:uid="{D4237676-1CA2-4085-B582-DB1082FF43E0}"/>
    <cellStyle name="ป้อนค่า 4 2 5 3" xfId="15092" xr:uid="{3C553CF5-4C67-4419-A76B-0AC6A1550427}"/>
    <cellStyle name="ป้อนค่า 4 2 5 4" xfId="19649" xr:uid="{0FEE9C35-8605-4A9D-AEAE-14728A6B0F45}"/>
    <cellStyle name="ป้อนค่า 4 2 5 5" xfId="23938" xr:uid="{71C7AF9E-DADB-4AB6-8DE1-097A1F83B135}"/>
    <cellStyle name="ป้อนค่า 4 2 5 6" xfId="29393" xr:uid="{905DD83C-9AC3-4E20-9EF1-607E1487D533}"/>
    <cellStyle name="ป้อนค่า 4 2 6" xfId="8571" xr:uid="{F6A99318-F787-46B9-80DF-8CBE16D5A48C}"/>
    <cellStyle name="ป้อนค่า 4 2 6 2" xfId="13202" xr:uid="{685165CC-6E13-49FA-8B8C-E47019705884}"/>
    <cellStyle name="ป้อนค่า 4 2 6 3" xfId="16611" xr:uid="{7F9F8A9C-AC52-4548-A201-B7138D355A19}"/>
    <cellStyle name="ป้อนค่า 4 2 6 4" xfId="21168" xr:uid="{927E7C59-C667-4BDC-901D-5D69A19C9EB6}"/>
    <cellStyle name="ป้อนค่า 4 2 6 5" xfId="25457" xr:uid="{F3483273-3DF6-412A-A5B9-AFC0CD656C9D}"/>
    <cellStyle name="ป้อนค่า 4 2 6 6" xfId="30912" xr:uid="{93F36460-CFB6-474B-B31D-F0A2A46A5DA2}"/>
    <cellStyle name="ป้อนค่า 4 2 7" xfId="10105" xr:uid="{9ECCBE6F-CD4C-4993-9B28-991C0E15152B}"/>
    <cellStyle name="ป้อนค่า 4 2 8" xfId="10674" xr:uid="{2238DE71-23DC-4C57-B4CB-BC5155269A61}"/>
    <cellStyle name="ป้อนค่า 4 2 9" xfId="18066" xr:uid="{EA386E25-70EE-4921-9F2E-B7D8D0AA6602}"/>
    <cellStyle name="ป้อนค่า 4 3" xfId="3037" xr:uid="{9DE9CC11-7B3C-4315-A1AD-85E2406E4499}"/>
    <cellStyle name="ป้อนค่า 4 3 10" xfId="18500" xr:uid="{AFFB1B62-FE5A-4129-8F3C-B8080C8737F4}"/>
    <cellStyle name="ป้อนค่า 4 3 11" xfId="28079" xr:uid="{66CF086E-589A-434F-AB64-74D6BABEE18B}"/>
    <cellStyle name="ป้อนค่า 4 3 2" xfId="3952" xr:uid="{A05A104E-3244-475A-8E53-5340C911DA01}"/>
    <cellStyle name="ป้อนค่า 4 3 2 10" xfId="28224" xr:uid="{AA738713-2DE2-49CB-8596-669E8624CD0A}"/>
    <cellStyle name="ป้อนค่า 4 3 2 2" xfId="6182" xr:uid="{0842C286-D6E4-4F03-B7D3-2E2812758710}"/>
    <cellStyle name="ป้อนค่า 4 3 2 2 2" xfId="7462" xr:uid="{8EA770BD-76AE-443E-A648-1834B957FAEF}"/>
    <cellStyle name="ป้อนค่า 4 3 2 2 2 2" xfId="12094" xr:uid="{A9929A7B-3F90-45AB-9C5D-6B67F486D435}"/>
    <cellStyle name="ป้อนค่า 4 3 2 2 2 3" xfId="15503" xr:uid="{E61B6065-E07B-4444-B800-9201D7263799}"/>
    <cellStyle name="ป้อนค่า 4 3 2 2 2 4" xfId="20060" xr:uid="{FD815D90-739A-46DB-939F-4CAF8A310ADC}"/>
    <cellStyle name="ป้อนค่า 4 3 2 2 2 5" xfId="24349" xr:uid="{108647C4-2BDA-468A-984E-D2E5E0FA3D46}"/>
    <cellStyle name="ป้อนค่า 4 3 2 2 2 6" xfId="29804" xr:uid="{D503AB1E-7B03-477F-9BAC-310029822DE9}"/>
    <cellStyle name="ป้อนค่า 4 3 2 2 3" xfId="8004" xr:uid="{33AEFF46-39A7-42D7-9319-E8457281A6D2}"/>
    <cellStyle name="ป้อนค่า 4 3 2 2 3 2" xfId="12636" xr:uid="{11E84609-2650-40A3-A65D-95A97C47FEA6}"/>
    <cellStyle name="ป้อนค่า 4 3 2 2 3 3" xfId="16045" xr:uid="{0BA55F5C-5252-46D6-B28B-6CA28EE7F8C4}"/>
    <cellStyle name="ป้อนค่า 4 3 2 2 3 4" xfId="20602" xr:uid="{024BF360-6BE5-4BF5-8FFB-A3FC263E24E2}"/>
    <cellStyle name="ป้อนค่า 4 3 2 2 3 5" xfId="24891" xr:uid="{A6BC4D76-3884-4061-AE0C-6FF20B141EDC}"/>
    <cellStyle name="ป้อนค่า 4 3 2 2 3 6" xfId="30346" xr:uid="{E08DDC02-FAB9-433B-BD30-00ADB0204900}"/>
    <cellStyle name="ป้อนค่า 4 3 2 2 4" xfId="9027" xr:uid="{919D87D0-8728-410E-B14F-B9093831F9F6}"/>
    <cellStyle name="ป้อนค่า 4 3 2 2 4 2" xfId="13657" xr:uid="{36539EB9-5B0B-418B-8738-757B7927E977}"/>
    <cellStyle name="ป้อนค่า 4 3 2 2 4 3" xfId="17066" xr:uid="{F167669E-EEFE-4A69-ACAE-533980A67AC9}"/>
    <cellStyle name="ป้อนค่า 4 3 2 2 4 4" xfId="21623" xr:uid="{13D299B1-F8BE-43ED-9FAA-EF33B57CA00B}"/>
    <cellStyle name="ป้อนค่า 4 3 2 2 4 5" xfId="25912" xr:uid="{57261477-81CD-42D6-A832-87C60D44CA2A}"/>
    <cellStyle name="ป้อนค่า 4 3 2 2 4 6" xfId="31367" xr:uid="{EF684CC5-BE8C-4C95-ACE1-9E1BD8EBF8D7}"/>
    <cellStyle name="ป้อนค่า 4 3 2 2 5" xfId="10846" xr:uid="{14B86287-B3AF-4B8C-B4C1-50B49D960A2B}"/>
    <cellStyle name="ป้อนค่า 4 3 2 2 6" xfId="14257" xr:uid="{4503405D-1EA9-4A25-8269-FB0C4F0EDEBF}"/>
    <cellStyle name="ป้อนค่า 4 3 2 2 7" xfId="18810" xr:uid="{DF0AC290-E88C-4DE1-BA77-196D3BAB7A49}"/>
    <cellStyle name="ป้อนค่า 4 3 2 2 8" xfId="23103" xr:uid="{1DC61E9F-3997-4DE5-89FE-F1314174A1C3}"/>
    <cellStyle name="ป้อนค่า 4 3 2 2 9" xfId="28558" xr:uid="{46DFB59E-108D-49C4-A222-71759F2DCB40}"/>
    <cellStyle name="ป้อนค่า 4 3 2 3" xfId="6551" xr:uid="{489991C1-BE24-4E3D-AC3C-09EAE096C0F6}"/>
    <cellStyle name="ป้อนค่า 4 3 2 3 2" xfId="7812" xr:uid="{E2326704-CD21-40FA-AE60-B8C4BA815F23}"/>
    <cellStyle name="ป้อนค่า 4 3 2 3 2 2" xfId="12444" xr:uid="{43406741-042D-4CFE-A887-594920F3A9DA}"/>
    <cellStyle name="ป้อนค่า 4 3 2 3 2 3" xfId="15853" xr:uid="{2A783C11-EC2B-4ADD-8A82-54A023080D53}"/>
    <cellStyle name="ป้อนค่า 4 3 2 3 2 4" xfId="20410" xr:uid="{48E820C2-D4B1-4CA7-98EA-1839648BD1F7}"/>
    <cellStyle name="ป้อนค่า 4 3 2 3 2 5" xfId="24699" xr:uid="{8F1E3C87-AD6C-4907-BE16-16D690757ADA}"/>
    <cellStyle name="ป้อนค่า 4 3 2 3 2 6" xfId="30154" xr:uid="{F12C375D-F455-48C0-A613-9CEDDF0AFE5F}"/>
    <cellStyle name="ป้อนค่า 4 3 2 3 3" xfId="8351" xr:uid="{036F1194-95F4-4D15-87D1-CBBC37859C43}"/>
    <cellStyle name="ป้อนค่า 4 3 2 3 3 2" xfId="12983" xr:uid="{F4E118DE-30CD-475C-8BA3-4BDEB8D6CE7B}"/>
    <cellStyle name="ป้อนค่า 4 3 2 3 3 3" xfId="16392" xr:uid="{12ACF81F-F25B-413D-9669-B8901DE4454B}"/>
    <cellStyle name="ป้อนค่า 4 3 2 3 3 4" xfId="20949" xr:uid="{72ECDAE2-5BC3-4FC3-AEE5-77E5E6F4C05E}"/>
    <cellStyle name="ป้อนค่า 4 3 2 3 3 5" xfId="25238" xr:uid="{06E99ACF-AECB-44AE-8CCA-9CDD2D722F88}"/>
    <cellStyle name="ป้อนค่า 4 3 2 3 3 6" xfId="30693" xr:uid="{1AE6E0F5-2823-4736-AEC1-7BCF3D2E6FC1}"/>
    <cellStyle name="ป้อนค่า 4 3 2 3 4" xfId="9374" xr:uid="{DC941D38-0704-4C46-98B4-AC85585B8B0F}"/>
    <cellStyle name="ป้อนค่า 4 3 2 3 4 2" xfId="14004" xr:uid="{909DD8E0-EB76-4F9F-AAED-BB805DC1E783}"/>
    <cellStyle name="ป้อนค่า 4 3 2 3 4 3" xfId="17413" xr:uid="{A21CFA4B-595A-491B-BE1B-700729C46812}"/>
    <cellStyle name="ป้อนค่า 4 3 2 3 4 4" xfId="21970" xr:uid="{6273B83B-5523-4343-AE1B-0B40D35F7EC4}"/>
    <cellStyle name="ป้อนค่า 4 3 2 3 4 5" xfId="26259" xr:uid="{5188AAEB-B5FB-49FF-8994-885C1D52DA86}"/>
    <cellStyle name="ป้อนค่า 4 3 2 3 4 6" xfId="31714" xr:uid="{AAC01E11-D1A4-4582-B00D-CAD99EC00049}"/>
    <cellStyle name="ป้อนค่า 4 3 2 3 5" xfId="11194" xr:uid="{F2252200-8146-4ED3-A948-A13A078DEA47}"/>
    <cellStyle name="ป้อนค่า 4 3 2 3 6" xfId="14603" xr:uid="{A037D131-91C0-4333-8A4C-AAAF0D3A7730}"/>
    <cellStyle name="ป้อนค่า 4 3 2 3 7" xfId="19158" xr:uid="{B12BBF7E-D75B-4691-B439-D32CC008ED4B}"/>
    <cellStyle name="ป้อนค่า 4 3 2 3 8" xfId="23449" xr:uid="{965AA6EB-942A-481E-A2F2-1FFF392436C1}"/>
    <cellStyle name="ป้อนค่า 4 3 2 3 9" xfId="28904" xr:uid="{9F63518F-6A99-48B1-8021-B89CD97B26AD}"/>
    <cellStyle name="ป้อนค่า 4 3 2 4" xfId="7056" xr:uid="{57D902AE-964D-4217-AA37-C6CE24E5E65D}"/>
    <cellStyle name="ป้อนค่า 4 3 2 4 2" xfId="11689" xr:uid="{1020379B-AD6E-42EC-8E70-8A2D9F83D08F}"/>
    <cellStyle name="ป้อนค่า 4 3 2 4 3" xfId="15098" xr:uid="{DAB92D87-7B15-4F91-88F3-E6CBAE47E5A8}"/>
    <cellStyle name="ป้อนค่า 4 3 2 4 4" xfId="19655" xr:uid="{15270E6B-B047-4576-99D1-FE68049D1C9C}"/>
    <cellStyle name="ป้อนค่า 4 3 2 4 5" xfId="23944" xr:uid="{C80B1165-35A7-4924-A33F-5A49299D8BC2}"/>
    <cellStyle name="ป้อนค่า 4 3 2 4 6" xfId="29399" xr:uid="{C0A5F4A6-6EB0-4700-9F8C-F7C6513705E2}"/>
    <cellStyle name="ป้อนค่า 4 3 2 5" xfId="8692" xr:uid="{8F3CEC6F-1FD8-49F3-9C13-2B2DE146E223}"/>
    <cellStyle name="ป้อนค่า 4 3 2 5 2" xfId="13323" xr:uid="{08C3CD41-3060-4D5C-8FA1-03B81D7580EE}"/>
    <cellStyle name="ป้อนค่า 4 3 2 5 3" xfId="16732" xr:uid="{0DBAACC9-984D-49B8-827C-D464871DAA80}"/>
    <cellStyle name="ป้อนค่า 4 3 2 5 4" xfId="21289" xr:uid="{F1219A23-229D-4AAD-9503-B74BACF66EE7}"/>
    <cellStyle name="ป้อนค่า 4 3 2 5 5" xfId="25578" xr:uid="{B5F15CAA-8B5D-4837-9D12-C59A1488D567}"/>
    <cellStyle name="ป้อนค่า 4 3 2 5 6" xfId="31033" xr:uid="{0EAF4203-1C67-4860-9134-2EE66244BB42}"/>
    <cellStyle name="ป้อนค่า 4 3 2 6" xfId="10268" xr:uid="{6C473DDF-39E1-4D64-8A78-6EA537C1F0CB}"/>
    <cellStyle name="ป้อนค่า 4 3 2 7" xfId="10453" xr:uid="{B0367F76-0A1A-49AB-A758-CE788C01BC30}"/>
    <cellStyle name="ป้อนค่า 4 3 2 8" xfId="18228" xr:uid="{274A2369-637C-4E87-8ADD-4F721280AF9B}"/>
    <cellStyle name="ป้อนค่า 4 3 2 9" xfId="17576" xr:uid="{7E286B7D-4E59-40C5-BC3B-3D1EC6718B91}"/>
    <cellStyle name="ป้อนค่า 4 3 3" xfId="5287" xr:uid="{0A25076E-9ECA-41D0-9B25-6D55EADFE208}"/>
    <cellStyle name="ป้อนค่า 4 3 3 2" xfId="7222" xr:uid="{C29B936A-7E00-4EC0-8103-14860EDB4EB1}"/>
    <cellStyle name="ป้อนค่า 4 3 3 2 2" xfId="11855" xr:uid="{9C68FAA9-6F42-46E3-9C35-3755CD1BB959}"/>
    <cellStyle name="ป้อนค่า 4 3 3 2 3" xfId="15264" xr:uid="{F60CFF22-CDA2-45B9-896D-9CAA2AF5081A}"/>
    <cellStyle name="ป้อนค่า 4 3 3 2 4" xfId="19821" xr:uid="{987B6D00-DF04-4CF3-A590-3BA4F0C5DEF8}"/>
    <cellStyle name="ป้อนค่า 4 3 3 2 5" xfId="24110" xr:uid="{38256BC8-865A-4978-9A63-7B9913E2C58A}"/>
    <cellStyle name="ป้อนค่า 4 3 3 2 6" xfId="29565" xr:uid="{1FBA1308-2E3E-423D-B918-6A596727B64C}"/>
    <cellStyle name="ป้อนค่า 4 3 3 3" xfId="6918" xr:uid="{A5E0ADDC-8CB7-40B8-B093-3BA157B9E94B}"/>
    <cellStyle name="ป้อนค่า 4 3 3 3 2" xfId="11552" xr:uid="{4E7D9F2C-1E55-44D6-8893-FD7AD92B0F79}"/>
    <cellStyle name="ป้อนค่า 4 3 3 3 3" xfId="14961" xr:uid="{F3500DC3-2414-4445-8A9E-5EBCA01F13B6}"/>
    <cellStyle name="ป้อนค่า 4 3 3 3 4" xfId="19518" xr:uid="{89C5CF96-BC12-4911-BAD5-818367DF653C}"/>
    <cellStyle name="ป้อนค่า 4 3 3 3 5" xfId="23807" xr:uid="{AE74A46A-8A83-495D-9529-26F6F94757B6}"/>
    <cellStyle name="ป้อนค่า 4 3 3 3 6" xfId="29262" xr:uid="{0B37B0B2-960A-489F-852E-318AF4C1338C}"/>
    <cellStyle name="ป้อนค่า 4 3 3 4" xfId="8881" xr:uid="{1C67E635-DE5E-46ED-B30C-E0C6A649498E}"/>
    <cellStyle name="ป้อนค่า 4 3 3 4 2" xfId="13511" xr:uid="{B0EC2EEE-A302-4F3C-997D-6A5FC82A0B6A}"/>
    <cellStyle name="ป้อนค่า 4 3 3 4 3" xfId="16920" xr:uid="{5A96230F-7D87-4B05-8464-32829DFCB1D9}"/>
    <cellStyle name="ป้อนค่า 4 3 3 4 4" xfId="21477" xr:uid="{1954C717-20B5-4EB7-9930-ECF84D0E8101}"/>
    <cellStyle name="ป้อนค่า 4 3 3 4 5" xfId="25766" xr:uid="{148567D3-39EB-42D0-B791-1CC841AC37E3}"/>
    <cellStyle name="ป้อนค่า 4 3 3 4 6" xfId="31221" xr:uid="{2ED671B9-114E-4079-96A5-6F133F88C974}"/>
    <cellStyle name="ป้อนค่า 4 3 3 5" xfId="10606" xr:uid="{C778FC04-2E62-41C0-B01E-47C8D60EBC86}"/>
    <cellStyle name="ป้อนค่า 4 3 3 6" xfId="9583" xr:uid="{1AEB2DD3-47B6-4673-B181-E7078C927D1D}"/>
    <cellStyle name="ป้อนค่า 4 3 3 7" xfId="18567" xr:uid="{5B952A17-A250-485C-895F-BF2F23CDFF66}"/>
    <cellStyle name="ป้อนค่า 4 3 3 8" xfId="17607" xr:uid="{3B6959ED-0832-4A82-A3C5-199405357801}"/>
    <cellStyle name="ป้อนค่า 4 3 3 9" xfId="28412" xr:uid="{CA382E76-28E7-416A-8FC3-68C4D6136CFD}"/>
    <cellStyle name="ป้อนค่า 4 3 4" xfId="6397" xr:uid="{62A18FF8-8D3D-4CE2-A7A8-93D6377ACB4E}"/>
    <cellStyle name="ป้อนค่า 4 3 4 2" xfId="7658" xr:uid="{34CCD87D-9A9D-4652-A9BB-60B524083C74}"/>
    <cellStyle name="ป้อนค่า 4 3 4 2 2" xfId="12290" xr:uid="{BACA048D-0A01-4F1D-8D4F-81E09F8242E5}"/>
    <cellStyle name="ป้อนค่า 4 3 4 2 3" xfId="15699" xr:uid="{10D9CD4D-CFC2-4724-90AD-DD7042300C78}"/>
    <cellStyle name="ป้อนค่า 4 3 4 2 4" xfId="20256" xr:uid="{AFBA9053-45A2-4E54-AFD2-D70CF371D003}"/>
    <cellStyle name="ป้อนค่า 4 3 4 2 5" xfId="24545" xr:uid="{AB5F4307-5F15-427D-A698-2A97589526D4}"/>
    <cellStyle name="ป้อนค่า 4 3 4 2 6" xfId="30000" xr:uid="{274697A4-0117-4F07-AD7E-418A6B1CD220}"/>
    <cellStyle name="ป้อนค่า 4 3 4 3" xfId="8197" xr:uid="{5AD36F79-62B2-45D6-BE58-6CC3CB2F40FE}"/>
    <cellStyle name="ป้อนค่า 4 3 4 3 2" xfId="12829" xr:uid="{9EE7B095-E5D0-4CEE-B09A-08A535963216}"/>
    <cellStyle name="ป้อนค่า 4 3 4 3 3" xfId="16238" xr:uid="{CCEC8EAF-A725-47C5-B834-34C6F47E83F1}"/>
    <cellStyle name="ป้อนค่า 4 3 4 3 4" xfId="20795" xr:uid="{BE4348EA-845D-45CF-8FB8-CA62EE4B35E1}"/>
    <cellStyle name="ป้อนค่า 4 3 4 3 5" xfId="25084" xr:uid="{74B02FFD-D086-4AA1-A9C7-87B198F85221}"/>
    <cellStyle name="ป้อนค่า 4 3 4 3 6" xfId="30539" xr:uid="{1328E690-F7F0-4B8E-9DA1-848403567A5A}"/>
    <cellStyle name="ป้อนค่า 4 3 4 4" xfId="9220" xr:uid="{017B90BD-FDC3-43D8-B045-FAC7FA758DBB}"/>
    <cellStyle name="ป้อนค่า 4 3 4 4 2" xfId="13850" xr:uid="{D310ACE4-665A-42B2-AEC5-E6421C14FA55}"/>
    <cellStyle name="ป้อนค่า 4 3 4 4 3" xfId="17259" xr:uid="{7F4FC2AE-147E-4067-BB8D-AF9807F1C0F4}"/>
    <cellStyle name="ป้อนค่า 4 3 4 4 4" xfId="21816" xr:uid="{681416D3-2460-4A30-B270-31FAE459F5A0}"/>
    <cellStyle name="ป้อนค่า 4 3 4 4 5" xfId="26105" xr:uid="{AD9D5F0A-E881-4193-9D2D-288EF91E6602}"/>
    <cellStyle name="ป้อนค่า 4 3 4 4 6" xfId="31560" xr:uid="{5EE39FB2-5FA9-4EAB-877A-891D62ADED6A}"/>
    <cellStyle name="ป้อนค่า 4 3 4 5" xfId="11040" xr:uid="{FC1745EC-CA7D-40C1-8CFC-7A9373570114}"/>
    <cellStyle name="ป้อนค่า 4 3 4 6" xfId="14449" xr:uid="{79AE6E88-BCF6-4F7F-8228-2FA1B4CA86A9}"/>
    <cellStyle name="ป้อนค่า 4 3 4 7" xfId="19004" xr:uid="{48762862-E1BC-4F2E-B5C3-70D54A973E25}"/>
    <cellStyle name="ป้อนค่า 4 3 4 8" xfId="23295" xr:uid="{77B27AE7-5FBB-4C0C-B396-534A1350445A}"/>
    <cellStyle name="ป้อนค่า 4 3 4 9" xfId="28750" xr:uid="{DDB588E3-3C11-466C-824E-92000804F63C}"/>
    <cellStyle name="ป้อนค่า 4 3 5" xfId="6775" xr:uid="{AE8E9AA7-3A3B-47AB-845A-A7EA3D0BD42F}"/>
    <cellStyle name="ป้อนค่า 4 3 5 2" xfId="11414" xr:uid="{A7752808-657F-4A83-B416-71C4D2174354}"/>
    <cellStyle name="ป้อนค่า 4 3 5 3" xfId="14823" xr:uid="{CE39E47F-8C81-4B63-9472-1AFE3BDBCC61}"/>
    <cellStyle name="ป้อนค่า 4 3 5 4" xfId="19378" xr:uid="{8C031004-0012-4B65-8EF6-7D981534B918}"/>
    <cellStyle name="ป้อนค่า 4 3 5 5" xfId="23669" xr:uid="{01CDA4F4-89CC-4BF3-B162-A56D0855DACA}"/>
    <cellStyle name="ป้อนค่า 4 3 5 6" xfId="29124" xr:uid="{4B00B601-610C-4D68-A0E7-4A1DDEBE7A17}"/>
    <cellStyle name="ป้อนค่า 4 3 6" xfId="8546" xr:uid="{89FD0B13-8EBD-4F15-A57E-99D49CE62395}"/>
    <cellStyle name="ป้อนค่า 4 3 6 2" xfId="13177" xr:uid="{E00A0506-F7FA-41BB-B9DA-CFB92DCFDBD3}"/>
    <cellStyle name="ป้อนค่า 4 3 6 3" xfId="16586" xr:uid="{DDD2F34D-697E-42E7-8488-A91C05F82837}"/>
    <cellStyle name="ป้อนค่า 4 3 6 4" xfId="21143" xr:uid="{498C0618-BC3F-407F-8924-F07A9798FED9}"/>
    <cellStyle name="ป้อนค่า 4 3 6 5" xfId="25432" xr:uid="{A00A6150-AC7A-434F-8B50-BAF5EAEAF389}"/>
    <cellStyle name="ป้อนค่า 4 3 6 6" xfId="30887" xr:uid="{574377F0-210C-4590-91A7-54DFEB76F446}"/>
    <cellStyle name="ป้อนค่า 4 3 7" xfId="10022" xr:uid="{0BC4FD63-2DAF-4B38-AC8F-6D8F6B502EBC}"/>
    <cellStyle name="ป้อนค่า 4 3 8" xfId="10615" xr:uid="{4D0C24E5-EDBA-4491-94AD-02396DDF8D0E}"/>
    <cellStyle name="ป้อนค่า 4 3 9" xfId="17981" xr:uid="{37D6453B-5FE0-445D-BB6D-BFB3206B3354}"/>
    <cellStyle name="ป้อนค่า 4 4" xfId="3881" xr:uid="{BF46E6DA-B698-4A90-A0CD-DD25477DF672}"/>
    <cellStyle name="ป้อนค่า 4 4 10" xfId="28153" xr:uid="{66D88E02-D2E9-4C1E-8862-3C20F15A5EA6}"/>
    <cellStyle name="ป้อนค่า 4 4 2" xfId="6111" xr:uid="{9B539794-16F1-4956-BA4A-E428A295FF64}"/>
    <cellStyle name="ป้อนค่า 4 4 2 2" xfId="7391" xr:uid="{48B21686-AC07-415F-BADF-4BDC49DEB398}"/>
    <cellStyle name="ป้อนค่า 4 4 2 2 2" xfId="12023" xr:uid="{64EC95C8-97E1-4167-9F11-12A3C54077A4}"/>
    <cellStyle name="ป้อนค่า 4 4 2 2 3" xfId="15432" xr:uid="{02A099A7-2904-4627-AB70-59F62A84B04E}"/>
    <cellStyle name="ป้อนค่า 4 4 2 2 4" xfId="19989" xr:uid="{E7C9CD4D-9328-47CA-9DAC-8EA8CC426DFA}"/>
    <cellStyle name="ป้อนค่า 4 4 2 2 5" xfId="24278" xr:uid="{542CD714-CD74-43B6-A7F6-E4B22DBE21D1}"/>
    <cellStyle name="ป้อนค่า 4 4 2 2 6" xfId="29733" xr:uid="{1D0404C7-4C60-4F61-A9F7-2ABF91C4DAB1}"/>
    <cellStyle name="ป้อนค่า 4 4 2 3" xfId="7933" xr:uid="{3FCD0150-1D67-49D1-A931-9B74E2E244D6}"/>
    <cellStyle name="ป้อนค่า 4 4 2 3 2" xfId="12565" xr:uid="{A120B1C2-FEEB-4161-82EF-4F1DC3ED0728}"/>
    <cellStyle name="ป้อนค่า 4 4 2 3 3" xfId="15974" xr:uid="{D8ED45F1-7EDA-4CFB-89B4-6EEBA2B9E829}"/>
    <cellStyle name="ป้อนค่า 4 4 2 3 4" xfId="20531" xr:uid="{433FA503-F42F-49BC-A37D-456DC54D116F}"/>
    <cellStyle name="ป้อนค่า 4 4 2 3 5" xfId="24820" xr:uid="{3AD46627-AD95-4DC4-BE7C-419F94C190B2}"/>
    <cellStyle name="ป้อนค่า 4 4 2 3 6" xfId="30275" xr:uid="{335B4314-097C-46C6-8387-A86F3E17A344}"/>
    <cellStyle name="ป้อนค่า 4 4 2 4" xfId="8956" xr:uid="{88923A47-7396-4305-9DEE-1D562E22F4C8}"/>
    <cellStyle name="ป้อนค่า 4 4 2 4 2" xfId="13586" xr:uid="{B029287D-FEEA-4322-B325-41BB0C94CC04}"/>
    <cellStyle name="ป้อนค่า 4 4 2 4 3" xfId="16995" xr:uid="{B1B902E4-22B0-4381-8F3E-8567061CE931}"/>
    <cellStyle name="ป้อนค่า 4 4 2 4 4" xfId="21552" xr:uid="{BC5BECA1-24B7-4CC4-9353-71879853C09C}"/>
    <cellStyle name="ป้อนค่า 4 4 2 4 5" xfId="25841" xr:uid="{F830479D-04FC-4F1F-A3DE-9DBDB5BB1D72}"/>
    <cellStyle name="ป้อนค่า 4 4 2 4 6" xfId="31296" xr:uid="{25F381A8-46C2-45C0-B9E7-F40D37AF3B5C}"/>
    <cellStyle name="ป้อนค่า 4 4 2 5" xfId="10775" xr:uid="{4B42F39E-0E36-423B-890F-037215142D88}"/>
    <cellStyle name="ป้อนค่า 4 4 2 6" xfId="14186" xr:uid="{649A4B54-9818-4D0F-AF7B-609519220619}"/>
    <cellStyle name="ป้อนค่า 4 4 2 7" xfId="18739" xr:uid="{B24CD4B8-374C-4E3B-AC50-2B7989EB8810}"/>
    <cellStyle name="ป้อนค่า 4 4 2 8" xfId="23032" xr:uid="{122B585B-CDDF-48BD-AAEC-C61F746CA033}"/>
    <cellStyle name="ป้อนค่า 4 4 2 9" xfId="28487" xr:uid="{D6B8B897-CE20-4BC4-9D40-8CA0C02D989E}"/>
    <cellStyle name="ป้อนค่า 4 4 3" xfId="6480" xr:uid="{2E847921-A986-4445-AE56-F86DC96FEC64}"/>
    <cellStyle name="ป้อนค่า 4 4 3 2" xfId="7741" xr:uid="{6CC1C3D7-0A38-473C-B338-1472BE4DC8DD}"/>
    <cellStyle name="ป้อนค่า 4 4 3 2 2" xfId="12373" xr:uid="{05C62667-1A6C-40F6-BDA1-26B5B5CC512C}"/>
    <cellStyle name="ป้อนค่า 4 4 3 2 3" xfId="15782" xr:uid="{B24AA480-738B-4083-B1F2-8B27B9BC0BCF}"/>
    <cellStyle name="ป้อนค่า 4 4 3 2 4" xfId="20339" xr:uid="{9EE423BC-7BDE-4ABC-8E4B-4930EF09C57C}"/>
    <cellStyle name="ป้อนค่า 4 4 3 2 5" xfId="24628" xr:uid="{B8035412-06EE-4E34-A6D3-E84959143034}"/>
    <cellStyle name="ป้อนค่า 4 4 3 2 6" xfId="30083" xr:uid="{45792A1C-24EC-4EFA-84FA-1D9243B407BB}"/>
    <cellStyle name="ป้อนค่า 4 4 3 3" xfId="8280" xr:uid="{88090D52-DCD1-4B88-8856-ECA7ED896B78}"/>
    <cellStyle name="ป้อนค่า 4 4 3 3 2" xfId="12912" xr:uid="{16F2516A-5D47-4920-B0E8-CC1C7BA09D59}"/>
    <cellStyle name="ป้อนค่า 4 4 3 3 3" xfId="16321" xr:uid="{04A0C859-C366-45A7-96CB-DB6B4F337DD1}"/>
    <cellStyle name="ป้อนค่า 4 4 3 3 4" xfId="20878" xr:uid="{2F060F9F-0378-4364-9AE0-F1B3FEF13C21}"/>
    <cellStyle name="ป้อนค่า 4 4 3 3 5" xfId="25167" xr:uid="{3D160DBD-5209-4158-82F7-26F86A2A8941}"/>
    <cellStyle name="ป้อนค่า 4 4 3 3 6" xfId="30622" xr:uid="{9C9990B1-F059-49DE-8F01-38120EBE4CCC}"/>
    <cellStyle name="ป้อนค่า 4 4 3 4" xfId="9303" xr:uid="{34296AC4-083F-4244-A76F-5F805BC84F5E}"/>
    <cellStyle name="ป้อนค่า 4 4 3 4 2" xfId="13933" xr:uid="{52C1ED63-29FD-4D2B-879F-137A0E50A18D}"/>
    <cellStyle name="ป้อนค่า 4 4 3 4 3" xfId="17342" xr:uid="{2D965ED7-A985-4FCD-8B22-3FD5F672AFBB}"/>
    <cellStyle name="ป้อนค่า 4 4 3 4 4" xfId="21899" xr:uid="{6A571069-F5E9-4B2A-ACF5-DDCAC85329A8}"/>
    <cellStyle name="ป้อนค่า 4 4 3 4 5" xfId="26188" xr:uid="{0192B21C-C9DA-49E9-A9C1-A0A8F6EF65F1}"/>
    <cellStyle name="ป้อนค่า 4 4 3 4 6" xfId="31643" xr:uid="{8234C980-C1AA-472B-A7F4-959B1A387902}"/>
    <cellStyle name="ป้อนค่า 4 4 3 5" xfId="11123" xr:uid="{4DB997A6-7680-4032-A699-A77DC289414F}"/>
    <cellStyle name="ป้อนค่า 4 4 3 6" xfId="14532" xr:uid="{CBB61555-1D5F-41DA-B678-47775EF48187}"/>
    <cellStyle name="ป้อนค่า 4 4 3 7" xfId="19087" xr:uid="{C7893D2F-2548-4A91-BD37-D7079DFDB3D6}"/>
    <cellStyle name="ป้อนค่า 4 4 3 8" xfId="23378" xr:uid="{EEE26188-4E8F-44E7-B4A1-09C5FE33D974}"/>
    <cellStyle name="ป้อนค่า 4 4 3 9" xfId="28833" xr:uid="{E0883670-9057-4027-8603-7FFB2FCF25E8}"/>
    <cellStyle name="ป้อนค่า 4 4 4" xfId="7307" xr:uid="{DB3795CD-2B06-4D2E-A7EC-8B08AFDF4FFD}"/>
    <cellStyle name="ป้อนค่า 4 4 4 2" xfId="11939" xr:uid="{2F24B185-F430-4B8A-AA54-D3B68BD504AD}"/>
    <cellStyle name="ป้อนค่า 4 4 4 3" xfId="15348" xr:uid="{806E2917-F595-4468-9DDE-4BBF3AE27CEB}"/>
    <cellStyle name="ป้อนค่า 4 4 4 4" xfId="19905" xr:uid="{050515A9-60A1-4D8E-8689-5929B68D5A38}"/>
    <cellStyle name="ป้อนค่า 4 4 4 5" xfId="24194" xr:uid="{DF5982F9-4008-48AC-8CF4-5DFD958D124B}"/>
    <cellStyle name="ป้อนค่า 4 4 4 6" xfId="29649" xr:uid="{8EC2CDC5-FFBD-4680-BBD9-0DDF20ACFDC0}"/>
    <cellStyle name="ป้อนค่า 4 4 5" xfId="8621" xr:uid="{2F8F88F9-B645-46B1-8C32-2909AA5740EB}"/>
    <cellStyle name="ป้อนค่า 4 4 5 2" xfId="13252" xr:uid="{7312FD7F-D2A8-4F4A-ADF6-35448207E263}"/>
    <cellStyle name="ป้อนค่า 4 4 5 3" xfId="16661" xr:uid="{67E05300-B824-4243-9E97-22988F99C5CA}"/>
    <cellStyle name="ป้อนค่า 4 4 5 4" xfId="21218" xr:uid="{691D8F0B-5416-4B41-B715-B433F3ED7A47}"/>
    <cellStyle name="ป้อนค่า 4 4 5 5" xfId="25507" xr:uid="{3CD93717-5175-44BC-97E7-9F1B92A4DAD4}"/>
    <cellStyle name="ป้อนค่า 4 4 5 6" xfId="30962" xr:uid="{ED8E17F8-B01B-40DE-9ABF-D583C25E2037}"/>
    <cellStyle name="ป้อนค่า 4 4 6" xfId="10197" xr:uid="{A89A0F12-B9D2-48C2-A1CB-5EB0439C7B7F}"/>
    <cellStyle name="ป้อนค่า 4 4 7" xfId="10120" xr:uid="{F27F280A-9F2A-4B03-A720-179BE2D6F026}"/>
    <cellStyle name="ป้อนค่า 4 4 8" xfId="18157" xr:uid="{77D36847-8F0D-4EAA-B1EB-0766C2104510}"/>
    <cellStyle name="ป้อนค่า 4 4 9" xfId="18004" xr:uid="{55ACA4EE-1DB7-4322-8522-49690104AAC3}"/>
    <cellStyle name="ป้อนค่า 4 5" xfId="4665" xr:uid="{9297C92B-9477-42FE-BE42-1F33CCD71A67}"/>
    <cellStyle name="ป้อนค่า 4 5 2" xfId="7080" xr:uid="{EE4FE7C9-BF12-4A66-8B10-14FBAF362715}"/>
    <cellStyle name="ป้อนค่า 4 5 2 2" xfId="11713" xr:uid="{6B97AAD5-C19A-49B9-B8D1-577F80BCECC5}"/>
    <cellStyle name="ป้อนค่า 4 5 2 3" xfId="15122" xr:uid="{9958C554-DBA7-4003-B471-EADE964F8E47}"/>
    <cellStyle name="ป้อนค่า 4 5 2 4" xfId="19679" xr:uid="{4ED05548-1892-4C37-97D0-1D0C3B3E3CA9}"/>
    <cellStyle name="ป้อนค่า 4 5 2 5" xfId="23968" xr:uid="{90A94B38-D999-4768-84A6-690BA1C8BACA}"/>
    <cellStyle name="ป้อนค่า 4 5 2 6" xfId="29423" xr:uid="{771CDB60-D8E4-4B3D-B448-CA7337102730}"/>
    <cellStyle name="ป้อนค่า 4 5 3" xfId="7096" xr:uid="{CE2C873D-500A-43E0-B0FE-4501482DE666}"/>
    <cellStyle name="ป้อนค่า 4 5 3 2" xfId="11729" xr:uid="{925B2D93-8E32-4EDB-8E37-31CAE70944F9}"/>
    <cellStyle name="ป้อนค่า 4 5 3 3" xfId="15138" xr:uid="{1A5C8A5A-EFDD-471F-BBCA-8D06CB314571}"/>
    <cellStyle name="ป้อนค่า 4 5 3 4" xfId="19695" xr:uid="{42BD890F-75D2-4D2E-83C9-FFB70115331B}"/>
    <cellStyle name="ป้อนค่า 4 5 3 5" xfId="23984" xr:uid="{0B7803E2-FECB-4CDF-A4E9-917E46484D82}"/>
    <cellStyle name="ป้อนค่า 4 5 3 6" xfId="29439" xr:uid="{22396DA5-1BFC-474D-8B37-38D7EE58B983}"/>
    <cellStyle name="ป้อนค่า 4 5 4" xfId="8806" xr:uid="{6785D7D1-31C8-4EAA-90D5-867347090F6A}"/>
    <cellStyle name="ป้อนค่า 4 5 4 2" xfId="13436" xr:uid="{0ADD7E53-DE1F-4518-83D5-C9623A93C73C}"/>
    <cellStyle name="ป้อนค่า 4 5 4 3" xfId="16845" xr:uid="{FDB38A94-CD08-4955-81EA-E1F653A4C41A}"/>
    <cellStyle name="ป้อนค่า 4 5 4 4" xfId="21402" xr:uid="{5EA371FE-9B28-4DA2-88A9-57CD23067527}"/>
    <cellStyle name="ป้อนค่า 4 5 4 5" xfId="25691" xr:uid="{E192DB0F-A54D-4138-B2BE-F27F08BD3879}"/>
    <cellStyle name="ป้อนค่า 4 5 4 6" xfId="31146" xr:uid="{B4D067F6-A9D8-4DD2-94C9-BEBE78A62A13}"/>
    <cellStyle name="ป้อนค่า 4 5 5" xfId="10462" xr:uid="{0F8B2915-881F-4670-89E0-CFBABA93FF0F}"/>
    <cellStyle name="ป้อนค่า 4 5 6" xfId="10096" xr:uid="{59DC6A52-766A-41B8-B6A5-93A04BD2DDDC}"/>
    <cellStyle name="ป้อนค่า 4 5 7" xfId="18419" xr:uid="{F420F486-6D58-42DD-B3A3-6439CE32B0CF}"/>
    <cellStyle name="ป้อนค่า 4 5 8" xfId="18034" xr:uid="{8FE334F9-D7E7-4277-A509-A7582CEAC81A}"/>
    <cellStyle name="ป้อนค่า 4 5 9" xfId="28337" xr:uid="{720747DA-9E5C-444D-94A4-4CFE49E47B16}"/>
    <cellStyle name="ป้อนค่า 4 6" xfId="6320" xr:uid="{3152BFBD-230D-4DDF-90F4-9A9DE571337A}"/>
    <cellStyle name="ป้อนค่า 4 6 2" xfId="7581" xr:uid="{BB2733E2-D461-4B6C-9FBC-C8A2077AF449}"/>
    <cellStyle name="ป้อนค่า 4 6 2 2" xfId="12213" xr:uid="{1CB3A600-3244-433C-8551-AE25904F1124}"/>
    <cellStyle name="ป้อนค่า 4 6 2 3" xfId="15622" xr:uid="{058CBE17-C596-45C1-82E7-ACD964956BFA}"/>
    <cellStyle name="ป้อนค่า 4 6 2 4" xfId="20179" xr:uid="{23ED79E2-292B-4827-918C-5F15BF0C4CBB}"/>
    <cellStyle name="ป้อนค่า 4 6 2 5" xfId="24468" xr:uid="{304CA078-A6EB-4EED-95A2-F685B94A88C7}"/>
    <cellStyle name="ป้อนค่า 4 6 2 6" xfId="29923" xr:uid="{8646C5D4-A8CA-4359-B3FB-FB4E3A126632}"/>
    <cellStyle name="ป้อนค่า 4 6 3" xfId="8120" xr:uid="{6E7A99A9-D00C-4E9A-981A-130C35DF5471}"/>
    <cellStyle name="ป้อนค่า 4 6 3 2" xfId="12752" xr:uid="{BEC14476-78AA-4424-BE0B-9AD66960ED16}"/>
    <cellStyle name="ป้อนค่า 4 6 3 3" xfId="16161" xr:uid="{5AA71353-CF13-4105-BA67-1EAC3C771C87}"/>
    <cellStyle name="ป้อนค่า 4 6 3 4" xfId="20718" xr:uid="{DEFF9EDC-364B-4E13-9D7C-29D4E2DB5309}"/>
    <cellStyle name="ป้อนค่า 4 6 3 5" xfId="25007" xr:uid="{C5A102E4-2222-4CE5-937A-5A7EBD38336C}"/>
    <cellStyle name="ป้อนค่า 4 6 3 6" xfId="30462" xr:uid="{F6091BB2-83A0-47B9-A3BE-194621E5EB53}"/>
    <cellStyle name="ป้อนค่า 4 6 4" xfId="9143" xr:uid="{57C5B672-7CF2-4D82-BD87-914B47837DFC}"/>
    <cellStyle name="ป้อนค่า 4 6 4 2" xfId="13773" xr:uid="{D1561AD9-27A4-4651-AC51-B267F11CDF63}"/>
    <cellStyle name="ป้อนค่า 4 6 4 3" xfId="17182" xr:uid="{4CF4E6E5-1B48-4348-A920-E2369306FCFA}"/>
    <cellStyle name="ป้อนค่า 4 6 4 4" xfId="21739" xr:uid="{01DD13C4-143C-4701-9132-DD9F89C8B63E}"/>
    <cellStyle name="ป้อนค่า 4 6 4 5" xfId="26028" xr:uid="{CA18D538-3FEA-47D5-8859-6F62BAF80604}"/>
    <cellStyle name="ป้อนค่า 4 6 4 6" xfId="31483" xr:uid="{467BE46D-3107-4342-A27C-8F75380191E8}"/>
    <cellStyle name="ป้อนค่า 4 6 5" xfId="10963" xr:uid="{DCB4A9A4-EE57-4D52-979A-2586FFE6271C}"/>
    <cellStyle name="ป้อนค่า 4 6 6" xfId="14372" xr:uid="{B5C3A66D-FF42-44E3-8A9D-75168021E6CE}"/>
    <cellStyle name="ป้อนค่า 4 6 7" xfId="18927" xr:uid="{821A8C63-1EEC-4E3C-A033-184DC1835D68}"/>
    <cellStyle name="ป้อนค่า 4 6 8" xfId="23218" xr:uid="{2749C78E-D933-4716-9294-808DC78315A4}"/>
    <cellStyle name="ป้อนค่า 4 6 9" xfId="28673" xr:uid="{DBF7B6D0-5FFA-4D44-8F16-E8BEEEAE1178}"/>
    <cellStyle name="ป้อนค่า 4 7" xfId="6675" xr:uid="{CB33CB9D-DF38-42BC-B343-4ABBE4BABA3C}"/>
    <cellStyle name="ป้อนค่า 4 7 2" xfId="11317" xr:uid="{CC091197-C70B-4E41-B6A3-08A0C1F329CE}"/>
    <cellStyle name="ป้อนค่า 4 7 3" xfId="14726" xr:uid="{699E65C3-7E37-4DA6-BF36-2B9B85D4FA3A}"/>
    <cellStyle name="ป้อนค่า 4 7 4" xfId="19281" xr:uid="{252626FD-D92B-45BA-B7ED-F11E1235EA71}"/>
    <cellStyle name="ป้อนค่า 4 7 5" xfId="23572" xr:uid="{760FEF8C-4619-4698-A5D9-E37B2E0DB6D9}"/>
    <cellStyle name="ป้อนค่า 4 7 6" xfId="29027" xr:uid="{E2FC53F3-DD38-4639-9247-37C691375E0C}"/>
    <cellStyle name="ป้อนค่า 4 8" xfId="8471" xr:uid="{D19DD77E-C1B9-4C1D-8943-1A061F90918A}"/>
    <cellStyle name="ป้อนค่า 4 8 2" xfId="13103" xr:uid="{12529D52-3E4C-4059-AFB1-F96E232508A9}"/>
    <cellStyle name="ป้อนค่า 4 8 3" xfId="16512" xr:uid="{E912384B-7DA4-443B-BFAD-3D755B73BE2F}"/>
    <cellStyle name="ป้อนค่า 4 8 4" xfId="21069" xr:uid="{0C927909-D299-4041-9577-9BBD9BC5BF08}"/>
    <cellStyle name="ป้อนค่า 4 8 5" xfId="25358" xr:uid="{E56F71BD-4F58-454D-AF88-AB6088EB3D70}"/>
    <cellStyle name="ป้อนค่า 4 8 6" xfId="30813" xr:uid="{862DD12E-8CDC-42F4-909B-AA3B6011732B}"/>
    <cellStyle name="ป้อนค่า 4 9" xfId="9879" xr:uid="{C128372E-2D81-4435-9F1B-F6D81633E20E}"/>
    <cellStyle name="ป้อนค่า 5" xfId="2492" xr:uid="{C34C6B0A-F5A2-4C37-9A16-EAB4D7C5518E}"/>
    <cellStyle name="ป้อนค่า 5 10" xfId="10432" xr:uid="{B71E5D62-8942-4386-9F9E-19320A3BE2E4}"/>
    <cellStyle name="ป้อนค่า 5 11" xfId="17879" xr:uid="{0FD0F69B-E06C-4D38-A5BA-37E918CFEACA}"/>
    <cellStyle name="ป้อนค่า 5 12" xfId="18493" xr:uid="{7858951B-5700-4F23-85FD-51C556E66FD2}"/>
    <cellStyle name="ป้อนค่า 5 13" xfId="28033" xr:uid="{E7F51423-B0C1-4B59-B767-25422278D20A}"/>
    <cellStyle name="ป้อนค่า 5 2" xfId="3644" xr:uid="{F07B0D4D-60ED-4DEB-8786-3FA435F00B04}"/>
    <cellStyle name="ป้อนค่า 5 2 10" xfId="18621" xr:uid="{8FF26450-5C4E-4C8D-AD34-1D3523399A0B}"/>
    <cellStyle name="ป้อนค่า 5 2 11" xfId="28127" xr:uid="{8FD74F13-3E2B-4028-A050-F0C81D82FFE7}"/>
    <cellStyle name="ป้อนค่า 5 2 2" xfId="4000" xr:uid="{EC848D35-7FC1-4887-99D2-EC758B229964}"/>
    <cellStyle name="ป้อนค่า 5 2 2 10" xfId="28272" xr:uid="{A613A33A-6CBB-4120-BCAB-613F98942669}"/>
    <cellStyle name="ป้อนค่า 5 2 2 2" xfId="6230" xr:uid="{A880EAF8-3EAA-4166-87E5-86ECEB9B9326}"/>
    <cellStyle name="ป้อนค่า 5 2 2 2 2" xfId="7510" xr:uid="{61DDD4B9-ACEE-4500-A688-20C9BA77D023}"/>
    <cellStyle name="ป้อนค่า 5 2 2 2 2 2" xfId="12142" xr:uid="{8D766D1D-6BDD-4426-AD8A-5234D6A9035F}"/>
    <cellStyle name="ป้อนค่า 5 2 2 2 2 3" xfId="15551" xr:uid="{3650BF1F-78F7-4475-8AC5-532B05DFF24F}"/>
    <cellStyle name="ป้อนค่า 5 2 2 2 2 4" xfId="20108" xr:uid="{94FA96DE-1D24-41C7-999D-AB4D19350899}"/>
    <cellStyle name="ป้อนค่า 5 2 2 2 2 5" xfId="24397" xr:uid="{55B3967F-23F7-4B71-8CAB-B524A0AEA074}"/>
    <cellStyle name="ป้อนค่า 5 2 2 2 2 6" xfId="29852" xr:uid="{58C5D910-2D25-4259-AB4E-4685E1FB4639}"/>
    <cellStyle name="ป้อนค่า 5 2 2 2 3" xfId="8052" xr:uid="{4A1E2FF8-C541-45AC-89D2-49FD2FFD16DD}"/>
    <cellStyle name="ป้อนค่า 5 2 2 2 3 2" xfId="12684" xr:uid="{AB4CA3B9-3A83-4F55-BF75-5C1C9FAD18EA}"/>
    <cellStyle name="ป้อนค่า 5 2 2 2 3 3" xfId="16093" xr:uid="{0B39C224-438B-4016-BDAC-FFE5AD3F7B03}"/>
    <cellStyle name="ป้อนค่า 5 2 2 2 3 4" xfId="20650" xr:uid="{9197E856-9212-4F52-8CFD-AC9814061FF9}"/>
    <cellStyle name="ป้อนค่า 5 2 2 2 3 5" xfId="24939" xr:uid="{84ECDAFA-6A62-403E-8096-D3EEF3215FE7}"/>
    <cellStyle name="ป้อนค่า 5 2 2 2 3 6" xfId="30394" xr:uid="{9F7239E2-E444-414B-A72D-2EDE9E54ED53}"/>
    <cellStyle name="ป้อนค่า 5 2 2 2 4" xfId="9075" xr:uid="{A4EA5EF6-4D60-47B6-AE87-3D04A31224C4}"/>
    <cellStyle name="ป้อนค่า 5 2 2 2 4 2" xfId="13705" xr:uid="{D6C69544-EEE5-4CD7-838F-EEE1E3FCE21B}"/>
    <cellStyle name="ป้อนค่า 5 2 2 2 4 3" xfId="17114" xr:uid="{12F53174-7B35-42A1-9B37-53442921DB6F}"/>
    <cellStyle name="ป้อนค่า 5 2 2 2 4 4" xfId="21671" xr:uid="{2629B11F-9040-4E72-8141-966F9C09D40F}"/>
    <cellStyle name="ป้อนค่า 5 2 2 2 4 5" xfId="25960" xr:uid="{0824333C-F377-4436-8652-817C4BE8FBA6}"/>
    <cellStyle name="ป้อนค่า 5 2 2 2 4 6" xfId="31415" xr:uid="{FFB2D844-297F-401C-B060-D867D307B057}"/>
    <cellStyle name="ป้อนค่า 5 2 2 2 5" xfId="10894" xr:uid="{4C15AE56-B68F-4990-BCB5-9AE945EC3959}"/>
    <cellStyle name="ป้อนค่า 5 2 2 2 6" xfId="14305" xr:uid="{2869FA41-45A6-4FCA-89A7-E2AA85766B46}"/>
    <cellStyle name="ป้อนค่า 5 2 2 2 7" xfId="18858" xr:uid="{C343B6E3-604E-497E-9B48-54CB0EDB07F7}"/>
    <cellStyle name="ป้อนค่า 5 2 2 2 8" xfId="23151" xr:uid="{610776F0-FE00-4DBF-915E-E30EBAC8E99E}"/>
    <cellStyle name="ป้อนค่า 5 2 2 2 9" xfId="28606" xr:uid="{3FC766E3-A2FF-41BF-BCD9-61CE7DFD0797}"/>
    <cellStyle name="ป้อนค่า 5 2 2 3" xfId="6599" xr:uid="{4546F290-3EB2-49F3-95C0-54B476307846}"/>
    <cellStyle name="ป้อนค่า 5 2 2 3 2" xfId="7860" xr:uid="{083AFE5D-8DF8-412C-8BE8-976B3B0F8E0C}"/>
    <cellStyle name="ป้อนค่า 5 2 2 3 2 2" xfId="12492" xr:uid="{E75BCB90-2B5B-43C7-898D-38690FDC199D}"/>
    <cellStyle name="ป้อนค่า 5 2 2 3 2 3" xfId="15901" xr:uid="{9CD703BC-993C-46AB-A825-330B65DC1D73}"/>
    <cellStyle name="ป้อนค่า 5 2 2 3 2 4" xfId="20458" xr:uid="{3EB9F4A9-F2BA-4A79-95BB-5FC106591898}"/>
    <cellStyle name="ป้อนค่า 5 2 2 3 2 5" xfId="24747" xr:uid="{922081CB-3671-49FB-B055-A69BE44E92FE}"/>
    <cellStyle name="ป้อนค่า 5 2 2 3 2 6" xfId="30202" xr:uid="{C026DBD0-3AE4-4241-8E9B-2EF99276566F}"/>
    <cellStyle name="ป้อนค่า 5 2 2 3 3" xfId="8399" xr:uid="{D2D8FF01-3BE4-49FB-90B4-5826A6ED9EC3}"/>
    <cellStyle name="ป้อนค่า 5 2 2 3 3 2" xfId="13031" xr:uid="{C43415FD-8CD1-4FA5-B245-A927A2987D23}"/>
    <cellStyle name="ป้อนค่า 5 2 2 3 3 3" xfId="16440" xr:uid="{9E034E80-8DE0-4D50-9BD8-F2428A9FAA62}"/>
    <cellStyle name="ป้อนค่า 5 2 2 3 3 4" xfId="20997" xr:uid="{DC7E3093-B39A-452E-B5C1-0F07DBAFA60A}"/>
    <cellStyle name="ป้อนค่า 5 2 2 3 3 5" xfId="25286" xr:uid="{6CFDED67-B6B7-47B3-8FEC-ABB6B17EDED4}"/>
    <cellStyle name="ป้อนค่า 5 2 2 3 3 6" xfId="30741" xr:uid="{69F08D28-AE35-407B-9ED3-3DE0E5FF95C4}"/>
    <cellStyle name="ป้อนค่า 5 2 2 3 4" xfId="9422" xr:uid="{43E9581D-6705-44DE-B983-E6D6F3348CB1}"/>
    <cellStyle name="ป้อนค่า 5 2 2 3 4 2" xfId="14052" xr:uid="{41F2A2F3-640C-46C4-8C68-B8E1C8923675}"/>
    <cellStyle name="ป้อนค่า 5 2 2 3 4 3" xfId="17461" xr:uid="{AC25E2A7-B226-4E09-B2F5-772A4FC8CC0B}"/>
    <cellStyle name="ป้อนค่า 5 2 2 3 4 4" xfId="22018" xr:uid="{68A30368-A429-4166-9839-CE6182EDFB5E}"/>
    <cellStyle name="ป้อนค่า 5 2 2 3 4 5" xfId="26307" xr:uid="{DEA52083-9D0A-49BB-89AB-F091C689891E}"/>
    <cellStyle name="ป้อนค่า 5 2 2 3 4 6" xfId="31762" xr:uid="{F64D155C-5C30-466F-92F4-985F1623F599}"/>
    <cellStyle name="ป้อนค่า 5 2 2 3 5" xfId="11242" xr:uid="{7C2BF6E9-D76C-48FD-AC03-1ED723AB251C}"/>
    <cellStyle name="ป้อนค่า 5 2 2 3 6" xfId="14651" xr:uid="{A8F4F3C4-3F53-49BB-BCD2-684556EB84C0}"/>
    <cellStyle name="ป้อนค่า 5 2 2 3 7" xfId="19206" xr:uid="{7DF0F0D3-068E-4E5C-B5B8-E45E885B0DFF}"/>
    <cellStyle name="ป้อนค่า 5 2 2 3 8" xfId="23497" xr:uid="{CEF1A191-7E2D-4F5D-ABCD-ED9E6584A1D8}"/>
    <cellStyle name="ป้อนค่า 5 2 2 3 9" xfId="28952" xr:uid="{7FD79317-AE90-42BA-99EF-8531AF2E43D2}"/>
    <cellStyle name="ป้อนค่า 5 2 2 4" xfId="6779" xr:uid="{F98EBD9F-41B1-4056-BA3F-0D4537E71F21}"/>
    <cellStyle name="ป้อนค่า 5 2 2 4 2" xfId="11418" xr:uid="{B96A7B02-9DB1-4C6D-9A48-4AD802985803}"/>
    <cellStyle name="ป้อนค่า 5 2 2 4 3" xfId="14827" xr:uid="{9037B7E3-E6F9-4251-BD7F-B3BDE26C7954}"/>
    <cellStyle name="ป้อนค่า 5 2 2 4 4" xfId="19382" xr:uid="{91A3BEF5-A574-452D-BFE9-49CB78F8EAB7}"/>
    <cellStyle name="ป้อนค่า 5 2 2 4 5" xfId="23673" xr:uid="{C95178D9-7A91-48B3-AE43-107659BC5B6A}"/>
    <cellStyle name="ป้อนค่า 5 2 2 4 6" xfId="29128" xr:uid="{3EED3A64-E77F-4BE0-ABC7-BD159D26679C}"/>
    <cellStyle name="ป้อนค่า 5 2 2 5" xfId="8740" xr:uid="{7673C16F-F0CA-481B-BDC6-687FF15005C2}"/>
    <cellStyle name="ป้อนค่า 5 2 2 5 2" xfId="13371" xr:uid="{41823598-4360-4204-948D-3832C538419C}"/>
    <cellStyle name="ป้อนค่า 5 2 2 5 3" xfId="16780" xr:uid="{B888D5F5-3CFE-45F5-95BC-090688AE57F6}"/>
    <cellStyle name="ป้อนค่า 5 2 2 5 4" xfId="21337" xr:uid="{EADDDAF2-BEAF-49A3-AB75-D126D5CF2B2C}"/>
    <cellStyle name="ป้อนค่า 5 2 2 5 5" xfId="25626" xr:uid="{57E71678-BEC2-4717-8F2C-38E24FED153A}"/>
    <cellStyle name="ป้อนค่า 5 2 2 5 6" xfId="31081" xr:uid="{D1C18234-0B2F-47C1-8995-706A0404E511}"/>
    <cellStyle name="ป้อนค่า 5 2 2 6" xfId="10316" xr:uid="{EE1468E4-7147-46F3-8EC5-CAAD1D5CC8ED}"/>
    <cellStyle name="ป้อนค่า 5 2 2 7" xfId="10661" xr:uid="{1704AA93-B6CA-4DF4-9080-E9905EF93054}"/>
    <cellStyle name="ป้อนค่า 5 2 2 8" xfId="18276" xr:uid="{E1B035A7-760E-4981-88D9-C39E94B55163}"/>
    <cellStyle name="ป้อนค่า 5 2 2 9" xfId="18013" xr:uid="{E78B2926-444E-46BD-A742-76EE95FC9531}"/>
    <cellStyle name="ป้อนค่า 5 2 3" xfId="5874" xr:uid="{97318144-5F5B-4355-A2BB-ABAF24C087FE}"/>
    <cellStyle name="ป้อนค่า 5 2 3 2" xfId="7344" xr:uid="{60D3E55C-DAA2-426E-8D77-C231AC479C10}"/>
    <cellStyle name="ป้อนค่า 5 2 3 2 2" xfId="11976" xr:uid="{C12A3055-A720-40B1-902F-471C9B499723}"/>
    <cellStyle name="ป้อนค่า 5 2 3 2 3" xfId="15385" xr:uid="{76CBD98F-465E-4BDD-8DAC-8261659B4E58}"/>
    <cellStyle name="ป้อนค่า 5 2 3 2 4" xfId="19942" xr:uid="{EA794B19-524E-4A6F-B395-BE95D1100E28}"/>
    <cellStyle name="ป้อนค่า 5 2 3 2 5" xfId="24231" xr:uid="{14FAA9D7-E6FD-4613-904B-39D5C31CC26A}"/>
    <cellStyle name="ป้อนค่า 5 2 3 2 6" xfId="29686" xr:uid="{957E7980-E34E-4E40-90B1-C17176519265}"/>
    <cellStyle name="ป้อนค่า 5 2 3 3" xfId="6915" xr:uid="{C5B75520-15B5-4445-939C-AA64D5CD6B84}"/>
    <cellStyle name="ป้อนค่า 5 2 3 3 2" xfId="11549" xr:uid="{0A6498FB-15DA-4B9C-A573-2E848569F32B}"/>
    <cellStyle name="ป้อนค่า 5 2 3 3 3" xfId="14958" xr:uid="{E76B10DA-EB8A-48AF-A7F6-B61B10EAB9F6}"/>
    <cellStyle name="ป้อนค่า 5 2 3 3 4" xfId="19515" xr:uid="{7A1E0DF1-F724-4009-B56B-7E8626FCDD58}"/>
    <cellStyle name="ป้อนค่า 5 2 3 3 5" xfId="23804" xr:uid="{2259EF12-DC64-4A42-AB74-B7F7D6B68BD1}"/>
    <cellStyle name="ป้อนค่า 5 2 3 3 6" xfId="29259" xr:uid="{BC7A69A9-7C87-4BEA-A4FA-721480E44AD2}"/>
    <cellStyle name="ป้อนค่า 5 2 3 4" xfId="8930" xr:uid="{6865D2C2-FFCC-40E5-9416-A83C7F0F7A7B}"/>
    <cellStyle name="ป้อนค่า 5 2 3 4 2" xfId="13560" xr:uid="{80CC9076-944E-4EC2-AEEF-9AB915617E1E}"/>
    <cellStyle name="ป้อนค่า 5 2 3 4 3" xfId="16969" xr:uid="{987F5944-4310-4DE0-8F43-F6157B4BB78B}"/>
    <cellStyle name="ป้อนค่า 5 2 3 4 4" xfId="21526" xr:uid="{8A77F23E-4D3C-4C81-A181-FDD33B3EF88D}"/>
    <cellStyle name="ป้อนค่า 5 2 3 4 5" xfId="25815" xr:uid="{4ED32414-F6C3-48E9-AA51-2B49B9391BE6}"/>
    <cellStyle name="ป้อนค่า 5 2 3 4 6" xfId="31270" xr:uid="{FA40E521-B77B-4FA1-84DB-1B5E6E73D7B2}"/>
    <cellStyle name="ป้อนค่า 5 2 3 5" xfId="10723" xr:uid="{48BFACCA-D712-42EB-B762-88EB78BCFCAF}"/>
    <cellStyle name="ป้อนค่า 5 2 3 6" xfId="14160" xr:uid="{5D205591-E475-4F0E-8476-4BFCBC8CF7D0}"/>
    <cellStyle name="ป้อนค่า 5 2 3 7" xfId="18686" xr:uid="{28D8E94A-CFA3-4B46-9B5F-241825C23363}"/>
    <cellStyle name="ป้อนค่า 5 2 3 8" xfId="23006" xr:uid="{C531FDC4-4867-4192-853D-13B5E4E0F187}"/>
    <cellStyle name="ป้อนค่า 5 2 3 9" xfId="28461" xr:uid="{A868F99C-13D7-46A8-A714-849435BF17A0}"/>
    <cellStyle name="ป้อนค่า 5 2 4" xfId="6451" xr:uid="{72BB6F49-6936-4B28-A104-48084F5EBB57}"/>
    <cellStyle name="ป้อนค่า 5 2 4 2" xfId="7712" xr:uid="{F270050D-DDD6-4C5F-B930-89D87EE5DD52}"/>
    <cellStyle name="ป้อนค่า 5 2 4 2 2" xfId="12344" xr:uid="{068833BF-947D-4F87-88DF-3E8A2097135B}"/>
    <cellStyle name="ป้อนค่า 5 2 4 2 3" xfId="15753" xr:uid="{43004B4C-CA1A-4C89-8AD5-F814420DA071}"/>
    <cellStyle name="ป้อนค่า 5 2 4 2 4" xfId="20310" xr:uid="{EF1722EE-24F8-4662-ADF5-A3B87459A9BD}"/>
    <cellStyle name="ป้อนค่า 5 2 4 2 5" xfId="24599" xr:uid="{BE21176F-53CA-4025-B94F-56DB51FB7736}"/>
    <cellStyle name="ป้อนค่า 5 2 4 2 6" xfId="30054" xr:uid="{FB4A874E-BD68-424E-83DE-6827A86AC460}"/>
    <cellStyle name="ป้อนค่า 5 2 4 3" xfId="8251" xr:uid="{43427EF8-2C1E-4AB0-AFF1-01F6257E6EB4}"/>
    <cellStyle name="ป้อนค่า 5 2 4 3 2" xfId="12883" xr:uid="{B489A85C-3CC5-410C-8713-CCD1AEE7FE40}"/>
    <cellStyle name="ป้อนค่า 5 2 4 3 3" xfId="16292" xr:uid="{EEBE9355-075B-4FCC-9726-F88380E2DB26}"/>
    <cellStyle name="ป้อนค่า 5 2 4 3 4" xfId="20849" xr:uid="{B29F17C8-0F94-46B3-87FD-A1E8A5761263}"/>
    <cellStyle name="ป้อนค่า 5 2 4 3 5" xfId="25138" xr:uid="{8A718F5A-34BB-43B4-A885-AA3EAC5465B9}"/>
    <cellStyle name="ป้อนค่า 5 2 4 3 6" xfId="30593" xr:uid="{E9F3CB51-D96E-41C6-8D12-201E9D1DCD26}"/>
    <cellStyle name="ป้อนค่า 5 2 4 4" xfId="9274" xr:uid="{A058147D-AAFF-47CE-B306-84638E01010B}"/>
    <cellStyle name="ป้อนค่า 5 2 4 4 2" xfId="13904" xr:uid="{5C3B552F-02ED-4DA6-97CF-9011D336C1AA}"/>
    <cellStyle name="ป้อนค่า 5 2 4 4 3" xfId="17313" xr:uid="{DEEB4100-28F2-4236-BDE0-3B0BE4C1BD01}"/>
    <cellStyle name="ป้อนค่า 5 2 4 4 4" xfId="21870" xr:uid="{D5D971E0-E935-4F37-B3AF-E49EC7FD68C4}"/>
    <cellStyle name="ป้อนค่า 5 2 4 4 5" xfId="26159" xr:uid="{33039A3B-67D4-41F1-86FC-96EE893D79FC}"/>
    <cellStyle name="ป้อนค่า 5 2 4 4 6" xfId="31614" xr:uid="{5CB01805-5E2E-4A20-B4CD-7A018D4F0641}"/>
    <cellStyle name="ป้อนค่า 5 2 4 5" xfId="11094" xr:uid="{0D488642-0C11-42CC-971A-1A1DCEAEDDE2}"/>
    <cellStyle name="ป้อนค่า 5 2 4 6" xfId="14503" xr:uid="{C2F66D1D-6FAE-476F-9ED5-9D51C8AE2D1F}"/>
    <cellStyle name="ป้อนค่า 5 2 4 7" xfId="19058" xr:uid="{D00E37EF-08CF-48F9-937A-0E441861D079}"/>
    <cellStyle name="ป้อนค่า 5 2 4 8" xfId="23349" xr:uid="{ECE49B4D-6A45-4048-89E0-C247F3C8F288}"/>
    <cellStyle name="ป้อนค่า 5 2 4 9" xfId="28804" xr:uid="{6E813ECB-CCA2-477F-8622-70F2CF8DC898}"/>
    <cellStyle name="ป้อนค่า 5 2 5" xfId="6669" xr:uid="{C92E0111-C177-410E-A41D-94803CC9855D}"/>
    <cellStyle name="ป้อนค่า 5 2 5 2" xfId="11311" xr:uid="{D6D842AC-8D3B-44D2-966D-6C250D49BED9}"/>
    <cellStyle name="ป้อนค่า 5 2 5 3" xfId="14720" xr:uid="{81A88CD7-B534-4980-B6A9-60208CE1AADC}"/>
    <cellStyle name="ป้อนค่า 5 2 5 4" xfId="19275" xr:uid="{682A616C-B9D8-4458-8168-FA1405232B6D}"/>
    <cellStyle name="ป้อนค่า 5 2 5 5" xfId="23566" xr:uid="{05C64A57-E6F8-45BD-BA91-0379E8AFDBB7}"/>
    <cellStyle name="ป้อนค่า 5 2 5 6" xfId="29021" xr:uid="{5FDAE025-29B5-4720-8DB0-1438979148C6}"/>
    <cellStyle name="ป้อนค่า 5 2 6" xfId="8595" xr:uid="{A268AEE3-434C-4B11-BEB8-EC5B04245D76}"/>
    <cellStyle name="ป้อนค่า 5 2 6 2" xfId="13226" xr:uid="{E3E26ACA-97A8-4B2C-807D-694CD0C04F04}"/>
    <cellStyle name="ป้อนค่า 5 2 6 3" xfId="16635" xr:uid="{9F394719-98FA-4282-8AC8-7DEB3EA0293E}"/>
    <cellStyle name="ป้อนค่า 5 2 6 4" xfId="21192" xr:uid="{66C63AD4-AFC1-48F8-8479-369D16C89955}"/>
    <cellStyle name="ป้อนค่า 5 2 6 5" xfId="25481" xr:uid="{2C5FB4D6-3501-4A3B-8149-674FD4BB7D72}"/>
    <cellStyle name="ป้อนค่า 5 2 6 6" xfId="30936" xr:uid="{1B8E43DD-29E9-48BE-92EE-DC6523CB06E5}"/>
    <cellStyle name="ป้อนค่า 5 2 7" xfId="10144" xr:uid="{EE5DB601-9037-43DF-B2F3-FD5AF5B34CF3}"/>
    <cellStyle name="ป้อนค่า 5 2 8" xfId="10091" xr:uid="{F0581C94-E7B3-4612-96A9-D02ACDF2D1CE}"/>
    <cellStyle name="ป้อนค่า 5 2 9" xfId="18106" xr:uid="{98F57103-8D56-41BF-B557-CDB1452AA670}"/>
    <cellStyle name="ป้อนค่า 5 3" xfId="2954" xr:uid="{D2D2D8E1-E59F-49E8-A6F9-EDFAD8105A6F}"/>
    <cellStyle name="ป้อนค่า 5 3 10" xfId="18297" xr:uid="{4F16F2EA-FBFD-447D-8183-6E3F2E0ECAD1}"/>
    <cellStyle name="ป้อนค่า 5 3 11" xfId="28068" xr:uid="{DE9199DD-3BE5-4843-AC96-110B570BE38B}"/>
    <cellStyle name="ป้อนค่า 5 3 2" xfId="3941" xr:uid="{E74E658A-6798-4679-958F-A4E3DD6D3E55}"/>
    <cellStyle name="ป้อนค่า 5 3 2 10" xfId="28213" xr:uid="{B4FE1227-5296-4587-B082-6F496BE7180F}"/>
    <cellStyle name="ป้อนค่า 5 3 2 2" xfId="6171" xr:uid="{A044F587-3449-4236-BB51-4E9DE6CF4858}"/>
    <cellStyle name="ป้อนค่า 5 3 2 2 2" xfId="7451" xr:uid="{4F8DEDD3-80DC-4DC1-B68A-D85C6E33AB18}"/>
    <cellStyle name="ป้อนค่า 5 3 2 2 2 2" xfId="12083" xr:uid="{D4FDAC7B-6705-45EC-BAF0-AFB1BFA520C8}"/>
    <cellStyle name="ป้อนค่า 5 3 2 2 2 3" xfId="15492" xr:uid="{FC63BC5C-CAAC-40FE-AEAE-71A24B38FB30}"/>
    <cellStyle name="ป้อนค่า 5 3 2 2 2 4" xfId="20049" xr:uid="{42CC8911-FDCA-4739-ABE9-2986904B617A}"/>
    <cellStyle name="ป้อนค่า 5 3 2 2 2 5" xfId="24338" xr:uid="{206438EE-FD56-4FC0-A229-081710BDF2AC}"/>
    <cellStyle name="ป้อนค่า 5 3 2 2 2 6" xfId="29793" xr:uid="{AFE3A60C-44E9-48EB-9213-3840D06A6E72}"/>
    <cellStyle name="ป้อนค่า 5 3 2 2 3" xfId="7993" xr:uid="{BC047DAB-A0F5-4DB2-95CD-C7C14AFA09EB}"/>
    <cellStyle name="ป้อนค่า 5 3 2 2 3 2" xfId="12625" xr:uid="{69CCEBAF-C1F8-4CE1-8F61-B8438F02F50F}"/>
    <cellStyle name="ป้อนค่า 5 3 2 2 3 3" xfId="16034" xr:uid="{BF26AA77-EEC4-4E84-B1A4-DD0089E881A1}"/>
    <cellStyle name="ป้อนค่า 5 3 2 2 3 4" xfId="20591" xr:uid="{85009469-EAA6-485E-8327-F6D2B71B85F8}"/>
    <cellStyle name="ป้อนค่า 5 3 2 2 3 5" xfId="24880" xr:uid="{640E0D0A-85D7-457E-A10C-BE3FF5E1C550}"/>
    <cellStyle name="ป้อนค่า 5 3 2 2 3 6" xfId="30335" xr:uid="{BDA38495-AD0E-4566-BDC8-2BB2C52277AB}"/>
    <cellStyle name="ป้อนค่า 5 3 2 2 4" xfId="9016" xr:uid="{1B01CBE7-76E9-4DD3-B020-8B727E64C2FF}"/>
    <cellStyle name="ป้อนค่า 5 3 2 2 4 2" xfId="13646" xr:uid="{9AAEC8A0-79B6-41E9-BE5A-A7A7106D01E6}"/>
    <cellStyle name="ป้อนค่า 5 3 2 2 4 3" xfId="17055" xr:uid="{69EECF74-102A-4216-842D-93A365AC5F86}"/>
    <cellStyle name="ป้อนค่า 5 3 2 2 4 4" xfId="21612" xr:uid="{7D0B592F-84CD-4BEC-AAC2-48838B11C762}"/>
    <cellStyle name="ป้อนค่า 5 3 2 2 4 5" xfId="25901" xr:uid="{369E80D5-6003-4F04-AC3C-80CA35A36CE4}"/>
    <cellStyle name="ป้อนค่า 5 3 2 2 4 6" xfId="31356" xr:uid="{A610C86D-FED9-4988-AC3D-4E88B1615AD8}"/>
    <cellStyle name="ป้อนค่า 5 3 2 2 5" xfId="10835" xr:uid="{52274587-B32E-4FBE-AA8F-8B6C00CAA4D0}"/>
    <cellStyle name="ป้อนค่า 5 3 2 2 6" xfId="14246" xr:uid="{D31F92C4-8D76-4E30-8FD0-7733914D4AB9}"/>
    <cellStyle name="ป้อนค่า 5 3 2 2 7" xfId="18799" xr:uid="{77D41E9D-AC53-4760-B560-D2B9A4EF393E}"/>
    <cellStyle name="ป้อนค่า 5 3 2 2 8" xfId="23092" xr:uid="{20069E74-647B-4A90-B1CD-360C8EFD2B3D}"/>
    <cellStyle name="ป้อนค่า 5 3 2 2 9" xfId="28547" xr:uid="{D6008B0F-A09A-4666-934D-EE0C45370867}"/>
    <cellStyle name="ป้อนค่า 5 3 2 3" xfId="6540" xr:uid="{897DED51-D04B-48FD-99E3-5FDF7E728710}"/>
    <cellStyle name="ป้อนค่า 5 3 2 3 2" xfId="7801" xr:uid="{39B785F7-15C1-4798-9BE2-97D5BEF460A9}"/>
    <cellStyle name="ป้อนค่า 5 3 2 3 2 2" xfId="12433" xr:uid="{BBD629FC-E509-41DD-AFCD-DC77193B731E}"/>
    <cellStyle name="ป้อนค่า 5 3 2 3 2 3" xfId="15842" xr:uid="{858FF55C-A2DD-40F0-9C3E-B7067F36ACCC}"/>
    <cellStyle name="ป้อนค่า 5 3 2 3 2 4" xfId="20399" xr:uid="{43F89A97-4A2C-481B-915E-60186DD855F6}"/>
    <cellStyle name="ป้อนค่า 5 3 2 3 2 5" xfId="24688" xr:uid="{62BB8326-2420-4284-A302-B84B9B2F94B6}"/>
    <cellStyle name="ป้อนค่า 5 3 2 3 2 6" xfId="30143" xr:uid="{F0F8B19F-9179-474C-A0B1-853ED4AC4AAF}"/>
    <cellStyle name="ป้อนค่า 5 3 2 3 3" xfId="8340" xr:uid="{F59CBDFE-0ADB-4128-A6E8-BD928479DA8A}"/>
    <cellStyle name="ป้อนค่า 5 3 2 3 3 2" xfId="12972" xr:uid="{909147C1-B354-4AF3-901C-997340946622}"/>
    <cellStyle name="ป้อนค่า 5 3 2 3 3 3" xfId="16381" xr:uid="{E222E08A-B43B-4495-89FC-6425683B836C}"/>
    <cellStyle name="ป้อนค่า 5 3 2 3 3 4" xfId="20938" xr:uid="{EBD5F92E-777C-4DD2-9919-2B0E3661227F}"/>
    <cellStyle name="ป้อนค่า 5 3 2 3 3 5" xfId="25227" xr:uid="{1AF4633A-9B0D-4C29-8ED6-7C8EB27EC146}"/>
    <cellStyle name="ป้อนค่า 5 3 2 3 3 6" xfId="30682" xr:uid="{EAEE6E7E-BC15-43CA-B69F-28218DD21EA3}"/>
    <cellStyle name="ป้อนค่า 5 3 2 3 4" xfId="9363" xr:uid="{5C7CA27C-9FB2-4930-B1DB-FF2311652DBC}"/>
    <cellStyle name="ป้อนค่า 5 3 2 3 4 2" xfId="13993" xr:uid="{D1257019-00CA-40BE-BB28-C805B54C46B8}"/>
    <cellStyle name="ป้อนค่า 5 3 2 3 4 3" xfId="17402" xr:uid="{367F8CB0-30DB-4C2E-94E2-3BBC5215ADD0}"/>
    <cellStyle name="ป้อนค่า 5 3 2 3 4 4" xfId="21959" xr:uid="{AD0D9713-9977-4560-9B3C-5D42D081DCAE}"/>
    <cellStyle name="ป้อนค่า 5 3 2 3 4 5" xfId="26248" xr:uid="{5B9701C0-2803-47EF-B3F1-37806B7694E6}"/>
    <cellStyle name="ป้อนค่า 5 3 2 3 4 6" xfId="31703" xr:uid="{6436C279-77D6-4F51-B92C-10615F9ECD1B}"/>
    <cellStyle name="ป้อนค่า 5 3 2 3 5" xfId="11183" xr:uid="{BB228A1A-544D-4ADA-AFDE-B9E190E90148}"/>
    <cellStyle name="ป้อนค่า 5 3 2 3 6" xfId="14592" xr:uid="{208B9111-E6A3-4774-9EA8-346043035432}"/>
    <cellStyle name="ป้อนค่า 5 3 2 3 7" xfId="19147" xr:uid="{DF70F5B6-7EFC-4883-84E7-1D14AD2E7480}"/>
    <cellStyle name="ป้อนค่า 5 3 2 3 8" xfId="23438" xr:uid="{D80F2123-D817-4E7C-AE39-618581AD01A2}"/>
    <cellStyle name="ป้อนค่า 5 3 2 3 9" xfId="28893" xr:uid="{AF6BD91C-4084-416D-A91C-CDCB64C7AC30}"/>
    <cellStyle name="ป้อนค่า 5 3 2 4" xfId="6796" xr:uid="{CAB4F050-6D2F-4BC1-9E21-D239734CF532}"/>
    <cellStyle name="ป้อนค่า 5 3 2 4 2" xfId="11435" xr:uid="{852374E8-26F6-4472-9B62-4E963D2EFAB5}"/>
    <cellStyle name="ป้อนค่า 5 3 2 4 3" xfId="14844" xr:uid="{5A0E302C-007C-4F74-A085-362B52B4F4E3}"/>
    <cellStyle name="ป้อนค่า 5 3 2 4 4" xfId="19399" xr:uid="{D122FAE1-BEAD-4B56-9ADE-424287388E0D}"/>
    <cellStyle name="ป้อนค่า 5 3 2 4 5" xfId="23690" xr:uid="{D592726F-1258-45E5-8ADC-68E23534E4E0}"/>
    <cellStyle name="ป้อนค่า 5 3 2 4 6" xfId="29145" xr:uid="{F9CFE071-07DC-4CDE-B98A-E50DC3EE8C07}"/>
    <cellStyle name="ป้อนค่า 5 3 2 5" xfId="8681" xr:uid="{8F3ED02D-1B6E-4D57-976D-A7F49B43F093}"/>
    <cellStyle name="ป้อนค่า 5 3 2 5 2" xfId="13312" xr:uid="{7A7A1E07-1EFC-4536-B6A4-9D6A490B320E}"/>
    <cellStyle name="ป้อนค่า 5 3 2 5 3" xfId="16721" xr:uid="{8BB4DDB8-E79A-4EE7-9BAA-983D98AA3BBD}"/>
    <cellStyle name="ป้อนค่า 5 3 2 5 4" xfId="21278" xr:uid="{3B4752F3-282C-438E-BD94-2FD6364FC055}"/>
    <cellStyle name="ป้อนค่า 5 3 2 5 5" xfId="25567" xr:uid="{2528C62C-82CA-4B8F-8076-55BFFA9B26D0}"/>
    <cellStyle name="ป้อนค่า 5 3 2 5 6" xfId="31022" xr:uid="{9E7D385C-7C28-4A7F-9FB5-E2A7667185CE}"/>
    <cellStyle name="ป้อนค่า 5 3 2 6" xfId="10257" xr:uid="{64B7B1C3-45AB-4579-8AC2-25B0943036C8}"/>
    <cellStyle name="ป้อนค่า 5 3 2 7" xfId="10167" xr:uid="{A8A48E89-C24D-4E32-9D97-0697404B250A}"/>
    <cellStyle name="ป้อนค่า 5 3 2 8" xfId="18217" xr:uid="{97C9349B-2D6A-4A1A-9204-03D35640C837}"/>
    <cellStyle name="ป้อนค่า 5 3 2 9" xfId="18560" xr:uid="{113A4102-AD97-4790-807B-9C997AAD8A37}"/>
    <cellStyle name="ป้อนค่า 5 3 3" xfId="5212" xr:uid="{73F8EA8B-3091-4732-857F-4D29FBAFC766}"/>
    <cellStyle name="ป้อนค่า 5 3 3 2" xfId="7206" xr:uid="{A4F11257-B30B-43B9-96FA-14BC6D1D3479}"/>
    <cellStyle name="ป้อนค่า 5 3 3 2 2" xfId="11839" xr:uid="{675199B2-BC7A-4F91-9244-9DFA59263161}"/>
    <cellStyle name="ป้อนค่า 5 3 3 2 3" xfId="15248" xr:uid="{52A8552E-19FE-483D-969B-658513C4B4CB}"/>
    <cellStyle name="ป้อนค่า 5 3 3 2 4" xfId="19805" xr:uid="{FF404D7F-4038-4C8F-9A0D-2AE272D103F5}"/>
    <cellStyle name="ป้อนค่า 5 3 3 2 5" xfId="24094" xr:uid="{0F42EB62-774F-403D-9AE6-9C54D064F92E}"/>
    <cellStyle name="ป้อนค่า 5 3 3 2 6" xfId="29549" xr:uid="{5C19EAE4-B111-45B1-A534-0F86FA5B41F4}"/>
    <cellStyle name="ป้อนค่า 5 3 3 3" xfId="6708" xr:uid="{D8786F99-518B-4101-83BE-67A1DE2B1FFA}"/>
    <cellStyle name="ป้อนค่า 5 3 3 3 2" xfId="11350" xr:uid="{E85BF226-2249-43B8-8914-F785A64AA36D}"/>
    <cellStyle name="ป้อนค่า 5 3 3 3 3" xfId="14759" xr:uid="{50CBC574-44D4-49D6-B05C-7BBF299F3A3D}"/>
    <cellStyle name="ป้อนค่า 5 3 3 3 4" xfId="19314" xr:uid="{9CC8B275-AB3D-4BDB-A7E2-3470264903B4}"/>
    <cellStyle name="ป้อนค่า 5 3 3 3 5" xfId="23605" xr:uid="{BE8BF29B-9957-4D31-BA26-34B44C6C7B0B}"/>
    <cellStyle name="ป้อนค่า 5 3 3 3 6" xfId="29060" xr:uid="{A0EF1C02-474D-40D7-B8B1-DB153B68D1FD}"/>
    <cellStyle name="ป้อนค่า 5 3 3 4" xfId="8870" xr:uid="{DDBAECE6-B82C-4B0F-8EA2-A233ED90F679}"/>
    <cellStyle name="ป้อนค่า 5 3 3 4 2" xfId="13500" xr:uid="{34DCFA0B-3421-4529-983A-33BA4DB34126}"/>
    <cellStyle name="ป้อนค่า 5 3 3 4 3" xfId="16909" xr:uid="{F4B3E19B-BBC6-447D-9F2E-CF44EC7B731E}"/>
    <cellStyle name="ป้อนค่า 5 3 3 4 4" xfId="21466" xr:uid="{D4BE25BF-7D38-46AC-8F58-BA25BB90184D}"/>
    <cellStyle name="ป้อนค่า 5 3 3 4 5" xfId="25755" xr:uid="{25FF587D-8495-44D5-8578-0F1C5FAE0E38}"/>
    <cellStyle name="ป้อนค่า 5 3 3 4 6" xfId="31210" xr:uid="{0B752ED5-9B18-4C4A-969E-00E9633EF0EC}"/>
    <cellStyle name="ป้อนค่า 5 3 3 5" xfId="10585" xr:uid="{DD5412DE-CCB2-4962-8C45-73B4FB3E5558}"/>
    <cellStyle name="ป้อนค่า 5 3 3 6" xfId="9593" xr:uid="{1CB96B53-21F6-4861-B3FF-6A38A4874874}"/>
    <cellStyle name="ป้อนค่า 5 3 3 7" xfId="18546" xr:uid="{8C042ECC-7E40-4D0C-9F21-456F86AC9A09}"/>
    <cellStyle name="ป้อนค่า 5 3 3 8" xfId="17616" xr:uid="{4F16C206-27F7-40E5-8734-D0134040CB53}"/>
    <cellStyle name="ป้อนค่า 5 3 3 9" xfId="28401" xr:uid="{C4CDE953-4544-427E-8BD1-F0901055F48E}"/>
    <cellStyle name="ป้อนค่า 5 3 4" xfId="6386" xr:uid="{6D26F238-3412-432C-BFF2-AC816F568171}"/>
    <cellStyle name="ป้อนค่า 5 3 4 2" xfId="7647" xr:uid="{782DA4AB-3649-4032-8FE5-994A35024496}"/>
    <cellStyle name="ป้อนค่า 5 3 4 2 2" xfId="12279" xr:uid="{B0E78B10-AB91-4DD0-B0A5-AA8BFA9FB1B6}"/>
    <cellStyle name="ป้อนค่า 5 3 4 2 3" xfId="15688" xr:uid="{0F616BC3-FEC7-4717-BEB6-F073328E1F11}"/>
    <cellStyle name="ป้อนค่า 5 3 4 2 4" xfId="20245" xr:uid="{F1877935-2AEF-4545-9811-E10B9A5833DE}"/>
    <cellStyle name="ป้อนค่า 5 3 4 2 5" xfId="24534" xr:uid="{FCFC84BE-DE12-45CA-A0F1-F5BF7CA0DD05}"/>
    <cellStyle name="ป้อนค่า 5 3 4 2 6" xfId="29989" xr:uid="{DB477E6C-E20F-49DE-93F9-94ADB5BDAFD7}"/>
    <cellStyle name="ป้อนค่า 5 3 4 3" xfId="8186" xr:uid="{D8FACE14-7D90-4986-9BC5-0E6DF2A597EA}"/>
    <cellStyle name="ป้อนค่า 5 3 4 3 2" xfId="12818" xr:uid="{4FF2F86B-F126-4B06-A65B-F362D9446907}"/>
    <cellStyle name="ป้อนค่า 5 3 4 3 3" xfId="16227" xr:uid="{0B5A631D-5E18-491D-8317-E6F8095A4D15}"/>
    <cellStyle name="ป้อนค่า 5 3 4 3 4" xfId="20784" xr:uid="{ACF3F5A7-0FD2-4BB4-B16D-A8C0BF906963}"/>
    <cellStyle name="ป้อนค่า 5 3 4 3 5" xfId="25073" xr:uid="{BA0922CE-5732-4989-8AC7-279C4515787C}"/>
    <cellStyle name="ป้อนค่า 5 3 4 3 6" xfId="30528" xr:uid="{98E99976-3F3B-4EB1-8B07-FA985E1EDBA7}"/>
    <cellStyle name="ป้อนค่า 5 3 4 4" xfId="9209" xr:uid="{944AD1B4-D7CB-49AD-AFBE-5CA951A788CA}"/>
    <cellStyle name="ป้อนค่า 5 3 4 4 2" xfId="13839" xr:uid="{06E02338-7EA7-459E-9952-BF74BD90043B}"/>
    <cellStyle name="ป้อนค่า 5 3 4 4 3" xfId="17248" xr:uid="{B4450FA2-1B42-47F9-9F56-3F29646EF0F6}"/>
    <cellStyle name="ป้อนค่า 5 3 4 4 4" xfId="21805" xr:uid="{5C44C109-55CF-40B7-84F7-E9C80248BC65}"/>
    <cellStyle name="ป้อนค่า 5 3 4 4 5" xfId="26094" xr:uid="{071A2E61-DC46-470B-945B-964EB9C9E3D2}"/>
    <cellStyle name="ป้อนค่า 5 3 4 4 6" xfId="31549" xr:uid="{79831D3F-07A5-4754-BBA7-E4B4444E237D}"/>
    <cellStyle name="ป้อนค่า 5 3 4 5" xfId="11029" xr:uid="{E4FACDB6-E462-4B43-998B-95DD6EB345AB}"/>
    <cellStyle name="ป้อนค่า 5 3 4 6" xfId="14438" xr:uid="{A03C981D-43A3-47D3-AEB9-F57C0A8B43A4}"/>
    <cellStyle name="ป้อนค่า 5 3 4 7" xfId="18993" xr:uid="{42A3A4BC-DAA8-41A4-87D0-379173ADB32E}"/>
    <cellStyle name="ป้อนค่า 5 3 4 8" xfId="23284" xr:uid="{3EE086D5-083B-4C5E-A192-DA53168F700D}"/>
    <cellStyle name="ป้อนค่า 5 3 4 9" xfId="28739" xr:uid="{712E8A66-77CC-4FE0-AF5A-26B66E321F17}"/>
    <cellStyle name="ป้อนค่า 5 3 5" xfId="7292" xr:uid="{9B0F9407-9804-4AA8-A2D1-970112136895}"/>
    <cellStyle name="ป้อนค่า 5 3 5 2" xfId="11924" xr:uid="{9AA74D99-122E-4262-8CA9-2C7E78E13A5F}"/>
    <cellStyle name="ป้อนค่า 5 3 5 3" xfId="15333" xr:uid="{31587009-B2E3-416D-9016-7B989BB68372}"/>
    <cellStyle name="ป้อนค่า 5 3 5 4" xfId="19890" xr:uid="{6C404B48-0221-4DC0-8AE2-0C19D28D9CB5}"/>
    <cellStyle name="ป้อนค่า 5 3 5 5" xfId="24179" xr:uid="{49215A66-EAEE-45A1-B602-057B90DDB345}"/>
    <cellStyle name="ป้อนค่า 5 3 5 6" xfId="29634" xr:uid="{5EF0CFB1-A478-439A-BCC3-00EFC073CBE5}"/>
    <cellStyle name="ป้อนค่า 5 3 6" xfId="8535" xr:uid="{1672AFC8-1012-4E66-8CE0-C5EA26E142AA}"/>
    <cellStyle name="ป้อนค่า 5 3 6 2" xfId="13166" xr:uid="{3EA370C0-44BF-4AC5-94FC-CE0B932939C5}"/>
    <cellStyle name="ป้อนค่า 5 3 6 3" xfId="16575" xr:uid="{5530F880-1A4E-4D14-B4DC-9BD47CABA38C}"/>
    <cellStyle name="ป้อนค่า 5 3 6 4" xfId="21132" xr:uid="{AE8D3E97-0825-4C43-BD51-79EA4E343C89}"/>
    <cellStyle name="ป้อนค่า 5 3 6 5" xfId="25421" xr:uid="{442EB9AA-4D87-4DC6-8E56-51EE65D325A8}"/>
    <cellStyle name="ป้อนค่า 5 3 6 6" xfId="30876" xr:uid="{3E1AF307-8E3B-45B9-B2D3-262BF1673757}"/>
    <cellStyle name="ป้อนค่า 5 3 7" xfId="10002" xr:uid="{0A5F18CB-78B5-4E94-9AFD-810895533B0E}"/>
    <cellStyle name="ป้อนค่า 5 3 8" xfId="10083" xr:uid="{F6C5F842-5A17-49E6-A1AA-80251A927A61}"/>
    <cellStyle name="ป้อนค่า 5 3 9" xfId="17962" xr:uid="{240DBA32-502F-4D40-A434-2A9FE7D1A371}"/>
    <cellStyle name="ป้อนค่า 5 4" xfId="3907" xr:uid="{6798583C-9F14-429E-BF32-B5988B9CC3BA}"/>
    <cellStyle name="ป้อนค่า 5 4 10" xfId="28179" xr:uid="{4226803C-4044-4490-9822-1AD43E1F3329}"/>
    <cellStyle name="ป้อนค่า 5 4 2" xfId="6137" xr:uid="{9BDA717F-DDAC-4301-A3E1-B43FBE8B0EE5}"/>
    <cellStyle name="ป้อนค่า 5 4 2 2" xfId="7417" xr:uid="{959FCAE0-6BB0-490E-AEF4-2701BC6304C5}"/>
    <cellStyle name="ป้อนค่า 5 4 2 2 2" xfId="12049" xr:uid="{97117F21-A12F-4ED7-B086-CF9AF9820347}"/>
    <cellStyle name="ป้อนค่า 5 4 2 2 3" xfId="15458" xr:uid="{DDDD9BF1-B8B4-4F04-979C-CC84F24D4EDD}"/>
    <cellStyle name="ป้อนค่า 5 4 2 2 4" xfId="20015" xr:uid="{39417272-65F2-4FBC-B29B-59A0B4DAC6A6}"/>
    <cellStyle name="ป้อนค่า 5 4 2 2 5" xfId="24304" xr:uid="{249E4F6F-C33D-41AA-8E74-F41EF1D48C54}"/>
    <cellStyle name="ป้อนค่า 5 4 2 2 6" xfId="29759" xr:uid="{71D1AB6B-1619-45AD-9FB3-4804ED682931}"/>
    <cellStyle name="ป้อนค่า 5 4 2 3" xfId="7959" xr:uid="{8FF1A789-8B19-4E5C-BD3F-04AB4E435590}"/>
    <cellStyle name="ป้อนค่า 5 4 2 3 2" xfId="12591" xr:uid="{4026B8C4-CF06-4A9C-8EEF-007E46522451}"/>
    <cellStyle name="ป้อนค่า 5 4 2 3 3" xfId="16000" xr:uid="{86084833-1AF5-41C0-9D80-0B9A51EACAFD}"/>
    <cellStyle name="ป้อนค่า 5 4 2 3 4" xfId="20557" xr:uid="{2186F2A8-8B66-4832-B169-802892977CB4}"/>
    <cellStyle name="ป้อนค่า 5 4 2 3 5" xfId="24846" xr:uid="{1219D212-A873-4036-9EE3-5543E8C7DCEB}"/>
    <cellStyle name="ป้อนค่า 5 4 2 3 6" xfId="30301" xr:uid="{BF48571C-0EF0-4D8E-91EA-7E2073E7C202}"/>
    <cellStyle name="ป้อนค่า 5 4 2 4" xfId="8982" xr:uid="{82C5CCAE-6B4A-4FDE-B3B4-351481518644}"/>
    <cellStyle name="ป้อนค่า 5 4 2 4 2" xfId="13612" xr:uid="{EC8B245D-AAA3-4058-B0C6-B2B93B165D66}"/>
    <cellStyle name="ป้อนค่า 5 4 2 4 3" xfId="17021" xr:uid="{875F0D95-FF82-49B5-ADA3-FB4F095D4B4D}"/>
    <cellStyle name="ป้อนค่า 5 4 2 4 4" xfId="21578" xr:uid="{A7BBE109-08B3-4735-B324-EF97F4F12882}"/>
    <cellStyle name="ป้อนค่า 5 4 2 4 5" xfId="25867" xr:uid="{7BF0A8E4-F3F1-4AA9-99DF-612F309C2608}"/>
    <cellStyle name="ป้อนค่า 5 4 2 4 6" xfId="31322" xr:uid="{46B6B1E8-4239-463A-896B-734C9CAB0831}"/>
    <cellStyle name="ป้อนค่า 5 4 2 5" xfId="10801" xr:uid="{892E952D-4550-414F-ADA4-EF3F49842A7B}"/>
    <cellStyle name="ป้อนค่า 5 4 2 6" xfId="14212" xr:uid="{4DEED5C7-0D0D-47D3-9EFE-5E95C83F427B}"/>
    <cellStyle name="ป้อนค่า 5 4 2 7" xfId="18765" xr:uid="{975DB54D-D714-4ACA-AF3B-91DD11D64C49}"/>
    <cellStyle name="ป้อนค่า 5 4 2 8" xfId="23058" xr:uid="{A6CC3124-61E2-4C4A-8252-59147042D88E}"/>
    <cellStyle name="ป้อนค่า 5 4 2 9" xfId="28513" xr:uid="{326FC48C-0F0C-40FC-8278-EDEB01D2446C}"/>
    <cellStyle name="ป้อนค่า 5 4 3" xfId="6506" xr:uid="{320AED64-750A-4565-BB23-D8E36C259BD7}"/>
    <cellStyle name="ป้อนค่า 5 4 3 2" xfId="7767" xr:uid="{7D7C46ED-4CCB-4F8E-9822-8D87F98B2867}"/>
    <cellStyle name="ป้อนค่า 5 4 3 2 2" xfId="12399" xr:uid="{5B47312A-A06F-46E6-8DF6-59CF7FB87FAD}"/>
    <cellStyle name="ป้อนค่า 5 4 3 2 3" xfId="15808" xr:uid="{6FCFA604-5EBA-4DF6-87F0-BAAFCB2D5720}"/>
    <cellStyle name="ป้อนค่า 5 4 3 2 4" xfId="20365" xr:uid="{EDF5285B-2623-4E7A-88D3-C3B47A548802}"/>
    <cellStyle name="ป้อนค่า 5 4 3 2 5" xfId="24654" xr:uid="{0444930A-72E7-4E5D-9CBD-B1EEC7B4D474}"/>
    <cellStyle name="ป้อนค่า 5 4 3 2 6" xfId="30109" xr:uid="{ABBA308D-A01F-4A3F-B3A6-A6190DC95650}"/>
    <cellStyle name="ป้อนค่า 5 4 3 3" xfId="8306" xr:uid="{688E614C-5C16-443D-A7D2-F67B891E2E1D}"/>
    <cellStyle name="ป้อนค่า 5 4 3 3 2" xfId="12938" xr:uid="{A3D1913F-EBAC-4D48-9DBB-EF486C3FA4EC}"/>
    <cellStyle name="ป้อนค่า 5 4 3 3 3" xfId="16347" xr:uid="{B3835D38-DDE3-443B-9306-24E1F1205B2E}"/>
    <cellStyle name="ป้อนค่า 5 4 3 3 4" xfId="20904" xr:uid="{E044956E-C788-405E-837D-CB047B2A2979}"/>
    <cellStyle name="ป้อนค่า 5 4 3 3 5" xfId="25193" xr:uid="{6A5725C4-0278-4A69-B2C9-02C7C5D86B8D}"/>
    <cellStyle name="ป้อนค่า 5 4 3 3 6" xfId="30648" xr:uid="{7C77814A-3880-4B26-B2CC-24BEA1F39D03}"/>
    <cellStyle name="ป้อนค่า 5 4 3 4" xfId="9329" xr:uid="{372D5C27-65A8-4DF7-AF5E-B924185BB538}"/>
    <cellStyle name="ป้อนค่า 5 4 3 4 2" xfId="13959" xr:uid="{C72400E4-705C-4045-9979-53C7072520A4}"/>
    <cellStyle name="ป้อนค่า 5 4 3 4 3" xfId="17368" xr:uid="{7F3D2C74-4476-4007-AC3D-F816CE73766C}"/>
    <cellStyle name="ป้อนค่า 5 4 3 4 4" xfId="21925" xr:uid="{14EDBD6B-9A5C-416A-8456-DBF277B57965}"/>
    <cellStyle name="ป้อนค่า 5 4 3 4 5" xfId="26214" xr:uid="{EF24752F-2230-4D9A-9560-34A8B04CB788}"/>
    <cellStyle name="ป้อนค่า 5 4 3 4 6" xfId="31669" xr:uid="{47E01E5C-B1AF-45CE-8850-E8476314B7D4}"/>
    <cellStyle name="ป้อนค่า 5 4 3 5" xfId="11149" xr:uid="{8BED996D-CC04-4A2A-8985-FF1009CA8F3C}"/>
    <cellStyle name="ป้อนค่า 5 4 3 6" xfId="14558" xr:uid="{1796BB04-3533-4499-B0C9-349DA400A90D}"/>
    <cellStyle name="ป้อนค่า 5 4 3 7" xfId="19113" xr:uid="{9F2A9C23-D215-44FD-A680-82E3C0BD1DDD}"/>
    <cellStyle name="ป้อนค่า 5 4 3 8" xfId="23404" xr:uid="{ED9D92A1-9101-40D3-9A14-A4DE519A6146}"/>
    <cellStyle name="ป้อนค่า 5 4 3 9" xfId="28859" xr:uid="{E235262C-1307-4BFA-9129-21BD537156E7}"/>
    <cellStyle name="ป้อนค่า 5 4 4" xfId="6909" xr:uid="{F86E1299-82FB-4913-8047-4EA62EF1EAFD}"/>
    <cellStyle name="ป้อนค่า 5 4 4 2" xfId="11544" xr:uid="{BCF58605-38AC-4A63-B218-0AE0AE26C305}"/>
    <cellStyle name="ป้อนค่า 5 4 4 3" xfId="14953" xr:uid="{4DAD2E58-62D7-4006-94F1-B8E0EAA8F257}"/>
    <cellStyle name="ป้อนค่า 5 4 4 4" xfId="19509" xr:uid="{1FE1C335-128C-439B-9834-BA3EE60ECAB8}"/>
    <cellStyle name="ป้อนค่า 5 4 4 5" xfId="23799" xr:uid="{54E4F6A6-11B7-4F0E-A4CE-24A81D924AF6}"/>
    <cellStyle name="ป้อนค่า 5 4 4 6" xfId="29254" xr:uid="{CB27F0E9-D12F-4AFA-8BF5-4F31816645F2}"/>
    <cellStyle name="ป้อนค่า 5 4 5" xfId="8647" xr:uid="{E69D92AA-C189-46D3-90AA-94023042F266}"/>
    <cellStyle name="ป้อนค่า 5 4 5 2" xfId="13278" xr:uid="{436DE5AC-2A53-4332-B3EE-A429C3EDE561}"/>
    <cellStyle name="ป้อนค่า 5 4 5 3" xfId="16687" xr:uid="{6CDDD425-3056-482B-AF84-45F14E4AC903}"/>
    <cellStyle name="ป้อนค่า 5 4 5 4" xfId="21244" xr:uid="{14FF87DB-542C-420C-A96A-3F84935A9F5D}"/>
    <cellStyle name="ป้อนค่า 5 4 5 5" xfId="25533" xr:uid="{C2F916E4-EE28-471B-9E4C-B257550C9113}"/>
    <cellStyle name="ป้อนค่า 5 4 5 6" xfId="30988" xr:uid="{699CD651-B746-4C98-BDBB-9BE21B8576D6}"/>
    <cellStyle name="ป้อนค่า 5 4 6" xfId="10223" xr:uid="{64224EF9-2A03-46C6-957D-42244BDB5055}"/>
    <cellStyle name="ป้อนค่า 5 4 7" xfId="9543" xr:uid="{9050F48A-96F2-43FE-877B-03E32560F44B}"/>
    <cellStyle name="ป้อนค่า 5 4 8" xfId="18183" xr:uid="{1FC54D16-8C47-4D65-A8B9-5FC28D04E14D}"/>
    <cellStyle name="ป้อนค่า 5 4 9" xfId="18521" xr:uid="{537F4E69-7E21-4A8A-AA58-F890F249BAFD}"/>
    <cellStyle name="ป้อนค่า 5 5" xfId="4830" xr:uid="{555BB88B-0D56-4AB2-83A3-19A62A46C989}"/>
    <cellStyle name="ป้อนค่า 5 5 2" xfId="7124" xr:uid="{F685294D-096B-48EB-AD6D-B8358AF9BF9E}"/>
    <cellStyle name="ป้อนค่า 5 5 2 2" xfId="11757" xr:uid="{F4EE3A6B-5EB9-482E-A92B-1457794C6668}"/>
    <cellStyle name="ป้อนค่า 5 5 2 3" xfId="15166" xr:uid="{513FD2F1-F9E3-4A44-8D4E-FD1496CADAD9}"/>
    <cellStyle name="ป้อนค่า 5 5 2 4" xfId="19723" xr:uid="{56B1136B-F2F4-4DB4-9622-26DF7853FCDE}"/>
    <cellStyle name="ป้อนค่า 5 5 2 5" xfId="24012" xr:uid="{712F7509-2338-4CCF-9440-065993C189EC}"/>
    <cellStyle name="ป้อนค่า 5 5 2 6" xfId="29467" xr:uid="{73AA8E6C-D642-4293-8A79-00095714AF37}"/>
    <cellStyle name="ป้อนค่า 5 5 3" xfId="7310" xr:uid="{FDB141CD-ECAB-4E10-B9B6-3418BB12A4FD}"/>
    <cellStyle name="ป้อนค่า 5 5 3 2" xfId="11942" xr:uid="{88E5C835-A9B0-476B-8C24-ADF284375420}"/>
    <cellStyle name="ป้อนค่า 5 5 3 3" xfId="15351" xr:uid="{4F60A8CA-4C9B-4920-8BAC-D8E11A4C42F0}"/>
    <cellStyle name="ป้อนค่า 5 5 3 4" xfId="19908" xr:uid="{8E5207CE-183B-44CF-95C7-8A97B844F433}"/>
    <cellStyle name="ป้อนค่า 5 5 3 5" xfId="24197" xr:uid="{03E930AA-3CAD-4B0D-8E94-6CE435BACD06}"/>
    <cellStyle name="ป้อนค่า 5 5 3 6" xfId="29652" xr:uid="{31E8270D-8F94-4B15-9CD7-64234C29508A}"/>
    <cellStyle name="ป้อนค่า 5 5 4" xfId="8832" xr:uid="{53D1AEC7-ABF2-4421-ADC0-967533C64316}"/>
    <cellStyle name="ป้อนค่า 5 5 4 2" xfId="13462" xr:uid="{118D9477-69E1-4E43-A9BF-52FB227BF320}"/>
    <cellStyle name="ป้อนค่า 5 5 4 3" xfId="16871" xr:uid="{7D5BA50B-2B6E-4886-A4F4-02687AAD7B99}"/>
    <cellStyle name="ป้อนค่า 5 5 4 4" xfId="21428" xr:uid="{B4A7551A-4905-437F-A604-B4D4FB2CBCBC}"/>
    <cellStyle name="ป้อนค่า 5 5 4 5" xfId="25717" xr:uid="{741D8AD0-B693-4FE6-BAB7-110126263DBB}"/>
    <cellStyle name="ป้อนค่า 5 5 4 6" xfId="31172" xr:uid="{3D929AEE-3F78-4017-8A04-E3D8A1033AEE}"/>
    <cellStyle name="ป้อนค่า 5 5 5" xfId="10502" xr:uid="{FEEC00B3-7C0C-4486-AA14-D2BF751671C5}"/>
    <cellStyle name="ป้อนค่า 5 5 6" xfId="10758" xr:uid="{29CEC6FE-3368-455B-88F4-5C01D9C64671}"/>
    <cellStyle name="ป้อนค่า 5 5 7" xfId="18461" xr:uid="{1A0AFC97-4B13-4470-A553-0106C9EF9910}"/>
    <cellStyle name="ป้อนค่า 5 5 8" xfId="18074" xr:uid="{DC48E3ED-5DC9-4E42-9C05-E33325A7D7B2}"/>
    <cellStyle name="ป้อนค่า 5 5 9" xfId="28363" xr:uid="{314C572D-9AB5-482B-9588-EE984AAD24DC}"/>
    <cellStyle name="ป้อนค่า 5 6" xfId="6347" xr:uid="{CB83A903-EA2A-4DD5-9B16-B8C83D865E3D}"/>
    <cellStyle name="ป้อนค่า 5 6 2" xfId="7608" xr:uid="{48D5D9C0-2B9C-4C2F-8341-3F3142577CE7}"/>
    <cellStyle name="ป้อนค่า 5 6 2 2" xfId="12240" xr:uid="{915C4F49-762A-4300-823F-F4B65CAA9376}"/>
    <cellStyle name="ป้อนค่า 5 6 2 3" xfId="15649" xr:uid="{4519F94B-4E4D-467E-9395-E90DF6952D0B}"/>
    <cellStyle name="ป้อนค่า 5 6 2 4" xfId="20206" xr:uid="{DC6285F3-9CDA-4E0F-B102-65FB512C5BFA}"/>
    <cellStyle name="ป้อนค่า 5 6 2 5" xfId="24495" xr:uid="{A7103F79-E7FB-4806-B997-6D9D46290EE1}"/>
    <cellStyle name="ป้อนค่า 5 6 2 6" xfId="29950" xr:uid="{DA63E5ED-BE6E-4FFF-81BF-29B55D57A329}"/>
    <cellStyle name="ป้อนค่า 5 6 3" xfId="8147" xr:uid="{C4986ED0-6D6D-45CE-8439-92B4DB8211DD}"/>
    <cellStyle name="ป้อนค่า 5 6 3 2" xfId="12779" xr:uid="{A212476F-52D6-4E4C-9E0F-C47163224679}"/>
    <cellStyle name="ป้อนค่า 5 6 3 3" xfId="16188" xr:uid="{42FD6049-29E0-44B3-BDA3-672C182532D5}"/>
    <cellStyle name="ป้อนค่า 5 6 3 4" xfId="20745" xr:uid="{56B47B84-44DF-4081-94F6-926C789B8818}"/>
    <cellStyle name="ป้อนค่า 5 6 3 5" xfId="25034" xr:uid="{AC59B7AF-96A9-4F61-AFF7-6E6B5B24E191}"/>
    <cellStyle name="ป้อนค่า 5 6 3 6" xfId="30489" xr:uid="{5F8B20D3-BF4E-4DE3-A9B8-2CD4D99C9C1B}"/>
    <cellStyle name="ป้อนค่า 5 6 4" xfId="9170" xr:uid="{869C0017-8D1C-47E3-85AC-07A49EFF41E4}"/>
    <cellStyle name="ป้อนค่า 5 6 4 2" xfId="13800" xr:uid="{CAA58A72-78FF-4BF8-BFF1-E0F1829A2EC3}"/>
    <cellStyle name="ป้อนค่า 5 6 4 3" xfId="17209" xr:uid="{9C469281-0A83-4948-B983-C10B2511301B}"/>
    <cellStyle name="ป้อนค่า 5 6 4 4" xfId="21766" xr:uid="{B896E646-4D6B-475A-85D5-CD8F89DF3575}"/>
    <cellStyle name="ป้อนค่า 5 6 4 5" xfId="26055" xr:uid="{27486E36-9548-4002-9385-B9D6D2D111EE}"/>
    <cellStyle name="ป้อนค่า 5 6 4 6" xfId="31510" xr:uid="{33308B2A-FC57-4611-8E26-E41BBAED8F89}"/>
    <cellStyle name="ป้อนค่า 5 6 5" xfId="10990" xr:uid="{880ED924-EC28-4BAF-9196-5C56A3477BE6}"/>
    <cellStyle name="ป้อนค่า 5 6 6" xfId="14399" xr:uid="{9FE7D524-1F53-4886-8AC8-9004B4197692}"/>
    <cellStyle name="ป้อนค่า 5 6 7" xfId="18954" xr:uid="{D78F0A1B-07B3-414A-8E36-6CD665703744}"/>
    <cellStyle name="ป้อนค่า 5 6 8" xfId="23245" xr:uid="{1A2D7287-83FB-4202-ACB3-BE3DF9F6853E}"/>
    <cellStyle name="ป้อนค่า 5 6 9" xfId="28700" xr:uid="{C97D4B87-97EE-4FBC-898D-48EC8EE5BE22}"/>
    <cellStyle name="ป้อนค่า 5 7" xfId="6755" xr:uid="{56AAD63B-F440-4376-823F-5324721956DF}"/>
    <cellStyle name="ป้อนค่า 5 7 2" xfId="11395" xr:uid="{F5F52609-78BD-453E-8141-A5557E48C98A}"/>
    <cellStyle name="ป้อนค่า 5 7 3" xfId="14804" xr:uid="{8186C7B7-3285-456A-A69E-63811351DC0C}"/>
    <cellStyle name="ป้อนค่า 5 7 4" xfId="19359" xr:uid="{573323C8-8A3B-451B-AAF7-411736A8C86E}"/>
    <cellStyle name="ป้อนค่า 5 7 5" xfId="23650" xr:uid="{C2B6F105-EDAC-4DF3-946E-23326AF0137A}"/>
    <cellStyle name="ป้อนค่า 5 7 6" xfId="29105" xr:uid="{DFDB7ACC-CAF3-4EE4-8D00-624DB183D2DC}"/>
    <cellStyle name="ป้อนค่า 5 8" xfId="8498" xr:uid="{BD141BFC-CD00-4C60-8E03-49652576BEE3}"/>
    <cellStyle name="ป้อนค่า 5 8 2" xfId="13130" xr:uid="{A8FE9262-21D8-468D-9647-67204F2385D8}"/>
    <cellStyle name="ป้อนค่า 5 8 3" xfId="16539" xr:uid="{3E174FB4-442B-4221-8C01-82EDA66D5991}"/>
    <cellStyle name="ป้อนค่า 5 8 4" xfId="21096" xr:uid="{B09B450C-3844-4975-A653-16A52A23A3B9}"/>
    <cellStyle name="ป้อนค่า 5 8 5" xfId="25385" xr:uid="{E719A04F-9AA5-42DD-808A-2AC13C1A1A22}"/>
    <cellStyle name="ป้อนค่า 5 8 6" xfId="30840" xr:uid="{16A14AC2-F6C8-4EF8-95B1-32CE89A4E919}"/>
    <cellStyle name="ป้อนค่า 5 9" xfId="9919" xr:uid="{7B2A529B-BAB8-414D-B96A-AC4E6943F8F6}"/>
    <cellStyle name="ป้อนค่า 6" xfId="4035" xr:uid="{7D0EAB51-889B-4BCF-A25F-1AB8E152ABBB}"/>
    <cellStyle name="ป้อนค่า 6 10" xfId="18304" xr:uid="{97FF40C1-4A91-4B91-AE21-FB2A06FA7589}"/>
    <cellStyle name="ป้อนค่า 6 11" xfId="17781" xr:uid="{EB66CBF5-10D9-490C-91D4-C6277E4539A5}"/>
    <cellStyle name="ป้อนค่า 6 12" xfId="28298" xr:uid="{F72DF3C2-FA00-4E3F-9BEB-726DF07BE30E}"/>
    <cellStyle name="ป้อนค่า 6 2" xfId="6265" xr:uid="{CEDC8C0B-06E7-4053-9B38-2BE6E8DD05CB}"/>
    <cellStyle name="ป้อนค่า 6 2 2" xfId="7537" xr:uid="{E705510A-F822-4064-B114-098CB40B9C25}"/>
    <cellStyle name="ป้อนค่า 6 2 2 2" xfId="12169" xr:uid="{6B8BD736-CFE4-4DE7-A343-74E451ABD06A}"/>
    <cellStyle name="ป้อนค่า 6 2 2 3" xfId="15578" xr:uid="{3EFACD2C-FDD4-4039-A099-006FD3D605E3}"/>
    <cellStyle name="ป้อนค่า 6 2 2 4" xfId="20135" xr:uid="{A4E949CC-0ABE-436D-8635-C2806396A1B5}"/>
    <cellStyle name="ป้อนค่า 6 2 2 5" xfId="24424" xr:uid="{A0150860-94D0-49DD-A0D4-1B06E20E980E}"/>
    <cellStyle name="ป้อนค่า 6 2 2 6" xfId="29879" xr:uid="{FEE1D8DA-BD12-42E7-9A7E-0296C1034C64}"/>
    <cellStyle name="ป้อนค่า 6 2 3" xfId="8079" xr:uid="{243F2A33-525B-4AEA-B37B-AB2ED8D1FADC}"/>
    <cellStyle name="ป้อนค่า 6 2 3 2" xfId="12711" xr:uid="{44669F4E-9CDE-44E0-8214-DE962AA9A99B}"/>
    <cellStyle name="ป้อนค่า 6 2 3 3" xfId="16120" xr:uid="{EA03A5BE-5A1D-4FE7-8A40-1C05C89A6BA8}"/>
    <cellStyle name="ป้อนค่า 6 2 3 4" xfId="20677" xr:uid="{9E13C8CF-8B1B-4B86-87B4-7688DE6C4F26}"/>
    <cellStyle name="ป้อนค่า 6 2 3 5" xfId="24966" xr:uid="{DAD2CD68-D739-49F1-9A62-8B85E611A6A4}"/>
    <cellStyle name="ป้อนค่า 6 2 3 6" xfId="30421" xr:uid="{717C8839-F7F9-41F4-8332-841F1355CA2F}"/>
    <cellStyle name="ป้อนค่า 6 2 4" xfId="9101" xr:uid="{58508F18-9DEE-41F3-873F-D54C59851CD0}"/>
    <cellStyle name="ป้อนค่า 6 2 4 2" xfId="13731" xr:uid="{0516F44C-0810-4745-8325-D8E0A316E127}"/>
    <cellStyle name="ป้อนค่า 6 2 4 3" xfId="17140" xr:uid="{27663F23-E098-4CAC-8571-D96F9E60FD70}"/>
    <cellStyle name="ป้อนค่า 6 2 4 4" xfId="21697" xr:uid="{4760C5C8-32EF-4E2E-9140-CD5A1971AADA}"/>
    <cellStyle name="ป้อนค่า 6 2 4 5" xfId="25986" xr:uid="{39813C25-97AA-4096-B2BC-443C37339B6C}"/>
    <cellStyle name="ป้อนค่า 6 2 4 6" xfId="31441" xr:uid="{5168E5CF-1681-472B-9AD9-14D6376A7302}"/>
    <cellStyle name="ป้อนค่า 6 2 5" xfId="10921" xr:uid="{E6DA27E8-D02A-44CE-8039-3B5815CA3D3F}"/>
    <cellStyle name="ป้อนค่า 6 2 6" xfId="14331" xr:uid="{95AD4FAE-BEE0-4254-8CB0-F6F6EA85EA97}"/>
    <cellStyle name="ป้อนค่า 6 2 7" xfId="18885" xr:uid="{7CDE38BF-35AC-45A8-88A4-4E3F1D586D4C}"/>
    <cellStyle name="ป้อนค่า 6 2 8" xfId="23177" xr:uid="{C8F823ED-479F-406F-8FA7-1CCCD0B0969A}"/>
    <cellStyle name="ป้อนค่า 6 2 9" xfId="28632" xr:uid="{B3830299-4FF1-4C5D-A2C0-2691AD9B0FA4}"/>
    <cellStyle name="ป้อนค่า 6 3" xfId="6625" xr:uid="{1CBD859B-0998-40A4-9403-36F4ED9A7B76}"/>
    <cellStyle name="ป้อนค่า 6 3 2" xfId="7886" xr:uid="{AD3820C2-6D39-4556-9099-FFD91F30C489}"/>
    <cellStyle name="ป้อนค่า 6 3 2 2" xfId="12518" xr:uid="{E40BF9CA-9CC0-442E-B3AE-1D4C12C44F89}"/>
    <cellStyle name="ป้อนค่า 6 3 2 3" xfId="15927" xr:uid="{D2842F73-7DBA-4272-8EAA-D3D578403010}"/>
    <cellStyle name="ป้อนค่า 6 3 2 4" xfId="20484" xr:uid="{F017458A-C264-4A7E-811D-5FA88EE6E5D4}"/>
    <cellStyle name="ป้อนค่า 6 3 2 5" xfId="24773" xr:uid="{14AA8C0C-2EAA-4B95-ABE9-6C82F65A3DEA}"/>
    <cellStyle name="ป้อนค่า 6 3 2 6" xfId="30228" xr:uid="{006EB090-DD04-4E1F-B50E-30AD208D607B}"/>
    <cellStyle name="ป้อนค่า 6 3 3" xfId="8425" xr:uid="{271F01C5-3FF7-424C-901A-113D843DFCF7}"/>
    <cellStyle name="ป้อนค่า 6 3 3 2" xfId="13057" xr:uid="{134468F0-CB16-44C6-9E5D-F332B2D562FB}"/>
    <cellStyle name="ป้อนค่า 6 3 3 3" xfId="16466" xr:uid="{EEBA6111-15A3-4CE8-8B3C-FAF5165BFEC2}"/>
    <cellStyle name="ป้อนค่า 6 3 3 4" xfId="21023" xr:uid="{8FC6B10D-69F6-4782-9400-07082C654EAE}"/>
    <cellStyle name="ป้อนค่า 6 3 3 5" xfId="25312" xr:uid="{004D28BE-3ADA-420C-A03C-6CC7591D97C5}"/>
    <cellStyle name="ป้อนค่า 6 3 3 6" xfId="30767" xr:uid="{A153076F-2CDE-45B9-8B1E-80719963AEB2}"/>
    <cellStyle name="ป้อนค่า 6 3 4" xfId="9448" xr:uid="{3BB061A0-D092-471F-A433-9603E26F0C68}"/>
    <cellStyle name="ป้อนค่า 6 3 4 2" xfId="14078" xr:uid="{5EF6AE53-D068-4028-B3ED-0288B6A6988B}"/>
    <cellStyle name="ป้อนค่า 6 3 4 3" xfId="17487" xr:uid="{C3C8B4A3-DAC9-40F4-A5B7-DC6D0541EA3B}"/>
    <cellStyle name="ป้อนค่า 6 3 4 4" xfId="22044" xr:uid="{76BDC805-9947-4188-99CE-509AA8852FE6}"/>
    <cellStyle name="ป้อนค่า 6 3 4 5" xfId="26333" xr:uid="{8879F842-D330-45FB-AFA4-4F6676926FA4}"/>
    <cellStyle name="ป้อนค่า 6 3 4 6" xfId="31788" xr:uid="{9F370DB3-EE7E-46E8-AD8B-D557D60B513A}"/>
    <cellStyle name="ป้อนค่า 6 3 5" xfId="11268" xr:uid="{F3676E29-CCCA-4E91-81F4-371AF7C8CC49}"/>
    <cellStyle name="ป้อนค่า 6 3 6" xfId="14677" xr:uid="{BAA4F6AF-34DF-4663-8A4E-F3EB3758C9D3}"/>
    <cellStyle name="ป้อนค่า 6 3 7" xfId="19232" xr:uid="{61FC0A4C-098A-43C2-9089-083144FEFA53}"/>
    <cellStyle name="ป้อนค่า 6 3 8" xfId="23523" xr:uid="{2FE1D5A5-72DB-4244-A029-F1E8575A8AEF}"/>
    <cellStyle name="ป้อนค่า 6 3 9" xfId="28978" xr:uid="{46488833-E38B-473B-B4DC-33DC7768F6D4}"/>
    <cellStyle name="ป้อนค่า 6 4" xfId="6660" xr:uid="{E1D727E6-7403-47F4-A637-CEBB95A950F6}"/>
    <cellStyle name="ป้อนค่า 6 4 2" xfId="7921" xr:uid="{6001CE14-E907-4A57-818B-B3111BBD7451}"/>
    <cellStyle name="ป้อนค่า 6 4 2 2" xfId="12553" xr:uid="{8932543E-1D5B-4358-B7FF-70D5FD46A354}"/>
    <cellStyle name="ป้อนค่า 6 4 2 3" xfId="15962" xr:uid="{94A7631D-357A-4D40-93BF-CDC01A90C5AB}"/>
    <cellStyle name="ป้อนค่า 6 4 2 4" xfId="20519" xr:uid="{786B691B-73D2-44AD-8535-06966A76D263}"/>
    <cellStyle name="ป้อนค่า 6 4 2 5" xfId="24808" xr:uid="{D589D249-D154-4463-9F9A-3BA3DA88620C}"/>
    <cellStyle name="ป้อนค่า 6 4 2 6" xfId="30263" xr:uid="{563524A8-9EA4-4BD5-9A10-907A4E13599D}"/>
    <cellStyle name="ป้อนค่า 6 4 3" xfId="8460" xr:uid="{77798627-971A-44BD-B898-84D9EFB71379}"/>
    <cellStyle name="ป้อนค่า 6 4 3 2" xfId="13092" xr:uid="{8FDAC773-C480-463A-9E7B-518B269D28FE}"/>
    <cellStyle name="ป้อนค่า 6 4 3 3" xfId="16501" xr:uid="{1FF84848-C453-4485-B210-870B9BF2FBCA}"/>
    <cellStyle name="ป้อนค่า 6 4 3 4" xfId="21058" xr:uid="{B88BD1B2-49F8-4FB6-916E-702F0613AB82}"/>
    <cellStyle name="ป้อนค่า 6 4 3 5" xfId="25347" xr:uid="{867F4B3C-E9D8-49E8-9B5F-A7051C98D3C8}"/>
    <cellStyle name="ป้อนค่า 6 4 3 6" xfId="30802" xr:uid="{422D3504-1D77-4C81-9EE1-D192BCE13CCC}"/>
    <cellStyle name="ป้อนค่า 6 4 4" xfId="9483" xr:uid="{4DF9854B-776A-40EB-8A99-3845ADC2C12D}"/>
    <cellStyle name="ป้อนค่า 6 4 4 2" xfId="14113" xr:uid="{75858F58-19D2-451C-9833-1893B5117566}"/>
    <cellStyle name="ป้อนค่า 6 4 4 3" xfId="17522" xr:uid="{489F0E4E-DB63-4212-B4C8-2B80DEEE3968}"/>
    <cellStyle name="ป้อนค่า 6 4 4 4" xfId="22079" xr:uid="{ECB5C700-72F8-4080-B258-E1CCE861C93C}"/>
    <cellStyle name="ป้อนค่า 6 4 4 5" xfId="26368" xr:uid="{2852EA46-963F-4073-B8F1-B5B9DD35E480}"/>
    <cellStyle name="ป้อนค่า 6 4 4 6" xfId="31823" xr:uid="{0A1422AE-EE77-4D82-BD12-B2BD9D863F9B}"/>
    <cellStyle name="ป้อนค่า 6 4 5" xfId="11303" xr:uid="{83116B3F-08BC-4E3C-9E55-7392D7C7CEC1}"/>
    <cellStyle name="ป้อนค่า 6 4 6" xfId="14712" xr:uid="{A6ACBB8C-603E-4636-9484-88E4273650FA}"/>
    <cellStyle name="ป้อนค่า 6 4 7" xfId="19267" xr:uid="{E5CD0E11-B7DB-414E-B898-D59E05741313}"/>
    <cellStyle name="ป้อนค่า 6 4 8" xfId="23558" xr:uid="{50129A89-6D52-4704-B572-0D2A9F57CD0A}"/>
    <cellStyle name="ป้อนค่า 6 4 9" xfId="29013" xr:uid="{4ED0F81F-87CB-471D-9811-96AFA9BD8545}"/>
    <cellStyle name="ป้อนค่า 6 5" xfId="6959" xr:uid="{96413613-818B-4B25-B595-0B850BD1678C}"/>
    <cellStyle name="ป้อนค่า 6 5 2" xfId="11592" xr:uid="{9E95EA48-74EA-4221-9483-AEF6B76B38E8}"/>
    <cellStyle name="ป้อนค่า 6 5 3" xfId="15001" xr:uid="{FDC93B82-0C2B-4368-B491-AE2DC151EAA6}"/>
    <cellStyle name="ป้อนค่า 6 5 4" xfId="19558" xr:uid="{3474C3ED-60C8-4CF9-9915-208B83C43651}"/>
    <cellStyle name="ป้อนค่า 6 5 5" xfId="23847" xr:uid="{0ABDA67F-CA2D-4DF2-876A-DF53833D877A}"/>
    <cellStyle name="ป้อนค่า 6 5 6" xfId="29302" xr:uid="{804AF957-F434-43C5-AD47-8091ED6ACC2B}"/>
    <cellStyle name="ป้อนค่า 6 6" xfId="6925" xr:uid="{7B48B536-4E80-4445-8C2C-6633D53073C8}"/>
    <cellStyle name="ป้อนค่า 6 6 2" xfId="11559" xr:uid="{816B5A81-35A1-4FBF-AE82-60351371C01E}"/>
    <cellStyle name="ป้อนค่า 6 6 3" xfId="14968" xr:uid="{6AB0208E-F4F8-4D70-8D68-7CDD00C5AD7E}"/>
    <cellStyle name="ป้อนค่า 6 6 4" xfId="19525" xr:uid="{C4D744B0-F69D-43C4-A359-9D62387AF1AA}"/>
    <cellStyle name="ป้อนค่า 6 6 5" xfId="23814" xr:uid="{469EC696-2BA8-4B0A-B8E1-662F36EB55D6}"/>
    <cellStyle name="ป้อนค่า 6 6 6" xfId="29269" xr:uid="{FDB14E6B-EEA5-4FFF-9341-EFD27830C93A}"/>
    <cellStyle name="ป้อนค่า 6 7" xfId="8766" xr:uid="{E0507607-A511-4E91-9CBA-F00EB439FA38}"/>
    <cellStyle name="ป้อนค่า 6 7 2" xfId="13397" xr:uid="{C7FF79AB-47BC-4DF2-BDA3-9FCFE95D8CEF}"/>
    <cellStyle name="ป้อนค่า 6 7 3" xfId="16806" xr:uid="{FDDEE8B0-FB3A-44A5-8345-680D859D6ABF}"/>
    <cellStyle name="ป้อนค่า 6 7 4" xfId="21363" xr:uid="{9C31690D-9A90-409F-91C8-92F85D2D8A64}"/>
    <cellStyle name="ป้อนค่า 6 7 5" xfId="25652" xr:uid="{DF0C7437-3FEF-4A41-8C42-908BBFBE5832}"/>
    <cellStyle name="ป้อนค่า 6 7 6" xfId="31107" xr:uid="{A81FFEC5-8F84-4BD1-A4F4-CB16DA2E84AA}"/>
    <cellStyle name="ป้อนค่า 6 8" xfId="10344" xr:uid="{09BFA3C8-3348-4B61-8BCF-575C6C412379}"/>
    <cellStyle name="ป้อนค่า 6 9" xfId="10697" xr:uid="{BB673A84-E872-4B2D-850D-F78B3CC1DF9C}"/>
    <cellStyle name="ป้อนค่า 7" xfId="4315" xr:uid="{5DED823D-036E-498C-908A-4F39986F6CFF}"/>
    <cellStyle name="ป้อนค่า 7 2" xfId="7009" xr:uid="{5A7A744D-4292-4502-BBAB-8DE5F19D70CB}"/>
    <cellStyle name="ป้อนค่า 7 2 2" xfId="11642" xr:uid="{7D3BE7D7-C888-48C9-99AC-67E6187BA8AA}"/>
    <cellStyle name="ป้อนค่า 7 2 3" xfId="15051" xr:uid="{E12850BE-4A7C-4559-94F0-8F22FA1E8D75}"/>
    <cellStyle name="ป้อนค่า 7 2 4" xfId="19608" xr:uid="{B437DECE-938E-4E5B-A880-4C921DA2D17D}"/>
    <cellStyle name="ป้อนค่า 7 2 5" xfId="23897" xr:uid="{CAB826D2-CBE7-4870-86DA-FB381E6DEDF8}"/>
    <cellStyle name="ป้อนค่า 7 2 6" xfId="29352" xr:uid="{4A65F180-E374-438C-B42F-3A4EFAF94257}"/>
    <cellStyle name="ป้อนค่า 7 3" xfId="7365" xr:uid="{22BAFF16-FD80-4482-A2A0-ABF70A7D1E4E}"/>
    <cellStyle name="ป้อนค่า 7 3 2" xfId="11997" xr:uid="{6246D2F6-2AD0-4948-89B0-BFAAA38E125F}"/>
    <cellStyle name="ป้อนค่า 7 3 3" xfId="15406" xr:uid="{671E220C-C68F-4CB2-92FE-E4DC68A6E377}"/>
    <cellStyle name="ป้อนค่า 7 3 4" xfId="19963" xr:uid="{C6599A52-6B58-4365-AD88-40A7E46A8DD1}"/>
    <cellStyle name="ป้อนค่า 7 3 5" xfId="24252" xr:uid="{BCCD082D-F6FF-4922-B929-93B381E160C6}"/>
    <cellStyle name="ป้อนค่า 7 3 6" xfId="29707" xr:uid="{0779C2E6-53B9-472D-B5C6-1B5DAA570A1A}"/>
    <cellStyle name="ป้อนค่า 7 4" xfId="8779" xr:uid="{115E2917-C22D-4540-9008-0BEDAF039F93}"/>
    <cellStyle name="ป้อนค่า 7 4 2" xfId="13409" xr:uid="{A2145843-6A88-4E37-8374-2470CE401938}"/>
    <cellStyle name="ป้อนค่า 7 4 3" xfId="16818" xr:uid="{E8856A62-5559-49AE-BF6D-E2525F21C406}"/>
    <cellStyle name="ป้อนค่า 7 4 4" xfId="21375" xr:uid="{1C74001E-C7CA-430E-A42C-CAB52CD414D7}"/>
    <cellStyle name="ป้อนค่า 7 4 5" xfId="25664" xr:uid="{2E8C2AD9-9F5F-4861-AE41-3CFA1F45DFAB}"/>
    <cellStyle name="ป้อนค่า 7 4 6" xfId="31119" xr:uid="{F9E8C0A1-62FA-41CC-8D90-2E42C8C3B3A2}"/>
    <cellStyle name="ป้อนค่า 7 5" xfId="10392" xr:uid="{DD61E20B-8EDC-4D64-843D-CD270B8DBC08}"/>
    <cellStyle name="ป้อนค่า 7 6" xfId="9939" xr:uid="{2CC137FC-5858-49C1-B5D9-0760D929417B}"/>
    <cellStyle name="ป้อนค่า 7 7" xfId="18348" xr:uid="{D0BAB913-0FD0-4935-8FFC-BF11CCB3F5ED}"/>
    <cellStyle name="ป้อนค่า 7 8" xfId="17589" xr:uid="{F9E24923-47D8-4A96-9A03-F251C3A31C4A}"/>
    <cellStyle name="ป้อนค่า 7 9" xfId="28310" xr:uid="{E4E52A7B-48DD-427E-972B-C65166CF9077}"/>
    <cellStyle name="ป้อนค่า 8" xfId="6290" xr:uid="{F562C288-8398-4BED-B630-03546729B61E}"/>
    <cellStyle name="ป้อนค่า 8 2" xfId="7551" xr:uid="{577C9F16-BB53-42D4-B174-0F69F94F8EEA}"/>
    <cellStyle name="ป้อนค่า 8 2 2" xfId="12183" xr:uid="{11F78E97-5FA1-415B-B96E-A5D9655532A5}"/>
    <cellStyle name="ป้อนค่า 8 2 3" xfId="15592" xr:uid="{9BC44949-5156-4672-936B-6E878789EB02}"/>
    <cellStyle name="ป้อนค่า 8 2 4" xfId="20149" xr:uid="{AEFEF869-052E-4D37-B722-499F5EF175DA}"/>
    <cellStyle name="ป้อนค่า 8 2 5" xfId="24438" xr:uid="{93C9D5F0-F4C4-4FBE-BD04-6E32E4305801}"/>
    <cellStyle name="ป้อนค่า 8 2 6" xfId="29893" xr:uid="{147979D8-19F3-47E7-8E20-8776E5F79F56}"/>
    <cellStyle name="ป้อนค่า 8 3" xfId="8090" xr:uid="{B7D90EAD-0E1E-416C-AA63-1A5D14A0CA45}"/>
    <cellStyle name="ป้อนค่า 8 3 2" xfId="12722" xr:uid="{CFF66957-3D6F-4361-867D-DF4E3B65D88E}"/>
    <cellStyle name="ป้อนค่า 8 3 3" xfId="16131" xr:uid="{D42FAF82-31EC-465E-82E9-850702D83BE4}"/>
    <cellStyle name="ป้อนค่า 8 3 4" xfId="20688" xr:uid="{4525AACF-015E-4AB9-A319-B941A9B0D274}"/>
    <cellStyle name="ป้อนค่า 8 3 5" xfId="24977" xr:uid="{37882A58-5516-4516-B129-5712D93499A1}"/>
    <cellStyle name="ป้อนค่า 8 3 6" xfId="30432" xr:uid="{26DE532D-BAEC-4C2C-BD7E-86962D32BDCB}"/>
    <cellStyle name="ป้อนค่า 8 4" xfId="9113" xr:uid="{B335A3B9-F82E-41BF-9E55-9AAB43A05E72}"/>
    <cellStyle name="ป้อนค่า 8 4 2" xfId="13743" xr:uid="{A7E30BBE-6458-46CD-B2B5-F6AAC270025B}"/>
    <cellStyle name="ป้อนค่า 8 4 3" xfId="17152" xr:uid="{1D1E8052-415A-46DE-B415-C0BFFE173FCF}"/>
    <cellStyle name="ป้อนค่า 8 4 4" xfId="21709" xr:uid="{27210CAF-D6C7-4051-8FF4-C76749EB4F40}"/>
    <cellStyle name="ป้อนค่า 8 4 5" xfId="25998" xr:uid="{E5C40C6A-A1B2-456B-BE22-9BE27B74AE70}"/>
    <cellStyle name="ป้อนค่า 8 4 6" xfId="31453" xr:uid="{C1EA5BF7-1C09-44A5-83F1-FBA83F3DE766}"/>
    <cellStyle name="ป้อนค่า 8 5" xfId="10933" xr:uid="{85D60623-C9C7-4E82-BC23-07856BC55803}"/>
    <cellStyle name="ป้อนค่า 8 6" xfId="14342" xr:uid="{9CA47C83-ADCF-4EDC-AEF1-3CD65F40CA88}"/>
    <cellStyle name="ป้อนค่า 8 7" xfId="18897" xr:uid="{8421FBAF-FB73-4602-8A21-5F486E791BE3}"/>
    <cellStyle name="ป้อนค่า 8 8" xfId="23188" xr:uid="{9352B885-1481-41FD-A255-15DBE09F0DB8}"/>
    <cellStyle name="ป้อนค่า 8 9" xfId="28643" xr:uid="{29457B1B-5713-49E1-875A-94DF160C76FC}"/>
    <cellStyle name="ป้อนค่า 9" xfId="1964" xr:uid="{0B9D6DC5-1F43-452D-9EA9-97D6F2F2907A}"/>
    <cellStyle name="ป้อนค่า 9 2" xfId="9806" xr:uid="{CB3CF60B-FAC2-4781-805D-4E71D498A29B}"/>
    <cellStyle name="ป้อนค่า 9 3" xfId="10653" xr:uid="{007F4303-0FBF-4E36-823B-55488202B797}"/>
    <cellStyle name="ป้อนค่า 9 4" xfId="17767" xr:uid="{C7DB8DA2-DCA7-4346-B532-E142A5E3BDE9}"/>
    <cellStyle name="ป้อนค่า 9 5" xfId="18057" xr:uid="{15D52EC7-416F-4D19-9CA7-FC9DF0E30EA8}"/>
    <cellStyle name="ป้อนค่า 9 6" xfId="27979" xr:uid="{7C29CB23-A954-48DA-B4B1-34F8C10F29A8}"/>
    <cellStyle name="ปานกลาง" xfId="223" xr:uid="{42880CD5-0E3F-4D24-A798-2AAB7E5712EE}"/>
    <cellStyle name="ปานกลาง 2" xfId="1593" xr:uid="{76F13014-0AD7-4F10-AFB8-B7E16393E452}"/>
    <cellStyle name="ผลรวม" xfId="224" xr:uid="{2A6D1BE5-97E0-4D9E-B768-B9C330BE2079}"/>
    <cellStyle name="ผลรวม 10" xfId="6817" xr:uid="{4842653C-EAD6-4B42-ACC6-A616F052836C}"/>
    <cellStyle name="ผลรวม 10 2" xfId="11456" xr:uid="{A770A46A-744F-45C2-B495-FF5D5404B269}"/>
    <cellStyle name="ผลรวม 10 3" xfId="14865" xr:uid="{8D6ED886-0E3D-4A72-B2CA-A666F2545273}"/>
    <cellStyle name="ผลรวม 10 4" xfId="19420" xr:uid="{01826D62-EA4A-435D-874C-6991E611EC6F}"/>
    <cellStyle name="ผลรวม 10 5" xfId="23711" xr:uid="{A5A390C7-3281-475D-AE3D-B0B35DCD12B1}"/>
    <cellStyle name="ผลรวม 10 6" xfId="29166" xr:uid="{D39BD2D0-9560-4108-A31F-1125D57F644D}"/>
    <cellStyle name="ผลรวม 11" xfId="6863" xr:uid="{5E4ECC0C-D6C7-4293-AFD8-A8E6F3855929}"/>
    <cellStyle name="ผลรวม 11 2" xfId="11501" xr:uid="{3FF2479E-106F-4033-9D6E-DF9EAB972319}"/>
    <cellStyle name="ผลรวม 11 3" xfId="14910" xr:uid="{1490F849-33C4-4E45-8E29-7E7358943F02}"/>
    <cellStyle name="ผลรวม 11 4" xfId="19465" xr:uid="{F4492720-577C-4462-8710-ECF2EDAF52B3}"/>
    <cellStyle name="ผลรวม 11 5" xfId="23756" xr:uid="{A68B2922-7D21-45B5-818E-2D7362FB743F}"/>
    <cellStyle name="ผลรวม 11 6" xfId="29211" xr:uid="{802739F3-692E-49A2-9A8A-1C262086CA4F}"/>
    <cellStyle name="ผลรวม 12" xfId="8533" xr:uid="{91D9B530-F043-42FD-863A-2A21C4F75C59}"/>
    <cellStyle name="ผลรวม 12 2" xfId="13164" xr:uid="{0BDA32DF-95D2-49E5-9E03-779842297EE8}"/>
    <cellStyle name="ผลรวม 12 3" xfId="16573" xr:uid="{736E4E7D-821C-4750-B88E-0FAD61A4302D}"/>
    <cellStyle name="ผลรวม 12 4" xfId="21130" xr:uid="{9D21B9AF-236D-43B6-AFEE-6CF7F11A6CDF}"/>
    <cellStyle name="ผลรวม 12 5" xfId="25419" xr:uid="{A0D2C2D0-6F56-44C4-B770-DA93EBD6A2F2}"/>
    <cellStyle name="ผลรวม 12 6" xfId="30874" xr:uid="{FBE49DB7-B886-468D-96A3-18B7AA217DA4}"/>
    <cellStyle name="ผลรวม 13" xfId="9518" xr:uid="{70E8EEE3-6F5F-4589-ABF8-4C5983B0D7AE}"/>
    <cellStyle name="ผลรวม 13 2" xfId="14126" xr:uid="{330B7234-A1FC-4281-A131-E6B838EE8479}"/>
    <cellStyle name="ผลรวม 13 3" xfId="17534" xr:uid="{82A8184D-CC71-41C6-9D39-040FB4FFD308}"/>
    <cellStyle name="ผลรวม 13 4" xfId="22112" xr:uid="{F080B993-8F15-4934-99DB-BFEE575796CA}"/>
    <cellStyle name="ผลรวม 13 5" xfId="26380" xr:uid="{AFDFE25B-7179-4A5F-92B1-7ACC667A81F6}"/>
    <cellStyle name="ผลรวม 13 6" xfId="31835" xr:uid="{8F720904-9571-4661-B9D7-7E7B05F1C0DC}"/>
    <cellStyle name="ผลรวม 14" xfId="9557" xr:uid="{CA095C8B-496C-4E58-85B7-5D1CC860FB20}"/>
    <cellStyle name="ผลรวม 14 2" xfId="22272" xr:uid="{55749FBC-8D84-434C-A4AD-92FF3D336B36}"/>
    <cellStyle name="ผลรวม 14 3" xfId="26391" xr:uid="{82377B0B-215F-4DA3-BCDA-791953444695}"/>
    <cellStyle name="ผลรวม 14 4" xfId="31846" xr:uid="{F7D4AD9B-9C16-4025-A256-7B6F0E45D10A}"/>
    <cellStyle name="ผลรวม 15" xfId="9734" xr:uid="{9C26DC6D-D67F-4CEB-BC3A-4A5483B4C32C}"/>
    <cellStyle name="ผลรวม 16" xfId="26517" xr:uid="{7AB0E70F-E46C-4A35-B976-ED0B96431A79}"/>
    <cellStyle name="ผลรวม 2" xfId="1596" xr:uid="{774188FE-A1B0-4BDC-952A-9EA63FF7FD51}"/>
    <cellStyle name="ผลรวม 2 10" xfId="9758" xr:uid="{5C2FBE6A-C53E-458D-885A-A421AA1E1F49}"/>
    <cellStyle name="ผลรวม 2 10 2" xfId="22636" xr:uid="{31E908F2-20DA-45B3-B50C-5FEF5178AF63}"/>
    <cellStyle name="ผลรวม 2 10 3" xfId="26402" xr:uid="{D6CD77F7-AA7F-47DA-BB21-62AF0908651F}"/>
    <cellStyle name="ผลรวม 2 10 4" xfId="31857" xr:uid="{6B51B494-C894-49D5-BF23-808D2DC66906}"/>
    <cellStyle name="ผลรวม 2 11" xfId="10594" xr:uid="{1840EE6C-9B94-4AC6-BCA7-EC682AC7BD53}"/>
    <cellStyle name="ผลรวม 2 12" xfId="17720" xr:uid="{24453552-DA95-4087-A574-F087947C6B1F}"/>
    <cellStyle name="ผลรวม 2 13" xfId="18483" xr:uid="{8C54CF91-A731-4316-B277-FD385E79C13D}"/>
    <cellStyle name="ผลรวม 2 14" xfId="26853" xr:uid="{5F90F2A7-5179-4E3F-8D98-477E6B9C3FB7}"/>
    <cellStyle name="ผลรวม 2 15" xfId="27962" xr:uid="{52B0EDCB-F303-4861-8C88-51FF7CFA9F50}"/>
    <cellStyle name="ผลรวม 2 2" xfId="2428" xr:uid="{F3D319DE-B177-48B2-83A3-F8FD9C63EA8B}"/>
    <cellStyle name="ผลรวม 2 2 10" xfId="17860" xr:uid="{71223501-E03B-4F7E-ACBF-468B5775E9F4}"/>
    <cellStyle name="ผลรวม 2 2 11" xfId="18495" xr:uid="{510FC513-15B5-4543-ACD1-CF3C2EC23E3B}"/>
    <cellStyle name="ผลรวม 2 2 12" xfId="28014" xr:uid="{F58F9CB1-D3A4-4BBB-A2EF-DA0A00522CB8}"/>
    <cellStyle name="ผลรวม 2 2 2" xfId="3580" xr:uid="{2A67F886-CFEA-404F-B3E5-477D86503130}"/>
    <cellStyle name="ผลรวม 2 2 2 10" xfId="18150" xr:uid="{61045979-4385-4B09-884B-412E9D65F081}"/>
    <cellStyle name="ผลรวม 2 2 2 11" xfId="28108" xr:uid="{7383D2B6-0B38-413B-8E84-6FB7B68E6179}"/>
    <cellStyle name="ผลรวม 2 2 2 2" xfId="3981" xr:uid="{3A9F2673-F995-435E-B52A-6FE5E666B7E6}"/>
    <cellStyle name="ผลรวม 2 2 2 2 10" xfId="28253" xr:uid="{DE3AC57D-0706-42C9-9E6E-DC32B0BD622B}"/>
    <cellStyle name="ผลรวม 2 2 2 2 2" xfId="6211" xr:uid="{11FCB5AF-B430-4470-A11B-93056B8844D5}"/>
    <cellStyle name="ผลรวม 2 2 2 2 2 2" xfId="7491" xr:uid="{686C5531-D014-4CC2-96D6-13AC1E0AAB10}"/>
    <cellStyle name="ผลรวม 2 2 2 2 2 2 2" xfId="12123" xr:uid="{1820402E-1817-48DC-8EF3-72F1E563C50E}"/>
    <cellStyle name="ผลรวม 2 2 2 2 2 2 3" xfId="15532" xr:uid="{B0052365-13C1-4BE7-A507-51F0CF6AAFC4}"/>
    <cellStyle name="ผลรวม 2 2 2 2 2 2 4" xfId="20089" xr:uid="{59586166-A49A-44AC-AC3C-D4AE0EEBF045}"/>
    <cellStyle name="ผลรวม 2 2 2 2 2 2 5" xfId="24378" xr:uid="{280ED8A0-FFA2-4EB5-B18D-F49A56D8F741}"/>
    <cellStyle name="ผลรวม 2 2 2 2 2 2 6" xfId="29833" xr:uid="{47E3CC36-E88A-4512-B430-C30BB19A51CE}"/>
    <cellStyle name="ผลรวม 2 2 2 2 2 3" xfId="8033" xr:uid="{3AE13CF9-86CE-455C-AE31-8ACB3C1A064B}"/>
    <cellStyle name="ผลรวม 2 2 2 2 2 3 2" xfId="12665" xr:uid="{D9E7EA41-55CB-41DB-9806-482B7D8DD111}"/>
    <cellStyle name="ผลรวม 2 2 2 2 2 3 3" xfId="16074" xr:uid="{C907FEA1-C796-4EBD-B6EE-334B53FCC93A}"/>
    <cellStyle name="ผลรวม 2 2 2 2 2 3 4" xfId="20631" xr:uid="{D2C2B742-288A-4442-B4A5-4336CE1BEDC7}"/>
    <cellStyle name="ผลรวม 2 2 2 2 2 3 5" xfId="24920" xr:uid="{397C5FDA-C375-42D8-8E45-E718967B7A5E}"/>
    <cellStyle name="ผลรวม 2 2 2 2 2 3 6" xfId="30375" xr:uid="{9E226361-8D44-4A77-AFA8-29E2BDD2D3D9}"/>
    <cellStyle name="ผลรวม 2 2 2 2 2 4" xfId="9056" xr:uid="{79F0C2EF-C581-4AFB-9BCD-86D4ADE1C9DB}"/>
    <cellStyle name="ผลรวม 2 2 2 2 2 4 2" xfId="13686" xr:uid="{1376D05F-52A6-48E2-BF0D-75F7C335295B}"/>
    <cellStyle name="ผลรวม 2 2 2 2 2 4 3" xfId="17095" xr:uid="{CFB9AE86-A6F1-405F-95B7-543CDF094164}"/>
    <cellStyle name="ผลรวม 2 2 2 2 2 4 4" xfId="21652" xr:uid="{363C5035-7E75-4D3A-885F-058F358A22C2}"/>
    <cellStyle name="ผลรวม 2 2 2 2 2 4 5" xfId="25941" xr:uid="{00C249D2-20D5-4427-A2C2-C687199369A5}"/>
    <cellStyle name="ผลรวม 2 2 2 2 2 4 6" xfId="31396" xr:uid="{7A1B58F5-05E1-4EB3-863F-587946895C50}"/>
    <cellStyle name="ผลรวม 2 2 2 2 2 5" xfId="10875" xr:uid="{A6724464-E17B-4D51-A1C8-D7A3D66ACA54}"/>
    <cellStyle name="ผลรวม 2 2 2 2 2 6" xfId="14286" xr:uid="{4B9E3CF7-978C-448B-8190-C6A605E1D4AD}"/>
    <cellStyle name="ผลรวม 2 2 2 2 2 7" xfId="18839" xr:uid="{C84A406A-2CBA-4261-8830-71E42886F90D}"/>
    <cellStyle name="ผลรวม 2 2 2 2 2 8" xfId="23132" xr:uid="{FACAB9C1-F7AF-4358-95B7-9C07C9D1C852}"/>
    <cellStyle name="ผลรวม 2 2 2 2 2 9" xfId="28587" xr:uid="{6C6C71FF-7DDE-4D12-B96B-AF8DD43F7B07}"/>
    <cellStyle name="ผลรวม 2 2 2 2 3" xfId="6580" xr:uid="{68650019-7C0F-4E49-A149-1401C48EAB9C}"/>
    <cellStyle name="ผลรวม 2 2 2 2 3 2" xfId="7841" xr:uid="{1A99DCE6-D055-444B-ACE2-C708588145EF}"/>
    <cellStyle name="ผลรวม 2 2 2 2 3 2 2" xfId="12473" xr:uid="{4B45A07C-544C-41A0-90C4-D42E1B12141E}"/>
    <cellStyle name="ผลรวม 2 2 2 2 3 2 3" xfId="15882" xr:uid="{1AB9C378-C26D-4FDF-B008-F4DA30C12DB0}"/>
    <cellStyle name="ผลรวม 2 2 2 2 3 2 4" xfId="20439" xr:uid="{63E4380F-D060-40BD-9568-793D5E615FF6}"/>
    <cellStyle name="ผลรวม 2 2 2 2 3 2 5" xfId="24728" xr:uid="{EAF6FA6E-39B1-411A-B54B-48B5D9D5FC23}"/>
    <cellStyle name="ผลรวม 2 2 2 2 3 2 6" xfId="30183" xr:uid="{FF508E28-B0A1-4524-9014-6ED8DFEEFD57}"/>
    <cellStyle name="ผลรวม 2 2 2 2 3 3" xfId="8380" xr:uid="{58503D3F-F7E6-463F-96C9-AEB91791D2BB}"/>
    <cellStyle name="ผลรวม 2 2 2 2 3 3 2" xfId="13012" xr:uid="{A65BB8F1-47F7-4E1E-B6E2-6ED67E60544D}"/>
    <cellStyle name="ผลรวม 2 2 2 2 3 3 3" xfId="16421" xr:uid="{B36A99D8-05D1-4808-90BC-9BC9A241441B}"/>
    <cellStyle name="ผลรวม 2 2 2 2 3 3 4" xfId="20978" xr:uid="{1C4ACE99-DE6E-4044-ABA0-26BECB57DCD5}"/>
    <cellStyle name="ผลรวม 2 2 2 2 3 3 5" xfId="25267" xr:uid="{81FFAAFC-DE1A-445C-A9BB-D64FC11CC3E3}"/>
    <cellStyle name="ผลรวม 2 2 2 2 3 3 6" xfId="30722" xr:uid="{4FA8565B-D8A1-4AD7-88C6-FF5E221ABAC7}"/>
    <cellStyle name="ผลรวม 2 2 2 2 3 4" xfId="9403" xr:uid="{550975EA-89F6-4F82-9009-473D2CC7CF95}"/>
    <cellStyle name="ผลรวม 2 2 2 2 3 4 2" xfId="14033" xr:uid="{52E2899A-25FC-4DF6-8F95-7D50B1866C4B}"/>
    <cellStyle name="ผลรวม 2 2 2 2 3 4 3" xfId="17442" xr:uid="{D684F527-1675-4B7C-8191-CDC316FC00A9}"/>
    <cellStyle name="ผลรวม 2 2 2 2 3 4 4" xfId="21999" xr:uid="{70BE3EFD-9C04-4627-B11B-4428C65A7D8F}"/>
    <cellStyle name="ผลรวม 2 2 2 2 3 4 5" xfId="26288" xr:uid="{1ECE0A0B-5EB6-4803-A27D-DEC4330E085C}"/>
    <cellStyle name="ผลรวม 2 2 2 2 3 4 6" xfId="31743" xr:uid="{61EFCD1C-6EF8-4D8A-8D92-E715C694B508}"/>
    <cellStyle name="ผลรวม 2 2 2 2 3 5" xfId="11223" xr:uid="{02234D99-0896-4C20-A111-0108A5C91BE3}"/>
    <cellStyle name="ผลรวม 2 2 2 2 3 6" xfId="14632" xr:uid="{9B6127F4-C804-404B-B92A-F7E887DDBC57}"/>
    <cellStyle name="ผลรวม 2 2 2 2 3 7" xfId="19187" xr:uid="{2FD6EBE1-D9D4-4089-A381-918FD19E514D}"/>
    <cellStyle name="ผลรวม 2 2 2 2 3 8" xfId="23478" xr:uid="{4B44D291-F098-4C43-9CCE-090EE28C9694}"/>
    <cellStyle name="ผลรวม 2 2 2 2 3 9" xfId="28933" xr:uid="{E92D2DB8-BF99-4515-BE3C-44ADFCE565F6}"/>
    <cellStyle name="ผลรวม 2 2 2 2 4" xfId="6993" xr:uid="{D02AC57F-AD2A-472A-A75B-DF5E37199105}"/>
    <cellStyle name="ผลรวม 2 2 2 2 4 2" xfId="11626" xr:uid="{22FB0124-B34C-47A7-A577-3488F7CAFCF5}"/>
    <cellStyle name="ผลรวม 2 2 2 2 4 3" xfId="15035" xr:uid="{E5831953-FF19-40E4-BA8F-2EB446C2BF38}"/>
    <cellStyle name="ผลรวม 2 2 2 2 4 4" xfId="19592" xr:uid="{76174603-F807-417D-85F5-33FB32EC7649}"/>
    <cellStyle name="ผลรวม 2 2 2 2 4 5" xfId="23881" xr:uid="{78406AA3-B296-4186-B220-C3F49E8DA22A}"/>
    <cellStyle name="ผลรวม 2 2 2 2 4 6" xfId="29336" xr:uid="{3BB20344-38CA-4EC6-8C40-3F4B20D403F9}"/>
    <cellStyle name="ผลรวม 2 2 2 2 5" xfId="8721" xr:uid="{417BB3CF-72A9-4772-AE7E-016309800802}"/>
    <cellStyle name="ผลรวม 2 2 2 2 5 2" xfId="13352" xr:uid="{A61B62E3-6A23-4542-BCE1-0B31F504AF10}"/>
    <cellStyle name="ผลรวม 2 2 2 2 5 3" xfId="16761" xr:uid="{E37402C1-84F4-44B7-B063-D7E5C434382F}"/>
    <cellStyle name="ผลรวม 2 2 2 2 5 4" xfId="21318" xr:uid="{D546BC5F-A19D-473A-A620-59F063E851E4}"/>
    <cellStyle name="ผลรวม 2 2 2 2 5 5" xfId="25607" xr:uid="{23086CEA-6DE8-4055-83C3-FBC6C9CA37B4}"/>
    <cellStyle name="ผลรวม 2 2 2 2 5 6" xfId="31062" xr:uid="{893A6945-3226-4EC7-ADCA-01EFF5EC24D0}"/>
    <cellStyle name="ผลรวม 2 2 2 2 6" xfId="10297" xr:uid="{9F818650-A2C1-46FB-AAE2-67CD1DC6DA1C}"/>
    <cellStyle name="ผลรวม 2 2 2 2 7" xfId="10406" xr:uid="{05C21241-9B11-4520-BB4A-2C1CDCB60488}"/>
    <cellStyle name="ผลรวม 2 2 2 2 8" xfId="18257" xr:uid="{39A445BE-BEFE-4338-99BE-A356BBE49D37}"/>
    <cellStyle name="ผลรวม 2 2 2 2 9" xfId="18071" xr:uid="{AE0E055D-9B25-43C9-9297-CEBCAABF5E83}"/>
    <cellStyle name="ผลรวม 2 2 2 3" xfId="5810" xr:uid="{B661849D-227F-425C-A816-6ECD8A2581A5}"/>
    <cellStyle name="ผลรวม 2 2 2 3 2" xfId="7321" xr:uid="{71FB1B92-07FA-41C0-9218-DA56FC5CE453}"/>
    <cellStyle name="ผลรวม 2 2 2 3 2 2" xfId="11953" xr:uid="{7890CB16-45A4-48DC-B0D1-24D9E47359FF}"/>
    <cellStyle name="ผลรวม 2 2 2 3 2 3" xfId="15362" xr:uid="{0669A714-A6D1-478E-871C-01E3C8665A14}"/>
    <cellStyle name="ผลรวม 2 2 2 3 2 4" xfId="19919" xr:uid="{FEE780C2-579D-42E7-861F-3A6459135D56}"/>
    <cellStyle name="ผลรวม 2 2 2 3 2 5" xfId="24208" xr:uid="{FEE377C2-F3F6-4763-A130-B34E9193D7D3}"/>
    <cellStyle name="ผลรวม 2 2 2 3 2 6" xfId="29663" xr:uid="{DA464F6D-F5B8-4075-855A-13579B2226A3}"/>
    <cellStyle name="ผลรวม 2 2 2 3 3" xfId="7279" xr:uid="{29943266-5472-419E-B289-D41C17FA9168}"/>
    <cellStyle name="ผลรวม 2 2 2 3 3 2" xfId="11912" xr:uid="{0B4570DD-4FD2-4722-9A1D-79D17BA03A3F}"/>
    <cellStyle name="ผลรวม 2 2 2 3 3 3" xfId="15321" xr:uid="{80CAAEF2-27E0-44A5-852D-5053627129E6}"/>
    <cellStyle name="ผลรวม 2 2 2 3 3 4" xfId="19878" xr:uid="{27F80DC3-7BEF-4865-B274-529D60F94BC3}"/>
    <cellStyle name="ผลรวม 2 2 2 3 3 5" xfId="24167" xr:uid="{268D8213-8EB6-4B03-BCE5-D705C128B41D}"/>
    <cellStyle name="ผลรวม 2 2 2 3 3 6" xfId="29622" xr:uid="{BADB3306-D5C5-48FD-B264-C54D1C477C5F}"/>
    <cellStyle name="ผลรวม 2 2 2 3 4" xfId="8911" xr:uid="{3D037020-AD9E-4580-939D-CDB36A14A03D}"/>
    <cellStyle name="ผลรวม 2 2 2 3 4 2" xfId="13541" xr:uid="{6D086487-3BF6-4681-B52C-F9C475447A4A}"/>
    <cellStyle name="ผลรวม 2 2 2 3 4 3" xfId="16950" xr:uid="{6FCD7E61-F724-4805-9534-8346E658DB41}"/>
    <cellStyle name="ผลรวม 2 2 2 3 4 4" xfId="21507" xr:uid="{E9258EB6-1FAD-4396-9FAD-7BB8AC5FAC0E}"/>
    <cellStyle name="ผลรวม 2 2 2 3 4 5" xfId="25796" xr:uid="{20C220F4-C954-48CD-B2A8-540A6A7C00F1}"/>
    <cellStyle name="ผลรวม 2 2 2 3 4 6" xfId="31251" xr:uid="{0869D461-7EE5-4F41-BD4B-5F6D59CFD1DB}"/>
    <cellStyle name="ผลรวม 2 2 2 3 5" xfId="10702" xr:uid="{266DE778-5DE3-4512-B796-1EC2C9DA89CA}"/>
    <cellStyle name="ผลรวม 2 2 2 3 6" xfId="14141" xr:uid="{9CE899A9-CD07-4481-BA69-7D73BE45749E}"/>
    <cellStyle name="ผลรวม 2 2 2 3 7" xfId="18666" xr:uid="{7C8811F9-7173-4625-B43E-F133C2A5272E}"/>
    <cellStyle name="ผลรวม 2 2 2 3 8" xfId="22987" xr:uid="{2939B694-52FA-4E18-8D85-5168BFD3B36B}"/>
    <cellStyle name="ผลรวม 2 2 2 3 9" xfId="28442" xr:uid="{D93A7D1E-9DD4-4725-BD0B-B62044EF5570}"/>
    <cellStyle name="ผลรวม 2 2 2 4" xfId="6431" xr:uid="{7D1489B3-376F-4B6D-B4FB-8631F477E59D}"/>
    <cellStyle name="ผลรวม 2 2 2 4 2" xfId="7692" xr:uid="{C274F11E-4309-4A85-9517-2D42DFA4886C}"/>
    <cellStyle name="ผลรวม 2 2 2 4 2 2" xfId="12324" xr:uid="{68FD5838-C7A3-456C-9ECC-2E87F47E4630}"/>
    <cellStyle name="ผลรวม 2 2 2 4 2 3" xfId="15733" xr:uid="{3DB7FD4D-DBC3-4E3A-9A70-79E65601979E}"/>
    <cellStyle name="ผลรวม 2 2 2 4 2 4" xfId="20290" xr:uid="{F7BFA4DF-4A3F-46CC-ADEC-9EA7D9515402}"/>
    <cellStyle name="ผลรวม 2 2 2 4 2 5" xfId="24579" xr:uid="{273B5450-3A22-4FB5-9989-20F2F11C467D}"/>
    <cellStyle name="ผลรวม 2 2 2 4 2 6" xfId="30034" xr:uid="{3B59AF12-AB4B-4402-9760-9460CB08E374}"/>
    <cellStyle name="ผลรวม 2 2 2 4 3" xfId="8231" xr:uid="{1D2453A2-14C8-469B-9D92-9495CA2C5BC5}"/>
    <cellStyle name="ผลรวม 2 2 2 4 3 2" xfId="12863" xr:uid="{B6724098-1395-4F7D-BBAB-D6A5DC158129}"/>
    <cellStyle name="ผลรวม 2 2 2 4 3 3" xfId="16272" xr:uid="{3CE6EE18-CA6D-43F6-8934-EEE633BD8EB4}"/>
    <cellStyle name="ผลรวม 2 2 2 4 3 4" xfId="20829" xr:uid="{E1DE0D7F-C18F-4F0B-8EB7-40E74E93B022}"/>
    <cellStyle name="ผลรวม 2 2 2 4 3 5" xfId="25118" xr:uid="{39EB9C80-965E-4B46-A5F6-10E07A42366C}"/>
    <cellStyle name="ผลรวม 2 2 2 4 3 6" xfId="30573" xr:uid="{7825AD07-B179-4C01-9F41-8FE461F7F9B3}"/>
    <cellStyle name="ผลรวม 2 2 2 4 4" xfId="9254" xr:uid="{FEE9A4A4-891F-4BD2-BC21-FBBC6C455262}"/>
    <cellStyle name="ผลรวม 2 2 2 4 4 2" xfId="13884" xr:uid="{00256E71-6720-4F0F-ACCF-877C64F190C0}"/>
    <cellStyle name="ผลรวม 2 2 2 4 4 3" xfId="17293" xr:uid="{8C42D7C4-0C85-4EF9-A005-06980B0578EB}"/>
    <cellStyle name="ผลรวม 2 2 2 4 4 4" xfId="21850" xr:uid="{95E21BC4-52D7-4989-8F83-37022251263B}"/>
    <cellStyle name="ผลรวม 2 2 2 4 4 5" xfId="26139" xr:uid="{BFD46BB0-534E-4256-9F61-F5E05E47ADDB}"/>
    <cellStyle name="ผลรวม 2 2 2 4 4 6" xfId="31594" xr:uid="{0C53B7A7-457C-4C82-B8DC-13A28C471BE6}"/>
    <cellStyle name="ผลรวม 2 2 2 4 5" xfId="11074" xr:uid="{9E3A8EDC-BFB8-4F5F-A1E3-123DB825120F}"/>
    <cellStyle name="ผลรวม 2 2 2 4 6" xfId="14483" xr:uid="{FA1EE8E4-A0E4-47FD-9570-B8A28DD3050E}"/>
    <cellStyle name="ผลรวม 2 2 2 4 7" xfId="19038" xr:uid="{625F465C-61D0-438A-A4CF-70964C41D58C}"/>
    <cellStyle name="ผลรวม 2 2 2 4 8" xfId="23329" xr:uid="{7BB80C5F-5DD6-4590-9B3D-B8FB658FCF21}"/>
    <cellStyle name="ผลรวม 2 2 2 4 9" xfId="28784" xr:uid="{BA163DE0-0B2B-4F01-9267-38372B7B86D4}"/>
    <cellStyle name="ผลรวม 2 2 2 5" xfId="1956" xr:uid="{E803DE05-9356-4120-9ADF-F627FBFD242E}"/>
    <cellStyle name="ผลรวม 2 2 2 5 2" xfId="9799" xr:uid="{FD08F108-8C60-4820-A548-36D2310B9657}"/>
    <cellStyle name="ผลรวม 2 2 2 5 3" xfId="10353" xr:uid="{C33DCC10-3741-4268-9112-28A7B5CE5BDE}"/>
    <cellStyle name="ผลรวม 2 2 2 5 4" xfId="17760" xr:uid="{BB55CCB4-42B5-47E9-8A76-E3E48296B2BE}"/>
    <cellStyle name="ผลรวม 2 2 2 5 5" xfId="18581" xr:uid="{9DE67B1D-8A94-4609-BC83-2145C7F7F334}"/>
    <cellStyle name="ผลรวม 2 2 2 5 6" xfId="27972" xr:uid="{5DEADCDD-F1A7-4371-A57A-AF63A2F6BFCA}"/>
    <cellStyle name="ผลรวม 2 2 2 6" xfId="8576" xr:uid="{F352A649-91F2-4638-B17A-C65BBA43F255}"/>
    <cellStyle name="ผลรวม 2 2 2 6 2" xfId="13207" xr:uid="{3497995C-617D-4C14-A18E-7149C141136F}"/>
    <cellStyle name="ผลรวม 2 2 2 6 3" xfId="16616" xr:uid="{B890AA6D-A81B-468C-9F1D-05B664303C15}"/>
    <cellStyle name="ผลรวม 2 2 2 6 4" xfId="21173" xr:uid="{30DD4DB5-5D7D-4EBD-A4E3-C54FE0C03AAF}"/>
    <cellStyle name="ผลรวม 2 2 2 6 5" xfId="25462" xr:uid="{DC5758C4-3465-4A8C-A187-D3C8B43DAA69}"/>
    <cellStyle name="ผลรวม 2 2 2 6 6" xfId="30917" xr:uid="{156BE4A9-5674-4506-AA51-10B816E8C8A4}"/>
    <cellStyle name="ผลรวม 2 2 2 7" xfId="10123" xr:uid="{175F7DDF-6307-4F9D-8DDC-F0815A7B00AA}"/>
    <cellStyle name="ผลรวม 2 2 2 8" xfId="10384" xr:uid="{E5331566-CD86-4E57-8766-86A1B062D55B}"/>
    <cellStyle name="ผลรวม 2 2 2 9" xfId="18087" xr:uid="{9DEDDD7A-2AB2-4681-859E-C3794368985E}"/>
    <cellStyle name="ผลรวม 2 2 3" xfId="3888" xr:uid="{BA08FC0B-45AF-4751-8D7E-0EEC9D814CAD}"/>
    <cellStyle name="ผลรวม 2 2 3 10" xfId="28160" xr:uid="{15180252-7E5F-451A-A9AA-F2B7FE9791DA}"/>
    <cellStyle name="ผลรวม 2 2 3 2" xfId="6118" xr:uid="{5EB22120-91A5-458B-8FF2-F245F10729B7}"/>
    <cellStyle name="ผลรวม 2 2 3 2 2" xfId="7398" xr:uid="{6939338D-C8EC-428B-869E-F773F2CFEE86}"/>
    <cellStyle name="ผลรวม 2 2 3 2 2 2" xfId="12030" xr:uid="{7D1C0D9E-2517-4CA5-BCB9-252A4AB07A29}"/>
    <cellStyle name="ผลรวม 2 2 3 2 2 3" xfId="15439" xr:uid="{354E9BB5-95EC-4106-8618-FFDF11B54B35}"/>
    <cellStyle name="ผลรวม 2 2 3 2 2 4" xfId="19996" xr:uid="{D12300BB-5D82-4C96-9FEA-532FECB615E6}"/>
    <cellStyle name="ผลรวม 2 2 3 2 2 5" xfId="24285" xr:uid="{D35A68AB-2457-4B47-BD8D-F12C62634805}"/>
    <cellStyle name="ผลรวม 2 2 3 2 2 6" xfId="29740" xr:uid="{FAFEB26C-F33A-45EC-B6B0-3391E6F6AC01}"/>
    <cellStyle name="ผลรวม 2 2 3 2 3" xfId="7940" xr:uid="{67FF6018-6FF3-4CC8-B40A-0A4D9C943909}"/>
    <cellStyle name="ผลรวม 2 2 3 2 3 2" xfId="12572" xr:uid="{3FA3DE9D-4D55-4946-BD5E-C73ABA041FF7}"/>
    <cellStyle name="ผลรวม 2 2 3 2 3 3" xfId="15981" xr:uid="{6C5E7423-EEAA-4B2B-A34D-1116DDDC7D12}"/>
    <cellStyle name="ผลรวม 2 2 3 2 3 4" xfId="20538" xr:uid="{A1E08578-8C8F-41E6-A250-14C069C66F32}"/>
    <cellStyle name="ผลรวม 2 2 3 2 3 5" xfId="24827" xr:uid="{6AC958D2-641E-473B-B671-19B50DFE736E}"/>
    <cellStyle name="ผลรวม 2 2 3 2 3 6" xfId="30282" xr:uid="{C98B2B63-49DB-4994-9C2D-EB5F37BFD897}"/>
    <cellStyle name="ผลรวม 2 2 3 2 4" xfId="8963" xr:uid="{6FD6C073-5FBC-4FCD-A6E4-0244BF14921D}"/>
    <cellStyle name="ผลรวม 2 2 3 2 4 2" xfId="13593" xr:uid="{DE432C6C-5CBB-4A9E-9411-89CE869E16FB}"/>
    <cellStyle name="ผลรวม 2 2 3 2 4 3" xfId="17002" xr:uid="{A61A9171-465C-4279-8957-964F06FD9EAB}"/>
    <cellStyle name="ผลรวม 2 2 3 2 4 4" xfId="21559" xr:uid="{48EB2FF3-1586-4A3D-BAB6-4542B339C745}"/>
    <cellStyle name="ผลรวม 2 2 3 2 4 5" xfId="25848" xr:uid="{9FD0C72E-C490-4AEE-BB25-EE7C942162EB}"/>
    <cellStyle name="ผลรวม 2 2 3 2 4 6" xfId="31303" xr:uid="{A67AEEB4-82CA-43AA-9C5A-C9B7969B2162}"/>
    <cellStyle name="ผลรวม 2 2 3 2 5" xfId="10782" xr:uid="{FDC9E476-E5C6-4E24-826C-11033F522C7D}"/>
    <cellStyle name="ผลรวม 2 2 3 2 6" xfId="14193" xr:uid="{6A6D6AB9-9B39-497B-985F-12044D416D4B}"/>
    <cellStyle name="ผลรวม 2 2 3 2 7" xfId="18746" xr:uid="{F8596838-9E59-492F-A894-D5A75C383423}"/>
    <cellStyle name="ผลรวม 2 2 3 2 8" xfId="23039" xr:uid="{03588C11-CFB4-4E7E-A8EC-C9FB1C370A54}"/>
    <cellStyle name="ผลรวม 2 2 3 2 9" xfId="28494" xr:uid="{209C5070-C38A-420D-B1D2-05D6B36CC5D1}"/>
    <cellStyle name="ผลรวม 2 2 3 3" xfId="6487" xr:uid="{4BAB8D94-77D9-436D-9395-3CDD39F3C196}"/>
    <cellStyle name="ผลรวม 2 2 3 3 2" xfId="7748" xr:uid="{630AB880-67D1-4FEC-90E0-B3FCAA81C1A3}"/>
    <cellStyle name="ผลรวม 2 2 3 3 2 2" xfId="12380" xr:uid="{C384DE0C-2D17-40BF-A8DA-96391513E486}"/>
    <cellStyle name="ผลรวม 2 2 3 3 2 3" xfId="15789" xr:uid="{0FB567DC-EA83-4780-8EBB-7A77D2C0E5CB}"/>
    <cellStyle name="ผลรวม 2 2 3 3 2 4" xfId="20346" xr:uid="{07EA21FE-8C35-42AA-997D-E66F20D4428E}"/>
    <cellStyle name="ผลรวม 2 2 3 3 2 5" xfId="24635" xr:uid="{F52DEE50-7C67-4453-9518-A142399CE1FC}"/>
    <cellStyle name="ผลรวม 2 2 3 3 2 6" xfId="30090" xr:uid="{234D18F1-25F2-4AEE-A2F6-692B1257F439}"/>
    <cellStyle name="ผลรวม 2 2 3 3 3" xfId="8287" xr:uid="{DBC3D85D-266B-49DB-8D2D-775D728EF319}"/>
    <cellStyle name="ผลรวม 2 2 3 3 3 2" xfId="12919" xr:uid="{074D1A31-FD24-4734-A571-625C014B113F}"/>
    <cellStyle name="ผลรวม 2 2 3 3 3 3" xfId="16328" xr:uid="{9ED41BEC-34B3-4E2F-A239-0D094E19C27B}"/>
    <cellStyle name="ผลรวม 2 2 3 3 3 4" xfId="20885" xr:uid="{0E42CA56-E40D-4458-BDE4-494E48246F0B}"/>
    <cellStyle name="ผลรวม 2 2 3 3 3 5" xfId="25174" xr:uid="{08F47AA4-4AC6-4F2B-8B60-0BD541DD068B}"/>
    <cellStyle name="ผลรวม 2 2 3 3 3 6" xfId="30629" xr:uid="{7C7C56B1-8F68-417E-B15A-36A974BE0C22}"/>
    <cellStyle name="ผลรวม 2 2 3 3 4" xfId="9310" xr:uid="{BC657E81-8364-42DF-B9E0-BA5C4949CCEA}"/>
    <cellStyle name="ผลรวม 2 2 3 3 4 2" xfId="13940" xr:uid="{BE3A210D-A374-47DE-9F1B-DD00F7ADA8F3}"/>
    <cellStyle name="ผลรวม 2 2 3 3 4 3" xfId="17349" xr:uid="{7EBC5A9E-13CF-4E5F-B714-39AE65415CA9}"/>
    <cellStyle name="ผลรวม 2 2 3 3 4 4" xfId="21906" xr:uid="{0671DDBF-6B8E-408C-85C6-AB0E6FCDAF9C}"/>
    <cellStyle name="ผลรวม 2 2 3 3 4 5" xfId="26195" xr:uid="{20BC1D2D-2F49-4E1F-A516-043CAC82C21B}"/>
    <cellStyle name="ผลรวม 2 2 3 3 4 6" xfId="31650" xr:uid="{5916B337-F036-4189-AF25-7A4E5B3B0B49}"/>
    <cellStyle name="ผลรวม 2 2 3 3 5" xfId="11130" xr:uid="{5B4F83B9-551A-4F72-A9B2-EEB98F850335}"/>
    <cellStyle name="ผลรวม 2 2 3 3 6" xfId="14539" xr:uid="{39101DD4-97F5-4AAD-B8E8-F9FE99148793}"/>
    <cellStyle name="ผลรวม 2 2 3 3 7" xfId="19094" xr:uid="{274864A5-A000-4CB4-844F-3F2EFFF0CB7F}"/>
    <cellStyle name="ผลรวม 2 2 3 3 8" xfId="23385" xr:uid="{FF603D5F-7BE4-4446-B199-4B8095749358}"/>
    <cellStyle name="ผลรวม 2 2 3 3 9" xfId="28840" xr:uid="{D9DA9167-FBD3-497E-B802-DBB85AB4B029}"/>
    <cellStyle name="ผลรวม 2 2 3 4" xfId="7092" xr:uid="{D6D3B10C-8363-46B7-B8B2-914F95800174}"/>
    <cellStyle name="ผลรวม 2 2 3 4 2" xfId="11725" xr:uid="{0F716F55-63A8-4A82-9886-64C5935A427A}"/>
    <cellStyle name="ผลรวม 2 2 3 4 3" xfId="15134" xr:uid="{548D6961-E55C-4A9C-BD02-8B40072FBB38}"/>
    <cellStyle name="ผลรวม 2 2 3 4 4" xfId="19691" xr:uid="{2CCFBC24-F8E6-4645-A8B4-BAC618048DAE}"/>
    <cellStyle name="ผลรวม 2 2 3 4 5" xfId="23980" xr:uid="{D3AF363E-8724-4B57-95DA-69E4ADCB0CF7}"/>
    <cellStyle name="ผลรวม 2 2 3 4 6" xfId="29435" xr:uid="{EE575098-8DF6-494B-8D87-06A49B379359}"/>
    <cellStyle name="ผลรวม 2 2 3 5" xfId="8628" xr:uid="{B7982BF5-AA0D-44AC-B9B9-EE0C690221B8}"/>
    <cellStyle name="ผลรวม 2 2 3 5 2" xfId="13259" xr:uid="{CFC84DB0-5AEB-4854-B184-892BAA40FFE6}"/>
    <cellStyle name="ผลรวม 2 2 3 5 3" xfId="16668" xr:uid="{DA9A5295-4B75-4527-9A96-1248246797FC}"/>
    <cellStyle name="ผลรวม 2 2 3 5 4" xfId="21225" xr:uid="{3E222AD9-A0CE-4315-8B86-11991749C1A8}"/>
    <cellStyle name="ผลรวม 2 2 3 5 5" xfId="25514" xr:uid="{BC70CC1D-9DF8-4B6C-88A8-52AF1C52B97E}"/>
    <cellStyle name="ผลรวม 2 2 3 5 6" xfId="30969" xr:uid="{410690AD-88C4-490C-BA39-8BC68AE6555B}"/>
    <cellStyle name="ผลรวม 2 2 3 6" xfId="10204" xr:uid="{E7B053F8-C572-47A9-91A1-2EAFE31DABD9}"/>
    <cellStyle name="ผลรวม 2 2 3 7" xfId="10348" xr:uid="{AC873D19-6D8A-4B27-A1A5-803C660CFE38}"/>
    <cellStyle name="ผลรวม 2 2 3 8" xfId="18164" xr:uid="{B83BC8EC-6627-43E3-A8EF-7780732FAAD2}"/>
    <cellStyle name="ผลรวม 2 2 3 9" xfId="18595" xr:uid="{A45BB032-03B3-46EF-876C-D6F55E33DDD4}"/>
    <cellStyle name="ผลรวม 2 2 4" xfId="4766" xr:uid="{2B21D4F1-A696-4696-9C60-F74791DF5C59}"/>
    <cellStyle name="ผลรวม 2 2 4 2" xfId="7101" xr:uid="{A0BDEC82-FD6A-4779-9747-98ECABDF70E0}"/>
    <cellStyle name="ผลรวม 2 2 4 2 2" xfId="11734" xr:uid="{BF8E9F3C-B7F5-4322-8D56-DF4B31C4F757}"/>
    <cellStyle name="ผลรวม 2 2 4 2 3" xfId="15143" xr:uid="{ECBB6018-9E38-4C82-AB7E-F7004A7D9C9F}"/>
    <cellStyle name="ผลรวม 2 2 4 2 4" xfId="19700" xr:uid="{77FCF837-979A-4FA2-881A-BF9143492B8E}"/>
    <cellStyle name="ผลรวม 2 2 4 2 5" xfId="23989" xr:uid="{F4B2C03B-F209-4ECE-AD99-9D724794066C}"/>
    <cellStyle name="ผลรวม 2 2 4 2 6" xfId="29444" xr:uid="{8E883BE9-A1C5-4903-BF7D-85A6216305B5}"/>
    <cellStyle name="ผลรวม 2 2 4 3" xfId="7114" xr:uid="{0C11D648-7FCE-4F8B-9E5A-C78E2ADCDE8E}"/>
    <cellStyle name="ผลรวม 2 2 4 3 2" xfId="11747" xr:uid="{3AEB4D17-9CA5-4F75-95A3-AA71D7B99E48}"/>
    <cellStyle name="ผลรวม 2 2 4 3 3" xfId="15156" xr:uid="{FBE6A131-F8A2-4C09-ACB0-5F4D05240405}"/>
    <cellStyle name="ผลรวม 2 2 4 3 4" xfId="19713" xr:uid="{ED9DCE99-2246-4798-8820-01F7E0DE0577}"/>
    <cellStyle name="ผลรวม 2 2 4 3 5" xfId="24002" xr:uid="{3568649B-6702-44B4-99D8-619027D8BB08}"/>
    <cellStyle name="ผลรวม 2 2 4 3 6" xfId="29457" xr:uid="{1FAA9922-F1B4-4224-8A15-78662DBB3AD7}"/>
    <cellStyle name="ผลรวม 2 2 4 4" xfId="8813" xr:uid="{57D3CB05-4A1D-4B6C-9F19-F064E9C5D494}"/>
    <cellStyle name="ผลรวม 2 2 4 4 2" xfId="13443" xr:uid="{B8732FDB-3026-49C6-853D-88D03EF6CB9F}"/>
    <cellStyle name="ผลรวม 2 2 4 4 3" xfId="16852" xr:uid="{DF29862B-825D-4B90-8E1D-90FF288375C6}"/>
    <cellStyle name="ผลรวม 2 2 4 4 4" xfId="21409" xr:uid="{A1429EAB-B86F-45F2-805E-94C72D31ED18}"/>
    <cellStyle name="ผลรวม 2 2 4 4 5" xfId="25698" xr:uid="{B19A341A-F520-492C-934C-65F052B2A0DB}"/>
    <cellStyle name="ผลรวม 2 2 4 4 6" xfId="31153" xr:uid="{B78C297B-B202-4777-9AF9-85F106509989}"/>
    <cellStyle name="ผลรวม 2 2 4 5" xfId="10481" xr:uid="{5FE8C35A-CA39-414E-89D4-5B33D565E65A}"/>
    <cellStyle name="ผลรวม 2 2 4 6" xfId="10687" xr:uid="{B75D73A4-D779-4B99-AF2F-C00784D14992}"/>
    <cellStyle name="ผลรวม 2 2 4 7" xfId="18442" xr:uid="{EB67D259-29E5-4F87-A86D-FC1AFB92B4F3}"/>
    <cellStyle name="ผลรวม 2 2 4 8" xfId="18032" xr:uid="{11E6525C-80D4-4CC4-980C-CEC9101E73A6}"/>
    <cellStyle name="ผลรวม 2 2 4 9" xfId="28344" xr:uid="{B8ACC1E2-93A5-41B7-B413-D64B2B1C3D8E}"/>
    <cellStyle name="ผลรวม 2 2 5" xfId="6328" xr:uid="{4576E025-93E2-4E0D-9021-CC1CFF545C2E}"/>
    <cellStyle name="ผลรวม 2 2 5 2" xfId="7589" xr:uid="{78D714F3-1390-446A-84A0-1E37967713B9}"/>
    <cellStyle name="ผลรวม 2 2 5 2 2" xfId="12221" xr:uid="{E1B0424D-3119-4023-B68C-8FC24314812A}"/>
    <cellStyle name="ผลรวม 2 2 5 2 3" xfId="15630" xr:uid="{BC38C607-6F9C-475F-837B-04DB38C90E9F}"/>
    <cellStyle name="ผลรวม 2 2 5 2 4" xfId="20187" xr:uid="{64E9791F-9B38-4E2B-B3F0-D2BC50187DAC}"/>
    <cellStyle name="ผลรวม 2 2 5 2 5" xfId="24476" xr:uid="{5A0157A7-5943-420F-8F6B-EB2C67796666}"/>
    <cellStyle name="ผลรวม 2 2 5 2 6" xfId="29931" xr:uid="{49F77CCA-7C95-47D5-83EE-D51F4E8A21E1}"/>
    <cellStyle name="ผลรวม 2 2 5 3" xfId="8128" xr:uid="{7FD67910-64A0-4E1E-B054-8DFA5ADEF00F}"/>
    <cellStyle name="ผลรวม 2 2 5 3 2" xfId="12760" xr:uid="{2693F62D-6FDB-4496-9C1A-E10A252BBCA5}"/>
    <cellStyle name="ผลรวม 2 2 5 3 3" xfId="16169" xr:uid="{396078DC-6B0D-46DE-A091-1DAC884CD860}"/>
    <cellStyle name="ผลรวม 2 2 5 3 4" xfId="20726" xr:uid="{D7EAF26F-B8DF-4D2E-A3C0-C44FAAE71F3D}"/>
    <cellStyle name="ผลรวม 2 2 5 3 5" xfId="25015" xr:uid="{78DA49D6-684A-4E0C-B1BC-D8F3A93AC14B}"/>
    <cellStyle name="ผลรวม 2 2 5 3 6" xfId="30470" xr:uid="{9CAFF25F-7DDB-46F1-842A-B9006A1EBF3E}"/>
    <cellStyle name="ผลรวม 2 2 5 4" xfId="9151" xr:uid="{920289B3-5842-4996-9F1F-C9ED0A89AF3C}"/>
    <cellStyle name="ผลรวม 2 2 5 4 2" xfId="13781" xr:uid="{A62AF60B-E37B-44A1-B27C-219276280BEB}"/>
    <cellStyle name="ผลรวม 2 2 5 4 3" xfId="17190" xr:uid="{CD19E947-5940-43A1-9876-34517E224CE3}"/>
    <cellStyle name="ผลรวม 2 2 5 4 4" xfId="21747" xr:uid="{64A5C745-3A52-4038-9D07-7D84C21D4BDA}"/>
    <cellStyle name="ผลรวม 2 2 5 4 5" xfId="26036" xr:uid="{AF90204D-E996-4734-B7AB-F198DB815DAB}"/>
    <cellStyle name="ผลรวม 2 2 5 4 6" xfId="31491" xr:uid="{9A091C84-FAFC-4F81-BCD1-F25A2BBF4214}"/>
    <cellStyle name="ผลรวม 2 2 5 5" xfId="10971" xr:uid="{50738F48-2FA6-4903-ABE0-A9DC8926BC69}"/>
    <cellStyle name="ผลรวม 2 2 5 6" xfId="14380" xr:uid="{CCF8BD4A-1B9A-4FF6-B823-8A8D5A6663F1}"/>
    <cellStyle name="ผลรวม 2 2 5 7" xfId="18935" xr:uid="{66624EBF-15BE-48F3-BCCB-625121B0D41E}"/>
    <cellStyle name="ผลรวม 2 2 5 8" xfId="23226" xr:uid="{DB92099D-4D45-4663-A9C9-371927D2017B}"/>
    <cellStyle name="ผลรวม 2 2 5 9" xfId="28681" xr:uid="{AF7D769C-5A6A-4791-8D89-818FBD10DD1E}"/>
    <cellStyle name="ผลรวม 2 2 6" xfId="6987" xr:uid="{EF6B4646-B006-46DD-9D58-D1774CF1BD9E}"/>
    <cellStyle name="ผลรวม 2 2 6 2" xfId="11620" xr:uid="{D017A82C-1FB2-41FE-ADE6-F257DF6450B6}"/>
    <cellStyle name="ผลรวม 2 2 6 3" xfId="15029" xr:uid="{E0DD905A-C994-43A3-B3D5-8F99C752359C}"/>
    <cellStyle name="ผลรวม 2 2 6 4" xfId="19586" xr:uid="{5504EDB8-FE32-45A2-AB0D-17DDC81E5AE0}"/>
    <cellStyle name="ผลรวม 2 2 6 5" xfId="23875" xr:uid="{76AB131F-36AA-4439-867B-A55CEF3B0A75}"/>
    <cellStyle name="ผลรวม 2 2 6 6" xfId="29330" xr:uid="{29CA947D-9917-4E05-8B09-E9D1914D92B1}"/>
    <cellStyle name="ผลรวม 2 2 7" xfId="8478" xr:uid="{6CB51067-A5A4-4934-9724-83C9E7BDEED8}"/>
    <cellStyle name="ผลรวม 2 2 7 2" xfId="13110" xr:uid="{FB452B54-16FC-4DDE-996A-67C10A7F64DB}"/>
    <cellStyle name="ผลรวม 2 2 7 3" xfId="16519" xr:uid="{41F94935-8F8D-4E35-8C8A-CDF926424638}"/>
    <cellStyle name="ผลรวม 2 2 7 4" xfId="21076" xr:uid="{10CA4C61-E4C4-40F6-AA2E-3F768696E786}"/>
    <cellStyle name="ผลรวม 2 2 7 5" xfId="25365" xr:uid="{542AE3BC-79FD-45F6-9163-7C2A2EDCE562}"/>
    <cellStyle name="ผลรวม 2 2 7 6" xfId="30820" xr:uid="{3781C7A6-4EA9-4C35-AF38-B7663C6E82E2}"/>
    <cellStyle name="ผลรวม 2 2 8" xfId="9898" xr:uid="{B2C4611E-7AEF-4205-998C-5D37F8B9F22B}"/>
    <cellStyle name="ผลรวม 2 2 9" xfId="9865" xr:uid="{EBF1C8CA-FDCC-4BAE-A3E6-67893ACE733F}"/>
    <cellStyle name="ผลรวม 2 3" xfId="2499" xr:uid="{E69FE6C9-421B-410B-8733-68F7E594D0FF}"/>
    <cellStyle name="ผลรวม 2 3 10" xfId="17886" xr:uid="{BD44E5DD-580C-45F1-B039-996720AB80A3}"/>
    <cellStyle name="ผลรวม 2 3 11" xfId="17816" xr:uid="{109B3A6C-4D30-472A-B4A1-22B08CBC8753}"/>
    <cellStyle name="ผลรวม 2 3 12" xfId="28040" xr:uid="{96979571-EAD1-4862-98A8-FB94F0F6CC37}"/>
    <cellStyle name="ผลรวม 2 3 2" xfId="3651" xr:uid="{8B3DB53E-276E-4680-B38E-D65EB4AD0263}"/>
    <cellStyle name="ผลรวม 2 3 2 10" xfId="18660" xr:uid="{2269AB28-D71D-4B94-8A9D-C7A0DC8EB0FC}"/>
    <cellStyle name="ผลรวม 2 3 2 11" xfId="28134" xr:uid="{43CA9D22-72DD-4A96-B0AF-2D01B7352247}"/>
    <cellStyle name="ผลรวม 2 3 2 2" xfId="4007" xr:uid="{9EF94590-F3F9-4437-8F75-43E77A8C69D0}"/>
    <cellStyle name="ผลรวม 2 3 2 2 10" xfId="28279" xr:uid="{46A67D2A-6D56-4E0B-AEAE-9156DBF1DCE7}"/>
    <cellStyle name="ผลรวม 2 3 2 2 2" xfId="6237" xr:uid="{371B6719-DC99-41A5-8F90-5FA19D5C3E79}"/>
    <cellStyle name="ผลรวม 2 3 2 2 2 2" xfId="7517" xr:uid="{B3121A82-D3C8-4C21-A265-5D28EDAE9617}"/>
    <cellStyle name="ผลรวม 2 3 2 2 2 2 2" xfId="12149" xr:uid="{B8B519F5-2D43-4B2D-AD0A-D7DA65C6CF97}"/>
    <cellStyle name="ผลรวม 2 3 2 2 2 2 3" xfId="15558" xr:uid="{F94CB0F4-DEE0-47C7-93F6-5D0A9BFA2699}"/>
    <cellStyle name="ผลรวม 2 3 2 2 2 2 4" xfId="20115" xr:uid="{2FDFD987-82B0-4E02-97FF-062D40E4377C}"/>
    <cellStyle name="ผลรวม 2 3 2 2 2 2 5" xfId="24404" xr:uid="{D0729600-AE74-4F3E-BFEE-32614FAAA682}"/>
    <cellStyle name="ผลรวม 2 3 2 2 2 2 6" xfId="29859" xr:uid="{EF2CB472-7A9A-4A69-BDD7-7E0B8CF32E77}"/>
    <cellStyle name="ผลรวม 2 3 2 2 2 3" xfId="8059" xr:uid="{4BA30CA2-B83B-4965-A9CF-5AB24340596F}"/>
    <cellStyle name="ผลรวม 2 3 2 2 2 3 2" xfId="12691" xr:uid="{5C322BCE-3EFE-43ED-8320-A04E7E4F8EED}"/>
    <cellStyle name="ผลรวม 2 3 2 2 2 3 3" xfId="16100" xr:uid="{7CFA7B33-0397-43FA-AF08-E064AEB9C3B2}"/>
    <cellStyle name="ผลรวม 2 3 2 2 2 3 4" xfId="20657" xr:uid="{6428299E-A54E-4989-B70D-A6AD0266DF3E}"/>
    <cellStyle name="ผลรวม 2 3 2 2 2 3 5" xfId="24946" xr:uid="{F531CD37-8250-4EC0-80B1-9E463F591CFE}"/>
    <cellStyle name="ผลรวม 2 3 2 2 2 3 6" xfId="30401" xr:uid="{1461032F-31B5-440E-9D61-5F768F4754F1}"/>
    <cellStyle name="ผลรวม 2 3 2 2 2 4" xfId="9082" xr:uid="{048AC690-20FE-4D9A-8913-E37369F181D8}"/>
    <cellStyle name="ผลรวม 2 3 2 2 2 4 2" xfId="13712" xr:uid="{BCF355D5-14D6-4DF8-9624-A261AA0F3001}"/>
    <cellStyle name="ผลรวม 2 3 2 2 2 4 3" xfId="17121" xr:uid="{0D4C858A-7320-4F35-A417-898FC967FD9E}"/>
    <cellStyle name="ผลรวม 2 3 2 2 2 4 4" xfId="21678" xr:uid="{16E332C3-1738-4FCD-BAA6-DE2A6456EAD1}"/>
    <cellStyle name="ผลรวม 2 3 2 2 2 4 5" xfId="25967" xr:uid="{716AE0C3-A1A8-4C9E-BB16-42420C858081}"/>
    <cellStyle name="ผลรวม 2 3 2 2 2 4 6" xfId="31422" xr:uid="{6361B7FE-954E-455B-97F9-8AED5038B842}"/>
    <cellStyle name="ผลรวม 2 3 2 2 2 5" xfId="10901" xr:uid="{E1548111-E251-4311-AEAC-0B208FF1B430}"/>
    <cellStyle name="ผลรวม 2 3 2 2 2 6" xfId="14312" xr:uid="{9C334F06-2FCD-4B28-BD40-6F74B25C35B7}"/>
    <cellStyle name="ผลรวม 2 3 2 2 2 7" xfId="18865" xr:uid="{A88E61BC-8FEF-4F5A-A15A-72A67604540E}"/>
    <cellStyle name="ผลรวม 2 3 2 2 2 8" xfId="23158" xr:uid="{45E539B5-7BC6-4D7A-BC0D-1FD98F99ED62}"/>
    <cellStyle name="ผลรวม 2 3 2 2 2 9" xfId="28613" xr:uid="{312298F8-2177-4C69-8D65-806B38A76604}"/>
    <cellStyle name="ผลรวม 2 3 2 2 3" xfId="6606" xr:uid="{CE1AF298-8ECE-4AEB-8A04-7437CDF1C08F}"/>
    <cellStyle name="ผลรวม 2 3 2 2 3 2" xfId="7867" xr:uid="{B670C7C4-28F1-45C6-B6F9-B9DB3BCD9206}"/>
    <cellStyle name="ผลรวม 2 3 2 2 3 2 2" xfId="12499" xr:uid="{8791E0C7-045B-4853-B86F-2FA2516F39BC}"/>
    <cellStyle name="ผลรวม 2 3 2 2 3 2 3" xfId="15908" xr:uid="{3333A8C4-C3CC-42E6-BED5-B507A517543D}"/>
    <cellStyle name="ผลรวม 2 3 2 2 3 2 4" xfId="20465" xr:uid="{D486B49B-4192-4F99-A1D5-2CA14D567523}"/>
    <cellStyle name="ผลรวม 2 3 2 2 3 2 5" xfId="24754" xr:uid="{5F1C851F-F6C6-4C82-8FFD-E7218507EF12}"/>
    <cellStyle name="ผลรวม 2 3 2 2 3 2 6" xfId="30209" xr:uid="{654E67B9-E980-492F-ACA6-8F29191EA43D}"/>
    <cellStyle name="ผลรวม 2 3 2 2 3 3" xfId="8406" xr:uid="{6DE758AB-8E2B-4838-A087-1155E18280D7}"/>
    <cellStyle name="ผลรวม 2 3 2 2 3 3 2" xfId="13038" xr:uid="{373617FA-F9DA-4CD8-8F28-2A213206C76D}"/>
    <cellStyle name="ผลรวม 2 3 2 2 3 3 3" xfId="16447" xr:uid="{BA3D1935-0D99-48BA-8FF2-77AC48BD2146}"/>
    <cellStyle name="ผลรวม 2 3 2 2 3 3 4" xfId="21004" xr:uid="{FD3554EB-ACA5-4E7E-A669-E7A46707E1F7}"/>
    <cellStyle name="ผลรวม 2 3 2 2 3 3 5" xfId="25293" xr:uid="{DF760F7D-E220-405B-9A64-1CA0BFFA91A9}"/>
    <cellStyle name="ผลรวม 2 3 2 2 3 3 6" xfId="30748" xr:uid="{4D8565FC-F035-455E-B1E8-078E5E2A439A}"/>
    <cellStyle name="ผลรวม 2 3 2 2 3 4" xfId="9429" xr:uid="{564F11AE-864C-4A72-8B54-1719896F4BC0}"/>
    <cellStyle name="ผลรวม 2 3 2 2 3 4 2" xfId="14059" xr:uid="{1F74332C-1E0C-4880-B0BB-8EA5F11CCFF6}"/>
    <cellStyle name="ผลรวม 2 3 2 2 3 4 3" xfId="17468" xr:uid="{944E55FA-0BA4-492E-8FE6-81CECC117C1A}"/>
    <cellStyle name="ผลรวม 2 3 2 2 3 4 4" xfId="22025" xr:uid="{EE034565-3C45-4AE5-A603-9EEA7B6B6FD4}"/>
    <cellStyle name="ผลรวม 2 3 2 2 3 4 5" xfId="26314" xr:uid="{89AF4EC3-B330-43BD-AD0C-9C181ADF9140}"/>
    <cellStyle name="ผลรวม 2 3 2 2 3 4 6" xfId="31769" xr:uid="{9AFAAD78-957D-49FB-AED8-158D6675D72F}"/>
    <cellStyle name="ผลรวม 2 3 2 2 3 5" xfId="11249" xr:uid="{6437D9DA-5101-45AC-ABCC-B5ECF352BA47}"/>
    <cellStyle name="ผลรวม 2 3 2 2 3 6" xfId="14658" xr:uid="{72C76C72-60D6-4583-A92A-E6BB757953DD}"/>
    <cellStyle name="ผลรวม 2 3 2 2 3 7" xfId="19213" xr:uid="{17365ADF-ED1B-4633-93FC-E24BC0155ECF}"/>
    <cellStyle name="ผลรวม 2 3 2 2 3 8" xfId="23504" xr:uid="{0EFFEC03-143C-4308-9364-90721AC23D20}"/>
    <cellStyle name="ผลรวม 2 3 2 2 3 9" xfId="28959" xr:uid="{3704CBD6-3C89-418F-AFCC-66E16F1623B5}"/>
    <cellStyle name="ผลรวม 2 3 2 2 4" xfId="6802" xr:uid="{92729334-D0B5-40C9-8A6C-F27F0D814F0F}"/>
    <cellStyle name="ผลรวม 2 3 2 2 4 2" xfId="11441" xr:uid="{BD480999-B363-489D-B490-90859513375F}"/>
    <cellStyle name="ผลรวม 2 3 2 2 4 3" xfId="14850" xr:uid="{CF1D11D2-13AC-40D2-9584-38E27DC9ABF4}"/>
    <cellStyle name="ผลรวม 2 3 2 2 4 4" xfId="19405" xr:uid="{BD633A45-7377-4CDB-81AB-A22952F6F976}"/>
    <cellStyle name="ผลรวม 2 3 2 2 4 5" xfId="23696" xr:uid="{3066BC5F-F75A-4BE3-87D4-12DB0302AAE6}"/>
    <cellStyle name="ผลรวม 2 3 2 2 4 6" xfId="29151" xr:uid="{245C4640-EBFD-4955-8D1E-FC1B97FE292F}"/>
    <cellStyle name="ผลรวม 2 3 2 2 5" xfId="8747" xr:uid="{A17B20D3-90DE-4615-98AB-C6127DFB2D9C}"/>
    <cellStyle name="ผลรวม 2 3 2 2 5 2" xfId="13378" xr:uid="{A4759232-BF34-4560-9FFF-64E699959966}"/>
    <cellStyle name="ผลรวม 2 3 2 2 5 3" xfId="16787" xr:uid="{58F701D3-89EF-4DC9-AB6B-E602D52ABFB0}"/>
    <cellStyle name="ผลรวม 2 3 2 2 5 4" xfId="21344" xr:uid="{E116497A-BF25-4AC6-97CE-8FF292C859B4}"/>
    <cellStyle name="ผลรวม 2 3 2 2 5 5" xfId="25633" xr:uid="{222DCCA6-5551-4E5C-A8D2-90BC6DE0434A}"/>
    <cellStyle name="ผลรวม 2 3 2 2 5 6" xfId="31088" xr:uid="{C198A296-9A6F-401E-A327-2282BE33FE94}"/>
    <cellStyle name="ผลรวม 2 3 2 2 6" xfId="10323" xr:uid="{CD4019CF-A42A-4D21-AA15-FBE39960EE03}"/>
    <cellStyle name="ผลรวม 2 3 2 2 7" xfId="10688" xr:uid="{45263CD1-037C-4E0E-BD3E-76FACC561CD8}"/>
    <cellStyle name="ผลรวม 2 3 2 2 8" xfId="18283" xr:uid="{3046FA5C-240D-4F0B-BB91-CA9AAB54EA8E}"/>
    <cellStyle name="ผลรวม 2 3 2 2 9" xfId="18323" xr:uid="{20FE0CFC-A26A-4985-A192-D9F460B8257A}"/>
    <cellStyle name="ผลรวม 2 3 2 3" xfId="5881" xr:uid="{2E7BF9DF-1D81-4E12-8093-361560AA7E2B}"/>
    <cellStyle name="ผลรวม 2 3 2 3 2" xfId="7351" xr:uid="{BFA3F49F-C137-46EA-9CF7-A5F89EE66A84}"/>
    <cellStyle name="ผลรวม 2 3 2 3 2 2" xfId="11983" xr:uid="{B1008C98-191A-4A59-B091-7132C77363BB}"/>
    <cellStyle name="ผลรวม 2 3 2 3 2 3" xfId="15392" xr:uid="{897BA8B7-A0B2-49EE-B9EB-6F21D3B25F7B}"/>
    <cellStyle name="ผลรวม 2 3 2 3 2 4" xfId="19949" xr:uid="{FBAB6C82-F947-4A63-8E90-8E5C4D7D3316}"/>
    <cellStyle name="ผลรวม 2 3 2 3 2 5" xfId="24238" xr:uid="{D958165F-BB64-45DE-A9CF-86D3281BEFB7}"/>
    <cellStyle name="ผลรวม 2 3 2 3 2 6" xfId="29693" xr:uid="{2E278FD6-2789-427A-9496-A528C304518F}"/>
    <cellStyle name="ผลรวม 2 3 2 3 3" xfId="6698" xr:uid="{2E8F85BA-BF58-4E2F-838E-CDFF1B5DDD15}"/>
    <cellStyle name="ผลรวม 2 3 2 3 3 2" xfId="11340" xr:uid="{ED54C93F-7964-49CF-B55B-107757EA7635}"/>
    <cellStyle name="ผลรวม 2 3 2 3 3 3" xfId="14749" xr:uid="{DCE56405-2725-4ABC-9E5C-3B07990DD4D4}"/>
    <cellStyle name="ผลรวม 2 3 2 3 3 4" xfId="19304" xr:uid="{23955E16-4CBF-4626-9C5D-F9FCE16F742A}"/>
    <cellStyle name="ผลรวม 2 3 2 3 3 5" xfId="23595" xr:uid="{A49DEAAC-E29A-40F4-A21A-D3AB4181C687}"/>
    <cellStyle name="ผลรวม 2 3 2 3 3 6" xfId="29050" xr:uid="{1CEB6437-08FB-4C61-BD36-A35A007CEEE2}"/>
    <cellStyle name="ผลรวม 2 3 2 3 4" xfId="8937" xr:uid="{EE139A9E-C206-44AF-A174-7CA47FDF235F}"/>
    <cellStyle name="ผลรวม 2 3 2 3 4 2" xfId="13567" xr:uid="{FB31A82D-1DF5-4546-8AAF-50ABC8488AFA}"/>
    <cellStyle name="ผลรวม 2 3 2 3 4 3" xfId="16976" xr:uid="{47198606-50DE-4376-998C-6E947E81ACF4}"/>
    <cellStyle name="ผลรวม 2 3 2 3 4 4" xfId="21533" xr:uid="{99DDA363-9BF6-4EC7-8C08-638794A25883}"/>
    <cellStyle name="ผลรวม 2 3 2 3 4 5" xfId="25822" xr:uid="{181FA10E-F7CE-4284-AE54-2C9B804F29B3}"/>
    <cellStyle name="ผลรวม 2 3 2 3 4 6" xfId="31277" xr:uid="{A3ADB9CA-4D1B-43B2-921A-E7C69E832B22}"/>
    <cellStyle name="ผลรวม 2 3 2 3 5" xfId="10730" xr:uid="{F835ADA8-E56F-482E-9CBA-1DFF911FAF22}"/>
    <cellStyle name="ผลรวม 2 3 2 3 6" xfId="14167" xr:uid="{440AA351-E520-43D6-B89F-51775CBEC59B}"/>
    <cellStyle name="ผลรวม 2 3 2 3 7" xfId="18693" xr:uid="{688A3A20-E586-4AD6-B512-B0E559FC79E7}"/>
    <cellStyle name="ผลรวม 2 3 2 3 8" xfId="23013" xr:uid="{4DE38DA0-02DE-4541-8569-B317E179BECC}"/>
    <cellStyle name="ผลรวม 2 3 2 3 9" xfId="28468" xr:uid="{1C6862CF-7187-4E31-8433-ED0DB85E6AEE}"/>
    <cellStyle name="ผลรวม 2 3 2 4" xfId="6458" xr:uid="{23EE0AC4-3678-41B9-9922-F57B5658613E}"/>
    <cellStyle name="ผลรวม 2 3 2 4 2" xfId="7719" xr:uid="{5809860C-5E80-4CF1-8C2F-F236ED291FFB}"/>
    <cellStyle name="ผลรวม 2 3 2 4 2 2" xfId="12351" xr:uid="{2A9F6CDE-2041-455E-861D-0B1C4BE1B9E3}"/>
    <cellStyle name="ผลรวม 2 3 2 4 2 3" xfId="15760" xr:uid="{833A9B5D-4364-4379-8188-F2E2466E7B8C}"/>
    <cellStyle name="ผลรวม 2 3 2 4 2 4" xfId="20317" xr:uid="{A892E00B-B265-46DB-BDDA-764588CC3DC0}"/>
    <cellStyle name="ผลรวม 2 3 2 4 2 5" xfId="24606" xr:uid="{E9EA9090-3CDB-4740-A393-F6696A41FC84}"/>
    <cellStyle name="ผลรวม 2 3 2 4 2 6" xfId="30061" xr:uid="{F1373597-C852-4602-BF8C-2E035E0B22D5}"/>
    <cellStyle name="ผลรวม 2 3 2 4 3" xfId="8258" xr:uid="{0B10F7A4-EF4E-4657-848D-FF6F7DE46D44}"/>
    <cellStyle name="ผลรวม 2 3 2 4 3 2" xfId="12890" xr:uid="{68803737-1812-4BBE-B4D2-C253AD1D44AB}"/>
    <cellStyle name="ผลรวม 2 3 2 4 3 3" xfId="16299" xr:uid="{B9DEEC36-4F0D-4939-A531-CA1AE17C1A3E}"/>
    <cellStyle name="ผลรวม 2 3 2 4 3 4" xfId="20856" xr:uid="{D4602467-66E2-4100-BC0B-0F1325B33ABE}"/>
    <cellStyle name="ผลรวม 2 3 2 4 3 5" xfId="25145" xr:uid="{9C379EC4-D7CA-4728-AB16-9611CC0C9A19}"/>
    <cellStyle name="ผลรวม 2 3 2 4 3 6" xfId="30600" xr:uid="{57F0BBA5-D732-455B-A3DF-FF97AA204D67}"/>
    <cellStyle name="ผลรวม 2 3 2 4 4" xfId="9281" xr:uid="{1F02D222-7D6C-49BC-BE6B-5FE65553BA90}"/>
    <cellStyle name="ผลรวม 2 3 2 4 4 2" xfId="13911" xr:uid="{3581E9B3-F357-4EEF-975B-5133988616CA}"/>
    <cellStyle name="ผลรวม 2 3 2 4 4 3" xfId="17320" xr:uid="{D208413A-3014-4F63-98B7-A952281B7ADB}"/>
    <cellStyle name="ผลรวม 2 3 2 4 4 4" xfId="21877" xr:uid="{CD25F0B9-8170-4C83-831D-71ED03EEEB68}"/>
    <cellStyle name="ผลรวม 2 3 2 4 4 5" xfId="26166" xr:uid="{C5A805BA-C10A-4FBB-A839-EB3F3F262E9C}"/>
    <cellStyle name="ผลรวม 2 3 2 4 4 6" xfId="31621" xr:uid="{2B2FE1C9-EE47-4EA4-A8FE-0A1CD1612D36}"/>
    <cellStyle name="ผลรวม 2 3 2 4 5" xfId="11101" xr:uid="{D61BDACF-850A-452D-8B49-D01966FA487E}"/>
    <cellStyle name="ผลรวม 2 3 2 4 6" xfId="14510" xr:uid="{5EED6D94-6271-47C2-8F67-F4B7F5DF109B}"/>
    <cellStyle name="ผลรวม 2 3 2 4 7" xfId="19065" xr:uid="{A48099AC-377A-4B46-BEBC-24523DA25A56}"/>
    <cellStyle name="ผลรวม 2 3 2 4 8" xfId="23356" xr:uid="{C1915A2E-0609-4E76-BB40-0B52E4D73A0E}"/>
    <cellStyle name="ผลรวม 2 3 2 4 9" xfId="28811" xr:uid="{EF2D6D9A-4FC4-483D-BC8F-9CC5422D3D4C}"/>
    <cellStyle name="ผลรวม 2 3 2 5" xfId="6855" xr:uid="{E7E9E2F5-06C5-4DDC-961D-2A6FBD208128}"/>
    <cellStyle name="ผลรวม 2 3 2 5 2" xfId="11493" xr:uid="{7FB7F9E8-1949-41FC-A8D8-B9DDC84D869F}"/>
    <cellStyle name="ผลรวม 2 3 2 5 3" xfId="14902" xr:uid="{1212684A-4A10-4FE8-A9A6-7E9DB450FB4B}"/>
    <cellStyle name="ผลรวม 2 3 2 5 4" xfId="19457" xr:uid="{5112D492-A85B-4111-A6E9-E17B9F74524A}"/>
    <cellStyle name="ผลรวม 2 3 2 5 5" xfId="23748" xr:uid="{7152850F-5AA9-4271-8D65-87CB8B471AEA}"/>
    <cellStyle name="ผลรวม 2 3 2 5 6" xfId="29203" xr:uid="{CFF175C7-730C-4DDA-86AD-74EF9C5D2D06}"/>
    <cellStyle name="ผลรวม 2 3 2 6" xfId="8602" xr:uid="{10DF08DC-B191-486D-ACFD-8F4979FB7CE9}"/>
    <cellStyle name="ผลรวม 2 3 2 6 2" xfId="13233" xr:uid="{DECFB72A-4AD9-4C2A-93C1-435A6EFA36B0}"/>
    <cellStyle name="ผลรวม 2 3 2 6 3" xfId="16642" xr:uid="{11030771-C55D-4E10-B36D-2FC7AF5996CC}"/>
    <cellStyle name="ผลรวม 2 3 2 6 4" xfId="21199" xr:uid="{8E846D22-1CDE-408A-8332-0B8143865E39}"/>
    <cellStyle name="ผลรวม 2 3 2 6 5" xfId="25488" xr:uid="{CC256723-17B0-4400-BB27-1C3045449E89}"/>
    <cellStyle name="ผลรวม 2 3 2 6 6" xfId="30943" xr:uid="{70D0B40A-E446-404D-8C63-D289C4DEED78}"/>
    <cellStyle name="ผลรวม 2 3 2 7" xfId="10151" xr:uid="{AD55A31A-C24F-439A-BC4B-BD58BDCD650C}"/>
    <cellStyle name="ผลรวม 2 3 2 8" xfId="10580" xr:uid="{4D69FA5E-571B-48C8-92FE-F2A483633E8C}"/>
    <cellStyle name="ผลรวม 2 3 2 9" xfId="18113" xr:uid="{24B0649A-B6C8-4367-85E6-4B30157E6D06}"/>
    <cellStyle name="ผลรวม 2 3 3" xfId="3914" xr:uid="{EEE432AB-84DF-4078-86F1-38758C4A6FD9}"/>
    <cellStyle name="ผลรวม 2 3 3 10" xfId="28186" xr:uid="{3F8EF177-4205-48A8-B4A6-2B30D2BED027}"/>
    <cellStyle name="ผลรวม 2 3 3 2" xfId="6144" xr:uid="{A751CD84-958D-47FB-8891-62DC6263BE41}"/>
    <cellStyle name="ผลรวม 2 3 3 2 2" xfId="7424" xr:uid="{51034D5E-3497-4990-A223-1C8CD49CE346}"/>
    <cellStyle name="ผลรวม 2 3 3 2 2 2" xfId="12056" xr:uid="{D52A6371-8982-41D8-B438-8C601EB37004}"/>
    <cellStyle name="ผลรวม 2 3 3 2 2 3" xfId="15465" xr:uid="{6AD90DBC-5542-4140-93EB-4EBA6A17B0E9}"/>
    <cellStyle name="ผลรวม 2 3 3 2 2 4" xfId="20022" xr:uid="{910E57B4-AE52-44E9-A299-12D6976B6FCF}"/>
    <cellStyle name="ผลรวม 2 3 3 2 2 5" xfId="24311" xr:uid="{70799B99-905D-4B95-B491-7E8F8CB55A37}"/>
    <cellStyle name="ผลรวม 2 3 3 2 2 6" xfId="29766" xr:uid="{4E01B526-0B97-4334-B31C-B149593FF704}"/>
    <cellStyle name="ผลรวม 2 3 3 2 3" xfId="7966" xr:uid="{51309D80-C477-44FF-9D73-2EB26C41276A}"/>
    <cellStyle name="ผลรวม 2 3 3 2 3 2" xfId="12598" xr:uid="{9688AB79-1245-4A15-8C19-DF2DA933A147}"/>
    <cellStyle name="ผลรวม 2 3 3 2 3 3" xfId="16007" xr:uid="{3064BC86-FC35-4672-92DB-6CE1952D395F}"/>
    <cellStyle name="ผลรวม 2 3 3 2 3 4" xfId="20564" xr:uid="{54170398-F276-456B-B49A-B1FD6928FD74}"/>
    <cellStyle name="ผลรวม 2 3 3 2 3 5" xfId="24853" xr:uid="{A41B1F76-959F-4D59-B5E1-E158B6958CE3}"/>
    <cellStyle name="ผลรวม 2 3 3 2 3 6" xfId="30308" xr:uid="{35E599C4-02F2-4C86-9931-318F7E604685}"/>
    <cellStyle name="ผลรวม 2 3 3 2 4" xfId="8989" xr:uid="{4A0DDD8E-77DE-40D2-BE52-7F8C61D81983}"/>
    <cellStyle name="ผลรวม 2 3 3 2 4 2" xfId="13619" xr:uid="{69DE88DC-28DC-429C-80F7-66F0FDFAA7D7}"/>
    <cellStyle name="ผลรวม 2 3 3 2 4 3" xfId="17028" xr:uid="{4EF1B17D-DCD7-4906-B02C-01EDEE19B076}"/>
    <cellStyle name="ผลรวม 2 3 3 2 4 4" xfId="21585" xr:uid="{E6F3DBC1-B5D4-4298-A8E4-23591728A47A}"/>
    <cellStyle name="ผลรวม 2 3 3 2 4 5" xfId="25874" xr:uid="{D344E534-EA40-4387-8341-F02DE70DFA23}"/>
    <cellStyle name="ผลรวม 2 3 3 2 4 6" xfId="31329" xr:uid="{A2CD5636-004E-43AC-8880-EC48ED55DECF}"/>
    <cellStyle name="ผลรวม 2 3 3 2 5" xfId="10808" xr:uid="{FD2FCF6D-C7CC-47A0-AECA-CB2AC91F649B}"/>
    <cellStyle name="ผลรวม 2 3 3 2 6" xfId="14219" xr:uid="{52041ED5-0766-44BC-A955-79BA6DAC5692}"/>
    <cellStyle name="ผลรวม 2 3 3 2 7" xfId="18772" xr:uid="{5758EB83-E919-4271-BD56-140EFA42D61F}"/>
    <cellStyle name="ผลรวม 2 3 3 2 8" xfId="23065" xr:uid="{F8CE992C-89C8-4535-9B3D-1EF8D1F6E0E6}"/>
    <cellStyle name="ผลรวม 2 3 3 2 9" xfId="28520" xr:uid="{C049B479-00CC-4EF0-B898-9B2B04AAAC62}"/>
    <cellStyle name="ผลรวม 2 3 3 3" xfId="6513" xr:uid="{C0DC3872-FFEC-4B48-A95D-7B7DA588FA8E}"/>
    <cellStyle name="ผลรวม 2 3 3 3 2" xfId="7774" xr:uid="{2A3F1246-C951-4113-BABB-A4A10F6F0506}"/>
    <cellStyle name="ผลรวม 2 3 3 3 2 2" xfId="12406" xr:uid="{B754467D-54D3-465E-A5FC-00E608885C6D}"/>
    <cellStyle name="ผลรวม 2 3 3 3 2 3" xfId="15815" xr:uid="{4100720F-47A0-474F-B51A-BF581AE13736}"/>
    <cellStyle name="ผลรวม 2 3 3 3 2 4" xfId="20372" xr:uid="{B8698F66-FFBA-48FA-A25B-8519F8B2DB43}"/>
    <cellStyle name="ผลรวม 2 3 3 3 2 5" xfId="24661" xr:uid="{067BC318-6960-4870-A358-2780B0E83CE5}"/>
    <cellStyle name="ผลรวม 2 3 3 3 2 6" xfId="30116" xr:uid="{5CAD3755-E586-47FA-92AB-5DE0DC3B5504}"/>
    <cellStyle name="ผลรวม 2 3 3 3 3" xfId="8313" xr:uid="{EF1CB41B-6C50-4138-8083-F41302A37611}"/>
    <cellStyle name="ผลรวม 2 3 3 3 3 2" xfId="12945" xr:uid="{08D26741-A4A2-40C3-A191-6B117A471B49}"/>
    <cellStyle name="ผลรวม 2 3 3 3 3 3" xfId="16354" xr:uid="{4ABD4B49-8B3C-451A-A8D8-B4CB462CCE76}"/>
    <cellStyle name="ผลรวม 2 3 3 3 3 4" xfId="20911" xr:uid="{0653D695-EDB7-4105-B149-5FED82738C47}"/>
    <cellStyle name="ผลรวม 2 3 3 3 3 5" xfId="25200" xr:uid="{96140343-8657-4B1C-B14B-CC5EFB739227}"/>
    <cellStyle name="ผลรวม 2 3 3 3 3 6" xfId="30655" xr:uid="{86C5171C-0E08-44AE-95DB-3EE3B26AF9AA}"/>
    <cellStyle name="ผลรวม 2 3 3 3 4" xfId="9336" xr:uid="{A14427EA-EF8D-4668-BF16-F38D78BD8C58}"/>
    <cellStyle name="ผลรวม 2 3 3 3 4 2" xfId="13966" xr:uid="{85CF3CF3-03FC-4A63-95EB-CA7BF6B1AF58}"/>
    <cellStyle name="ผลรวม 2 3 3 3 4 3" xfId="17375" xr:uid="{C6EB8966-AE57-4AD7-887B-4C0F8DCF2643}"/>
    <cellStyle name="ผลรวม 2 3 3 3 4 4" xfId="21932" xr:uid="{05AFBD63-725E-4AD0-8AAC-70A562761D23}"/>
    <cellStyle name="ผลรวม 2 3 3 3 4 5" xfId="26221" xr:uid="{A62ECB10-C4D9-42B5-A8DF-EA004AE7CB5E}"/>
    <cellStyle name="ผลรวม 2 3 3 3 4 6" xfId="31676" xr:uid="{DE5C1ED1-82ED-42FF-BB52-88ED1D4AD623}"/>
    <cellStyle name="ผลรวม 2 3 3 3 5" xfId="11156" xr:uid="{A17B03C2-1878-4A17-9217-627EFAF185A0}"/>
    <cellStyle name="ผลรวม 2 3 3 3 6" xfId="14565" xr:uid="{7AF82183-5D57-433D-AF1D-B512B046ECA3}"/>
    <cellStyle name="ผลรวม 2 3 3 3 7" xfId="19120" xr:uid="{DF19BCB6-0A7A-4695-8F43-1EABBF1D344C}"/>
    <cellStyle name="ผลรวม 2 3 3 3 8" xfId="23411" xr:uid="{19A1595F-5B5C-449B-8AAB-F6B8D76109D2}"/>
    <cellStyle name="ผลรวม 2 3 3 3 9" xfId="28866" xr:uid="{282FE553-0349-4EEE-989B-05D2425DF0B1}"/>
    <cellStyle name="ผลรวม 2 3 3 4" xfId="7251" xr:uid="{211996C3-C4A4-4A1F-98C2-E4CC5795A434}"/>
    <cellStyle name="ผลรวม 2 3 3 4 2" xfId="11884" xr:uid="{E232B7E2-2448-4320-8904-59B7D8DB5012}"/>
    <cellStyle name="ผลรวม 2 3 3 4 3" xfId="15293" xr:uid="{138F999A-1057-4E60-AF1F-ED79D976ADD9}"/>
    <cellStyle name="ผลรวม 2 3 3 4 4" xfId="19850" xr:uid="{E57C8CAB-3E72-49E2-AB41-CC7A98891774}"/>
    <cellStyle name="ผลรวม 2 3 3 4 5" xfId="24139" xr:uid="{F3E2CD4A-86D8-41F1-9416-59727F317E71}"/>
    <cellStyle name="ผลรวม 2 3 3 4 6" xfId="29594" xr:uid="{01C12FAC-7281-4DEB-9B8E-58F824A3062B}"/>
    <cellStyle name="ผลรวม 2 3 3 5" xfId="8654" xr:uid="{F55F85EE-3775-4C91-A88B-FC384FCA258E}"/>
    <cellStyle name="ผลรวม 2 3 3 5 2" xfId="13285" xr:uid="{FE4DD96B-3FA2-4D36-8B92-E21563609615}"/>
    <cellStyle name="ผลรวม 2 3 3 5 3" xfId="16694" xr:uid="{611FA59C-DD49-4270-9EE8-77A2C049173A}"/>
    <cellStyle name="ผลรวม 2 3 3 5 4" xfId="21251" xr:uid="{1AE8A035-7D76-49C1-8612-FD1F5547037E}"/>
    <cellStyle name="ผลรวม 2 3 3 5 5" xfId="25540" xr:uid="{41520477-BC2E-4A59-BAB6-E1C374FA32E0}"/>
    <cellStyle name="ผลรวม 2 3 3 5 6" xfId="30995" xr:uid="{1B9C3970-0156-432C-8538-02BAE7E11D90}"/>
    <cellStyle name="ผลรวม 2 3 3 6" xfId="10230" xr:uid="{353BA256-3BAF-4FEA-B326-8B79843DA205}"/>
    <cellStyle name="ผลรวม 2 3 3 7" xfId="10170" xr:uid="{BA5D8689-E7BB-4951-936F-BD1E7EEF1D6D}"/>
    <cellStyle name="ผลรวม 2 3 3 8" xfId="18190" xr:uid="{C74928A5-EA95-4E25-8C39-EA6791A79B88}"/>
    <cellStyle name="ผลรวม 2 3 3 9" xfId="18878" xr:uid="{D19C0C3D-949E-4D92-8B75-F9052D6E110F}"/>
    <cellStyle name="ผลรวม 2 3 4" xfId="4837" xr:uid="{7F3C6F3D-7211-4411-ADDF-3705468F83BF}"/>
    <cellStyle name="ผลรวม 2 3 4 2" xfId="7131" xr:uid="{5A6DAB8B-E93B-49E4-AE00-ECE99C73011D}"/>
    <cellStyle name="ผลรวม 2 3 4 2 2" xfId="11764" xr:uid="{6CBB83B7-DDF0-418A-9D01-CDE654F4006F}"/>
    <cellStyle name="ผลรวม 2 3 4 2 3" xfId="15173" xr:uid="{84CAF1FA-D224-4BBA-B8CE-EEA8DF8CC9BA}"/>
    <cellStyle name="ผลรวม 2 3 4 2 4" xfId="19730" xr:uid="{1E5BB9CC-FFB6-449D-8CA9-10C4079FC806}"/>
    <cellStyle name="ผลรวม 2 3 4 2 5" xfId="24019" xr:uid="{4711AE46-09B7-47C1-99A4-91EE1B8AAE8A}"/>
    <cellStyle name="ผลรวม 2 3 4 2 6" xfId="29474" xr:uid="{E35ACF01-25C3-4D17-854D-67E379964F5C}"/>
    <cellStyle name="ผลรวม 2 3 4 3" xfId="7095" xr:uid="{29B5C954-44DC-4251-A0E6-51EE6994F749}"/>
    <cellStyle name="ผลรวม 2 3 4 3 2" xfId="11728" xr:uid="{F8D5E192-86F2-40D1-84B1-28381EFBE7C7}"/>
    <cellStyle name="ผลรวม 2 3 4 3 3" xfId="15137" xr:uid="{16C598A8-A59C-44E3-8C3C-5F25550D6FE8}"/>
    <cellStyle name="ผลรวม 2 3 4 3 4" xfId="19694" xr:uid="{DBB3335C-CC5B-4FED-885A-6D7967FF919F}"/>
    <cellStyle name="ผลรวม 2 3 4 3 5" xfId="23983" xr:uid="{6886EF01-8DF4-4794-9EB1-411361CBCF41}"/>
    <cellStyle name="ผลรวม 2 3 4 3 6" xfId="29438" xr:uid="{47846453-26F8-42F0-B3DF-3BB57BCD4208}"/>
    <cellStyle name="ผลรวม 2 3 4 4" xfId="8839" xr:uid="{690EF084-E761-4425-9B50-3D362400B924}"/>
    <cellStyle name="ผลรวม 2 3 4 4 2" xfId="13469" xr:uid="{329105C6-283D-40D5-8C85-8FCBEDFB0690}"/>
    <cellStyle name="ผลรวม 2 3 4 4 3" xfId="16878" xr:uid="{AD0D8454-8B7D-436D-8B07-0785CE178E5D}"/>
    <cellStyle name="ผลรวม 2 3 4 4 4" xfId="21435" xr:uid="{FE0B2D8B-7B08-43D2-B19B-1DE7678D4DDD}"/>
    <cellStyle name="ผลรวม 2 3 4 4 5" xfId="25724" xr:uid="{FA69991F-4F32-4E16-A9AE-27B8B673C1CB}"/>
    <cellStyle name="ผลรวม 2 3 4 4 6" xfId="31179" xr:uid="{94C0E1F7-8704-4AB2-B057-36A765F88160}"/>
    <cellStyle name="ผลรวม 2 3 4 5" xfId="10509" xr:uid="{A757E920-153A-48A7-9135-38533200D36F}"/>
    <cellStyle name="ผลรวม 2 3 4 6" xfId="9776" xr:uid="{CC35C945-6EF6-43A3-AB92-A8F45E9803A6}"/>
    <cellStyle name="ผลรวม 2 3 4 7" xfId="18468" xr:uid="{60C7FE3B-810F-45CB-8BDC-7FF1FCC39F6D}"/>
    <cellStyle name="ผลรวม 2 3 4 8" xfId="18716" xr:uid="{E47D9F93-37ED-41A6-A69B-767E74644578}"/>
    <cellStyle name="ผลรวม 2 3 4 9" xfId="28370" xr:uid="{A3BCB193-1C5A-4787-8BD0-A40216F127BD}"/>
    <cellStyle name="ผลรวม 2 3 5" xfId="6354" xr:uid="{21CCBD4C-A732-4ECA-9FD0-0B31959C6EB8}"/>
    <cellStyle name="ผลรวม 2 3 5 2" xfId="7615" xr:uid="{4FDF90A2-EB05-4775-BBAF-ECFFADDEA2DF}"/>
    <cellStyle name="ผลรวม 2 3 5 2 2" xfId="12247" xr:uid="{AF98A860-8123-4382-8C15-090DE02FFF92}"/>
    <cellStyle name="ผลรวม 2 3 5 2 3" xfId="15656" xr:uid="{A8F86B67-EDE7-4466-82A1-978352517662}"/>
    <cellStyle name="ผลรวม 2 3 5 2 4" xfId="20213" xr:uid="{1A3AD607-34C6-40BE-BF08-38E531872162}"/>
    <cellStyle name="ผลรวม 2 3 5 2 5" xfId="24502" xr:uid="{1C6FF367-04DB-4F11-B991-86BE9A8C65BC}"/>
    <cellStyle name="ผลรวม 2 3 5 2 6" xfId="29957" xr:uid="{9745DDC9-FF77-4E51-9C4B-2FF30349C8CE}"/>
    <cellStyle name="ผลรวม 2 3 5 3" xfId="8154" xr:uid="{FE29EDE1-1D94-46F6-B249-F85006C24094}"/>
    <cellStyle name="ผลรวม 2 3 5 3 2" xfId="12786" xr:uid="{95B64D50-D2A1-428A-BA32-9552E2D5CDFE}"/>
    <cellStyle name="ผลรวม 2 3 5 3 3" xfId="16195" xr:uid="{B4B5318D-5C65-44F8-8E23-AF8ED311667C}"/>
    <cellStyle name="ผลรวม 2 3 5 3 4" xfId="20752" xr:uid="{5C046ADE-4143-44B4-B860-05D25D388CD5}"/>
    <cellStyle name="ผลรวม 2 3 5 3 5" xfId="25041" xr:uid="{AF99EB46-10C8-43EE-A984-736FEBC1489D}"/>
    <cellStyle name="ผลรวม 2 3 5 3 6" xfId="30496" xr:uid="{79BDB457-57EF-4678-AA7A-AFCC33BB4401}"/>
    <cellStyle name="ผลรวม 2 3 5 4" xfId="9177" xr:uid="{BEB891D8-33AF-45DB-9A7A-FD8E1FAEC8FD}"/>
    <cellStyle name="ผลรวม 2 3 5 4 2" xfId="13807" xr:uid="{55CE74B0-0A3F-4CF6-9EE9-DDF2E7811520}"/>
    <cellStyle name="ผลรวม 2 3 5 4 3" xfId="17216" xr:uid="{73BF7C62-A138-4BBF-B163-736E2A762F1E}"/>
    <cellStyle name="ผลรวม 2 3 5 4 4" xfId="21773" xr:uid="{F2C23C63-9B66-47D3-84A5-E8EB10F343D2}"/>
    <cellStyle name="ผลรวม 2 3 5 4 5" xfId="26062" xr:uid="{9C1DD771-AD14-4E69-8FEB-1C5B2D8D6D1C}"/>
    <cellStyle name="ผลรวม 2 3 5 4 6" xfId="31517" xr:uid="{53B3E94A-8EA7-45DD-B1E7-4D1EA535FCC9}"/>
    <cellStyle name="ผลรวม 2 3 5 5" xfId="10997" xr:uid="{C482C0A4-5C44-4CB1-B148-0B6BEBF144F9}"/>
    <cellStyle name="ผลรวม 2 3 5 6" xfId="14406" xr:uid="{2005C7B3-3628-4A31-A075-D3FC0D406E83}"/>
    <cellStyle name="ผลรวม 2 3 5 7" xfId="18961" xr:uid="{1659606F-CA4E-4941-B9F9-B3A78BDD9562}"/>
    <cellStyle name="ผลรวม 2 3 5 8" xfId="23252" xr:uid="{592D236D-DFBD-4224-A690-962A8E2F242E}"/>
    <cellStyle name="ผลรวม 2 3 5 9" xfId="28707" xr:uid="{A3F6FE05-A55F-4B6A-B597-91A262EF5868}"/>
    <cellStyle name="ผลรวม 2 3 6" xfId="6899" xr:uid="{E8B54661-ED84-45D5-A4F7-E8E78B9DAD84}"/>
    <cellStyle name="ผลรวม 2 3 6 2" xfId="11535" xr:uid="{2072AD40-A573-4E8B-B2EF-00242AE38AF1}"/>
    <cellStyle name="ผลรวม 2 3 6 3" xfId="14944" xr:uid="{5FC0F297-5E89-4852-BFAC-8EBD2062BC2B}"/>
    <cellStyle name="ผลรวม 2 3 6 4" xfId="19500" xr:uid="{854A85F4-2A4E-4FE5-8DC5-50341F21C8A7}"/>
    <cellStyle name="ผลรวม 2 3 6 5" xfId="23790" xr:uid="{1A33D89F-6F31-478D-ADF7-752858240C42}"/>
    <cellStyle name="ผลรวม 2 3 6 6" xfId="29245" xr:uid="{F8C83C49-833B-4E62-ADD8-5C318910880C}"/>
    <cellStyle name="ผลรวม 2 3 7" xfId="8505" xr:uid="{2327B5C9-ED3A-46F9-95BC-E8F1AA21EC91}"/>
    <cellStyle name="ผลรวม 2 3 7 2" xfId="13137" xr:uid="{950F1906-CC18-423C-BDCA-7E3F88F156F6}"/>
    <cellStyle name="ผลรวม 2 3 7 3" xfId="16546" xr:uid="{92BC5C86-6AD5-4DF8-93CE-995B0828E4A6}"/>
    <cellStyle name="ผลรวม 2 3 7 4" xfId="21103" xr:uid="{16692B28-AA44-4687-8934-5610138AEB72}"/>
    <cellStyle name="ผลรวม 2 3 7 5" xfId="25392" xr:uid="{BF6464BE-8C2D-457B-9422-4B2FE10761B2}"/>
    <cellStyle name="ผลรวม 2 3 7 6" xfId="30847" xr:uid="{095971E1-D728-43B8-911E-98862ABF150D}"/>
    <cellStyle name="ผลรวม 2 3 8" xfId="9926" xr:uid="{AC28B824-0256-4135-9E6F-F563BAD9959A}"/>
    <cellStyle name="ผลรวม 2 3 9" xfId="10537" xr:uid="{B760A852-D712-4302-95DC-3963F5590D16}"/>
    <cellStyle name="ผลรวม 2 4" xfId="3238" xr:uid="{B4890980-C0E6-4755-8724-1DB399497C2F}"/>
    <cellStyle name="ผลรวม 2 4 10" xfId="17732" xr:uid="{505F3021-BE3B-42F6-B45D-F44F9DA4694A}"/>
    <cellStyle name="ผลรวม 2 4 11" xfId="28088" xr:uid="{F43CA784-B0D8-4895-8C2E-C6D9F4C6EA51}"/>
    <cellStyle name="ผลรวม 2 4 2" xfId="3961" xr:uid="{196398E1-9A48-46BF-AFFD-D33810D42BDE}"/>
    <cellStyle name="ผลรวม 2 4 2 10" xfId="28233" xr:uid="{510BB872-1F64-40AB-B176-DC75F6F2CCDB}"/>
    <cellStyle name="ผลรวม 2 4 2 2" xfId="6191" xr:uid="{313543C2-A77F-441F-A6C0-4873CE4A7B6E}"/>
    <cellStyle name="ผลรวม 2 4 2 2 2" xfId="7471" xr:uid="{7C4F9586-5B5B-4015-8258-5405251F795C}"/>
    <cellStyle name="ผลรวม 2 4 2 2 2 2" xfId="12103" xr:uid="{1B802249-3AD5-43FB-8935-C32CC9D958D3}"/>
    <cellStyle name="ผลรวม 2 4 2 2 2 3" xfId="15512" xr:uid="{D73049B4-68A3-4376-94C7-F5D32B73E6A3}"/>
    <cellStyle name="ผลรวม 2 4 2 2 2 4" xfId="20069" xr:uid="{0782092F-91E4-4DF6-B9C5-D1037A01076A}"/>
    <cellStyle name="ผลรวม 2 4 2 2 2 5" xfId="24358" xr:uid="{A83A5DAE-81A0-4F65-81CB-394FF5C202D6}"/>
    <cellStyle name="ผลรวม 2 4 2 2 2 6" xfId="29813" xr:uid="{3FA3BE95-EC66-4B63-806F-6A8F8CC78378}"/>
    <cellStyle name="ผลรวม 2 4 2 2 3" xfId="8013" xr:uid="{9DE12B34-BC6A-4F80-90B1-ACD2070DFE7D}"/>
    <cellStyle name="ผลรวม 2 4 2 2 3 2" xfId="12645" xr:uid="{FF7D8CDF-4107-407D-8E05-9097CB58D4D7}"/>
    <cellStyle name="ผลรวม 2 4 2 2 3 3" xfId="16054" xr:uid="{09264D7E-9DA4-4D5C-8A59-392BB1D2F2F9}"/>
    <cellStyle name="ผลรวม 2 4 2 2 3 4" xfId="20611" xr:uid="{AD4EEF5C-220C-4DC6-9EC8-1A20C4418C42}"/>
    <cellStyle name="ผลรวม 2 4 2 2 3 5" xfId="24900" xr:uid="{827B00CD-9172-4EA6-BA11-4D07E092F0B2}"/>
    <cellStyle name="ผลรวม 2 4 2 2 3 6" xfId="30355" xr:uid="{2AD850CA-05E9-4CC4-BB3D-1850AAB2DE42}"/>
    <cellStyle name="ผลรวม 2 4 2 2 4" xfId="9036" xr:uid="{E916519A-F068-4FA9-90DF-D43B185B1BEE}"/>
    <cellStyle name="ผลรวม 2 4 2 2 4 2" xfId="13666" xr:uid="{3C8D363A-6885-466B-B129-9D5238015EF2}"/>
    <cellStyle name="ผลรวม 2 4 2 2 4 3" xfId="17075" xr:uid="{589C2BE4-EDF7-41B9-9B70-F46D0822C651}"/>
    <cellStyle name="ผลรวม 2 4 2 2 4 4" xfId="21632" xr:uid="{DF5B794B-DC34-45F6-8DFC-D03F018B8E4C}"/>
    <cellStyle name="ผลรวม 2 4 2 2 4 5" xfId="25921" xr:uid="{80C4AE46-B593-4010-9BDB-18174D4DAD60}"/>
    <cellStyle name="ผลรวม 2 4 2 2 4 6" xfId="31376" xr:uid="{E0820140-2BD1-401F-8198-9FDF0DAD0146}"/>
    <cellStyle name="ผลรวม 2 4 2 2 5" xfId="10855" xr:uid="{381B176B-F37D-4551-9954-EFA3876D9527}"/>
    <cellStyle name="ผลรวม 2 4 2 2 6" xfId="14266" xr:uid="{675048A8-E4F6-4630-B825-0383BFA166F9}"/>
    <cellStyle name="ผลรวม 2 4 2 2 7" xfId="18819" xr:uid="{D27C6F3A-EE4B-41D7-86E6-AF97D71C19CF}"/>
    <cellStyle name="ผลรวม 2 4 2 2 8" xfId="23112" xr:uid="{3DE0ADEB-3ADC-472B-8198-B1FE031BF3A6}"/>
    <cellStyle name="ผลรวม 2 4 2 2 9" xfId="28567" xr:uid="{AC2457BD-91A8-40D9-92F2-C6099446823F}"/>
    <cellStyle name="ผลรวม 2 4 2 3" xfId="6560" xr:uid="{43D203AB-D955-4073-9DE2-313B8E9A6774}"/>
    <cellStyle name="ผลรวม 2 4 2 3 2" xfId="7821" xr:uid="{238ED243-3580-4688-A4C2-D08E155C376C}"/>
    <cellStyle name="ผลรวม 2 4 2 3 2 2" xfId="12453" xr:uid="{7D80C3C3-547A-45A9-A238-B2CC085B026C}"/>
    <cellStyle name="ผลรวม 2 4 2 3 2 3" xfId="15862" xr:uid="{625D5E5B-1B92-430A-86ED-544D74CA145D}"/>
    <cellStyle name="ผลรวม 2 4 2 3 2 4" xfId="20419" xr:uid="{331ED07A-5F61-414F-8470-54137FD71192}"/>
    <cellStyle name="ผลรวม 2 4 2 3 2 5" xfId="24708" xr:uid="{90FD019B-53D1-462B-AAB6-4762C3B5ACB6}"/>
    <cellStyle name="ผลรวม 2 4 2 3 2 6" xfId="30163" xr:uid="{7DA9CF52-FFA1-40DA-9CE3-9AF0E7022BDF}"/>
    <cellStyle name="ผลรวม 2 4 2 3 3" xfId="8360" xr:uid="{CA3B9CD7-3E6C-4A71-85E5-FB547AFAD3A4}"/>
    <cellStyle name="ผลรวม 2 4 2 3 3 2" xfId="12992" xr:uid="{22574836-F9A8-4EFA-842B-6302AEB24676}"/>
    <cellStyle name="ผลรวม 2 4 2 3 3 3" xfId="16401" xr:uid="{AED92B28-6AFC-45D5-AD70-19147DCDB526}"/>
    <cellStyle name="ผลรวม 2 4 2 3 3 4" xfId="20958" xr:uid="{CB9689A5-E7A8-401E-B814-C5C508E2892B}"/>
    <cellStyle name="ผลรวม 2 4 2 3 3 5" xfId="25247" xr:uid="{70E3C34E-00F5-4F74-98C4-DD4D543C762C}"/>
    <cellStyle name="ผลรวม 2 4 2 3 3 6" xfId="30702" xr:uid="{047CCCED-6B63-4B81-B079-FE900634A471}"/>
    <cellStyle name="ผลรวม 2 4 2 3 4" xfId="9383" xr:uid="{CAEB4F50-5C6E-469F-B2B8-DAD6F972CB03}"/>
    <cellStyle name="ผลรวม 2 4 2 3 4 2" xfId="14013" xr:uid="{CA84F297-EC93-433B-A052-057138ABBAC0}"/>
    <cellStyle name="ผลรวม 2 4 2 3 4 3" xfId="17422" xr:uid="{6B645A56-153F-4799-AF6C-BCAF0F608B92}"/>
    <cellStyle name="ผลรวม 2 4 2 3 4 4" xfId="21979" xr:uid="{D3DD8D2C-E127-4C73-AA0D-EC975F55E6D1}"/>
    <cellStyle name="ผลรวม 2 4 2 3 4 5" xfId="26268" xr:uid="{7E3FABF7-D742-4CD6-9373-49C24BEE8D9C}"/>
    <cellStyle name="ผลรวม 2 4 2 3 4 6" xfId="31723" xr:uid="{7CE4BB05-E39E-434D-8751-28B72A5792DC}"/>
    <cellStyle name="ผลรวม 2 4 2 3 5" xfId="11203" xr:uid="{C96D31F0-4E7F-46A6-824B-4F6AFEA1A103}"/>
    <cellStyle name="ผลรวม 2 4 2 3 6" xfId="14612" xr:uid="{736F2F59-8254-4156-A24C-41D7C05EF2CE}"/>
    <cellStyle name="ผลรวม 2 4 2 3 7" xfId="19167" xr:uid="{FEB754F3-50B3-4D5E-9E56-DFA03CC7066B}"/>
    <cellStyle name="ผลรวม 2 4 2 3 8" xfId="23458" xr:uid="{7E7D9F1A-669C-4E14-9601-8A1A4E7D249C}"/>
    <cellStyle name="ผลรวม 2 4 2 3 9" xfId="28913" xr:uid="{CBEEA69A-F62E-4EAA-BD3A-C7D42E624C32}"/>
    <cellStyle name="ผลรวม 2 4 2 4" xfId="7150" xr:uid="{814B8077-C76E-4798-8459-6FC70BF2DCDA}"/>
    <cellStyle name="ผลรวม 2 4 2 4 2" xfId="11783" xr:uid="{58BB74E8-BC95-4EEA-9FB2-F99CB1C223CE}"/>
    <cellStyle name="ผลรวม 2 4 2 4 3" xfId="15192" xr:uid="{D4814AA3-8A0F-4EC1-AD85-F25900A6AC71}"/>
    <cellStyle name="ผลรวม 2 4 2 4 4" xfId="19749" xr:uid="{EE407AA9-F811-4562-8EDC-902ED5FC8F77}"/>
    <cellStyle name="ผลรวม 2 4 2 4 5" xfId="24038" xr:uid="{C9ADFCB7-DBCE-4C98-BE99-585D31BD79D3}"/>
    <cellStyle name="ผลรวม 2 4 2 4 6" xfId="29493" xr:uid="{C3B212E9-6D87-4A5E-B372-0AF55BE1D95B}"/>
    <cellStyle name="ผลรวม 2 4 2 5" xfId="8701" xr:uid="{8C04AA3C-0180-4B78-912E-B7B697F90C54}"/>
    <cellStyle name="ผลรวม 2 4 2 5 2" xfId="13332" xr:uid="{C09C96AB-1995-47BD-8671-339C3A3E6608}"/>
    <cellStyle name="ผลรวม 2 4 2 5 3" xfId="16741" xr:uid="{EDCC3A15-118E-4CD4-96A8-CF58A0F21C91}"/>
    <cellStyle name="ผลรวม 2 4 2 5 4" xfId="21298" xr:uid="{0DE920E7-D59B-4E3B-9A30-EE4023D547B2}"/>
    <cellStyle name="ผลรวม 2 4 2 5 5" xfId="25587" xr:uid="{BF3C3B59-6345-4A32-B873-C002F28595AB}"/>
    <cellStyle name="ผลรวม 2 4 2 5 6" xfId="31042" xr:uid="{9EE45CEB-6A03-4305-8ABE-6CBEF4ABAD06}"/>
    <cellStyle name="ผลรวม 2 4 2 6" xfId="10277" xr:uid="{1B15F5DF-43D6-42DB-920C-A27709CE259D}"/>
    <cellStyle name="ผลรวม 2 4 2 7" xfId="10048" xr:uid="{4208BA71-3D81-4690-A23F-6713097EF836}"/>
    <cellStyle name="ผลรวม 2 4 2 8" xfId="18237" xr:uid="{B572B146-4B5D-45DF-B757-C37A475E4CA6}"/>
    <cellStyle name="ผลรวม 2 4 2 9" xfId="18619" xr:uid="{3DBE9BAB-EFAF-422D-AF3F-9DFE7F77549A}"/>
    <cellStyle name="ผลรวม 2 4 3" xfId="5468" xr:uid="{485DB457-C9AC-4AAA-B6C1-724805BDBF45}"/>
    <cellStyle name="ผลรวม 2 4 3 2" xfId="7261" xr:uid="{0ED9483F-A3A6-4DED-BF5F-A1A018EBCF61}"/>
    <cellStyle name="ผลรวม 2 4 3 2 2" xfId="11894" xr:uid="{E95F5B25-B084-4A9D-9669-FAF19574F608}"/>
    <cellStyle name="ผลรวม 2 4 3 2 3" xfId="15303" xr:uid="{FB6C63B2-1DE6-4C30-B93A-8C2F9F9B287F}"/>
    <cellStyle name="ผลรวม 2 4 3 2 4" xfId="19860" xr:uid="{576124EB-388C-48E8-A7C9-D284948CEB20}"/>
    <cellStyle name="ผลรวม 2 4 3 2 5" xfId="24149" xr:uid="{9F3322A9-4C14-4DB0-996E-D6C0AE89DED2}"/>
    <cellStyle name="ผลรวม 2 4 3 2 6" xfId="29604" xr:uid="{8B6754D1-AE5B-4AC1-A9F3-C47F575E724C}"/>
    <cellStyle name="ผลรวม 2 4 3 3" xfId="6843" xr:uid="{E01C66DD-A3D8-483A-B477-466A27C57C60}"/>
    <cellStyle name="ผลรวม 2 4 3 3 2" xfId="11481" xr:uid="{DC07FE80-9572-44F7-B967-317ABC410AE6}"/>
    <cellStyle name="ผลรวม 2 4 3 3 3" xfId="14890" xr:uid="{B1C10752-30BA-47B4-9A5F-D242D4F735CE}"/>
    <cellStyle name="ผลรวม 2 4 3 3 4" xfId="19445" xr:uid="{BD3EFCA2-1366-4E7D-AD8E-8E6ED4417F8F}"/>
    <cellStyle name="ผลรวม 2 4 3 3 5" xfId="23736" xr:uid="{AB3B40CD-992A-4F00-AF31-E01C659B93F6}"/>
    <cellStyle name="ผลรวม 2 4 3 3 6" xfId="29191" xr:uid="{B50CC357-507F-477E-894A-B6514FE09BC6}"/>
    <cellStyle name="ผลรวม 2 4 3 4" xfId="8891" xr:uid="{17B370EA-880F-42AF-B22E-96E0B130C518}"/>
    <cellStyle name="ผลรวม 2 4 3 4 2" xfId="13521" xr:uid="{08203E91-9E94-499D-BF60-EB8A50C8B1E5}"/>
    <cellStyle name="ผลรวม 2 4 3 4 3" xfId="16930" xr:uid="{96CF379A-1D50-44B3-AE39-25A408AF6CC7}"/>
    <cellStyle name="ผลรวม 2 4 3 4 4" xfId="21487" xr:uid="{2380B1B8-00EE-4C78-A556-8E8039008A0B}"/>
    <cellStyle name="ผลรวม 2 4 3 4 5" xfId="25776" xr:uid="{E09753D5-DB02-4121-8140-F22EFD6548C8}"/>
    <cellStyle name="ผลรวม 2 4 3 4 6" xfId="31231" xr:uid="{038BB04D-74E3-40AC-811B-2D952D36F240}"/>
    <cellStyle name="ผลรวม 2 4 3 5" xfId="10640" xr:uid="{9C85C826-B16B-41A3-ADB1-CC085E660130}"/>
    <cellStyle name="ผลรวม 2 4 3 6" xfId="9571" xr:uid="{FBBF8D2A-A425-4A2E-8399-2D45D3398CF1}"/>
    <cellStyle name="ผลรวม 2 4 3 7" xfId="18606" xr:uid="{9C586828-08DB-45BA-A6BB-5E681FB7B20A}"/>
    <cellStyle name="ผลรวม 2 4 3 8" xfId="17600" xr:uid="{8B4C3E5D-899B-4266-8DC4-189A2F1148C7}"/>
    <cellStyle name="ผลรวม 2 4 3 9" xfId="28422" xr:uid="{B0110D4E-61AA-4D3A-9BE9-396B3174F1BC}"/>
    <cellStyle name="ผลรวม 2 4 4" xfId="6408" xr:uid="{A3783404-6DBE-493C-BAFC-3FCA68648CBD}"/>
    <cellStyle name="ผลรวม 2 4 4 2" xfId="7669" xr:uid="{6D80413D-07A3-4DB0-8A91-414CA3EBAFDA}"/>
    <cellStyle name="ผลรวม 2 4 4 2 2" xfId="12301" xr:uid="{6BD17F3A-A1D1-408A-A3AF-C7C302AD194E}"/>
    <cellStyle name="ผลรวม 2 4 4 2 3" xfId="15710" xr:uid="{CDC626DF-0052-4BAE-A1CD-39417CEC3167}"/>
    <cellStyle name="ผลรวม 2 4 4 2 4" xfId="20267" xr:uid="{40FA350C-2A00-47BD-95BF-69E3FCAFAABB}"/>
    <cellStyle name="ผลรวม 2 4 4 2 5" xfId="24556" xr:uid="{76B22A67-EF12-4226-9D92-ABB83437C88B}"/>
    <cellStyle name="ผลรวม 2 4 4 2 6" xfId="30011" xr:uid="{2BCB5793-8E3E-4AD3-A84C-2E30285C6045}"/>
    <cellStyle name="ผลรวม 2 4 4 3" xfId="8208" xr:uid="{B9AFD64E-4F9D-417A-9E52-DAE2F72DDD82}"/>
    <cellStyle name="ผลรวม 2 4 4 3 2" xfId="12840" xr:uid="{F614B962-4A1B-4045-8198-3D9A16FF4C07}"/>
    <cellStyle name="ผลรวม 2 4 4 3 3" xfId="16249" xr:uid="{71D6E77D-E14F-422D-B88C-89D37EC21505}"/>
    <cellStyle name="ผลรวม 2 4 4 3 4" xfId="20806" xr:uid="{7B4DA47C-3259-4AB9-A65A-E79B642E2808}"/>
    <cellStyle name="ผลรวม 2 4 4 3 5" xfId="25095" xr:uid="{A42D3E99-04E5-4B5F-A4AC-4DB9F8E83091}"/>
    <cellStyle name="ผลรวม 2 4 4 3 6" xfId="30550" xr:uid="{933DB687-33C5-490D-829B-522A32997436}"/>
    <cellStyle name="ผลรวม 2 4 4 4" xfId="9231" xr:uid="{E46B6D45-EEC3-4E7A-94FD-F5E9686D2A37}"/>
    <cellStyle name="ผลรวม 2 4 4 4 2" xfId="13861" xr:uid="{1659FAED-8215-48F2-B179-9E39D03E8B5F}"/>
    <cellStyle name="ผลรวม 2 4 4 4 3" xfId="17270" xr:uid="{FA3A009D-FD6A-4830-9B4C-7B92F37C72C1}"/>
    <cellStyle name="ผลรวม 2 4 4 4 4" xfId="21827" xr:uid="{C379AF3B-719A-4E23-BCB7-9467EE88FCF5}"/>
    <cellStyle name="ผลรวม 2 4 4 4 5" xfId="26116" xr:uid="{3D334B27-55B1-465E-9724-D9CA88C5793D}"/>
    <cellStyle name="ผลรวม 2 4 4 4 6" xfId="31571" xr:uid="{5C98ADE4-9D75-4B25-B0CC-E849AAD51239}"/>
    <cellStyle name="ผลรวม 2 4 4 5" xfId="11051" xr:uid="{4302ECFA-FCB5-4928-97C3-EA6FA4EFB2AD}"/>
    <cellStyle name="ผลรวม 2 4 4 6" xfId="14460" xr:uid="{A503353B-F24F-4A75-9F79-14C323CA5A37}"/>
    <cellStyle name="ผลรวม 2 4 4 7" xfId="19015" xr:uid="{4D71114F-67D2-44D3-B9C0-A9D596CC182D}"/>
    <cellStyle name="ผลรวม 2 4 4 8" xfId="23306" xr:uid="{661607A2-3C1E-4455-B5F7-C118C1D4704B}"/>
    <cellStyle name="ผลรวม 2 4 4 9" xfId="28761" xr:uid="{BD2DC9C4-CA80-4458-8CC2-A2E882428DA4}"/>
    <cellStyle name="ผลรวม 2 4 5" xfId="6812" xr:uid="{2EF8E690-3130-4B9F-ABFF-F9286CD308E2}"/>
    <cellStyle name="ผลรวม 2 4 5 2" xfId="11451" xr:uid="{B92344E9-4805-4A9C-99F7-CDDC6D4C1313}"/>
    <cellStyle name="ผลรวม 2 4 5 3" xfId="14860" xr:uid="{ACE5E647-7423-45CA-9764-26206B754E98}"/>
    <cellStyle name="ผลรวม 2 4 5 4" xfId="19415" xr:uid="{3E028EAD-F8DD-4B4C-BFCC-4E929AED3967}"/>
    <cellStyle name="ผลรวม 2 4 5 5" xfId="23706" xr:uid="{E74B42C8-C46F-43D8-B93C-3756C7857987}"/>
    <cellStyle name="ผลรวม 2 4 5 6" xfId="29161" xr:uid="{0CFD3AF2-C93F-4C60-B4CE-FCC1D77A314F}"/>
    <cellStyle name="ผลรวม 2 4 6" xfId="8556" xr:uid="{EC76DBB3-6715-45D5-8F9A-AF9E25912113}"/>
    <cellStyle name="ผลรวม 2 4 6 2" xfId="13187" xr:uid="{5D79E574-6A07-41C0-A67E-88865952DF8A}"/>
    <cellStyle name="ผลรวม 2 4 6 3" xfId="16596" xr:uid="{339742CF-B03C-4A21-9D83-6F9EAD5BD33C}"/>
    <cellStyle name="ผลรวม 2 4 6 4" xfId="21153" xr:uid="{4F640E63-10F3-4C80-96BA-260B0EBCA5CE}"/>
    <cellStyle name="ผลรวม 2 4 6 5" xfId="25442" xr:uid="{E7EE0DE6-37E5-4480-88C5-49017BFE93DB}"/>
    <cellStyle name="ผลรวม 2 4 6 6" xfId="30897" xr:uid="{7C5EC696-C5FD-4E5C-A20D-00B4A17BF493}"/>
    <cellStyle name="ผลรวม 2 4 7" xfId="10058" xr:uid="{5C1C782F-1A97-46A3-83B8-7CFE80C458F2}"/>
    <cellStyle name="ผลรวม 2 4 8" xfId="9785" xr:uid="{790A9C1D-46C5-4820-89B4-F23456909B0A}"/>
    <cellStyle name="ผลรวม 2 4 9" xfId="18021" xr:uid="{5966B34C-95CA-4BF1-AC69-28FFCEE31A79}"/>
    <cellStyle name="ผลรวม 2 5" xfId="4417" xr:uid="{214FCF33-C343-4AB6-A37D-E33776A443C3}"/>
    <cellStyle name="ผลรวม 2 5 2" xfId="7032" xr:uid="{55881CC2-3934-426A-AC4C-12F03CB049AD}"/>
    <cellStyle name="ผลรวม 2 5 2 2" xfId="11665" xr:uid="{6E010F5A-D02C-4357-8441-60E25451A3E9}"/>
    <cellStyle name="ผลรวม 2 5 2 3" xfId="15074" xr:uid="{A45DCA2A-A257-4938-BC9C-D967C2D4EFDE}"/>
    <cellStyle name="ผลรวม 2 5 2 4" xfId="19631" xr:uid="{C7AD51EA-2303-48AA-ACA2-C9DC5C120E77}"/>
    <cellStyle name="ผลรวม 2 5 2 5" xfId="23920" xr:uid="{4D535463-5A24-4E6C-9B47-9FB778C16093}"/>
    <cellStyle name="ผลรวม 2 5 2 6" xfId="29375" xr:uid="{846CB5C1-8711-463E-8ED6-9D66C85F2582}"/>
    <cellStyle name="ผลรวม 2 5 3" xfId="7169" xr:uid="{B0E304BB-0885-4B68-B078-B7A30055138B}"/>
    <cellStyle name="ผลรวม 2 5 3 2" xfId="11802" xr:uid="{D92002D8-7882-4A4E-8063-8E5EBDC7B277}"/>
    <cellStyle name="ผลรวม 2 5 3 3" xfId="15211" xr:uid="{CCF46CBC-94C1-40F7-BB3E-7E0A23D53FA5}"/>
    <cellStyle name="ผลรวม 2 5 3 4" xfId="19768" xr:uid="{074A250E-C7F8-4A9F-B872-5355CB842A5D}"/>
    <cellStyle name="ผลรวม 2 5 3 5" xfId="24057" xr:uid="{5A837B02-67F7-4EEA-AA4F-8E58CB6364F0}"/>
    <cellStyle name="ผลรวม 2 5 3 6" xfId="29512" xr:uid="{849D599F-DF4F-4768-AA04-7F4521540FF9}"/>
    <cellStyle name="ผลรวม 2 5 4" xfId="8787" xr:uid="{AF71CADF-F7A0-4607-A165-F28D5B07B03A}"/>
    <cellStyle name="ผลรวม 2 5 4 2" xfId="13417" xr:uid="{AE50F222-E525-4B39-854B-8D00E0E28D2C}"/>
    <cellStyle name="ผลรวม 2 5 4 3" xfId="16826" xr:uid="{AD513AB8-A4F7-4033-B844-09CFB4948F1D}"/>
    <cellStyle name="ผลรวม 2 5 4 4" xfId="21383" xr:uid="{15486F2E-71D7-46F9-BF76-037995CE8BE1}"/>
    <cellStyle name="ผลรวม 2 5 4 5" xfId="25672" xr:uid="{9C1A4707-FFDA-4B30-AFD4-FBB512B1B6D4}"/>
    <cellStyle name="ผลรวม 2 5 4 6" xfId="31127" xr:uid="{6FF72164-FE88-4F72-A0F2-6FFCB5B4E786}"/>
    <cellStyle name="ผลรวม 2 5 5" xfId="10414" xr:uid="{14DB8340-1613-4CE4-AE8E-D3829EAE66EA}"/>
    <cellStyle name="ผลรวม 2 5 6" xfId="10633" xr:uid="{469A8654-B791-4EEC-895E-322FE0EEF731}"/>
    <cellStyle name="ผลรวม 2 5 7" xfId="18372" xr:uid="{5CB351FE-0B07-4628-8A70-F3C4BB38E28A}"/>
    <cellStyle name="ผลรวม 2 5 8" xfId="18552" xr:uid="{8384B959-1ADE-47A6-8B2E-5D75948E5082}"/>
    <cellStyle name="ผลรวม 2 5 9" xfId="28318" xr:uid="{9E74F02E-68CA-4C75-BAAE-721A02F18C7D}"/>
    <cellStyle name="ผลรวม 2 6" xfId="6298" xr:uid="{3394F51E-2A59-4977-9440-5217CC30E4D0}"/>
    <cellStyle name="ผลรวม 2 6 2" xfId="7559" xr:uid="{F13581D5-A67F-4674-B1B0-B7CD0CF3CC0F}"/>
    <cellStyle name="ผลรวม 2 6 2 2" xfId="12191" xr:uid="{1BAF7C32-42DB-4328-89F9-41BEC488B031}"/>
    <cellStyle name="ผลรวม 2 6 2 3" xfId="15600" xr:uid="{4B9FB629-E83E-4B5B-9E65-D45EED4720B5}"/>
    <cellStyle name="ผลรวม 2 6 2 4" xfId="20157" xr:uid="{1801DBA9-DECC-46A8-A170-76D1D3066020}"/>
    <cellStyle name="ผลรวม 2 6 2 5" xfId="24446" xr:uid="{3B23D173-C7DB-49DA-9DD0-D0CE3543DE64}"/>
    <cellStyle name="ผลรวม 2 6 2 6" xfId="29901" xr:uid="{99645FDE-96D7-4372-9781-05D0196E45E0}"/>
    <cellStyle name="ผลรวม 2 6 3" xfId="8098" xr:uid="{439334BE-920A-46C3-B72D-3FB44B051785}"/>
    <cellStyle name="ผลรวม 2 6 3 2" xfId="12730" xr:uid="{722764BF-1A75-4679-9EF3-956262058C24}"/>
    <cellStyle name="ผลรวม 2 6 3 3" xfId="16139" xr:uid="{EBB062C2-FB14-40AE-A85B-251981C2039A}"/>
    <cellStyle name="ผลรวม 2 6 3 4" xfId="20696" xr:uid="{128174AC-199A-4F80-B34E-4107208C8356}"/>
    <cellStyle name="ผลรวม 2 6 3 5" xfId="24985" xr:uid="{E70E2B6C-B2C0-48D8-A746-46AF9042B31D}"/>
    <cellStyle name="ผลรวม 2 6 3 6" xfId="30440" xr:uid="{D026E501-61D3-4B15-B057-7017273F9681}"/>
    <cellStyle name="ผลรวม 2 6 4" xfId="9121" xr:uid="{7B54EEA1-C97C-4156-8008-15C3DC622377}"/>
    <cellStyle name="ผลรวม 2 6 4 2" xfId="13751" xr:uid="{6A36ED39-C528-4D2E-8360-1A0EF52146BF}"/>
    <cellStyle name="ผลรวม 2 6 4 3" xfId="17160" xr:uid="{BA401AAC-09D5-4B46-A349-3B0883EF6C18}"/>
    <cellStyle name="ผลรวม 2 6 4 4" xfId="21717" xr:uid="{7BF63A3B-5D23-4BC6-9809-AC60D2DF4031}"/>
    <cellStyle name="ผลรวม 2 6 4 5" xfId="26006" xr:uid="{0E880732-2533-4137-B8E8-06602ED01FAD}"/>
    <cellStyle name="ผลรวม 2 6 4 6" xfId="31461" xr:uid="{071250DB-B643-48F2-AC24-27185320F204}"/>
    <cellStyle name="ผลรวม 2 6 5" xfId="10941" xr:uid="{983D3937-4BA4-4CB7-8213-214004F3AD17}"/>
    <cellStyle name="ผลรวม 2 6 6" xfId="14350" xr:uid="{C0F76EE3-6DA8-41C3-9855-6EFEA6006F67}"/>
    <cellStyle name="ผลรวม 2 6 7" xfId="18905" xr:uid="{688D6F11-34F2-4B6A-B02D-17D0C81E3232}"/>
    <cellStyle name="ผลรวม 2 6 8" xfId="23196" xr:uid="{B3EE5CA3-9373-43CF-A281-E232CA657C62}"/>
    <cellStyle name="ผลรวม 2 6 9" xfId="28651" xr:uid="{802EBA66-57B7-4618-82DB-2262D32B6158}"/>
    <cellStyle name="ผลรวม 2 7" xfId="2077" xr:uid="{0F4729D2-0EA2-4D40-8EAF-BCD57A57ECCD}"/>
    <cellStyle name="ผลรวม 2 7 2" xfId="9831" xr:uid="{267FFED6-2E3C-4746-AA14-804732E7336F}"/>
    <cellStyle name="ผลรวม 2 7 3" xfId="10366" xr:uid="{7AC86275-B079-4D05-8DC1-D562625DDFC0}"/>
    <cellStyle name="ผลรวม 2 7 4" xfId="17793" xr:uid="{69475E73-57C2-45C1-81E7-357781561D09}"/>
    <cellStyle name="ผลรวม 2 7 5" xfId="18723" xr:uid="{AFBAEC94-9012-417C-BA54-4F1D114D403A}"/>
    <cellStyle name="ผลรวม 2 7 6" xfId="27988" xr:uid="{66FB61E1-0742-4A23-8EBD-AEFF27055510}"/>
    <cellStyle name="ผลรวม 2 8" xfId="6850" xr:uid="{3F67EE40-8FF0-4C78-9A1B-12609051F419}"/>
    <cellStyle name="ผลรวม 2 8 2" xfId="11488" xr:uid="{55366CE5-5BDC-4136-AC9F-5218B4ECB90F}"/>
    <cellStyle name="ผลรวม 2 8 3" xfId="14897" xr:uid="{C85D0335-5D49-4897-96D4-1185D9C2BAF5}"/>
    <cellStyle name="ผลรวม 2 8 4" xfId="19452" xr:uid="{964CA947-CE5D-4A4A-A2DE-2DD6DFD9DBDC}"/>
    <cellStyle name="ผลรวม 2 8 5" xfId="23743" xr:uid="{A3B93641-F7CD-4B18-8296-29E123B611C2}"/>
    <cellStyle name="ผลรวม 2 8 6" xfId="29198" xr:uid="{F24ED688-6C25-48F1-9B19-E81CF2379AB2}"/>
    <cellStyle name="ผลรวม 2 9" xfId="6923" xr:uid="{E5146AD7-220A-480B-9077-7967BF66AD8D}"/>
    <cellStyle name="ผลรวม 2 9 2" xfId="11557" xr:uid="{97F94F6F-0E09-4714-9CDE-628937467DF3}"/>
    <cellStyle name="ผลรวม 2 9 3" xfId="14966" xr:uid="{1EC28D03-9818-4F85-8E56-91D621F97CA3}"/>
    <cellStyle name="ผลรวม 2 9 4" xfId="19523" xr:uid="{0D57AF11-5BB5-41B7-B1CC-7F68B3CE4AAB}"/>
    <cellStyle name="ผลรวม 2 9 5" xfId="23812" xr:uid="{8F4F3C99-6988-41D5-8608-9C990DFA5E8C}"/>
    <cellStyle name="ผลรวม 2 9 6" xfId="29267" xr:uid="{249E282A-59ED-437E-9487-9247FD661F59}"/>
    <cellStyle name="ผลรวม 3" xfId="2328" xr:uid="{F3205A3F-BAE5-4088-8789-6C0BB51080FF}"/>
    <cellStyle name="ผลรวม 3 10" xfId="10694" xr:uid="{C1BFB6E7-ED4C-41A2-B0CF-D345889A5FAD}"/>
    <cellStyle name="ผลรวม 3 11" xfId="17837" xr:uid="{561B8498-918C-4ABC-B86F-58405718BD62}"/>
    <cellStyle name="ผลรวม 3 12" xfId="18084" xr:uid="{6D1E27B2-5BF2-41BA-8187-CE84D0E9886C}"/>
    <cellStyle name="ผลรวม 3 13" xfId="28008" xr:uid="{2EE44178-B854-461E-8472-5825AFB3EDE8}"/>
    <cellStyle name="ผลรวม 3 2" xfId="3482" xr:uid="{45F05FF6-602A-40C6-A60B-E4585FAAAF6A}"/>
    <cellStyle name="ผลรวม 3 2 10" xfId="18052" xr:uid="{F80F7FC8-70C1-4E00-B1F8-CDFD9ED66C27}"/>
    <cellStyle name="ผลรวม 3 2 11" xfId="28104" xr:uid="{DA0F8747-754D-4F24-9179-AFEC59ABA6C1}"/>
    <cellStyle name="ผลรวม 3 2 2" xfId="3977" xr:uid="{9C66050F-068B-459A-9958-A5775DEE481C}"/>
    <cellStyle name="ผลรวม 3 2 2 10" xfId="28249" xr:uid="{3EB43CC9-9FEE-4BC9-82B2-790B7BFCAC41}"/>
    <cellStyle name="ผลรวม 3 2 2 2" xfId="6207" xr:uid="{3359E629-0036-4993-A2F2-6D2A87611986}"/>
    <cellStyle name="ผลรวม 3 2 2 2 2" xfId="7487" xr:uid="{D8052005-475C-42BD-8F7A-115CD30E4AA3}"/>
    <cellStyle name="ผลรวม 3 2 2 2 2 2" xfId="12119" xr:uid="{6BBACB0E-0623-4ADE-A78F-1E230B7CAF48}"/>
    <cellStyle name="ผลรวม 3 2 2 2 2 3" xfId="15528" xr:uid="{2CD7C43B-0D3F-4CD6-A79B-20D0D8F53EF7}"/>
    <cellStyle name="ผลรวม 3 2 2 2 2 4" xfId="20085" xr:uid="{6E6B42D5-3920-41F6-93CC-0D5C69B69C7F}"/>
    <cellStyle name="ผลรวม 3 2 2 2 2 5" xfId="24374" xr:uid="{552D0C5F-1C8C-40D4-A918-A1AED40233A3}"/>
    <cellStyle name="ผลรวม 3 2 2 2 2 6" xfId="29829" xr:uid="{42FA7E27-614A-468B-B659-E367EE1FDE31}"/>
    <cellStyle name="ผลรวม 3 2 2 2 3" xfId="8029" xr:uid="{42348DEF-6F8A-4D45-9330-5A8197812D30}"/>
    <cellStyle name="ผลรวม 3 2 2 2 3 2" xfId="12661" xr:uid="{39893E21-15E7-4671-B2AB-F653482A2223}"/>
    <cellStyle name="ผลรวม 3 2 2 2 3 3" xfId="16070" xr:uid="{CAE39997-CDBE-4B27-AFE3-2AC3874E2A7F}"/>
    <cellStyle name="ผลรวม 3 2 2 2 3 4" xfId="20627" xr:uid="{A1B8CB06-DFF0-4775-8F3E-6F03F328D869}"/>
    <cellStyle name="ผลรวม 3 2 2 2 3 5" xfId="24916" xr:uid="{90DE31A9-EB69-491E-9444-A8FD000E2508}"/>
    <cellStyle name="ผลรวม 3 2 2 2 3 6" xfId="30371" xr:uid="{FFB5B1A3-16AD-4B37-8E72-E8C374ECF99A}"/>
    <cellStyle name="ผลรวม 3 2 2 2 4" xfId="9052" xr:uid="{DD83B47E-2339-4C4D-929A-3D70F4822C74}"/>
    <cellStyle name="ผลรวม 3 2 2 2 4 2" xfId="13682" xr:uid="{73E204A3-9318-42A6-803D-DE3B45DB79B4}"/>
    <cellStyle name="ผลรวม 3 2 2 2 4 3" xfId="17091" xr:uid="{84DFF365-8515-49DE-A48B-647868C810F4}"/>
    <cellStyle name="ผลรวม 3 2 2 2 4 4" xfId="21648" xr:uid="{191025FD-E3F8-4207-87E8-DDCCBDCE5C41}"/>
    <cellStyle name="ผลรวม 3 2 2 2 4 5" xfId="25937" xr:uid="{EFDF995C-A7FE-41E6-AEB6-5BEB4A5ACE6C}"/>
    <cellStyle name="ผลรวม 3 2 2 2 4 6" xfId="31392" xr:uid="{325D39F6-0D99-4AA1-AB29-970566D6F02A}"/>
    <cellStyle name="ผลรวม 3 2 2 2 5" xfId="10871" xr:uid="{361277E0-203B-4E8A-9AE6-F1AF0149854A}"/>
    <cellStyle name="ผลรวม 3 2 2 2 6" xfId="14282" xr:uid="{37028921-5A6E-4871-8787-7B9FD2F7A3F4}"/>
    <cellStyle name="ผลรวม 3 2 2 2 7" xfId="18835" xr:uid="{19DAF7AA-029A-488E-A21A-7CC8DEB423F5}"/>
    <cellStyle name="ผลรวม 3 2 2 2 8" xfId="23128" xr:uid="{B26F02EF-7B36-4FD0-BCB7-5612F155EA06}"/>
    <cellStyle name="ผลรวม 3 2 2 2 9" xfId="28583" xr:uid="{4FC9621C-6C1B-47C6-BC95-A1B1BB867F8C}"/>
    <cellStyle name="ผลรวม 3 2 2 3" xfId="6576" xr:uid="{3F77FADE-4EC2-4932-BF8B-2FAED66FF9D2}"/>
    <cellStyle name="ผลรวม 3 2 2 3 2" xfId="7837" xr:uid="{E38E252F-E154-43FE-85C0-362160D08B7E}"/>
    <cellStyle name="ผลรวม 3 2 2 3 2 2" xfId="12469" xr:uid="{DC50A96C-DA0B-4026-8BED-381476DB7611}"/>
    <cellStyle name="ผลรวม 3 2 2 3 2 3" xfId="15878" xr:uid="{A1D8C05D-CD23-4371-A941-52AEA3B5E121}"/>
    <cellStyle name="ผลรวม 3 2 2 3 2 4" xfId="20435" xr:uid="{EA0A1974-A767-40A4-B3F0-AD6ED12D8EFE}"/>
    <cellStyle name="ผลรวม 3 2 2 3 2 5" xfId="24724" xr:uid="{66AC1AA4-80FB-457C-B357-0E7462456EF6}"/>
    <cellStyle name="ผลรวม 3 2 2 3 2 6" xfId="30179" xr:uid="{C6D765F8-2E90-4A5D-B138-66877A509C32}"/>
    <cellStyle name="ผลรวม 3 2 2 3 3" xfId="8376" xr:uid="{D1CC79F6-A631-4718-A98A-9D6B27E86A60}"/>
    <cellStyle name="ผลรวม 3 2 2 3 3 2" xfId="13008" xr:uid="{A6EAA06C-1F7F-40B0-A683-77DBCF6AFE72}"/>
    <cellStyle name="ผลรวม 3 2 2 3 3 3" xfId="16417" xr:uid="{8DABD8B1-35F4-41F2-942F-2066E44134B8}"/>
    <cellStyle name="ผลรวม 3 2 2 3 3 4" xfId="20974" xr:uid="{4B891445-8078-436D-BA63-72B8FD747BD1}"/>
    <cellStyle name="ผลรวม 3 2 2 3 3 5" xfId="25263" xr:uid="{E7E8C2C5-C205-4EA9-9C16-67001728F4A5}"/>
    <cellStyle name="ผลรวม 3 2 2 3 3 6" xfId="30718" xr:uid="{D985ED22-9C2D-42A7-B81D-9751406B0A8B}"/>
    <cellStyle name="ผลรวม 3 2 2 3 4" xfId="9399" xr:uid="{6BA6AA34-0C56-4876-ACF5-D78BE668159B}"/>
    <cellStyle name="ผลรวม 3 2 2 3 4 2" xfId="14029" xr:uid="{312FC155-E767-4A0B-B96B-E328EEF849AE}"/>
    <cellStyle name="ผลรวม 3 2 2 3 4 3" xfId="17438" xr:uid="{1C63106A-1638-47A1-8EB1-E300BE577320}"/>
    <cellStyle name="ผลรวม 3 2 2 3 4 4" xfId="21995" xr:uid="{C06ACFEF-35F5-4D0F-B013-499361B5A663}"/>
    <cellStyle name="ผลรวม 3 2 2 3 4 5" xfId="26284" xr:uid="{D9181124-7ECB-4271-A084-78E48B939396}"/>
    <cellStyle name="ผลรวม 3 2 2 3 4 6" xfId="31739" xr:uid="{2A45436C-B7C3-4627-B17F-2AE2C61BED1A}"/>
    <cellStyle name="ผลรวม 3 2 2 3 5" xfId="11219" xr:uid="{5612D151-0D8C-4569-9EBB-8524DAD21B2D}"/>
    <cellStyle name="ผลรวม 3 2 2 3 6" xfId="14628" xr:uid="{E74DE12A-7170-475E-BEF9-935863B676BB}"/>
    <cellStyle name="ผลรวม 3 2 2 3 7" xfId="19183" xr:uid="{68926EE2-70C2-4BC3-AB65-C7F29A8F0282}"/>
    <cellStyle name="ผลรวม 3 2 2 3 8" xfId="23474" xr:uid="{BE5A8CB0-C494-407D-85D1-D3B8DE036210}"/>
    <cellStyle name="ผลรวม 3 2 2 3 9" xfId="28929" xr:uid="{3CDA0F36-A54E-48BE-ABB6-81FD2F9EF482}"/>
    <cellStyle name="ผลรวม 3 2 2 4" xfId="7293" xr:uid="{49F9BE57-34C9-4113-88B6-0A32DC3B0415}"/>
    <cellStyle name="ผลรวม 3 2 2 4 2" xfId="11925" xr:uid="{51F24280-D276-4013-800B-58E7041098F5}"/>
    <cellStyle name="ผลรวม 3 2 2 4 3" xfId="15334" xr:uid="{0F9DA465-4811-4DE5-B6B4-506037742A9D}"/>
    <cellStyle name="ผลรวม 3 2 2 4 4" xfId="19891" xr:uid="{1C774166-53F9-4ADF-AC17-AA94D1BC650A}"/>
    <cellStyle name="ผลรวม 3 2 2 4 5" xfId="24180" xr:uid="{A9607DAA-9D8D-430A-A6E7-C7692F969AF0}"/>
    <cellStyle name="ผลรวม 3 2 2 4 6" xfId="29635" xr:uid="{299DE401-C61D-4CE7-9582-0E3418180E3A}"/>
    <cellStyle name="ผลรวม 3 2 2 5" xfId="8717" xr:uid="{00975C19-F20E-4E9A-BA0E-6010E091A3F3}"/>
    <cellStyle name="ผลรวม 3 2 2 5 2" xfId="13348" xr:uid="{FC1036A8-92A7-462D-9C83-38A65EEAF529}"/>
    <cellStyle name="ผลรวม 3 2 2 5 3" xfId="16757" xr:uid="{56094349-C0E5-4A03-93FF-397B6AF9946F}"/>
    <cellStyle name="ผลรวม 3 2 2 5 4" xfId="21314" xr:uid="{5D2BD004-2809-4016-9C08-08BB014E587F}"/>
    <cellStyle name="ผลรวม 3 2 2 5 5" xfId="25603" xr:uid="{763D0909-9709-4AA4-87AE-F76DFD8CEB1D}"/>
    <cellStyle name="ผลรวม 3 2 2 5 6" xfId="31058" xr:uid="{B50906EB-DD68-4525-99C1-41329000628D}"/>
    <cellStyle name="ผลรวม 3 2 2 6" xfId="10293" xr:uid="{12D79BC0-03A8-40A4-9451-B3F5B89EF92D}"/>
    <cellStyle name="ผลรวม 3 2 2 7" xfId="10445" xr:uid="{6306819E-5BD6-4703-96A1-3D1C7D887264}"/>
    <cellStyle name="ผลรวม 3 2 2 8" xfId="18253" xr:uid="{F418D5A0-93F4-4714-A800-4570E06A5256}"/>
    <cellStyle name="ผลรวม 3 2 2 9" xfId="18591" xr:uid="{D5C27681-1964-47FC-97D4-8C93D5A93627}"/>
    <cellStyle name="ผลรวม 3 2 3" xfId="5712" xr:uid="{25AED26D-3916-4452-BE92-B6392CA8705C}"/>
    <cellStyle name="ผลรวม 3 2 3 2" xfId="7303" xr:uid="{B40AAA6A-5E97-4553-8164-95D01BE9DCE6}"/>
    <cellStyle name="ผลรวม 3 2 3 2 2" xfId="11935" xr:uid="{761D5B1C-4DEA-47C2-9B1D-15C92FB1776B}"/>
    <cellStyle name="ผลรวม 3 2 3 2 3" xfId="15344" xr:uid="{5A14C3AC-8344-423F-B61D-80E2627B9C2C}"/>
    <cellStyle name="ผลรวม 3 2 3 2 4" xfId="19901" xr:uid="{E97C8596-1A38-4316-82B0-B3C0C9ABF543}"/>
    <cellStyle name="ผลรวม 3 2 3 2 5" xfId="24190" xr:uid="{96FF0B13-27D2-4E36-86A3-136815552217}"/>
    <cellStyle name="ผลรวม 3 2 3 2 6" xfId="29645" xr:uid="{AF9E57A0-FDD7-4A8C-BC47-4E5CD3C0F63D}"/>
    <cellStyle name="ผลรวม 3 2 3 3" xfId="6741" xr:uid="{EAB33B95-4F37-4140-B1C5-2C98870B798E}"/>
    <cellStyle name="ผลรวม 3 2 3 3 2" xfId="11381" xr:uid="{A74399D0-6C15-4E03-8B3F-5A57E06A2884}"/>
    <cellStyle name="ผลรวม 3 2 3 3 3" xfId="14790" xr:uid="{66B5C971-1C18-43EA-8041-BC0233584B23}"/>
    <cellStyle name="ผลรวม 3 2 3 3 4" xfId="19345" xr:uid="{57ECC4FD-4078-46BB-8C65-11D17F010CF9}"/>
    <cellStyle name="ผลรวม 3 2 3 3 5" xfId="23636" xr:uid="{0B831D81-4EE8-4A1A-9E74-1AF90B7038C5}"/>
    <cellStyle name="ผลรวม 3 2 3 3 6" xfId="29091" xr:uid="{781F51A9-4B74-4315-B8AE-E062D0365A9F}"/>
    <cellStyle name="ผลรวม 3 2 3 4" xfId="8907" xr:uid="{DAA095DB-DDAD-44C2-963A-315BEF33ED7A}"/>
    <cellStyle name="ผลรวม 3 2 3 4 2" xfId="13537" xr:uid="{27D06F32-0594-48BF-A275-F1A2F468EC1F}"/>
    <cellStyle name="ผลรวม 3 2 3 4 3" xfId="16946" xr:uid="{DBA73960-1CC3-49F5-9B78-DE30CF8BE643}"/>
    <cellStyle name="ผลรวม 3 2 3 4 4" xfId="21503" xr:uid="{258A75AB-6E1D-43EC-9CB2-A5DF9AB5F1A9}"/>
    <cellStyle name="ผลรวม 3 2 3 4 5" xfId="25792" xr:uid="{9C2045CF-75DB-4524-BB93-2F23663576AC}"/>
    <cellStyle name="ผลรวม 3 2 3 4 6" xfId="31247" xr:uid="{850A394C-E75B-41B9-85C2-198D266E4AB2}"/>
    <cellStyle name="ผลรวม 3 2 3 5" xfId="10685" xr:uid="{FE7BE9F1-E5B7-401F-A77A-08A53C9825F6}"/>
    <cellStyle name="ผลรวม 3 2 3 6" xfId="14137" xr:uid="{841B8835-A09A-4684-B308-C681FD38C6FE}"/>
    <cellStyle name="ผลรวม 3 2 3 7" xfId="18647" xr:uid="{F58A3A96-5C28-4560-A5FC-19AED2499BF1}"/>
    <cellStyle name="ผลรวม 3 2 3 8" xfId="22983" xr:uid="{0345ED46-C2FA-4471-863A-2730FF2CBF90}"/>
    <cellStyle name="ผลรวม 3 2 3 9" xfId="28438" xr:uid="{B153A886-7EFC-448E-B3BD-ADD1A51EB66E}"/>
    <cellStyle name="ผลรวม 3 2 4" xfId="6427" xr:uid="{2FFB28AB-6E5B-491D-857B-6DA443A7DF8F}"/>
    <cellStyle name="ผลรวม 3 2 4 2" xfId="7688" xr:uid="{6D9BD2C7-93B7-4422-9C27-94E6B706942F}"/>
    <cellStyle name="ผลรวม 3 2 4 2 2" xfId="12320" xr:uid="{A9F8A573-E03E-4972-82C0-C4A8628653EE}"/>
    <cellStyle name="ผลรวม 3 2 4 2 3" xfId="15729" xr:uid="{F6A4B347-C622-4009-A70D-97D30AC71739}"/>
    <cellStyle name="ผลรวม 3 2 4 2 4" xfId="20286" xr:uid="{BFF6409B-535A-42C7-9642-7FE1CDA7D896}"/>
    <cellStyle name="ผลรวม 3 2 4 2 5" xfId="24575" xr:uid="{6824D2DB-63F8-4D61-9496-4076781A464D}"/>
    <cellStyle name="ผลรวม 3 2 4 2 6" xfId="30030" xr:uid="{4BF4BB1A-64E3-4317-9568-9807674E88F6}"/>
    <cellStyle name="ผลรวม 3 2 4 3" xfId="8227" xr:uid="{D4E1B2D4-BEBA-417E-8A43-A8B1AE6CCB46}"/>
    <cellStyle name="ผลรวม 3 2 4 3 2" xfId="12859" xr:uid="{27B40CAD-12F7-41B5-A8BC-72DB5A1E8DFC}"/>
    <cellStyle name="ผลรวม 3 2 4 3 3" xfId="16268" xr:uid="{6E387002-77F2-4060-9AA4-88D689156A72}"/>
    <cellStyle name="ผลรวม 3 2 4 3 4" xfId="20825" xr:uid="{A2D2F901-901B-4834-8929-DCD99074D8C9}"/>
    <cellStyle name="ผลรวม 3 2 4 3 5" xfId="25114" xr:uid="{1D29620D-8D02-4DF0-9527-B530E908FAD2}"/>
    <cellStyle name="ผลรวม 3 2 4 3 6" xfId="30569" xr:uid="{A9843D20-B5FB-4EE9-82F0-29006E29E20C}"/>
    <cellStyle name="ผลรวม 3 2 4 4" xfId="9250" xr:uid="{6361C528-736B-4F2C-93BA-4DA37EB9C209}"/>
    <cellStyle name="ผลรวม 3 2 4 4 2" xfId="13880" xr:uid="{AFD696A7-FE32-4350-9864-7C0BB152F507}"/>
    <cellStyle name="ผลรวม 3 2 4 4 3" xfId="17289" xr:uid="{524AF271-4AF6-416D-A72E-EE5C1E6D6499}"/>
    <cellStyle name="ผลรวม 3 2 4 4 4" xfId="21846" xr:uid="{B7A3736A-232E-4FC9-85F6-CB5537CA1890}"/>
    <cellStyle name="ผลรวม 3 2 4 4 5" xfId="26135" xr:uid="{27C5F34A-E9C8-483F-AF1D-B03359E11DE5}"/>
    <cellStyle name="ผลรวม 3 2 4 4 6" xfId="31590" xr:uid="{B7B6025D-D897-4064-874B-7B7C5A9F1B6B}"/>
    <cellStyle name="ผลรวม 3 2 4 5" xfId="11070" xr:uid="{1920ADEE-C0B0-4CB0-94F1-60B99985C6E5}"/>
    <cellStyle name="ผลรวม 3 2 4 6" xfId="14479" xr:uid="{159AD9C3-D9B9-4924-8A9E-7A96C860CF1A}"/>
    <cellStyle name="ผลรวม 3 2 4 7" xfId="19034" xr:uid="{57A45977-7151-4AC5-85D8-EF1F2A97542F}"/>
    <cellStyle name="ผลรวม 3 2 4 8" xfId="23325" xr:uid="{85AF3569-9AB8-4A22-83F4-576DC8D9DFAE}"/>
    <cellStyle name="ผลรวม 3 2 4 9" xfId="28780" xr:uid="{429B7077-BA85-4B5C-86DC-2C4C5617DC20}"/>
    <cellStyle name="ผลรวม 3 2 5" xfId="7274" xr:uid="{226A9309-269D-4DBB-BE61-3C5C03E8F973}"/>
    <cellStyle name="ผลรวม 3 2 5 2" xfId="11907" xr:uid="{CCAC83D2-581B-401F-97E3-0B382AB70810}"/>
    <cellStyle name="ผลรวม 3 2 5 3" xfId="15316" xr:uid="{EDB5046A-025A-4B71-A4D4-653BC11C78E1}"/>
    <cellStyle name="ผลรวม 3 2 5 4" xfId="19873" xr:uid="{46FF489B-1FD1-4AA6-91EF-93ED12412CD9}"/>
    <cellStyle name="ผลรวม 3 2 5 5" xfId="24162" xr:uid="{129F0A03-93BD-47E3-82FF-8E9F39656C20}"/>
    <cellStyle name="ผลรวม 3 2 5 6" xfId="29617" xr:uid="{DDECE66F-CD3A-4561-A4C2-461C9DC7B0AB}"/>
    <cellStyle name="ผลรวม 3 2 6" xfId="8572" xr:uid="{9188F73A-294C-4649-B6D3-1067015C9961}"/>
    <cellStyle name="ผลรวม 3 2 6 2" xfId="13203" xr:uid="{372B74DB-01B6-460A-8075-85C757551C02}"/>
    <cellStyle name="ผลรวม 3 2 6 3" xfId="16612" xr:uid="{0686F7BE-CB9F-434B-A168-DE27B1CB4966}"/>
    <cellStyle name="ผลรวม 3 2 6 4" xfId="21169" xr:uid="{4870F053-15B1-4CAD-A3E6-3E3C9EC9F7BE}"/>
    <cellStyle name="ผลรวม 3 2 6 5" xfId="25458" xr:uid="{B2F8EEBA-CB73-4246-B0AB-6BF78AA33409}"/>
    <cellStyle name="ผลรวม 3 2 6 6" xfId="30913" xr:uid="{26125483-CE95-4DA1-9B74-16EB97416D52}"/>
    <cellStyle name="ผลรวม 3 2 7" xfId="10106" xr:uid="{45449551-1C98-4E53-B27D-4D550448D33B}"/>
    <cellStyle name="ผลรวม 3 2 8" xfId="10094" xr:uid="{E8F7682E-0FA2-4D92-9D73-877137CCC99A}"/>
    <cellStyle name="ผลรวม 3 2 9" xfId="18067" xr:uid="{5D6C72F7-A2AA-436C-AFD6-049DE9179988}"/>
    <cellStyle name="ผลรวม 3 3" xfId="2901" xr:uid="{CE0996E7-126C-409A-915A-00E9DBFE59CA}"/>
    <cellStyle name="ผลรวม 3 3 10" xfId="17845" xr:uid="{CA46BB34-831B-4679-AC6A-D37CDB8E0212}"/>
    <cellStyle name="ผลรวม 3 3 11" xfId="28057" xr:uid="{33A5C292-080E-4AAD-8620-4EA01BF29614}"/>
    <cellStyle name="ผลรวม 3 3 2" xfId="3930" xr:uid="{72228333-222B-4EB5-B008-FA0C9DE9AB24}"/>
    <cellStyle name="ผลรวม 3 3 2 10" xfId="28202" xr:uid="{A74BDB9C-0FF0-4C51-9D46-112BBFAE7545}"/>
    <cellStyle name="ผลรวม 3 3 2 2" xfId="6160" xr:uid="{C8126426-FCD2-4A83-9F48-C1A8AAD33F9E}"/>
    <cellStyle name="ผลรวม 3 3 2 2 2" xfId="7440" xr:uid="{62CAF29E-352D-4BE4-BE71-55E0E6780A6A}"/>
    <cellStyle name="ผลรวม 3 3 2 2 2 2" xfId="12072" xr:uid="{B52AD856-C838-4068-A6EB-D46C35B443EE}"/>
    <cellStyle name="ผลรวม 3 3 2 2 2 3" xfId="15481" xr:uid="{A097F756-7A54-4787-96A5-E04C164E041F}"/>
    <cellStyle name="ผลรวม 3 3 2 2 2 4" xfId="20038" xr:uid="{7A7A2797-4480-48CB-9D24-3C386DBF6FAE}"/>
    <cellStyle name="ผลรวม 3 3 2 2 2 5" xfId="24327" xr:uid="{6F1F81D8-7723-40A7-BB91-61772833F2C7}"/>
    <cellStyle name="ผลรวม 3 3 2 2 2 6" xfId="29782" xr:uid="{21176135-98F6-4DE8-AB3F-22F5D72F7C68}"/>
    <cellStyle name="ผลรวม 3 3 2 2 3" xfId="7982" xr:uid="{F689D034-24DE-44DE-9682-4D270A4D3CCF}"/>
    <cellStyle name="ผลรวม 3 3 2 2 3 2" xfId="12614" xr:uid="{FE5607D9-C99C-41B5-BB1C-1838F1B39474}"/>
    <cellStyle name="ผลรวม 3 3 2 2 3 3" xfId="16023" xr:uid="{8AA8D16E-35FB-4B3D-8420-988BC39B9E97}"/>
    <cellStyle name="ผลรวม 3 3 2 2 3 4" xfId="20580" xr:uid="{D22A6407-A4CD-4D1C-92C7-4D25B9F39E63}"/>
    <cellStyle name="ผลรวม 3 3 2 2 3 5" xfId="24869" xr:uid="{671E139B-3AD2-49FA-BE5E-BA8F5AD79140}"/>
    <cellStyle name="ผลรวม 3 3 2 2 3 6" xfId="30324" xr:uid="{D8CF9DC8-2CCC-41B6-8547-F85CC00F2540}"/>
    <cellStyle name="ผลรวม 3 3 2 2 4" xfId="9005" xr:uid="{E8AB0E1C-64FA-427F-8B5E-3B3DC5506AB7}"/>
    <cellStyle name="ผลรวม 3 3 2 2 4 2" xfId="13635" xr:uid="{8ADFAD9C-A498-4D23-8618-9A8137896F35}"/>
    <cellStyle name="ผลรวม 3 3 2 2 4 3" xfId="17044" xr:uid="{298E3C64-39A0-448E-A784-89E8DAAE08AF}"/>
    <cellStyle name="ผลรวม 3 3 2 2 4 4" xfId="21601" xr:uid="{A9C1BB8A-10C1-467F-86C0-4550BCDDBC9D}"/>
    <cellStyle name="ผลรวม 3 3 2 2 4 5" xfId="25890" xr:uid="{B7679A51-D783-46A8-A3FB-1D0FFCEE6829}"/>
    <cellStyle name="ผลรวม 3 3 2 2 4 6" xfId="31345" xr:uid="{3958946B-B6C4-4E3B-8BCF-158A6EA4183E}"/>
    <cellStyle name="ผลรวม 3 3 2 2 5" xfId="10824" xr:uid="{FCCA77DE-DE38-4CD4-8FB6-3C22850E2E2B}"/>
    <cellStyle name="ผลรวม 3 3 2 2 6" xfId="14235" xr:uid="{2473EE8A-14AF-4CB0-B981-5DD44F59E452}"/>
    <cellStyle name="ผลรวม 3 3 2 2 7" xfId="18788" xr:uid="{4268040B-3C90-4B8F-93EE-4C6B58DB5754}"/>
    <cellStyle name="ผลรวม 3 3 2 2 8" xfId="23081" xr:uid="{8B9B4D1E-AC23-47FC-8099-2CFDC7DD2C03}"/>
    <cellStyle name="ผลรวม 3 3 2 2 9" xfId="28536" xr:uid="{C7AB15F2-1EBB-44B5-8F91-2916AFDD815B}"/>
    <cellStyle name="ผลรวม 3 3 2 3" xfId="6529" xr:uid="{696CE493-1E75-489D-AA74-B446C6E370FF}"/>
    <cellStyle name="ผลรวม 3 3 2 3 2" xfId="7790" xr:uid="{5086D99F-3B0E-47AA-B50C-4CFC16DE3F4B}"/>
    <cellStyle name="ผลรวม 3 3 2 3 2 2" xfId="12422" xr:uid="{19B128B0-AA45-484F-8237-44FAC9443F5E}"/>
    <cellStyle name="ผลรวม 3 3 2 3 2 3" xfId="15831" xr:uid="{497B0133-8BB8-4C0C-AB97-2670F4B7F8FF}"/>
    <cellStyle name="ผลรวม 3 3 2 3 2 4" xfId="20388" xr:uid="{1043D60F-4966-4349-8761-9CDAC048F190}"/>
    <cellStyle name="ผลรวม 3 3 2 3 2 5" xfId="24677" xr:uid="{9158C27D-96C0-401B-9A87-46786531AD09}"/>
    <cellStyle name="ผลรวม 3 3 2 3 2 6" xfId="30132" xr:uid="{D474ABF0-C89F-48A4-8A35-E8FD4EA172F6}"/>
    <cellStyle name="ผลรวม 3 3 2 3 3" xfId="8329" xr:uid="{4380CB47-48B2-4714-974E-239CAE58AF18}"/>
    <cellStyle name="ผลรวม 3 3 2 3 3 2" xfId="12961" xr:uid="{DA6A77D4-497C-48CA-9C94-EBD3E1D2A519}"/>
    <cellStyle name="ผลรวม 3 3 2 3 3 3" xfId="16370" xr:uid="{F43AD455-34A4-4ED4-981A-0B7A93C16F56}"/>
    <cellStyle name="ผลรวม 3 3 2 3 3 4" xfId="20927" xr:uid="{C87629CA-6736-413A-A66F-3F07A5074A2E}"/>
    <cellStyle name="ผลรวม 3 3 2 3 3 5" xfId="25216" xr:uid="{56EA8AE6-0110-46C9-B4D4-E96668F3B395}"/>
    <cellStyle name="ผลรวม 3 3 2 3 3 6" xfId="30671" xr:uid="{A79C9FDF-B02C-462E-BB32-8243A05BF8D0}"/>
    <cellStyle name="ผลรวม 3 3 2 3 4" xfId="9352" xr:uid="{03B2C4A0-315C-4FB0-BB28-9665DB32D200}"/>
    <cellStyle name="ผลรวม 3 3 2 3 4 2" xfId="13982" xr:uid="{F066A0EA-53B4-4D13-8120-97A802B11254}"/>
    <cellStyle name="ผลรวม 3 3 2 3 4 3" xfId="17391" xr:uid="{CD6605C1-CDE6-4C31-8FBD-A1E913C6E0B0}"/>
    <cellStyle name="ผลรวม 3 3 2 3 4 4" xfId="21948" xr:uid="{D2DD0AD0-5447-4153-8A7B-B6FD0070FA4E}"/>
    <cellStyle name="ผลรวม 3 3 2 3 4 5" xfId="26237" xr:uid="{81E7C6E8-D6E1-4AC3-8710-3ABF93419E94}"/>
    <cellStyle name="ผลรวม 3 3 2 3 4 6" xfId="31692" xr:uid="{9FBCD0FC-44F8-4393-B98D-D8C3A2DB41C9}"/>
    <cellStyle name="ผลรวม 3 3 2 3 5" xfId="11172" xr:uid="{A70D339A-7614-4614-91A1-A3DDFDE01814}"/>
    <cellStyle name="ผลรวม 3 3 2 3 6" xfId="14581" xr:uid="{5520E0B7-0FB8-4D2C-B487-FBF26A07380A}"/>
    <cellStyle name="ผลรวม 3 3 2 3 7" xfId="19136" xr:uid="{AAA5FEA8-BF69-4322-98DA-8F47B73DB44A}"/>
    <cellStyle name="ผลรวม 3 3 2 3 8" xfId="23427" xr:uid="{1387B01D-FD7C-4DC7-8F09-0A1D0347EC6D}"/>
    <cellStyle name="ผลรวม 3 3 2 3 9" xfId="28882" xr:uid="{9AFE08C3-C067-4D61-A7BC-8DC0A281FF9E}"/>
    <cellStyle name="ผลรวม 3 3 2 4" xfId="6704" xr:uid="{7764BD96-F813-461D-B060-345D678E14EF}"/>
    <cellStyle name="ผลรวม 3 3 2 4 2" xfId="11346" xr:uid="{0115CF9B-8A65-449D-9971-26E4361FEDB5}"/>
    <cellStyle name="ผลรวม 3 3 2 4 3" xfId="14755" xr:uid="{BBC8F525-CD5A-4702-8213-4CEE7DCB69B9}"/>
    <cellStyle name="ผลรวม 3 3 2 4 4" xfId="19310" xr:uid="{50E7CEB6-1571-45BF-8BD7-D8C663D78787}"/>
    <cellStyle name="ผลรวม 3 3 2 4 5" xfId="23601" xr:uid="{622E30FE-1A0B-4AC4-9BC8-1E2B2329ECA6}"/>
    <cellStyle name="ผลรวม 3 3 2 4 6" xfId="29056" xr:uid="{88CE62C4-4EB4-46C6-9CD2-4AC35912B5B7}"/>
    <cellStyle name="ผลรวม 3 3 2 5" xfId="8670" xr:uid="{1A973DB0-4FE4-480A-9D0F-14E2DDE74E28}"/>
    <cellStyle name="ผลรวม 3 3 2 5 2" xfId="13301" xr:uid="{6021932F-F85E-4CC2-8E41-55322E873A38}"/>
    <cellStyle name="ผลรวม 3 3 2 5 3" xfId="16710" xr:uid="{7371084D-6013-469C-B091-78F2E7E873EE}"/>
    <cellStyle name="ผลรวม 3 3 2 5 4" xfId="21267" xr:uid="{52819A67-58FD-4EAF-9DFF-8009A855DA37}"/>
    <cellStyle name="ผลรวม 3 3 2 5 5" xfId="25556" xr:uid="{92568061-71B3-4028-A72B-1B9A184D0B40}"/>
    <cellStyle name="ผลรวม 3 3 2 5 6" xfId="31011" xr:uid="{524755AF-E8DF-4523-9B2C-66A829372E3B}"/>
    <cellStyle name="ผลรวม 3 3 2 6" xfId="10246" xr:uid="{8B1C94AD-3C5A-4481-A2AA-B277C5EBC3A7}"/>
    <cellStyle name="ผลรวม 3 3 2 7" xfId="10446" xr:uid="{138F0BB4-98CA-4A93-A6D0-9CC6155666B6}"/>
    <cellStyle name="ผลรวม 3 3 2 8" xfId="18206" xr:uid="{E1A93F7C-D18B-4528-9454-E1EAF3D9B746}"/>
    <cellStyle name="ผลรวม 3 3 2 9" xfId="18709" xr:uid="{66E40716-E9A6-41BE-8945-4CB6FA1EA259}"/>
    <cellStyle name="ผลรวม 3 3 3" xfId="5167" xr:uid="{08E81BC5-B7F3-4535-BCD1-DFF526B81696}"/>
    <cellStyle name="ผลรวม 3 3 3 2" xfId="7189" xr:uid="{74E4B89E-DDB0-477A-9478-79FF8359D56C}"/>
    <cellStyle name="ผลรวม 3 3 3 2 2" xfId="11822" xr:uid="{EB089B54-80C4-4364-AE9D-569256049FB3}"/>
    <cellStyle name="ผลรวม 3 3 3 2 3" xfId="15231" xr:uid="{FFF05FB4-1DA7-4D65-B77E-C5BB0ED6CEBF}"/>
    <cellStyle name="ผลรวม 3 3 3 2 4" xfId="19788" xr:uid="{65F687B8-BFAF-41CB-8F22-755D3820F189}"/>
    <cellStyle name="ผลรวม 3 3 3 2 5" xfId="24077" xr:uid="{42C8F9D8-40AF-4759-ABB6-0801ED39EC8C}"/>
    <cellStyle name="ผลรวม 3 3 3 2 6" xfId="29532" xr:uid="{DE4F7C5F-5EF5-4FC2-BF26-B19E3D93B7BC}"/>
    <cellStyle name="ผลรวม 3 3 3 3" xfId="7154" xr:uid="{3069506B-C0D2-4DD1-A6DE-919F2535B05D}"/>
    <cellStyle name="ผลรวม 3 3 3 3 2" xfId="11787" xr:uid="{405762D2-8023-4FF5-84A3-FF60BB820220}"/>
    <cellStyle name="ผลรวม 3 3 3 3 3" xfId="15196" xr:uid="{8F754750-48E9-4EE5-A977-1475F0D497DF}"/>
    <cellStyle name="ผลรวม 3 3 3 3 4" xfId="19753" xr:uid="{2CC72228-3FCB-4156-A5B9-AE10E7F97CC4}"/>
    <cellStyle name="ผลรวม 3 3 3 3 5" xfId="24042" xr:uid="{58818A52-AA5F-4A2C-8360-2BA90FBC8C25}"/>
    <cellStyle name="ผลรวม 3 3 3 3 6" xfId="29497" xr:uid="{7D29ACE5-32B3-40CE-8D5C-38F71A0C4378}"/>
    <cellStyle name="ผลรวม 3 3 3 4" xfId="8859" xr:uid="{4655216A-4C2A-4547-81C8-93D5113C524D}"/>
    <cellStyle name="ผลรวม 3 3 3 4 2" xfId="13489" xr:uid="{6F76179A-ECFA-466A-9783-BDE5EE91E339}"/>
    <cellStyle name="ผลรวม 3 3 3 4 3" xfId="16898" xr:uid="{FA75CB0B-08E3-4806-AA72-C0D114143E8E}"/>
    <cellStyle name="ผลรวม 3 3 3 4 4" xfId="21455" xr:uid="{AC323A58-8CA0-4767-A8CA-7EF078DE84BF}"/>
    <cellStyle name="ผลรวม 3 3 3 4 5" xfId="25744" xr:uid="{517A0D74-2883-4436-93E3-C6CA25A11A37}"/>
    <cellStyle name="ผลรวม 3 3 3 4 6" xfId="31199" xr:uid="{B7C81CA4-BDAA-409E-AD70-5C8E9A334A6E}"/>
    <cellStyle name="ผลรวม 3 3 3 5" xfId="10570" xr:uid="{24A50215-AC3B-4975-9318-278F8C2E862E}"/>
    <cellStyle name="ผลรวม 3 3 3 6" xfId="9603" xr:uid="{384A62A4-A91B-4AE4-974C-1DAC099DF26B}"/>
    <cellStyle name="ผลรวม 3 3 3 7" xfId="18532" xr:uid="{2590F3B9-EE78-4244-88E1-7BE4674749D7}"/>
    <cellStyle name="ผลรวม 3 3 3 8" xfId="17586" xr:uid="{07F99483-1B0D-4405-8091-F497B4E1A7B2}"/>
    <cellStyle name="ผลรวม 3 3 3 9" xfId="28390" xr:uid="{02AF3C63-2073-42AC-8AA0-64C1B823232B}"/>
    <cellStyle name="ผลรวม 3 3 4" xfId="6375" xr:uid="{8D60D789-12EC-485D-A483-D2ADECAB318F}"/>
    <cellStyle name="ผลรวม 3 3 4 2" xfId="7636" xr:uid="{0446DB79-B364-4690-903B-6D31FFDC23B4}"/>
    <cellStyle name="ผลรวม 3 3 4 2 2" xfId="12268" xr:uid="{2CD62AB4-BD17-4392-8DDE-D1FA9C47C0DB}"/>
    <cellStyle name="ผลรวม 3 3 4 2 3" xfId="15677" xr:uid="{1B213F40-6873-473E-BA58-9F341B7121F6}"/>
    <cellStyle name="ผลรวม 3 3 4 2 4" xfId="20234" xr:uid="{99092A63-27CE-4B00-8C02-FF7E3A42C1B5}"/>
    <cellStyle name="ผลรวม 3 3 4 2 5" xfId="24523" xr:uid="{852F2A2C-C42E-49B1-B99B-815153F57D9A}"/>
    <cellStyle name="ผลรวม 3 3 4 2 6" xfId="29978" xr:uid="{DB8FB36C-28C5-46F1-B059-03721B5D86DA}"/>
    <cellStyle name="ผลรวม 3 3 4 3" xfId="8175" xr:uid="{6EDA72BB-5447-40CC-813C-8D871286F944}"/>
    <cellStyle name="ผลรวม 3 3 4 3 2" xfId="12807" xr:uid="{84685FB8-E00E-4730-ABF0-D58128623B33}"/>
    <cellStyle name="ผลรวม 3 3 4 3 3" xfId="16216" xr:uid="{BC9C8C6A-6A6E-4653-A59F-3B231637E663}"/>
    <cellStyle name="ผลรวม 3 3 4 3 4" xfId="20773" xr:uid="{B1B1BC39-1153-4903-B7DB-22F6FB1CC2F4}"/>
    <cellStyle name="ผลรวม 3 3 4 3 5" xfId="25062" xr:uid="{96BE083D-84F7-4252-8FE6-82A5411FD9D1}"/>
    <cellStyle name="ผลรวม 3 3 4 3 6" xfId="30517" xr:uid="{E296992C-C8F7-4AC3-A593-5D4ABED0D285}"/>
    <cellStyle name="ผลรวม 3 3 4 4" xfId="9198" xr:uid="{7CCFF78F-0AC9-49B5-8932-3C6C510E7439}"/>
    <cellStyle name="ผลรวม 3 3 4 4 2" xfId="13828" xr:uid="{F0ED43CD-51AE-47E0-9B27-53AA7481537D}"/>
    <cellStyle name="ผลรวม 3 3 4 4 3" xfId="17237" xr:uid="{6190ADD9-241A-42F1-9D00-913C20407163}"/>
    <cellStyle name="ผลรวม 3 3 4 4 4" xfId="21794" xr:uid="{F44A626C-19D2-4508-965F-8417EDED8820}"/>
    <cellStyle name="ผลรวม 3 3 4 4 5" xfId="26083" xr:uid="{600724BA-A2B0-4B57-BAA8-1BA708CED15B}"/>
    <cellStyle name="ผลรวม 3 3 4 4 6" xfId="31538" xr:uid="{528D4B34-6F26-4064-8B41-0CADABD02B9D}"/>
    <cellStyle name="ผลรวม 3 3 4 5" xfId="11018" xr:uid="{0E4D2464-8F59-440B-B9A4-5152EDCB7BA7}"/>
    <cellStyle name="ผลรวม 3 3 4 6" xfId="14427" xr:uid="{90E9370F-F605-44C0-9C34-1C77AFE26B73}"/>
    <cellStyle name="ผลรวม 3 3 4 7" xfId="18982" xr:uid="{123E1872-EFC6-4893-B5B6-91E2444498B0}"/>
    <cellStyle name="ผลรวม 3 3 4 8" xfId="23273" xr:uid="{04BAD0E8-4BA1-4DDB-80DD-741115F9055D}"/>
    <cellStyle name="ผลรวม 3 3 4 9" xfId="28728" xr:uid="{BBAEED82-2B6C-49C0-936B-B415FD2C706F}"/>
    <cellStyle name="ผลรวม 3 3 5" xfId="7165" xr:uid="{BD062978-F183-4985-9456-4708C4C77DFB}"/>
    <cellStyle name="ผลรวม 3 3 5 2" xfId="11798" xr:uid="{5BECFAAA-5BF5-4CD3-A4A8-229A24FD4FE1}"/>
    <cellStyle name="ผลรวม 3 3 5 3" xfId="15207" xr:uid="{F838AF1A-CD1D-438F-9A2E-77491FA433F1}"/>
    <cellStyle name="ผลรวม 3 3 5 4" xfId="19764" xr:uid="{5A90E2DE-6795-4A13-8B76-47A70AD64B7C}"/>
    <cellStyle name="ผลรวม 3 3 5 5" xfId="24053" xr:uid="{AD9F543B-F7FA-4045-921A-28B22098E32D}"/>
    <cellStyle name="ผลรวม 3 3 5 6" xfId="29508" xr:uid="{D6B93643-3B8B-4CBE-83BA-0BE6262F23B9}"/>
    <cellStyle name="ผลรวม 3 3 6" xfId="8522" xr:uid="{3FE65CBA-869E-43FA-8D19-AEA50465263C}"/>
    <cellStyle name="ผลรวม 3 3 6 2" xfId="13153" xr:uid="{6C53BD9C-A4A0-4E36-B836-9373AFC5666E}"/>
    <cellStyle name="ผลรวม 3 3 6 3" xfId="16562" xr:uid="{4D2C3975-2AEB-4262-A5DC-A61DF7342C1C}"/>
    <cellStyle name="ผลรวม 3 3 6 4" xfId="21119" xr:uid="{2F666399-BB6A-4884-8682-5E5B03CB8D07}"/>
    <cellStyle name="ผลรวม 3 3 6 5" xfId="25408" xr:uid="{D0030F68-A35C-4A0F-8E9F-372D1F4133E9}"/>
    <cellStyle name="ผลรวม 3 3 6 6" xfId="30863" xr:uid="{6381E86E-A328-4E33-9406-01B9B974438B}"/>
    <cellStyle name="ผลรวม 3 3 7" xfId="9986" xr:uid="{EACAEDF7-4872-4543-8FCA-9644D81BCA99}"/>
    <cellStyle name="ผลรวม 3 3 8" xfId="10137" xr:uid="{EE22B4DB-8EBD-4427-A678-4E7E2298AC9D}"/>
    <cellStyle name="ผลรวม 3 3 9" xfId="17945" xr:uid="{B872ED66-8D48-48D8-AD27-1BDD3AACF2B8}"/>
    <cellStyle name="ผลรวม 3 4" xfId="3882" xr:uid="{736B8F4D-07E9-4BE6-B8C7-4EDA2F262CA9}"/>
    <cellStyle name="ผลรวม 3 4 10" xfId="28154" xr:uid="{859820CE-0F0F-4F2A-BE0B-F88486E73E86}"/>
    <cellStyle name="ผลรวม 3 4 2" xfId="6112" xr:uid="{D2D2C8E2-94CB-42CB-A379-930F0EB035A0}"/>
    <cellStyle name="ผลรวม 3 4 2 2" xfId="7392" xr:uid="{07A3B610-0A53-49DC-A907-127B4ECF01F1}"/>
    <cellStyle name="ผลรวม 3 4 2 2 2" xfId="12024" xr:uid="{742657D0-5542-4EC2-AA2A-6F36015F2B8C}"/>
    <cellStyle name="ผลรวม 3 4 2 2 3" xfId="15433" xr:uid="{CBF69389-C1A9-4224-8FC0-EC2ED9B25206}"/>
    <cellStyle name="ผลรวม 3 4 2 2 4" xfId="19990" xr:uid="{C219C2DE-BE9C-45F1-93DD-A8FF5B29A13E}"/>
    <cellStyle name="ผลรวม 3 4 2 2 5" xfId="24279" xr:uid="{D039F79A-8AA9-43EE-A8CE-F7439D1500EF}"/>
    <cellStyle name="ผลรวม 3 4 2 2 6" xfId="29734" xr:uid="{CF9E060E-0CD1-4C68-B3D5-0843645B46B7}"/>
    <cellStyle name="ผลรวม 3 4 2 3" xfId="7934" xr:uid="{0C6143D5-01AE-4428-A6BD-BF675D3FCEA2}"/>
    <cellStyle name="ผลรวม 3 4 2 3 2" xfId="12566" xr:uid="{1515C2B6-E151-4E5A-BDD0-13346E65D8D0}"/>
    <cellStyle name="ผลรวม 3 4 2 3 3" xfId="15975" xr:uid="{85161933-2E37-4B73-B5BF-2DA91DC7C4BF}"/>
    <cellStyle name="ผลรวม 3 4 2 3 4" xfId="20532" xr:uid="{93EEC98B-6976-4161-B6F2-D59DBFE3C3C4}"/>
    <cellStyle name="ผลรวม 3 4 2 3 5" xfId="24821" xr:uid="{54A74877-79E3-4DAB-A134-9254E961560E}"/>
    <cellStyle name="ผลรวม 3 4 2 3 6" xfId="30276" xr:uid="{B2D089D2-2632-432D-BB64-6AFB44BEA3D6}"/>
    <cellStyle name="ผลรวม 3 4 2 4" xfId="8957" xr:uid="{18C86D24-6785-4DBD-94C1-53F7BD4B4AF4}"/>
    <cellStyle name="ผลรวม 3 4 2 4 2" xfId="13587" xr:uid="{E92E0966-781A-436C-B887-DA42AA6474B3}"/>
    <cellStyle name="ผลรวม 3 4 2 4 3" xfId="16996" xr:uid="{A4B85784-45CE-48C8-B3DE-44DEE104A3E0}"/>
    <cellStyle name="ผลรวม 3 4 2 4 4" xfId="21553" xr:uid="{2137C628-933E-4FF2-A0F8-8F3CC4AE393E}"/>
    <cellStyle name="ผลรวม 3 4 2 4 5" xfId="25842" xr:uid="{EF2F6DB4-5965-4251-92EC-96C79F26A0A3}"/>
    <cellStyle name="ผลรวม 3 4 2 4 6" xfId="31297" xr:uid="{9B519803-A3A7-460E-9671-D4C7F2F67391}"/>
    <cellStyle name="ผลรวม 3 4 2 5" xfId="10776" xr:uid="{95371010-4D6E-484A-953B-A10BFDCE82DD}"/>
    <cellStyle name="ผลรวม 3 4 2 6" xfId="14187" xr:uid="{41C59DF0-1BE1-4FA7-A3AA-16EA7B3A309F}"/>
    <cellStyle name="ผลรวม 3 4 2 7" xfId="18740" xr:uid="{C030148E-DC4F-469A-A701-AC690ACAB8A8}"/>
    <cellStyle name="ผลรวม 3 4 2 8" xfId="23033" xr:uid="{19F62B9B-739B-479C-95AF-2F7A3801E433}"/>
    <cellStyle name="ผลรวม 3 4 2 9" xfId="28488" xr:uid="{241B6A6D-B9D0-428E-AC3D-BC5C35A9814A}"/>
    <cellStyle name="ผลรวม 3 4 3" xfId="6481" xr:uid="{3732A761-0655-4C3C-A6FD-E00E55885E72}"/>
    <cellStyle name="ผลรวม 3 4 3 2" xfId="7742" xr:uid="{2054EA8A-8235-43DB-90F4-C11641DD2D93}"/>
    <cellStyle name="ผลรวม 3 4 3 2 2" xfId="12374" xr:uid="{F8924858-4323-4E0D-887C-E3891E9EE5D5}"/>
    <cellStyle name="ผลรวม 3 4 3 2 3" xfId="15783" xr:uid="{88C5EE5D-E723-4846-9172-1A703EA056FA}"/>
    <cellStyle name="ผลรวม 3 4 3 2 4" xfId="20340" xr:uid="{36D32120-5145-4CBD-9ACC-FD06DB277C0F}"/>
    <cellStyle name="ผลรวม 3 4 3 2 5" xfId="24629" xr:uid="{D6D824A3-BEFC-4394-A44B-5F5F5E2DE10D}"/>
    <cellStyle name="ผลรวม 3 4 3 2 6" xfId="30084" xr:uid="{7A257250-F234-43CC-8DC7-419AE3D0733A}"/>
    <cellStyle name="ผลรวม 3 4 3 3" xfId="8281" xr:uid="{845C13A9-D140-4236-AB29-840BBC619DEA}"/>
    <cellStyle name="ผลรวม 3 4 3 3 2" xfId="12913" xr:uid="{5A242E07-0E94-4216-A935-A27E5025A93E}"/>
    <cellStyle name="ผลรวม 3 4 3 3 3" xfId="16322" xr:uid="{2D02B22A-C131-4364-9754-A1B2469CFC83}"/>
    <cellStyle name="ผลรวม 3 4 3 3 4" xfId="20879" xr:uid="{694EB8C3-718C-461B-9A96-24069E32DD8A}"/>
    <cellStyle name="ผลรวม 3 4 3 3 5" xfId="25168" xr:uid="{8B0A4443-7298-4E70-8F0E-68722A2755E1}"/>
    <cellStyle name="ผลรวม 3 4 3 3 6" xfId="30623" xr:uid="{21BFABFA-E093-4BA9-9143-29C075D81AE6}"/>
    <cellStyle name="ผลรวม 3 4 3 4" xfId="9304" xr:uid="{07B5CDD0-F22F-4647-8AE9-3115E4BF1C4B}"/>
    <cellStyle name="ผลรวม 3 4 3 4 2" xfId="13934" xr:uid="{E191BCB1-F0D4-4EBA-8400-A0DC1356A336}"/>
    <cellStyle name="ผลรวม 3 4 3 4 3" xfId="17343" xr:uid="{C0F464FF-1557-43BA-9F79-839AD731BFF5}"/>
    <cellStyle name="ผลรวม 3 4 3 4 4" xfId="21900" xr:uid="{8E7C0C3A-80E7-44B7-80FE-41C32F9F38F0}"/>
    <cellStyle name="ผลรวม 3 4 3 4 5" xfId="26189" xr:uid="{85FDA982-40C5-46E7-8046-135D254490CB}"/>
    <cellStyle name="ผลรวม 3 4 3 4 6" xfId="31644" xr:uid="{9AA18A6A-1036-47F9-879F-77811D0FB4C4}"/>
    <cellStyle name="ผลรวม 3 4 3 5" xfId="11124" xr:uid="{2DA5D560-7098-4FF6-AB5A-118E1F3A9B6E}"/>
    <cellStyle name="ผลรวม 3 4 3 6" xfId="14533" xr:uid="{0083FF37-BED2-44A7-BB0B-D6C9CAACA38B}"/>
    <cellStyle name="ผลรวม 3 4 3 7" xfId="19088" xr:uid="{5E82F5BB-D6C6-4626-82F2-CA1E4E0174AF}"/>
    <cellStyle name="ผลรวม 3 4 3 8" xfId="23379" xr:uid="{678D6F3B-6558-44AE-9596-87A31766F430}"/>
    <cellStyle name="ผลรวม 3 4 3 9" xfId="28834" xr:uid="{62B38DE1-6A8F-4751-BBEE-D8298309CC80}"/>
    <cellStyle name="ผลรวม 3 4 4" xfId="6892" xr:uid="{117B278A-5F2A-4334-B8D9-7BAFC8C62836}"/>
    <cellStyle name="ผลรวม 3 4 4 2" xfId="11528" xr:uid="{719B21B1-FAE9-4D74-9C2F-BAD4ABE5A11C}"/>
    <cellStyle name="ผลรวม 3 4 4 3" xfId="14937" xr:uid="{FCA8B296-35A9-4070-9D30-A2FBCA4F1BBB}"/>
    <cellStyle name="ผลรวม 3 4 4 4" xfId="19493" xr:uid="{7CF4AEF6-7179-445F-87C3-A73055C4E4D9}"/>
    <cellStyle name="ผลรวม 3 4 4 5" xfId="23783" xr:uid="{5452CB70-D3C7-424B-AFDF-A70E2C853704}"/>
    <cellStyle name="ผลรวม 3 4 4 6" xfId="29238" xr:uid="{C930E2AF-5FEB-48F6-BE50-AEBA5DFA8F3D}"/>
    <cellStyle name="ผลรวม 3 4 5" xfId="8622" xr:uid="{758119D1-E106-4E77-B971-889DF84BE707}"/>
    <cellStyle name="ผลรวม 3 4 5 2" xfId="13253" xr:uid="{B454A60D-6B17-4886-9C93-472A8167BE9B}"/>
    <cellStyle name="ผลรวม 3 4 5 3" xfId="16662" xr:uid="{E0CB9391-5B94-47A5-ABA9-47BBD7A6C8B5}"/>
    <cellStyle name="ผลรวม 3 4 5 4" xfId="21219" xr:uid="{65D70E0B-3AFA-4DBE-B774-783DC770A116}"/>
    <cellStyle name="ผลรวม 3 4 5 5" xfId="25508" xr:uid="{7124C6B9-02F3-4AA1-BBD4-52F1DDC31185}"/>
    <cellStyle name="ผลรวม 3 4 5 6" xfId="30963" xr:uid="{19CF6DDA-FED0-4231-9318-A4666983CF84}"/>
    <cellStyle name="ผลรวม 3 4 6" xfId="10198" xr:uid="{264C18FA-7552-4439-AB71-904975BBF890}"/>
    <cellStyle name="ผลรวม 3 4 7" xfId="9895" xr:uid="{D5F513EA-40B6-4654-BF2A-EB9B0A3DF73E}"/>
    <cellStyle name="ผลรวม 3 4 8" xfId="18158" xr:uid="{C5E0DBA4-1662-472D-875E-4D758B31A807}"/>
    <cellStyle name="ผลรวม 3 4 9" xfId="18424" xr:uid="{F863B0ED-6062-45BA-8DA7-9F00731EB987}"/>
    <cellStyle name="ผลรวม 3 5" xfId="4666" xr:uid="{E8D618EF-7FF5-4BFA-995C-B9AED3AA81E8}"/>
    <cellStyle name="ผลรวม 3 5 2" xfId="7081" xr:uid="{0DADA496-E0A3-4E4C-A79E-65780D82C854}"/>
    <cellStyle name="ผลรวม 3 5 2 2" xfId="11714" xr:uid="{2CCE7903-5310-4C42-9E3F-5F12CFB37D82}"/>
    <cellStyle name="ผลรวม 3 5 2 3" xfId="15123" xr:uid="{E790F034-30FB-453B-81F8-717E9FCA23FA}"/>
    <cellStyle name="ผลรวม 3 5 2 4" xfId="19680" xr:uid="{10C15261-44FE-4717-BA63-0BCB451442D2}"/>
    <cellStyle name="ผลรวม 3 5 2 5" xfId="23969" xr:uid="{F22AE90F-748C-40D5-B75C-D015116DCFEA}"/>
    <cellStyle name="ผลรวม 3 5 2 6" xfId="29424" xr:uid="{7CE42487-A713-4E99-ABF5-828E2B4387CF}"/>
    <cellStyle name="ผลรวม 3 5 3" xfId="7316" xr:uid="{73742D28-DB33-4CFC-BB81-277AD655548B}"/>
    <cellStyle name="ผลรวม 3 5 3 2" xfId="11948" xr:uid="{3B7D1348-F81F-4D12-9502-15FB4369E691}"/>
    <cellStyle name="ผลรวม 3 5 3 3" xfId="15357" xr:uid="{0C4C65B9-33E7-4FA8-AAC5-D68ADC89FDB3}"/>
    <cellStyle name="ผลรวม 3 5 3 4" xfId="19914" xr:uid="{4B7C55A8-27FA-4694-92AB-C3AE423A2543}"/>
    <cellStyle name="ผลรวม 3 5 3 5" xfId="24203" xr:uid="{3564D914-9E4A-4B03-BEE0-4EE64FD4A4A2}"/>
    <cellStyle name="ผลรวม 3 5 3 6" xfId="29658" xr:uid="{0A9E8E05-764E-4912-A478-6532403F270E}"/>
    <cellStyle name="ผลรวม 3 5 4" xfId="8807" xr:uid="{3FD1666C-9CA8-45E8-BE00-C8EE8A794066}"/>
    <cellStyle name="ผลรวม 3 5 4 2" xfId="13437" xr:uid="{4F04F6FB-EE7C-40F0-8254-5ABE04A8F5E6}"/>
    <cellStyle name="ผลรวม 3 5 4 3" xfId="16846" xr:uid="{BDD2C02F-58ED-4038-B1AC-1819ABA76BFC}"/>
    <cellStyle name="ผลรวม 3 5 4 4" xfId="21403" xr:uid="{21ED83E1-BE12-4EAA-8875-E210E365F13C}"/>
    <cellStyle name="ผลรวม 3 5 4 5" xfId="25692" xr:uid="{5EEF032D-7D38-4ADB-800D-0136C6E01903}"/>
    <cellStyle name="ผลรวม 3 5 4 6" xfId="31147" xr:uid="{0A245125-516B-42BA-BDBC-3E3CE82D390D}"/>
    <cellStyle name="ผลรวม 3 5 5" xfId="10463" xr:uid="{47201885-1D40-49F0-8011-368412861FAA}"/>
    <cellStyle name="ผลรวม 3 5 6" xfId="9870" xr:uid="{FA2D6033-415B-4657-B402-676ABDD701B8}"/>
    <cellStyle name="ผลรวม 3 5 7" xfId="18420" xr:uid="{D87660D4-291B-42F1-A739-D4BB037CBBEF}"/>
    <cellStyle name="ผลรวม 3 5 8" xfId="17938" xr:uid="{006B3C41-2E5F-4BCD-9185-92B5362B2C97}"/>
    <cellStyle name="ผลรวม 3 5 9" xfId="28338" xr:uid="{6FCA05DF-5E68-464C-BD66-59BF8ECB16E3}"/>
    <cellStyle name="ผลรวม 3 6" xfId="6321" xr:uid="{087068DD-1EE1-46AE-8052-DA6E8629C1EA}"/>
    <cellStyle name="ผลรวม 3 6 2" xfId="7582" xr:uid="{0CD25572-9975-446B-B06F-8AE5E2E76EC3}"/>
    <cellStyle name="ผลรวม 3 6 2 2" xfId="12214" xr:uid="{AF476892-EDDE-4545-AE61-FF1CD851F1CA}"/>
    <cellStyle name="ผลรวม 3 6 2 3" xfId="15623" xr:uid="{AB06FE9A-D48C-4945-A5A9-B95724BF3961}"/>
    <cellStyle name="ผลรวม 3 6 2 4" xfId="20180" xr:uid="{B10ED746-D17D-4D9D-8581-7C6D50E35E55}"/>
    <cellStyle name="ผลรวม 3 6 2 5" xfId="24469" xr:uid="{81F40120-4CBE-48FD-A3CE-849C5768CA38}"/>
    <cellStyle name="ผลรวม 3 6 2 6" xfId="29924" xr:uid="{DC9AEA78-7250-4D8B-82F5-D95767AA318C}"/>
    <cellStyle name="ผลรวม 3 6 3" xfId="8121" xr:uid="{69066205-D8E4-4B9F-959F-F959AE36E5EE}"/>
    <cellStyle name="ผลรวม 3 6 3 2" xfId="12753" xr:uid="{29E0ADEA-4EDD-4C83-B259-0ADDD7C9F841}"/>
    <cellStyle name="ผลรวม 3 6 3 3" xfId="16162" xr:uid="{6FA313EB-ACF1-49C3-B8FD-50D1E8124A16}"/>
    <cellStyle name="ผลรวม 3 6 3 4" xfId="20719" xr:uid="{FEB34F25-7DFF-40CF-A377-90ABBF03C2B8}"/>
    <cellStyle name="ผลรวม 3 6 3 5" xfId="25008" xr:uid="{D11302F6-7004-422D-878E-14C6F431C354}"/>
    <cellStyle name="ผลรวม 3 6 3 6" xfId="30463" xr:uid="{2AA46A53-E195-4E98-9827-C1DB79D5F43F}"/>
    <cellStyle name="ผลรวม 3 6 4" xfId="9144" xr:uid="{9E67525F-9925-412E-9D48-1813E6FD8C53}"/>
    <cellStyle name="ผลรวม 3 6 4 2" xfId="13774" xr:uid="{448EBA94-7872-49C5-8CE9-608A33CEC080}"/>
    <cellStyle name="ผลรวม 3 6 4 3" xfId="17183" xr:uid="{01CEBC04-5623-4923-80D6-F25D6F6C88B0}"/>
    <cellStyle name="ผลรวม 3 6 4 4" xfId="21740" xr:uid="{E8792EAD-1520-429A-80DE-D35CA57FBC35}"/>
    <cellStyle name="ผลรวม 3 6 4 5" xfId="26029" xr:uid="{F27079A1-E0F0-40F5-B4E7-13F08FD39B11}"/>
    <cellStyle name="ผลรวม 3 6 4 6" xfId="31484" xr:uid="{64FACCE2-CC14-48A2-8BB1-9F8CD7FE9DB4}"/>
    <cellStyle name="ผลรวม 3 6 5" xfId="10964" xr:uid="{9FDE7C10-5781-4D3F-8069-2F808ECB4282}"/>
    <cellStyle name="ผลรวม 3 6 6" xfId="14373" xr:uid="{E0A859A2-7E21-46E4-A488-CAF30DF4F953}"/>
    <cellStyle name="ผลรวม 3 6 7" xfId="18928" xr:uid="{F34463F9-BA6A-44C7-997D-F2B11349EB3A}"/>
    <cellStyle name="ผลรวม 3 6 8" xfId="23219" xr:uid="{198FE1E1-6151-49F2-BBAB-9565AB2840CB}"/>
    <cellStyle name="ผลรวม 3 6 9" xfId="28674" xr:uid="{A4763425-0F94-41BD-8794-E7AE0493A6B1}"/>
    <cellStyle name="ผลรวม 3 7" xfId="6983" xr:uid="{94DA836F-E9A7-45A8-A9C1-BC624B22C274}"/>
    <cellStyle name="ผลรวม 3 7 2" xfId="11616" xr:uid="{2554C799-B978-4604-AED5-BB5A833718AE}"/>
    <cellStyle name="ผลรวม 3 7 3" xfId="15025" xr:uid="{6613AA7B-C49C-4DB9-B69A-69B74F4FC5A3}"/>
    <cellStyle name="ผลรวม 3 7 4" xfId="19582" xr:uid="{661AA5F3-E2DB-4C27-8017-DDE189E86F58}"/>
    <cellStyle name="ผลรวม 3 7 5" xfId="23871" xr:uid="{95CA98F3-A198-4100-B443-C9B658430502}"/>
    <cellStyle name="ผลรวม 3 7 6" xfId="29326" xr:uid="{3C7E9A63-5681-4274-9E08-294583D71958}"/>
    <cellStyle name="ผลรวม 3 8" xfId="8472" xr:uid="{D958C831-A85F-4146-B78E-27447A3D811F}"/>
    <cellStyle name="ผลรวม 3 8 2" xfId="13104" xr:uid="{EEC532D4-9836-46B5-832D-4338FE398399}"/>
    <cellStyle name="ผลรวม 3 8 3" xfId="16513" xr:uid="{8979B2F2-DD7C-4112-9488-3CB7736F6CB9}"/>
    <cellStyle name="ผลรวม 3 8 4" xfId="21070" xr:uid="{C9C4D502-1E0E-4469-BA04-8E5571C20CAC}"/>
    <cellStyle name="ผลรวม 3 8 5" xfId="25359" xr:uid="{A669B862-C4E4-4026-B03E-8C9A9DECA750}"/>
    <cellStyle name="ผลรวม 3 8 6" xfId="30814" xr:uid="{135747F4-7667-4F5A-BF67-4E0C4D9E2AE8}"/>
    <cellStyle name="ผลรวม 3 9" xfId="9880" xr:uid="{F56BED91-4F7B-4E91-A9A7-040D22AEC195}"/>
    <cellStyle name="ผลรวม 4" xfId="2493" xr:uid="{9D1A56AC-4079-4AE0-A0FD-24CB333FF6C5}"/>
    <cellStyle name="ผลรวม 4 10" xfId="10654" xr:uid="{7DAE0D7E-B125-4D17-9140-20A4905DDE59}"/>
    <cellStyle name="ผลรวม 4 11" xfId="17880" xr:uid="{D1E3CB2B-3874-4F6D-BF7F-D878ACF6ECDB}"/>
    <cellStyle name="ผลรวม 4 12" xfId="18714" xr:uid="{D0C1EEA2-994A-418A-B7CD-3CB11AC60B07}"/>
    <cellStyle name="ผลรวม 4 13" xfId="28034" xr:uid="{0A840F2E-0BD4-4AE3-A268-2D2B4C6D345F}"/>
    <cellStyle name="ผลรวม 4 2" xfId="3645" xr:uid="{84B0B22F-3C82-456F-9558-10074C38AA3E}"/>
    <cellStyle name="ผลรวม 4 2 10" xfId="18038" xr:uid="{B3B6724D-67CC-44B6-9D2A-7884A614A935}"/>
    <cellStyle name="ผลรวม 4 2 11" xfId="28128" xr:uid="{28A65CC8-205E-4E28-A346-927373BA267F}"/>
    <cellStyle name="ผลรวม 4 2 2" xfId="4001" xr:uid="{F2BB031A-AB92-4F39-B039-216D45D9EE07}"/>
    <cellStyle name="ผลรวม 4 2 2 10" xfId="28273" xr:uid="{037F34CC-179B-4571-8C11-61AC4AF9A476}"/>
    <cellStyle name="ผลรวม 4 2 2 2" xfId="6231" xr:uid="{799644EE-E6BA-49FD-8E1F-C9D5B5789088}"/>
    <cellStyle name="ผลรวม 4 2 2 2 2" xfId="7511" xr:uid="{BE7C2EB9-9EAF-43C6-9AAF-9807BAE16AA7}"/>
    <cellStyle name="ผลรวม 4 2 2 2 2 2" xfId="12143" xr:uid="{9D7A610D-7858-4095-A493-B7D6CA4C8B8E}"/>
    <cellStyle name="ผลรวม 4 2 2 2 2 3" xfId="15552" xr:uid="{E9E3891B-FFDE-446C-926B-D411AE80A61B}"/>
    <cellStyle name="ผลรวม 4 2 2 2 2 4" xfId="20109" xr:uid="{573DE154-B35E-43E7-82A0-2583B35CAF47}"/>
    <cellStyle name="ผลรวม 4 2 2 2 2 5" xfId="24398" xr:uid="{0E14BED6-C9AE-4EC6-8888-B3F2C75D8B34}"/>
    <cellStyle name="ผลรวม 4 2 2 2 2 6" xfId="29853" xr:uid="{170AEC18-DE9C-4BEC-B457-07E0CDF8D646}"/>
    <cellStyle name="ผลรวม 4 2 2 2 3" xfId="8053" xr:uid="{8147C7A4-A24A-4C44-927C-1D5101D6FC1E}"/>
    <cellStyle name="ผลรวม 4 2 2 2 3 2" xfId="12685" xr:uid="{227AF9DA-A72B-4893-84FF-D847A2783040}"/>
    <cellStyle name="ผลรวม 4 2 2 2 3 3" xfId="16094" xr:uid="{D85B0C9E-8F03-4BE0-9237-FD97ED87D15E}"/>
    <cellStyle name="ผลรวม 4 2 2 2 3 4" xfId="20651" xr:uid="{68922FFE-EAFD-4C33-9AB5-73FFC182C3BE}"/>
    <cellStyle name="ผลรวม 4 2 2 2 3 5" xfId="24940" xr:uid="{AD2207E1-0A51-4E30-9EFE-013E2414408D}"/>
    <cellStyle name="ผลรวม 4 2 2 2 3 6" xfId="30395" xr:uid="{01DFBBD5-14B5-43E1-8624-9DE87674DD9F}"/>
    <cellStyle name="ผลรวม 4 2 2 2 4" xfId="9076" xr:uid="{B0F8AB02-7544-40D5-9AF2-D2CDC2452ACF}"/>
    <cellStyle name="ผลรวม 4 2 2 2 4 2" xfId="13706" xr:uid="{0140E615-7AC6-4694-AA39-CF30B07D95E7}"/>
    <cellStyle name="ผลรวม 4 2 2 2 4 3" xfId="17115" xr:uid="{34155D7B-4212-434F-9758-712FEDE03DCD}"/>
    <cellStyle name="ผลรวม 4 2 2 2 4 4" xfId="21672" xr:uid="{E1EEF94D-768E-42E9-BBC1-DAFEA096D1FB}"/>
    <cellStyle name="ผลรวม 4 2 2 2 4 5" xfId="25961" xr:uid="{B77F9B63-6C14-435D-B933-B965124B09A9}"/>
    <cellStyle name="ผลรวม 4 2 2 2 4 6" xfId="31416" xr:uid="{8B5EB66B-6A28-4E12-89AF-55814B1B31E2}"/>
    <cellStyle name="ผลรวม 4 2 2 2 5" xfId="10895" xr:uid="{4021CBCC-D51B-4E27-B25C-3E1C7A7B1DF9}"/>
    <cellStyle name="ผลรวม 4 2 2 2 6" xfId="14306" xr:uid="{0F3999C7-95B2-4A0C-B79A-14E595E4A1C4}"/>
    <cellStyle name="ผลรวม 4 2 2 2 7" xfId="18859" xr:uid="{5249DC6C-917E-406E-9848-537476F562A7}"/>
    <cellStyle name="ผลรวม 4 2 2 2 8" xfId="23152" xr:uid="{7B7C7572-902C-4C74-A11D-61D056B06A06}"/>
    <cellStyle name="ผลรวม 4 2 2 2 9" xfId="28607" xr:uid="{B0B7DD00-C2D3-485D-99D6-1B74BB0E75D8}"/>
    <cellStyle name="ผลรวม 4 2 2 3" xfId="6600" xr:uid="{9282E5AE-CAC6-4D5F-8A7C-A5C9FC1FD25B}"/>
    <cellStyle name="ผลรวม 4 2 2 3 2" xfId="7861" xr:uid="{E195CD41-ECF8-4FDA-A883-872D828D16B7}"/>
    <cellStyle name="ผลรวม 4 2 2 3 2 2" xfId="12493" xr:uid="{D4A4BB46-B091-447B-BC5D-E160C4288915}"/>
    <cellStyle name="ผลรวม 4 2 2 3 2 3" xfId="15902" xr:uid="{B1EA2A15-4F0C-415D-AA97-6F3C611D29EB}"/>
    <cellStyle name="ผลรวม 4 2 2 3 2 4" xfId="20459" xr:uid="{0042CF0A-1549-40C4-AC82-8CEB92DAE854}"/>
    <cellStyle name="ผลรวม 4 2 2 3 2 5" xfId="24748" xr:uid="{E216B5E7-EEF7-41C6-A930-25F4FFB871DB}"/>
    <cellStyle name="ผลรวม 4 2 2 3 2 6" xfId="30203" xr:uid="{F42122F6-FCCF-4ADA-9DFA-BAFA74DF886F}"/>
    <cellStyle name="ผลรวม 4 2 2 3 3" xfId="8400" xr:uid="{031DFFAB-FD68-4615-B0BE-5401FEFB0C67}"/>
    <cellStyle name="ผลรวม 4 2 2 3 3 2" xfId="13032" xr:uid="{330EAC60-A37C-4C4E-A553-83CB384C74D5}"/>
    <cellStyle name="ผลรวม 4 2 2 3 3 3" xfId="16441" xr:uid="{C43E5B9D-52FB-400B-A285-BAA7598198E4}"/>
    <cellStyle name="ผลรวม 4 2 2 3 3 4" xfId="20998" xr:uid="{30F99BD5-0DBE-4A19-AF21-C3A70E995BA1}"/>
    <cellStyle name="ผลรวม 4 2 2 3 3 5" xfId="25287" xr:uid="{E96A59EF-71D3-4540-B875-315ADCA9639A}"/>
    <cellStyle name="ผลรวม 4 2 2 3 3 6" xfId="30742" xr:uid="{F10541C3-5FFD-4AD4-8FB0-F834D4ABEB7F}"/>
    <cellStyle name="ผลรวม 4 2 2 3 4" xfId="9423" xr:uid="{C0A72D81-64AA-40E2-B95A-FAE3D7698104}"/>
    <cellStyle name="ผลรวม 4 2 2 3 4 2" xfId="14053" xr:uid="{AFA1C982-51EB-4DCB-A602-2319EF613BB5}"/>
    <cellStyle name="ผลรวม 4 2 2 3 4 3" xfId="17462" xr:uid="{016E868D-3E8A-4EF1-93EC-034AC169C1A8}"/>
    <cellStyle name="ผลรวม 4 2 2 3 4 4" xfId="22019" xr:uid="{98C85969-947E-4B8D-B199-11D22F3CEF23}"/>
    <cellStyle name="ผลรวม 4 2 2 3 4 5" xfId="26308" xr:uid="{9A60EC32-1A01-477C-B6BA-8549C0CDE605}"/>
    <cellStyle name="ผลรวม 4 2 2 3 4 6" xfId="31763" xr:uid="{7A9F7CF0-C48F-46D1-AE19-63EC40C55A08}"/>
    <cellStyle name="ผลรวม 4 2 2 3 5" xfId="11243" xr:uid="{74B5A250-4204-499A-852B-8AF570272EBC}"/>
    <cellStyle name="ผลรวม 4 2 2 3 6" xfId="14652" xr:uid="{38B92A05-AEBA-438A-9F00-B664F5376311}"/>
    <cellStyle name="ผลรวม 4 2 2 3 7" xfId="19207" xr:uid="{BE57D65E-161E-44F8-9DA6-F146D550373C}"/>
    <cellStyle name="ผลรวม 4 2 2 3 8" xfId="23498" xr:uid="{D9171879-EF10-4434-9DBB-4FDBAB2DD063}"/>
    <cellStyle name="ผลรวม 4 2 2 3 9" xfId="28953" xr:uid="{28C4BECD-5528-4FD5-BB80-5836830DB433}"/>
    <cellStyle name="ผลรวม 4 2 2 4" xfId="7052" xr:uid="{0C344030-6DEE-4674-AAAE-D604F8045AFF}"/>
    <cellStyle name="ผลรวม 4 2 2 4 2" xfId="11685" xr:uid="{99998D0C-3307-4CAC-AE11-D68644707A23}"/>
    <cellStyle name="ผลรวม 4 2 2 4 3" xfId="15094" xr:uid="{39A617F3-01A8-4044-8A8C-1BA4CB5888F6}"/>
    <cellStyle name="ผลรวม 4 2 2 4 4" xfId="19651" xr:uid="{838338E0-A860-4A72-A282-11D195EB8C38}"/>
    <cellStyle name="ผลรวม 4 2 2 4 5" xfId="23940" xr:uid="{781A2FFF-9A98-45E0-9FEB-5A6A7FE5C78B}"/>
    <cellStyle name="ผลรวม 4 2 2 4 6" xfId="29395" xr:uid="{E2C063A2-B12D-449E-9D3D-0B4C32843D3B}"/>
    <cellStyle name="ผลรวม 4 2 2 5" xfId="8741" xr:uid="{80F0A026-3692-463C-948A-372F740AF153}"/>
    <cellStyle name="ผลรวม 4 2 2 5 2" xfId="13372" xr:uid="{B2DAB383-EC4B-43FB-82C3-488646EA2E8B}"/>
    <cellStyle name="ผลรวม 4 2 2 5 3" xfId="16781" xr:uid="{3EF11B56-BE6C-43D0-9488-4774003819FC}"/>
    <cellStyle name="ผลรวม 4 2 2 5 4" xfId="21338" xr:uid="{ED299B8F-2D45-4B11-9E43-AD81C9654347}"/>
    <cellStyle name="ผลรวม 4 2 2 5 5" xfId="25627" xr:uid="{7FCEFF63-0207-4C2E-BB86-0E64D55DD78C}"/>
    <cellStyle name="ผลรวม 4 2 2 5 6" xfId="31082" xr:uid="{2389E017-5A08-4EEF-B515-F5EC21629AC1}"/>
    <cellStyle name="ผลรวม 4 2 2 6" xfId="10317" xr:uid="{BEAB7837-3D0E-4CBD-AAE6-2FFE2F46AE5F}"/>
    <cellStyle name="ผลรวม 4 2 2 7" xfId="10081" xr:uid="{3CFBE205-D93E-4326-8BC8-8E7CEBF19745}"/>
    <cellStyle name="ผลรวม 4 2 2 8" xfId="18277" xr:uid="{28C1981B-A240-4426-ACE0-67439C302E59}"/>
    <cellStyle name="ผลรวม 4 2 2 9" xfId="18432" xr:uid="{602C0F6D-FF63-40E2-B9AE-87B1479FE4F0}"/>
    <cellStyle name="ผลรวม 4 2 3" xfId="5875" xr:uid="{C1F59BE6-9FBA-4E1D-8DB1-406147775742}"/>
    <cellStyle name="ผลรวม 4 2 3 2" xfId="7345" xr:uid="{ACA7D05D-9B06-4AA7-A8EA-E17D3F28CFE4}"/>
    <cellStyle name="ผลรวม 4 2 3 2 2" xfId="11977" xr:uid="{4D856CBB-D19F-4AE2-A236-896AD2177A70}"/>
    <cellStyle name="ผลรวม 4 2 3 2 3" xfId="15386" xr:uid="{214DA956-8606-4332-858F-100D9186378C}"/>
    <cellStyle name="ผลรวม 4 2 3 2 4" xfId="19943" xr:uid="{EA5489A0-6051-4E16-B428-61198D5004A2}"/>
    <cellStyle name="ผลรวม 4 2 3 2 5" xfId="24232" xr:uid="{D9790686-E873-4049-9474-7DD26B5D6BFE}"/>
    <cellStyle name="ผลรวม 4 2 3 2 6" xfId="29687" xr:uid="{ED794FD3-13D5-4FEF-B2FE-06A7222C9D38}"/>
    <cellStyle name="ผลรวม 4 2 3 3" xfId="6772" xr:uid="{55220089-022C-4FA8-8794-F9A5D3ED10BD}"/>
    <cellStyle name="ผลรวม 4 2 3 3 2" xfId="11411" xr:uid="{11C12362-E76E-458B-99B2-F05F6443E4CB}"/>
    <cellStyle name="ผลรวม 4 2 3 3 3" xfId="14820" xr:uid="{515C142E-2AEE-4001-BD92-E1388682623D}"/>
    <cellStyle name="ผลรวม 4 2 3 3 4" xfId="19375" xr:uid="{A217FC35-DF66-4527-812D-64976032DE05}"/>
    <cellStyle name="ผลรวม 4 2 3 3 5" xfId="23666" xr:uid="{62058727-8AB0-4245-9E72-DF491121972E}"/>
    <cellStyle name="ผลรวม 4 2 3 3 6" xfId="29121" xr:uid="{5876C1EA-DA7A-47A9-8DD0-8800162B0D23}"/>
    <cellStyle name="ผลรวม 4 2 3 4" xfId="8931" xr:uid="{E2ACB65F-AB11-4794-B4F0-08FED37E1C26}"/>
    <cellStyle name="ผลรวม 4 2 3 4 2" xfId="13561" xr:uid="{53D71D6B-C1C4-4100-A2A8-4780684B2F4C}"/>
    <cellStyle name="ผลรวม 4 2 3 4 3" xfId="16970" xr:uid="{2DB8E230-54C5-460E-ACAB-AB309CCCDF38}"/>
    <cellStyle name="ผลรวม 4 2 3 4 4" xfId="21527" xr:uid="{8B7CA62C-1994-4609-97DF-1589E7223F2D}"/>
    <cellStyle name="ผลรวม 4 2 3 4 5" xfId="25816" xr:uid="{BED5C638-F668-4A28-847F-C31C63594FC7}"/>
    <cellStyle name="ผลรวม 4 2 3 4 6" xfId="31271" xr:uid="{2AF74EF6-BB6B-4F6B-8AC5-1F2AB53B2FAF}"/>
    <cellStyle name="ผลรวม 4 2 3 5" xfId="10724" xr:uid="{F7955134-9F72-4942-B1F8-1A2E21468510}"/>
    <cellStyle name="ผลรวม 4 2 3 6" xfId="14161" xr:uid="{3F46F02D-C9C5-47CC-801E-0F0973C500C2}"/>
    <cellStyle name="ผลรวม 4 2 3 7" xfId="18687" xr:uid="{384CF326-D113-4EC6-8A98-66A08FEBD44C}"/>
    <cellStyle name="ผลรวม 4 2 3 8" xfId="23007" xr:uid="{2D492820-2C2C-41A0-BA2A-BEEEB25AE6C3}"/>
    <cellStyle name="ผลรวม 4 2 3 9" xfId="28462" xr:uid="{347D58F4-9177-4897-A20F-2B85DAD94E31}"/>
    <cellStyle name="ผลรวม 4 2 4" xfId="6452" xr:uid="{2598967C-DD96-4B73-9FD8-A20CB8BA8513}"/>
    <cellStyle name="ผลรวม 4 2 4 2" xfId="7713" xr:uid="{B9DB9D41-2655-4840-897B-881B490A522B}"/>
    <cellStyle name="ผลรวม 4 2 4 2 2" xfId="12345" xr:uid="{33E548E8-D79A-4E5D-AE8D-3AFF29DDF2CF}"/>
    <cellStyle name="ผลรวม 4 2 4 2 3" xfId="15754" xr:uid="{3E8968BF-53A9-4099-AA43-D36105DC8BB3}"/>
    <cellStyle name="ผลรวม 4 2 4 2 4" xfId="20311" xr:uid="{79EB0A43-13A2-4CF9-8589-131B32C96332}"/>
    <cellStyle name="ผลรวม 4 2 4 2 5" xfId="24600" xr:uid="{0406BDD6-D3F4-4B71-8D6C-26728E1DC725}"/>
    <cellStyle name="ผลรวม 4 2 4 2 6" xfId="30055" xr:uid="{B0B6E2E2-9AEE-4672-A305-EB0C56D62A67}"/>
    <cellStyle name="ผลรวม 4 2 4 3" xfId="8252" xr:uid="{767CC055-1C3D-414C-B2FF-DDA679532F98}"/>
    <cellStyle name="ผลรวม 4 2 4 3 2" xfId="12884" xr:uid="{36061B2E-3F11-46A6-A61F-19CD7FCF8E54}"/>
    <cellStyle name="ผลรวม 4 2 4 3 3" xfId="16293" xr:uid="{FAB3C918-168C-435E-A5AD-D1762DF72FF1}"/>
    <cellStyle name="ผลรวม 4 2 4 3 4" xfId="20850" xr:uid="{C5E25E66-E962-4E54-B57F-7FE10C183316}"/>
    <cellStyle name="ผลรวม 4 2 4 3 5" xfId="25139" xr:uid="{85A2B56E-1766-45DD-B96D-43FB1D5BC964}"/>
    <cellStyle name="ผลรวม 4 2 4 3 6" xfId="30594" xr:uid="{E95D1B96-BDDE-48C4-BF32-DE2451531D07}"/>
    <cellStyle name="ผลรวม 4 2 4 4" xfId="9275" xr:uid="{F0D70BCD-3F9D-456F-8992-F1054965177A}"/>
    <cellStyle name="ผลรวม 4 2 4 4 2" xfId="13905" xr:uid="{B5DB80E9-2309-43E7-8F33-81774525A819}"/>
    <cellStyle name="ผลรวม 4 2 4 4 3" xfId="17314" xr:uid="{122D8637-0518-488C-BA4E-5603822BEC17}"/>
    <cellStyle name="ผลรวม 4 2 4 4 4" xfId="21871" xr:uid="{CE102179-0126-458A-99F2-27219FB1AD7A}"/>
    <cellStyle name="ผลรวม 4 2 4 4 5" xfId="26160" xr:uid="{92827732-1350-4F49-8CD5-F27437179E34}"/>
    <cellStyle name="ผลรวม 4 2 4 4 6" xfId="31615" xr:uid="{D7213BBC-0DEF-4044-BF62-1A7BC5F065ED}"/>
    <cellStyle name="ผลรวม 4 2 4 5" xfId="11095" xr:uid="{F47B596C-CD94-47CB-8135-1D00FF27750D}"/>
    <cellStyle name="ผลรวม 4 2 4 6" xfId="14504" xr:uid="{B730E544-1091-4EB2-849F-9936A8556E1C}"/>
    <cellStyle name="ผลรวม 4 2 4 7" xfId="19059" xr:uid="{43AF19B2-120C-41F3-8DA9-02666DC14534}"/>
    <cellStyle name="ผลรวม 4 2 4 8" xfId="23350" xr:uid="{43C10D29-E1D6-41F3-AA12-58EB5F18A266}"/>
    <cellStyle name="ผลรวม 4 2 4 9" xfId="28805" xr:uid="{1976ED73-8AFC-424B-B858-A5A366650D27}"/>
    <cellStyle name="ผลรวม 4 2 5" xfId="1944" xr:uid="{C91B46B5-7EB2-4ECE-ADFD-AC00221605F6}"/>
    <cellStyle name="ผลรวม 4 2 5 2" xfId="9795" xr:uid="{21068F29-81D3-4BA1-86C8-C1804E577D1C}"/>
    <cellStyle name="ผลรวม 4 2 5 3" xfId="10428" xr:uid="{470D6E87-8DFF-4A7A-B885-6CF5D6834971}"/>
    <cellStyle name="ผลรวม 4 2 5 4" xfId="17755" xr:uid="{C136A079-9174-4D67-89CB-C17C27A4E711}"/>
    <cellStyle name="ผลรวม 4 2 5 5" xfId="18322" xr:uid="{1188DF8D-1416-424C-A8E2-DD1DD30A6D67}"/>
    <cellStyle name="ผลรวม 4 2 5 6" xfId="27968" xr:uid="{5B4CE7D2-794A-429C-BE5E-D6D253C37940}"/>
    <cellStyle name="ผลรวม 4 2 6" xfId="8596" xr:uid="{0CB07082-ED5A-4893-908A-FCFC2A3E6C19}"/>
    <cellStyle name="ผลรวม 4 2 6 2" xfId="13227" xr:uid="{40477646-B7D5-4477-97DC-2454E4701C2D}"/>
    <cellStyle name="ผลรวม 4 2 6 3" xfId="16636" xr:uid="{B326ABE1-8AE4-4D1E-8444-F270DE4BCAAF}"/>
    <cellStyle name="ผลรวม 4 2 6 4" xfId="21193" xr:uid="{A68A95F1-92B1-49F4-A1E5-55B5D8973BD0}"/>
    <cellStyle name="ผลรวม 4 2 6 5" xfId="25482" xr:uid="{29236E48-DC96-4566-A0EB-5EA5D90B5889}"/>
    <cellStyle name="ผลรวม 4 2 6 6" xfId="30937" xr:uid="{89BEB648-35ED-4B1D-915D-7B94AF259DC6}"/>
    <cellStyle name="ผลรวม 4 2 7" xfId="10145" xr:uid="{8E2799B8-9A6F-4B5C-A944-3D0FFD4A1D7D}"/>
    <cellStyle name="ผลรวม 4 2 8" xfId="9863" xr:uid="{02D957C4-47B8-44BC-9C62-AAA2359AD487}"/>
    <cellStyle name="ผลรวม 4 2 9" xfId="18107" xr:uid="{717527C1-9579-40CE-8F6F-4960A18A8CC8}"/>
    <cellStyle name="ผลรวม 4 3" xfId="3038" xr:uid="{FAB8905F-CE28-4ED9-9FE8-52AE6B75DE50}"/>
    <cellStyle name="ผลรวม 4 3 10" xfId="18722" xr:uid="{32B04195-31D0-4346-B2BF-422D1EB458C4}"/>
    <cellStyle name="ผลรวม 4 3 11" xfId="28080" xr:uid="{6E80732A-46F3-4CB4-BBC6-6AADC09E7A22}"/>
    <cellStyle name="ผลรวม 4 3 2" xfId="3953" xr:uid="{8802ED48-D45D-4198-90D5-3700B9971871}"/>
    <cellStyle name="ผลรวม 4 3 2 10" xfId="28225" xr:uid="{8DCE0396-3F06-48FF-A481-FFB9875C5DE8}"/>
    <cellStyle name="ผลรวม 4 3 2 2" xfId="6183" xr:uid="{06D97C5B-F3E8-4513-9F35-95223100D8C0}"/>
    <cellStyle name="ผลรวม 4 3 2 2 2" xfId="7463" xr:uid="{2665668B-9625-4FBC-8511-117185B2BEB9}"/>
    <cellStyle name="ผลรวม 4 3 2 2 2 2" xfId="12095" xr:uid="{0F74EC3C-C4E7-4FAE-9002-D792BFBE64CD}"/>
    <cellStyle name="ผลรวม 4 3 2 2 2 3" xfId="15504" xr:uid="{3836A3BD-6DD2-4A3A-9145-1CB603D56AFE}"/>
    <cellStyle name="ผลรวม 4 3 2 2 2 4" xfId="20061" xr:uid="{6DC0E39E-8E9B-4AF4-8377-10ED97FD784D}"/>
    <cellStyle name="ผลรวม 4 3 2 2 2 5" xfId="24350" xr:uid="{7C9C124D-14E7-450B-96DF-9F19CB48543B}"/>
    <cellStyle name="ผลรวม 4 3 2 2 2 6" xfId="29805" xr:uid="{3034D7DC-DC67-4B7B-9ECC-4AC030F35EFB}"/>
    <cellStyle name="ผลรวม 4 3 2 2 3" xfId="8005" xr:uid="{BC917FDD-BA00-4EB1-A36C-B984AF565D5A}"/>
    <cellStyle name="ผลรวม 4 3 2 2 3 2" xfId="12637" xr:uid="{DFA87680-C0C9-4D70-9096-A5D137CB5EFB}"/>
    <cellStyle name="ผลรวม 4 3 2 2 3 3" xfId="16046" xr:uid="{E97410E0-59BB-4D58-B722-01AE4AA77760}"/>
    <cellStyle name="ผลรวม 4 3 2 2 3 4" xfId="20603" xr:uid="{A6D452DE-C11C-4224-8B3C-2B606AAE2016}"/>
    <cellStyle name="ผลรวม 4 3 2 2 3 5" xfId="24892" xr:uid="{DDA77B98-2FD2-4CC4-B115-47AEF2D0466C}"/>
    <cellStyle name="ผลรวม 4 3 2 2 3 6" xfId="30347" xr:uid="{300E8475-67D8-49FD-9251-DC56C6440D6B}"/>
    <cellStyle name="ผลรวม 4 3 2 2 4" xfId="9028" xr:uid="{04C6491D-DDB4-45EA-BB85-14DDC0C0F69E}"/>
    <cellStyle name="ผลรวม 4 3 2 2 4 2" xfId="13658" xr:uid="{CEAE1509-6D49-47D3-B822-022429C3E666}"/>
    <cellStyle name="ผลรวม 4 3 2 2 4 3" xfId="17067" xr:uid="{231FAD39-0BAC-43B0-AD82-271EA83115D0}"/>
    <cellStyle name="ผลรวม 4 3 2 2 4 4" xfId="21624" xr:uid="{2CBA8C4D-22F7-49FF-B869-257D759FEBDA}"/>
    <cellStyle name="ผลรวม 4 3 2 2 4 5" xfId="25913" xr:uid="{4AEB0B84-2D4D-4309-A4CF-810923EFCC81}"/>
    <cellStyle name="ผลรวม 4 3 2 2 4 6" xfId="31368" xr:uid="{3AF41190-66CC-46A4-9A0C-DD615ECAB889}"/>
    <cellStyle name="ผลรวม 4 3 2 2 5" xfId="10847" xr:uid="{1C7A106A-0D54-4AD0-B68A-7A7A0260143F}"/>
    <cellStyle name="ผลรวม 4 3 2 2 6" xfId="14258" xr:uid="{0D5AC925-4E70-41A2-B99E-CB187800EB65}"/>
    <cellStyle name="ผลรวม 4 3 2 2 7" xfId="18811" xr:uid="{0ADD78CB-A638-40FB-BF86-F5622BB051F9}"/>
    <cellStyle name="ผลรวม 4 3 2 2 8" xfId="23104" xr:uid="{418B1032-9898-492A-A7FF-B8696C500223}"/>
    <cellStyle name="ผลรวม 4 3 2 2 9" xfId="28559" xr:uid="{5EF82890-6A3E-4FFB-9530-7422EA151493}"/>
    <cellStyle name="ผลรวม 4 3 2 3" xfId="6552" xr:uid="{15EB88DC-B4CB-435A-8631-D11BDDC3F411}"/>
    <cellStyle name="ผลรวม 4 3 2 3 2" xfId="7813" xr:uid="{AD8E7758-D354-4177-B5EE-FAF1810ADE30}"/>
    <cellStyle name="ผลรวม 4 3 2 3 2 2" xfId="12445" xr:uid="{21175BA2-9030-453B-B0DC-AB3F07B7A036}"/>
    <cellStyle name="ผลรวม 4 3 2 3 2 3" xfId="15854" xr:uid="{492543EA-5011-40E2-B4A5-E9F7F276F2A5}"/>
    <cellStyle name="ผลรวม 4 3 2 3 2 4" xfId="20411" xr:uid="{AB3B9724-D31E-49D0-9BBC-6756A78BEFCB}"/>
    <cellStyle name="ผลรวม 4 3 2 3 2 5" xfId="24700" xr:uid="{03C75225-9578-492A-B8A9-2B2DE01E5413}"/>
    <cellStyle name="ผลรวม 4 3 2 3 2 6" xfId="30155" xr:uid="{C56D4CFF-DE56-4FE8-8FF9-52A67626F817}"/>
    <cellStyle name="ผลรวม 4 3 2 3 3" xfId="8352" xr:uid="{88244B7C-681B-4421-858A-527C5EB25020}"/>
    <cellStyle name="ผลรวม 4 3 2 3 3 2" xfId="12984" xr:uid="{A90C035F-E585-453F-A1DE-716C683448C4}"/>
    <cellStyle name="ผลรวม 4 3 2 3 3 3" xfId="16393" xr:uid="{03D8440F-AC4D-4316-AF5A-F56C44DD4354}"/>
    <cellStyle name="ผลรวม 4 3 2 3 3 4" xfId="20950" xr:uid="{471B44E5-B72B-463D-9A9C-2A9A4A833377}"/>
    <cellStyle name="ผลรวม 4 3 2 3 3 5" xfId="25239" xr:uid="{BF7850C6-F150-4989-A711-E6B30947EE70}"/>
    <cellStyle name="ผลรวม 4 3 2 3 3 6" xfId="30694" xr:uid="{7C4B15AE-BEC6-4A80-B05B-AD075602F130}"/>
    <cellStyle name="ผลรวม 4 3 2 3 4" xfId="9375" xr:uid="{AD46DA6A-F1F4-4A63-B3F3-895DBA740D15}"/>
    <cellStyle name="ผลรวม 4 3 2 3 4 2" xfId="14005" xr:uid="{34EF32BC-4396-44C1-8AAB-A3569360869E}"/>
    <cellStyle name="ผลรวม 4 3 2 3 4 3" xfId="17414" xr:uid="{01C102EE-1825-4974-A664-3D8536906F02}"/>
    <cellStyle name="ผลรวม 4 3 2 3 4 4" xfId="21971" xr:uid="{D21B9BC8-586E-4981-A9B7-1278CDE0CBDA}"/>
    <cellStyle name="ผลรวม 4 3 2 3 4 5" xfId="26260" xr:uid="{8931BE98-10E8-4443-B414-BCFCCA662EC6}"/>
    <cellStyle name="ผลรวม 4 3 2 3 4 6" xfId="31715" xr:uid="{4C6A8FC2-7D4C-4847-A256-10882A504D06}"/>
    <cellStyle name="ผลรวม 4 3 2 3 5" xfId="11195" xr:uid="{15F5D5A6-4F42-4560-9187-BC6B43122539}"/>
    <cellStyle name="ผลรวม 4 3 2 3 6" xfId="14604" xr:uid="{5AD5EB0F-9D66-45C5-9E65-3C476CE050B9}"/>
    <cellStyle name="ผลรวม 4 3 2 3 7" xfId="19159" xr:uid="{79BEA1BE-A38F-4986-BCF2-7969E3552523}"/>
    <cellStyle name="ผลรวม 4 3 2 3 8" xfId="23450" xr:uid="{50784ECE-46F3-4546-AE8A-2A983F9F25FC}"/>
    <cellStyle name="ผลรวม 4 3 2 3 9" xfId="28905" xr:uid="{3ED1EB21-7616-42A5-93F2-166171BEF172}"/>
    <cellStyle name="ผลรวม 4 3 2 4" xfId="7280" xr:uid="{4B01FDB6-CF28-4BED-AD5D-2E572F04700E}"/>
    <cellStyle name="ผลรวม 4 3 2 4 2" xfId="11913" xr:uid="{159FFBF1-8926-4C38-9368-7A265D994A3C}"/>
    <cellStyle name="ผลรวม 4 3 2 4 3" xfId="15322" xr:uid="{5CFEB740-25E0-4669-85F9-98F22AFDE183}"/>
    <cellStyle name="ผลรวม 4 3 2 4 4" xfId="19879" xr:uid="{A67B8A8F-F1CF-438C-A56E-95D335F6959C}"/>
    <cellStyle name="ผลรวม 4 3 2 4 5" xfId="24168" xr:uid="{69917304-53C8-437C-808C-CA02924BD780}"/>
    <cellStyle name="ผลรวม 4 3 2 4 6" xfId="29623" xr:uid="{DFB081F7-B16A-44DF-AF24-91F997AE706F}"/>
    <cellStyle name="ผลรวม 4 3 2 5" xfId="8693" xr:uid="{A9C2C8D1-B4CF-4F66-8C9A-B60D9D16CB60}"/>
    <cellStyle name="ผลรวม 4 3 2 5 2" xfId="13324" xr:uid="{28692900-2829-4FD8-9391-43A6786EC606}"/>
    <cellStyle name="ผลรวม 4 3 2 5 3" xfId="16733" xr:uid="{D955F7CD-7A34-42D8-B355-02B7DAA5E862}"/>
    <cellStyle name="ผลรวม 4 3 2 5 4" xfId="21290" xr:uid="{2D3F07C0-6C2D-4E55-8436-92F6E95BDA85}"/>
    <cellStyle name="ผลรวม 4 3 2 5 5" xfId="25579" xr:uid="{D6199009-23E6-4205-9223-405C66622F0C}"/>
    <cellStyle name="ผลรวม 4 3 2 5 6" xfId="31034" xr:uid="{3B344824-390F-4FA0-8E24-BA1F18388487}"/>
    <cellStyle name="ผลรวม 4 3 2 6" xfId="10269" xr:uid="{ACE46857-01A9-4727-819E-632F7975411E}"/>
    <cellStyle name="ผลรวม 4 3 2 7" xfId="10677" xr:uid="{4DA09EEC-F70A-49D7-9037-091B9F65B177}"/>
    <cellStyle name="ผลรวม 4 3 2 8" xfId="18229" xr:uid="{BBDCD7E3-327D-40BC-8650-36258EB0C303}"/>
    <cellStyle name="ผลรวม 4 3 2 9" xfId="18314" xr:uid="{8E69BA4E-9755-41B2-9D3E-0CB20139DE7C}"/>
    <cellStyle name="ผลรวม 4 3 3" xfId="5288" xr:uid="{32C39469-80AE-45B7-8AA2-A195683BC4FB}"/>
    <cellStyle name="ผลรวม 4 3 3 2" xfId="7223" xr:uid="{17994E6F-6C46-459E-9812-DED5E77BCA4D}"/>
    <cellStyle name="ผลรวม 4 3 3 2 2" xfId="11856" xr:uid="{D0358072-E93E-4804-906B-7276D13AD7D5}"/>
    <cellStyle name="ผลรวม 4 3 3 2 3" xfId="15265" xr:uid="{61E410A7-C6A1-4D11-9C9E-A589571D9CC6}"/>
    <cellStyle name="ผลรวม 4 3 3 2 4" xfId="19822" xr:uid="{37AEFA4F-FD4D-44CC-A38F-C170D8841848}"/>
    <cellStyle name="ผลรวม 4 3 3 2 5" xfId="24111" xr:uid="{5241AE91-3DAC-4BB1-A2BA-5DFF0758E70C}"/>
    <cellStyle name="ผลรวม 4 3 3 2 6" xfId="29566" xr:uid="{379241E8-F059-4514-B835-4862B1486178}"/>
    <cellStyle name="ผลรวม 4 3 3 3" xfId="6776" xr:uid="{4ED685C3-2C54-426C-A8DC-F1BB63A10743}"/>
    <cellStyle name="ผลรวม 4 3 3 3 2" xfId="11415" xr:uid="{F920726B-075C-420E-AFE0-183615EC38B3}"/>
    <cellStyle name="ผลรวม 4 3 3 3 3" xfId="14824" xr:uid="{5A422D74-506B-47CF-84DF-814F9A46F530}"/>
    <cellStyle name="ผลรวม 4 3 3 3 4" xfId="19379" xr:uid="{EB1F59FD-200C-4C83-B6D9-F0EB23D21791}"/>
    <cellStyle name="ผลรวม 4 3 3 3 5" xfId="23670" xr:uid="{783D7FE8-E69B-441A-AFD3-3564BEB661AC}"/>
    <cellStyle name="ผลรวม 4 3 3 3 6" xfId="29125" xr:uid="{284B684F-4DCE-4070-998E-666403F67DD9}"/>
    <cellStyle name="ผลรวม 4 3 3 4" xfId="8882" xr:uid="{7DE9C944-9867-432C-BC61-6C33CC6D50F8}"/>
    <cellStyle name="ผลรวม 4 3 3 4 2" xfId="13512" xr:uid="{C819787F-D874-4DBC-9C8D-0D597CA02836}"/>
    <cellStyle name="ผลรวม 4 3 3 4 3" xfId="16921" xr:uid="{FA392BFC-AC70-41C5-AB27-E11BC248C907}"/>
    <cellStyle name="ผลรวม 4 3 3 4 4" xfId="21478" xr:uid="{FF476483-9653-4470-B2C1-21E8753A44BF}"/>
    <cellStyle name="ผลรวม 4 3 3 4 5" xfId="25767" xr:uid="{C2E7A123-7841-4051-B085-54F73631E82C}"/>
    <cellStyle name="ผลรวม 4 3 3 4 6" xfId="31222" xr:uid="{78085B71-87C2-4466-98AF-C5D8B737AF79}"/>
    <cellStyle name="ผลรวม 4 3 3 5" xfId="10607" xr:uid="{E47A56F9-B01B-4172-B39A-5051A4C96E05}"/>
    <cellStyle name="ผลรวม 4 3 3 6" xfId="9582" xr:uid="{6808CD0B-AD92-47F9-A378-6521B94AA1D3}"/>
    <cellStyle name="ผลรวม 4 3 3 7" xfId="18568" xr:uid="{5D106B64-E0B4-41EC-B517-1436E45082E7}"/>
    <cellStyle name="ผลรวม 4 3 3 8" xfId="17581" xr:uid="{99ACB37A-7FE6-41A9-B058-DAD5D81D2A3B}"/>
    <cellStyle name="ผลรวม 4 3 3 9" xfId="28413" xr:uid="{1688F3F1-9CF3-4DEB-80D0-C306CC60F383}"/>
    <cellStyle name="ผลรวม 4 3 4" xfId="6398" xr:uid="{C56749F2-AB53-4D23-8B2E-965384D35D3A}"/>
    <cellStyle name="ผลรวม 4 3 4 2" xfId="7659" xr:uid="{82B2185C-3040-40EF-ADB2-DD2F470D7881}"/>
    <cellStyle name="ผลรวม 4 3 4 2 2" xfId="12291" xr:uid="{19120735-6EF1-4784-A42D-435B1625D6C3}"/>
    <cellStyle name="ผลรวม 4 3 4 2 3" xfId="15700" xr:uid="{7AA6768D-10D5-4E3D-8BDC-A03C2A030F5B}"/>
    <cellStyle name="ผลรวม 4 3 4 2 4" xfId="20257" xr:uid="{15878AC8-33CF-4D09-ADB2-A6FAD0B01754}"/>
    <cellStyle name="ผลรวม 4 3 4 2 5" xfId="24546" xr:uid="{8CCE7311-B78F-40F2-BCC5-62EE01897811}"/>
    <cellStyle name="ผลรวม 4 3 4 2 6" xfId="30001" xr:uid="{AAE45739-C4EC-4134-84A2-465AABC84A9F}"/>
    <cellStyle name="ผลรวม 4 3 4 3" xfId="8198" xr:uid="{54892434-F1A6-4FF2-A3E5-22FA84B65D61}"/>
    <cellStyle name="ผลรวม 4 3 4 3 2" xfId="12830" xr:uid="{718CAB01-E57F-4458-BAF5-601B70FB3A11}"/>
    <cellStyle name="ผลรวม 4 3 4 3 3" xfId="16239" xr:uid="{AF4AD70E-CAAF-49C4-BF72-29D4461B4130}"/>
    <cellStyle name="ผลรวม 4 3 4 3 4" xfId="20796" xr:uid="{A844C115-23D9-41EF-B7EA-9FFA28F93D2F}"/>
    <cellStyle name="ผลรวม 4 3 4 3 5" xfId="25085" xr:uid="{41EAD5C1-881B-429C-8A10-8987459D7866}"/>
    <cellStyle name="ผลรวม 4 3 4 3 6" xfId="30540" xr:uid="{A5A6D97F-2AEB-469D-BDAB-6A227B9DD602}"/>
    <cellStyle name="ผลรวม 4 3 4 4" xfId="9221" xr:uid="{A9EC2C22-BA0B-449D-B7A9-F5BB0FB64CE1}"/>
    <cellStyle name="ผลรวม 4 3 4 4 2" xfId="13851" xr:uid="{08EB9A6B-A5E1-4A19-B752-E0D4E4ECC053}"/>
    <cellStyle name="ผลรวม 4 3 4 4 3" xfId="17260" xr:uid="{3103F03A-684E-4B12-951C-6851AB9FC56E}"/>
    <cellStyle name="ผลรวม 4 3 4 4 4" xfId="21817" xr:uid="{2CCADBD0-BF8B-45D6-9F2D-AC19A754DE0F}"/>
    <cellStyle name="ผลรวม 4 3 4 4 5" xfId="26106" xr:uid="{3439E641-5E73-4BA7-B87A-19A164C63E53}"/>
    <cellStyle name="ผลรวม 4 3 4 4 6" xfId="31561" xr:uid="{A18C6D05-80AF-49A2-A95B-0753250289BD}"/>
    <cellStyle name="ผลรวม 4 3 4 5" xfId="11041" xr:uid="{0A306143-0DDE-4A37-9D69-8292158364EA}"/>
    <cellStyle name="ผลรวม 4 3 4 6" xfId="14450" xr:uid="{30E594F1-3B96-49EB-A7D7-FB522FD57905}"/>
    <cellStyle name="ผลรวม 4 3 4 7" xfId="19005" xr:uid="{9A219FD3-1237-4990-826A-86974FD25B58}"/>
    <cellStyle name="ผลรวม 4 3 4 8" xfId="23296" xr:uid="{D3357869-D184-4176-85DA-EE65A7068DAE}"/>
    <cellStyle name="ผลรวม 4 3 4 9" xfId="28751" xr:uid="{7076160F-F109-46E6-A8C7-D8E437E00495}"/>
    <cellStyle name="ผลรวม 4 3 5" xfId="7048" xr:uid="{0137C962-F9F5-4572-BF1A-D6F516CC37A7}"/>
    <cellStyle name="ผลรวม 4 3 5 2" xfId="11681" xr:uid="{626DEF78-E68F-47B1-AF68-9B69F738065E}"/>
    <cellStyle name="ผลรวม 4 3 5 3" xfId="15090" xr:uid="{E64CF10B-8A54-4177-AAC1-33A1D67EA1CA}"/>
    <cellStyle name="ผลรวม 4 3 5 4" xfId="19647" xr:uid="{53342C60-75AB-435C-8F4B-53EB1FF3A00B}"/>
    <cellStyle name="ผลรวม 4 3 5 5" xfId="23936" xr:uid="{1D2968AA-C1D3-46D1-888F-F7D2F144ED1A}"/>
    <cellStyle name="ผลรวม 4 3 5 6" xfId="29391" xr:uid="{FB58D916-61E5-4691-A561-74B1EF14F7B2}"/>
    <cellStyle name="ผลรวม 4 3 6" xfId="8547" xr:uid="{B6D21C20-FEED-4FD8-8833-C403F2CD34FF}"/>
    <cellStyle name="ผลรวม 4 3 6 2" xfId="13178" xr:uid="{35D0974D-FA71-4887-9EF7-D1260ACA65B7}"/>
    <cellStyle name="ผลรวม 4 3 6 3" xfId="16587" xr:uid="{2E35DA27-EBFB-4611-AE77-8D6C2146EE05}"/>
    <cellStyle name="ผลรวม 4 3 6 4" xfId="21144" xr:uid="{C7DB3839-9516-46CB-B703-665B48BCCA73}"/>
    <cellStyle name="ผลรวม 4 3 6 5" xfId="25433" xr:uid="{9C638480-B576-41C4-8CC5-19F74017C677}"/>
    <cellStyle name="ผลรวม 4 3 6 6" xfId="30888" xr:uid="{D01540F0-D23C-433D-A38D-866B6E305A7A}"/>
    <cellStyle name="ผลรวม 4 3 7" xfId="10023" xr:uid="{3DA03C5D-1206-4C2A-BF09-BCB74190AB39}"/>
    <cellStyle name="ผลรวม 4 3 8" xfId="10031" xr:uid="{01FC171B-3A85-48F3-9B95-4521FA461CD8}"/>
    <cellStyle name="ผลรวม 4 3 9" xfId="17982" xr:uid="{8551726E-ABE1-468B-858B-18FE0B6F0DC7}"/>
    <cellStyle name="ผลรวม 4 4" xfId="3908" xr:uid="{145C887E-B2AC-4263-A749-9F4C5302BF9F}"/>
    <cellStyle name="ผลรวม 4 4 10" xfId="28180" xr:uid="{5A20C185-2E09-4600-8F67-B86CDE38A210}"/>
    <cellStyle name="ผลรวม 4 4 2" xfId="6138" xr:uid="{34F2C932-ED2E-4C77-BE93-D6B4A1B4DB3E}"/>
    <cellStyle name="ผลรวม 4 4 2 2" xfId="7418" xr:uid="{A7DCD589-4C00-44F5-836C-F79BDBECF1B1}"/>
    <cellStyle name="ผลรวม 4 4 2 2 2" xfId="12050" xr:uid="{2A3F42E3-545C-4AD7-BD4E-7889E4F6C6AD}"/>
    <cellStyle name="ผลรวม 4 4 2 2 3" xfId="15459" xr:uid="{BBA72B06-1093-41A5-BF92-9FEE4397C5C2}"/>
    <cellStyle name="ผลรวม 4 4 2 2 4" xfId="20016" xr:uid="{DC3AAEB6-B997-405D-8ECF-0A834DCDC889}"/>
    <cellStyle name="ผลรวม 4 4 2 2 5" xfId="24305" xr:uid="{080D0096-E9C3-4D80-BB35-2965493FB1E0}"/>
    <cellStyle name="ผลรวม 4 4 2 2 6" xfId="29760" xr:uid="{158A08A1-484E-4BFA-936C-53C8B440EC26}"/>
    <cellStyle name="ผลรวม 4 4 2 3" xfId="7960" xr:uid="{88F6A7A4-412A-4617-9626-A3E9E1FA5F01}"/>
    <cellStyle name="ผลรวม 4 4 2 3 2" xfId="12592" xr:uid="{2ED9D35F-EC19-43E3-B472-F54D82FAD35C}"/>
    <cellStyle name="ผลรวม 4 4 2 3 3" xfId="16001" xr:uid="{E4525540-ED8E-44EC-8C39-62699CAA858B}"/>
    <cellStyle name="ผลรวม 4 4 2 3 4" xfId="20558" xr:uid="{50322F75-4DF3-4412-A42F-2ADA3C646375}"/>
    <cellStyle name="ผลรวม 4 4 2 3 5" xfId="24847" xr:uid="{811FAF3D-5530-4FA1-A422-1A3AEBE88F39}"/>
    <cellStyle name="ผลรวม 4 4 2 3 6" xfId="30302" xr:uid="{DCFE6437-E4BF-4A4D-821E-2E22E59E4978}"/>
    <cellStyle name="ผลรวม 4 4 2 4" xfId="8983" xr:uid="{702262C0-B749-413B-9A9F-97071E74463B}"/>
    <cellStyle name="ผลรวม 4 4 2 4 2" xfId="13613" xr:uid="{A2624AE3-14E2-4C55-B230-DA6F576B4680}"/>
    <cellStyle name="ผลรวม 4 4 2 4 3" xfId="17022" xr:uid="{F47F1B53-446B-479B-8084-36BB4BDE0786}"/>
    <cellStyle name="ผลรวม 4 4 2 4 4" xfId="21579" xr:uid="{0D5497AA-B5C8-4C27-8063-B2A5299EB715}"/>
    <cellStyle name="ผลรวม 4 4 2 4 5" xfId="25868" xr:uid="{BDFFF4FD-4D96-4ED0-B7C9-89E87B03127E}"/>
    <cellStyle name="ผลรวม 4 4 2 4 6" xfId="31323" xr:uid="{01561108-B66A-4079-853F-412AAEE37FA1}"/>
    <cellStyle name="ผลรวม 4 4 2 5" xfId="10802" xr:uid="{4F4D6E0E-1D0C-4CB7-8EEC-72C2B68A6E41}"/>
    <cellStyle name="ผลรวม 4 4 2 6" xfId="14213" xr:uid="{2EC9C26B-DBB1-4FB9-B2C7-D3C1AD00ABAB}"/>
    <cellStyle name="ผลรวม 4 4 2 7" xfId="18766" xr:uid="{8224B6F9-9290-4DFB-821C-CEB6964536B0}"/>
    <cellStyle name="ผลรวม 4 4 2 8" xfId="23059" xr:uid="{4140D8B0-885A-4AFB-B481-E90EFAC309F6}"/>
    <cellStyle name="ผลรวม 4 4 2 9" xfId="28514" xr:uid="{AB016B1F-0811-4F6D-AAC4-0FDF6A3D30D6}"/>
    <cellStyle name="ผลรวม 4 4 3" xfId="6507" xr:uid="{46C7399A-9393-4E58-B916-323A104B5F06}"/>
    <cellStyle name="ผลรวม 4 4 3 2" xfId="7768" xr:uid="{2F857B78-5591-411B-99AD-0AA1BE1DD130}"/>
    <cellStyle name="ผลรวม 4 4 3 2 2" xfId="12400" xr:uid="{2F00FF91-7FDC-4076-80D8-0A2D8D9162EC}"/>
    <cellStyle name="ผลรวม 4 4 3 2 3" xfId="15809" xr:uid="{69F5305C-DEAE-4C6F-95B2-96F4D03760CB}"/>
    <cellStyle name="ผลรวม 4 4 3 2 4" xfId="20366" xr:uid="{9C07EED7-A5DF-4D0D-9A5A-DD35EC17F71C}"/>
    <cellStyle name="ผลรวม 4 4 3 2 5" xfId="24655" xr:uid="{6274BD9D-D65B-4AC3-ABBC-92D1D8FB60A1}"/>
    <cellStyle name="ผลรวม 4 4 3 2 6" xfId="30110" xr:uid="{533438A2-0C69-493F-BBD2-25D2624A8CEF}"/>
    <cellStyle name="ผลรวม 4 4 3 3" xfId="8307" xr:uid="{B1440E6A-8CA1-47D9-95F1-282428C7BEBC}"/>
    <cellStyle name="ผลรวม 4 4 3 3 2" xfId="12939" xr:uid="{C0C731F3-DF25-4AA4-B336-1826EBE4CF02}"/>
    <cellStyle name="ผลรวม 4 4 3 3 3" xfId="16348" xr:uid="{D6D71537-07DB-403F-9072-0B4A578560F4}"/>
    <cellStyle name="ผลรวม 4 4 3 3 4" xfId="20905" xr:uid="{B075A937-A31F-461A-B7D6-3E287C170500}"/>
    <cellStyle name="ผลรวม 4 4 3 3 5" xfId="25194" xr:uid="{322D0BA2-5537-45B2-AEAD-F544122E5FC1}"/>
    <cellStyle name="ผลรวม 4 4 3 3 6" xfId="30649" xr:uid="{D7EC67DA-DE4B-4FB0-AD2E-92CEEDDD2C0A}"/>
    <cellStyle name="ผลรวม 4 4 3 4" xfId="9330" xr:uid="{6585227B-CB50-42F5-92FA-C884994210A9}"/>
    <cellStyle name="ผลรวม 4 4 3 4 2" xfId="13960" xr:uid="{DC983636-468B-4100-87FA-020E54A3CA4C}"/>
    <cellStyle name="ผลรวม 4 4 3 4 3" xfId="17369" xr:uid="{523A17C4-2AD4-4945-9B6D-62E516C66DCC}"/>
    <cellStyle name="ผลรวม 4 4 3 4 4" xfId="21926" xr:uid="{CDA2BC9C-CAF1-4676-8483-B91345617595}"/>
    <cellStyle name="ผลรวม 4 4 3 4 5" xfId="26215" xr:uid="{ADF13884-2EC9-484F-BEEB-D1C50DE41B30}"/>
    <cellStyle name="ผลรวม 4 4 3 4 6" xfId="31670" xr:uid="{1D8EB6CC-CBE9-45EE-A027-8EB974D1EF73}"/>
    <cellStyle name="ผลรวม 4 4 3 5" xfId="11150" xr:uid="{4BBC2F34-9EB7-4D56-8B06-D0BFA00D4900}"/>
    <cellStyle name="ผลรวม 4 4 3 6" xfId="14559" xr:uid="{4D7E0AF0-686F-48ED-8328-4E4AD615B418}"/>
    <cellStyle name="ผลรวม 4 4 3 7" xfId="19114" xr:uid="{AD35AEFA-2CDB-4288-88F4-D58DAAC3CA64}"/>
    <cellStyle name="ผลรวม 4 4 3 8" xfId="23405" xr:uid="{A6EB27E2-DBB2-487C-874F-BE2A5B12ACFF}"/>
    <cellStyle name="ผลรวม 4 4 3 9" xfId="28860" xr:uid="{81CC3956-F042-4FB1-BDD1-104E20762B57}"/>
    <cellStyle name="ผลรวม 4 4 4" xfId="6768" xr:uid="{82061AF0-195B-4279-BA5D-907AEACC1038}"/>
    <cellStyle name="ผลรวม 4 4 4 2" xfId="11408" xr:uid="{A0CECECA-C042-4AFC-B978-1519C3D1A448}"/>
    <cellStyle name="ผลรวม 4 4 4 3" xfId="14817" xr:uid="{BB62F2D6-8459-4ADC-8CE8-34C15215EE84}"/>
    <cellStyle name="ผลรวม 4 4 4 4" xfId="19372" xr:uid="{05B61504-8569-4807-94F6-737F43B1EF3B}"/>
    <cellStyle name="ผลรวม 4 4 4 5" xfId="23663" xr:uid="{18E56F70-728F-4349-9485-034213AD9F22}"/>
    <cellStyle name="ผลรวม 4 4 4 6" xfId="29118" xr:uid="{35C1C57F-0867-433F-8B1D-2FCAF4928A9E}"/>
    <cellStyle name="ผลรวม 4 4 5" xfId="8648" xr:uid="{2C2F59BC-7305-493F-A4A6-BC9A974F9294}"/>
    <cellStyle name="ผลรวม 4 4 5 2" xfId="13279" xr:uid="{7FCC8A6C-409D-4763-86CD-008045CC08E4}"/>
    <cellStyle name="ผลรวม 4 4 5 3" xfId="16688" xr:uid="{EE0AC564-96CB-4DC1-AE12-D7071793C233}"/>
    <cellStyle name="ผลรวม 4 4 5 4" xfId="21245" xr:uid="{22B21EAF-6CF2-4CED-B8E9-92C8A9D8B8FE}"/>
    <cellStyle name="ผลรวม 4 4 5 5" xfId="25534" xr:uid="{9DC20BA3-55FA-4697-8399-0E4F9BB842AF}"/>
    <cellStyle name="ผลรวม 4 4 5 6" xfId="30989" xr:uid="{B0716064-D762-4A13-9D53-E21C02ADFB2F}"/>
    <cellStyle name="ผลรวม 4 4 6" xfId="10224" xr:uid="{2FE86816-C45D-4BC3-AEF5-A59664A41EE1}"/>
    <cellStyle name="ผลรวม 4 4 7" xfId="9768" xr:uid="{F1D71612-9406-496A-BF63-2AD698920C1D}"/>
    <cellStyle name="ผลรวม 4 4 8" xfId="18184" xr:uid="{1CFF082F-4784-4897-BF7A-1A860F4D6747}"/>
    <cellStyle name="ผลรวม 4 4 9" xfId="17928" xr:uid="{B2F46C75-9DC4-470E-B903-BCAD0DACD89C}"/>
    <cellStyle name="ผลรวม 4 5" xfId="4831" xr:uid="{3915873F-0C51-4AB7-9251-31814D438023}"/>
    <cellStyle name="ผลรวม 4 5 2" xfId="7125" xr:uid="{FEB240B0-63AA-4FDF-B792-883A42188B94}"/>
    <cellStyle name="ผลรวม 4 5 2 2" xfId="11758" xr:uid="{D18DDC3E-D9FB-4F9A-A616-F63439BD75DF}"/>
    <cellStyle name="ผลรวม 4 5 2 3" xfId="15167" xr:uid="{066DD755-763B-4827-86EB-525FD980E895}"/>
    <cellStyle name="ผลรวม 4 5 2 4" xfId="19724" xr:uid="{C63AD767-8FC7-4830-B03C-9D48726B515F}"/>
    <cellStyle name="ผลรวม 4 5 2 5" xfId="24013" xr:uid="{E3F1D303-71C1-4D12-821D-B1C9004FA163}"/>
    <cellStyle name="ผลรวม 4 5 2 6" xfId="29468" xr:uid="{62AA3F3E-7ACB-43AE-9EAC-12F39CD92378}"/>
    <cellStyle name="ผลรวม 4 5 3" xfId="6895" xr:uid="{5AB0A523-78BD-4A97-BB0C-E8A4DEB6655B}"/>
    <cellStyle name="ผลรวม 4 5 3 2" xfId="11531" xr:uid="{D2D7A8AB-1998-4447-AC32-6574283AB174}"/>
    <cellStyle name="ผลรวม 4 5 3 3" xfId="14940" xr:uid="{1221A8CB-402C-412F-A23B-EF86266DF6AB}"/>
    <cellStyle name="ผลรวม 4 5 3 4" xfId="19496" xr:uid="{655E3BA1-A9D9-476E-A188-C36DE2109633}"/>
    <cellStyle name="ผลรวม 4 5 3 5" xfId="23786" xr:uid="{5D0B0881-B391-44E5-B348-3FB760C77EF7}"/>
    <cellStyle name="ผลรวม 4 5 3 6" xfId="29241" xr:uid="{F610B875-8F1F-4505-BEF1-8421F8C58332}"/>
    <cellStyle name="ผลรวม 4 5 4" xfId="8833" xr:uid="{8E966868-6444-4D62-9D03-FD5F15F7D2B9}"/>
    <cellStyle name="ผลรวม 4 5 4 2" xfId="13463" xr:uid="{F8A1A7FA-EC4C-4EF4-A3B6-A38A35D56822}"/>
    <cellStyle name="ผลรวม 4 5 4 3" xfId="16872" xr:uid="{8BFC46DD-952C-4445-AFEE-91F45EAE113A}"/>
    <cellStyle name="ผลรวม 4 5 4 4" xfId="21429" xr:uid="{3D06200B-DF79-4807-A936-8B5AE4F527E1}"/>
    <cellStyle name="ผลรวม 4 5 4 5" xfId="25718" xr:uid="{425A0AF0-C1BF-487F-B0D9-7A879AC0EDEB}"/>
    <cellStyle name="ผลรวม 4 5 4 6" xfId="31173" xr:uid="{4A1BEC53-69B1-4242-9284-866FE3B7F7FD}"/>
    <cellStyle name="ผลรวม 4 5 5" xfId="10503" xr:uid="{C4D253A4-FF16-4031-B421-B2C1C611587A}"/>
    <cellStyle name="ผลรวม 4 5 6" xfId="10180" xr:uid="{76A2D1BF-9923-46A5-9B42-F85D526CE580}"/>
    <cellStyle name="ผลรวม 4 5 7" xfId="18462" xr:uid="{A1F914D2-8EFA-44F7-B2AD-D66AD95DDD2E}"/>
    <cellStyle name="ผลรวม 4 5 8" xfId="17847" xr:uid="{94A34EED-B7F6-42FB-800F-4A513709789B}"/>
    <cellStyle name="ผลรวม 4 5 9" xfId="28364" xr:uid="{6CD91883-36A3-479D-9414-BEE2B472C4BA}"/>
    <cellStyle name="ผลรวม 4 6" xfId="6348" xr:uid="{6D3ABC9E-5201-4921-B7BA-59D3727A550D}"/>
    <cellStyle name="ผลรวม 4 6 2" xfId="7609" xr:uid="{97727F5C-3993-4801-BC16-D8BE51B80207}"/>
    <cellStyle name="ผลรวม 4 6 2 2" xfId="12241" xr:uid="{D27B8F0A-A458-4410-A722-63D8D49CE916}"/>
    <cellStyle name="ผลรวม 4 6 2 3" xfId="15650" xr:uid="{DAE12427-BE17-4087-8B96-277CB69D29F9}"/>
    <cellStyle name="ผลรวม 4 6 2 4" xfId="20207" xr:uid="{0BD0352B-2C52-4385-B820-4C90AEEEBC36}"/>
    <cellStyle name="ผลรวม 4 6 2 5" xfId="24496" xr:uid="{BD933829-EC4E-4FCB-A1D6-56AC10B8ECD5}"/>
    <cellStyle name="ผลรวม 4 6 2 6" xfId="29951" xr:uid="{A9AB3737-9C36-4F93-9C55-C6A284034DEA}"/>
    <cellStyle name="ผลรวม 4 6 3" xfId="8148" xr:uid="{1BBDCD21-1712-49B7-8F9B-A84D1E1A9EE1}"/>
    <cellStyle name="ผลรวม 4 6 3 2" xfId="12780" xr:uid="{0320D22D-08EB-4F38-A95B-9BD4F1B77F79}"/>
    <cellStyle name="ผลรวม 4 6 3 3" xfId="16189" xr:uid="{1F4B0808-52DF-48A4-BD23-3D74BB62654A}"/>
    <cellStyle name="ผลรวม 4 6 3 4" xfId="20746" xr:uid="{14C79C0A-8472-42B3-ADC6-C6D4FCDC6FB9}"/>
    <cellStyle name="ผลรวม 4 6 3 5" xfId="25035" xr:uid="{5BA4B4F5-543D-4EBE-9FE9-BF9695381414}"/>
    <cellStyle name="ผลรวม 4 6 3 6" xfId="30490" xr:uid="{959A9587-5871-4597-90DC-A6BA6B492937}"/>
    <cellStyle name="ผลรวม 4 6 4" xfId="9171" xr:uid="{059F2E8C-B7F0-4917-8843-940585AD878A}"/>
    <cellStyle name="ผลรวม 4 6 4 2" xfId="13801" xr:uid="{EBD87097-F4D6-417A-8DF4-615BE5779033}"/>
    <cellStyle name="ผลรวม 4 6 4 3" xfId="17210" xr:uid="{7DD4B28F-DF53-4E19-8941-EBB70F96BFD0}"/>
    <cellStyle name="ผลรวม 4 6 4 4" xfId="21767" xr:uid="{F0811E58-1C7F-4BDC-9656-47F7423A65EB}"/>
    <cellStyle name="ผลรวม 4 6 4 5" xfId="26056" xr:uid="{8E5DC3B1-9588-40EA-AD90-B4BFA56FFFDD}"/>
    <cellStyle name="ผลรวม 4 6 4 6" xfId="31511" xr:uid="{23715691-478D-4D84-8618-C6F8DD26C810}"/>
    <cellStyle name="ผลรวม 4 6 5" xfId="10991" xr:uid="{9BA3B312-CCEC-447C-AFEA-1A9BCB21FA6D}"/>
    <cellStyle name="ผลรวม 4 6 6" xfId="14400" xr:uid="{765CCA0F-4879-4A99-9F4D-7F1F5CF78477}"/>
    <cellStyle name="ผลรวม 4 6 7" xfId="18955" xr:uid="{D30A242E-E08D-44CC-933E-9B1CBB8ED791}"/>
    <cellStyle name="ผลรวม 4 6 8" xfId="23246" xr:uid="{A2C593EB-00A6-4426-AC5E-BEA29B18A057}"/>
    <cellStyle name="ผลรวม 4 6 9" xfId="28701" xr:uid="{D7A9EA8D-E2DD-4C99-8786-073553376B9F}"/>
    <cellStyle name="ผลรวม 4 7" xfId="6707" xr:uid="{CF54F942-4B44-4B1F-985B-04D33943A66F}"/>
    <cellStyle name="ผลรวม 4 7 2" xfId="11349" xr:uid="{1F83998A-F245-4C66-975F-A171C90ABC20}"/>
    <cellStyle name="ผลรวม 4 7 3" xfId="14758" xr:uid="{F5A312F6-B145-405D-A39E-5999CEC3F9DD}"/>
    <cellStyle name="ผลรวม 4 7 4" xfId="19313" xr:uid="{AAAD6895-B1C1-4AED-96E0-339365B3A919}"/>
    <cellStyle name="ผลรวม 4 7 5" xfId="23604" xr:uid="{42EDBF6B-990F-44C1-A86F-92A930C9F969}"/>
    <cellStyle name="ผลรวม 4 7 6" xfId="29059" xr:uid="{09D4159E-8564-49E2-B000-BA23887CAAA9}"/>
    <cellStyle name="ผลรวม 4 8" xfId="8499" xr:uid="{6EDD68CF-546B-4BC4-9A80-95C6F6E9135A}"/>
    <cellStyle name="ผลรวม 4 8 2" xfId="13131" xr:uid="{E94B52ED-9E39-4130-BA4A-F88C951490CF}"/>
    <cellStyle name="ผลรวม 4 8 3" xfId="16540" xr:uid="{A27FB45E-F726-4C54-9160-F063806D47F1}"/>
    <cellStyle name="ผลรวม 4 8 4" xfId="21097" xr:uid="{9E731074-6D4F-45EF-8D23-9C15FDCEE09A}"/>
    <cellStyle name="ผลรวม 4 8 5" xfId="25386" xr:uid="{1C557847-EBF6-40F4-9902-0F3603648A1B}"/>
    <cellStyle name="ผลรวม 4 8 6" xfId="30841" xr:uid="{E6D0624D-9527-4F77-A75A-F7FBC0F37982}"/>
    <cellStyle name="ผลรวม 4 9" xfId="9920" xr:uid="{991882FC-30A3-4E2C-BE40-9C499C0EE16D}"/>
    <cellStyle name="ผลรวม 5" xfId="3048" xr:uid="{4075784E-B461-4661-ADED-B835E5636097}"/>
    <cellStyle name="ผลรวม 5 10" xfId="18311" xr:uid="{CBE5BF02-F01F-4A12-A44A-4325E7C46D59}"/>
    <cellStyle name="ผลรวม 5 11" xfId="28083" xr:uid="{A98BB665-F278-44D4-BF09-B6C687104080}"/>
    <cellStyle name="ผลรวม 5 2" xfId="3956" xr:uid="{89C68C0A-F188-4B86-A2B0-C089AF91F7E4}"/>
    <cellStyle name="ผลรวม 5 2 10" xfId="28228" xr:uid="{135900AD-0A07-4881-9258-8B257CC4B64B}"/>
    <cellStyle name="ผลรวม 5 2 2" xfId="6186" xr:uid="{006EF67B-3A72-44AC-BA6D-F07688D87225}"/>
    <cellStyle name="ผลรวม 5 2 2 2" xfId="7466" xr:uid="{2ADF899B-6B92-40B5-8C5C-462753E61329}"/>
    <cellStyle name="ผลรวม 5 2 2 2 2" xfId="12098" xr:uid="{DB35F0FA-90BF-429A-A540-7C07F5D00298}"/>
    <cellStyle name="ผลรวม 5 2 2 2 3" xfId="15507" xr:uid="{811239A5-92B5-445E-9CF3-DA71E10FC4BC}"/>
    <cellStyle name="ผลรวม 5 2 2 2 4" xfId="20064" xr:uid="{3AB83990-B40A-434A-B00B-9C1A753925AF}"/>
    <cellStyle name="ผลรวม 5 2 2 2 5" xfId="24353" xr:uid="{E62818A1-1C58-4DB0-9071-F1D9DDF26CF5}"/>
    <cellStyle name="ผลรวม 5 2 2 2 6" xfId="29808" xr:uid="{331ED79A-7156-4FD3-82BC-EE834A93BD3A}"/>
    <cellStyle name="ผลรวม 5 2 2 3" xfId="8008" xr:uid="{63C43462-4B09-4722-9230-2D79118721FD}"/>
    <cellStyle name="ผลรวม 5 2 2 3 2" xfId="12640" xr:uid="{5206B1B4-1C62-44A3-9C6D-04ADA1B8D08A}"/>
    <cellStyle name="ผลรวม 5 2 2 3 3" xfId="16049" xr:uid="{59570628-4653-4234-9BD9-E5E280BBBF8C}"/>
    <cellStyle name="ผลรวม 5 2 2 3 4" xfId="20606" xr:uid="{FCA8F8F2-D4FF-4E8B-B2F4-7055F9BE8DA7}"/>
    <cellStyle name="ผลรวม 5 2 2 3 5" xfId="24895" xr:uid="{689617B6-F8E2-4732-8AA5-78028E98F3CD}"/>
    <cellStyle name="ผลรวม 5 2 2 3 6" xfId="30350" xr:uid="{54CDB492-4D9B-4258-8541-3F37865DAF61}"/>
    <cellStyle name="ผลรวม 5 2 2 4" xfId="9031" xr:uid="{95C58BBB-8A67-41FB-8FB6-25624737EEAA}"/>
    <cellStyle name="ผลรวม 5 2 2 4 2" xfId="13661" xr:uid="{D16E5CC9-4545-4B8F-8E76-67DA4824FE52}"/>
    <cellStyle name="ผลรวม 5 2 2 4 3" xfId="17070" xr:uid="{822A488F-BCFA-407A-8BD5-05F435BC8B05}"/>
    <cellStyle name="ผลรวม 5 2 2 4 4" xfId="21627" xr:uid="{E74AC161-681C-45A4-AFB1-F59246E3D33F}"/>
    <cellStyle name="ผลรวม 5 2 2 4 5" xfId="25916" xr:uid="{FE9F9C05-00C5-44AB-B24E-CF5ACFEBE840}"/>
    <cellStyle name="ผลรวม 5 2 2 4 6" xfId="31371" xr:uid="{0E6358A5-765E-4468-B38D-9ADE2FA1A1B4}"/>
    <cellStyle name="ผลรวม 5 2 2 5" xfId="10850" xr:uid="{905A232C-AE96-41C5-882E-084A8E424087}"/>
    <cellStyle name="ผลรวม 5 2 2 6" xfId="14261" xr:uid="{E2E99A09-C944-402E-9356-701F788398F3}"/>
    <cellStyle name="ผลรวม 5 2 2 7" xfId="18814" xr:uid="{3560B64D-BBEF-46E2-B06C-9AA4FEBB1716}"/>
    <cellStyle name="ผลรวม 5 2 2 8" xfId="23107" xr:uid="{42B2577D-7BC7-4A02-A431-81710BFC29EA}"/>
    <cellStyle name="ผลรวม 5 2 2 9" xfId="28562" xr:uid="{A86F481A-FC63-449C-9450-FC03D2087E31}"/>
    <cellStyle name="ผลรวม 5 2 3" xfId="6555" xr:uid="{C5228D99-B00A-45AA-A3D9-6B372D6E32F3}"/>
    <cellStyle name="ผลรวม 5 2 3 2" xfId="7816" xr:uid="{E1053EBF-05AD-4B47-992D-C0CDFD465CE2}"/>
    <cellStyle name="ผลรวม 5 2 3 2 2" xfId="12448" xr:uid="{B72D93F8-F429-44DF-A0D9-4C5A0CB1DCDC}"/>
    <cellStyle name="ผลรวม 5 2 3 2 3" xfId="15857" xr:uid="{C32C669A-17AC-4824-B99D-7DB6A4AFEFDC}"/>
    <cellStyle name="ผลรวม 5 2 3 2 4" xfId="20414" xr:uid="{2FE00BEC-058A-471B-831F-216C21564576}"/>
    <cellStyle name="ผลรวม 5 2 3 2 5" xfId="24703" xr:uid="{EDA99BEA-DDF0-4176-BE45-003DC4C4CD69}"/>
    <cellStyle name="ผลรวม 5 2 3 2 6" xfId="30158" xr:uid="{EC53AF09-5E75-44EE-9874-2B5C8F9821B0}"/>
    <cellStyle name="ผลรวม 5 2 3 3" xfId="8355" xr:uid="{3ECD920C-1729-4A13-95BB-7917AA0D222E}"/>
    <cellStyle name="ผลรวม 5 2 3 3 2" xfId="12987" xr:uid="{1B0A6477-852C-4641-9867-D808AC090D42}"/>
    <cellStyle name="ผลรวม 5 2 3 3 3" xfId="16396" xr:uid="{F89A23CE-FEDE-4A29-9E86-522ECBC5F28E}"/>
    <cellStyle name="ผลรวม 5 2 3 3 4" xfId="20953" xr:uid="{63ED2AE5-01F9-4B08-8191-1FAF685DCD2D}"/>
    <cellStyle name="ผลรวม 5 2 3 3 5" xfId="25242" xr:uid="{5779696B-1013-4514-9C77-EDAE8C4B8E71}"/>
    <cellStyle name="ผลรวม 5 2 3 3 6" xfId="30697" xr:uid="{054D253B-8251-4B03-B508-6782CFC2C622}"/>
    <cellStyle name="ผลรวม 5 2 3 4" xfId="9378" xr:uid="{9913AF44-566D-41AC-AF5D-3449A7571244}"/>
    <cellStyle name="ผลรวม 5 2 3 4 2" xfId="14008" xr:uid="{38A6AEA9-1607-41E4-951A-C6F0D959759D}"/>
    <cellStyle name="ผลรวม 5 2 3 4 3" xfId="17417" xr:uid="{9EF05039-9145-4A0E-875D-86FEE58411EF}"/>
    <cellStyle name="ผลรวม 5 2 3 4 4" xfId="21974" xr:uid="{84B4AA8F-29CE-4C08-914F-A5D3C76AC1FE}"/>
    <cellStyle name="ผลรวม 5 2 3 4 5" xfId="26263" xr:uid="{31DB7493-858D-48EA-AC51-77164CBAB091}"/>
    <cellStyle name="ผลรวม 5 2 3 4 6" xfId="31718" xr:uid="{DECD29F1-5B2D-4A07-B73A-AC3997295E89}"/>
    <cellStyle name="ผลรวม 5 2 3 5" xfId="11198" xr:uid="{41AB6C7C-2FC5-4A6E-9509-3781503AB111}"/>
    <cellStyle name="ผลรวม 5 2 3 6" xfId="14607" xr:uid="{ABFE1D86-239B-43DD-8FA4-0B2CC0329577}"/>
    <cellStyle name="ผลรวม 5 2 3 7" xfId="19162" xr:uid="{29E0BD56-F800-4EB5-B085-EB71EC5DC6F6}"/>
    <cellStyle name="ผลรวม 5 2 3 8" xfId="23453" xr:uid="{178586D1-86DB-48F5-A387-0EC77FF988E1}"/>
    <cellStyle name="ผลรวม 5 2 3 9" xfId="28908" xr:uid="{0D7493FA-43BE-47AF-ACCA-54E3FDBE34D7}"/>
    <cellStyle name="ผลรวม 5 2 4" xfId="6673" xr:uid="{966F91B3-A773-4161-9606-3E24566676BF}"/>
    <cellStyle name="ผลรวม 5 2 4 2" xfId="11315" xr:uid="{4A78E64D-3283-4F9A-9ED9-6C55224FF314}"/>
    <cellStyle name="ผลรวม 5 2 4 3" xfId="14724" xr:uid="{256B0BD8-8AE9-4AC2-B2B6-296A5E5187B8}"/>
    <cellStyle name="ผลรวม 5 2 4 4" xfId="19279" xr:uid="{20C5AE7F-DC59-4194-A23A-54FF51153FD1}"/>
    <cellStyle name="ผลรวม 5 2 4 5" xfId="23570" xr:uid="{23D308D7-2813-402D-BDEA-7C72E645065B}"/>
    <cellStyle name="ผลรวม 5 2 4 6" xfId="29025" xr:uid="{688EED3F-0517-4CB6-8FFA-FB3D41E4D4DB}"/>
    <cellStyle name="ผลรวม 5 2 5" xfId="8696" xr:uid="{F63B86FF-9B39-40AE-94AA-A94ACA69A85D}"/>
    <cellStyle name="ผลรวม 5 2 5 2" xfId="13327" xr:uid="{EEB26DDD-63F3-44DB-923A-399124A41705}"/>
    <cellStyle name="ผลรวม 5 2 5 3" xfId="16736" xr:uid="{94D1B055-B8E3-4176-BEEF-F2132AF0EFF5}"/>
    <cellStyle name="ผลรวม 5 2 5 4" xfId="21293" xr:uid="{460CD9A9-44D7-47BC-ADB0-E801BBB1D07D}"/>
    <cellStyle name="ผลรวม 5 2 5 5" xfId="25582" xr:uid="{B9C3B65B-F88B-4AAE-8348-E641E04EFB10}"/>
    <cellStyle name="ผลรวม 5 2 5 6" xfId="31037" xr:uid="{91ED620F-4776-4474-9198-AE356D60775F}"/>
    <cellStyle name="ผลรวม 5 2 6" xfId="10272" xr:uid="{F6A856DF-3C1C-4C28-8258-4F8365170BD6}"/>
    <cellStyle name="ผลรวม 5 2 7" xfId="9790" xr:uid="{60F4481A-B60A-42CF-AE6A-93C8949D2203}"/>
    <cellStyle name="ผลรวม 5 2 8" xfId="18232" xr:uid="{F73DFD2D-E431-4A49-A2DB-DE05458A1709}"/>
    <cellStyle name="ผลรวม 5 2 9" xfId="18485" xr:uid="{6467D7CE-B8E6-4CC7-96E7-B5F6C146F17F}"/>
    <cellStyle name="ผลรวม 5 3" xfId="5295" xr:uid="{823440AE-FF60-4D3F-98C3-98961A4DC87B}"/>
    <cellStyle name="ผลรวม 5 3 2" xfId="7227" xr:uid="{433EBD5A-236F-4E32-BE59-DAD485B79994}"/>
    <cellStyle name="ผลรวม 5 3 2 2" xfId="11860" xr:uid="{2C03345A-E431-4869-B88B-7A0D2BC7B981}"/>
    <cellStyle name="ผลรวม 5 3 2 3" xfId="15269" xr:uid="{974D219F-5E85-42B0-A37B-7CAC780A8B81}"/>
    <cellStyle name="ผลรวม 5 3 2 4" xfId="19826" xr:uid="{F3FF926E-A290-4322-BD93-D941014E6E90}"/>
    <cellStyle name="ผลรวม 5 3 2 5" xfId="24115" xr:uid="{32822753-C72F-480A-B491-A149D483486C}"/>
    <cellStyle name="ผลรวม 5 3 2 6" xfId="29570" xr:uid="{5DEB1671-2F25-4F6C-9E34-6E59403F529A}"/>
    <cellStyle name="ผลรวม 5 3 3" xfId="6907" xr:uid="{DF01FD58-B576-4CC9-A6F3-7C35203405E3}"/>
    <cellStyle name="ผลรวม 5 3 3 2" xfId="11542" xr:uid="{F1C59FF2-E4E9-4AB6-AB56-4C19E65C58D0}"/>
    <cellStyle name="ผลรวม 5 3 3 3" xfId="14951" xr:uid="{8B1AEE40-0BBE-41DF-A37C-1398D881B840}"/>
    <cellStyle name="ผลรวม 5 3 3 4" xfId="19507" xr:uid="{EDB78A76-673C-41B6-97AD-C64909FF2E9B}"/>
    <cellStyle name="ผลรวม 5 3 3 5" xfId="23797" xr:uid="{AE72AE47-A725-48AD-9E73-C41822B5F287}"/>
    <cellStyle name="ผลรวม 5 3 3 6" xfId="29252" xr:uid="{AD17E082-6F97-4EBD-952C-08DFA01B2DDD}"/>
    <cellStyle name="ผลรวม 5 3 4" xfId="8885" xr:uid="{17651BD5-4A6A-48C3-8921-B76BE0495296}"/>
    <cellStyle name="ผลรวม 5 3 4 2" xfId="13515" xr:uid="{3E21F3A5-CC6D-49B1-9428-D2DF44FDE8DD}"/>
    <cellStyle name="ผลรวม 5 3 4 3" xfId="16924" xr:uid="{045099D3-1D5D-48E8-AD89-C47FBBCA86EA}"/>
    <cellStyle name="ผลรวม 5 3 4 4" xfId="21481" xr:uid="{574A8EC6-FDE7-4142-846F-23F8BBFFF1D0}"/>
    <cellStyle name="ผลรวม 5 3 4 5" xfId="25770" xr:uid="{FA48DC81-BBE7-4E0E-83C3-610CE654A47B}"/>
    <cellStyle name="ผลรวม 5 3 4 6" xfId="31225" xr:uid="{832663E1-C53B-4D35-BAD8-3A528C82518E}"/>
    <cellStyle name="ผลรวม 5 3 5" xfId="10611" xr:uid="{27706B9D-8F14-42D5-9C5F-5E1D044CDECC}"/>
    <cellStyle name="ผลรวม 5 3 6" xfId="9579" xr:uid="{647F328A-5CE1-4343-B8D5-24D51322E73A}"/>
    <cellStyle name="ผลรวม 5 3 7" xfId="18571" xr:uid="{60694883-5AE8-4934-81D5-148C59835F82}"/>
    <cellStyle name="ผลรวม 5 3 8" xfId="17604" xr:uid="{D7BEB80C-7CB3-41A9-8D87-5ACA3D547A7F}"/>
    <cellStyle name="ผลรวม 5 3 9" xfId="28416" xr:uid="{19F3EF1D-DCB5-43E7-B485-48A40A961BAB}"/>
    <cellStyle name="ผลรวม 5 4" xfId="6401" xr:uid="{15CBF5E9-86F8-4D69-A65A-A0AEC9782BB1}"/>
    <cellStyle name="ผลรวม 5 4 2" xfId="7662" xr:uid="{1784B1A9-A2BA-4B52-B389-3EAF85BB8F5E}"/>
    <cellStyle name="ผลรวม 5 4 2 2" xfId="12294" xr:uid="{BF384436-80D7-4557-9E2B-82E18F4D628B}"/>
    <cellStyle name="ผลรวม 5 4 2 3" xfId="15703" xr:uid="{9BF82196-E032-417A-9D08-412DB535AF1B}"/>
    <cellStyle name="ผลรวม 5 4 2 4" xfId="20260" xr:uid="{EB66C09B-442C-4C67-9D04-67A066D74EB9}"/>
    <cellStyle name="ผลรวม 5 4 2 5" xfId="24549" xr:uid="{456E2162-9509-44DB-A29C-228B71FAD8B7}"/>
    <cellStyle name="ผลรวม 5 4 2 6" xfId="30004" xr:uid="{3642A1D4-31E4-4D40-884E-D489FDCDC564}"/>
    <cellStyle name="ผลรวม 5 4 3" xfId="8201" xr:uid="{0537B944-720D-4266-982E-29CCEBF08748}"/>
    <cellStyle name="ผลรวม 5 4 3 2" xfId="12833" xr:uid="{94D9A313-BA1D-4373-995A-82BFC6EF4A4D}"/>
    <cellStyle name="ผลรวม 5 4 3 3" xfId="16242" xr:uid="{02CCEA67-D571-4512-83BD-7AE794BEEC44}"/>
    <cellStyle name="ผลรวม 5 4 3 4" xfId="20799" xr:uid="{F46BB90A-F6B8-490E-A79B-DED9E9AA5D09}"/>
    <cellStyle name="ผลรวม 5 4 3 5" xfId="25088" xr:uid="{7B4BADF3-5BFD-40D8-8AA8-C52D4A55E394}"/>
    <cellStyle name="ผลรวม 5 4 3 6" xfId="30543" xr:uid="{47AFC3F4-B1BF-48EC-A356-4647F484229A}"/>
    <cellStyle name="ผลรวม 5 4 4" xfId="9224" xr:uid="{B0A7ABE9-5800-4873-A95D-A88ED0D8FCA9}"/>
    <cellStyle name="ผลรวม 5 4 4 2" xfId="13854" xr:uid="{C0DABBE4-8902-4CAD-A6E9-356EA11E38E9}"/>
    <cellStyle name="ผลรวม 5 4 4 3" xfId="17263" xr:uid="{F7050E9F-8247-4E88-86E6-007086F717CF}"/>
    <cellStyle name="ผลรวม 5 4 4 4" xfId="21820" xr:uid="{7CEBDCAF-6768-4E69-BA67-3C2A27E6B346}"/>
    <cellStyle name="ผลรวม 5 4 4 5" xfId="26109" xr:uid="{FC303160-AA30-4604-8A6D-67B8CC39775D}"/>
    <cellStyle name="ผลรวม 5 4 4 6" xfId="31564" xr:uid="{5AEA4F3C-230D-4CED-89C8-A26DB894A483}"/>
    <cellStyle name="ผลรวม 5 4 5" xfId="11044" xr:uid="{C786BE7B-B743-40B9-BFBF-928F3B5BA6CF}"/>
    <cellStyle name="ผลรวม 5 4 6" xfId="14453" xr:uid="{CB87E396-0994-4396-80F1-EE3ED2460935}"/>
    <cellStyle name="ผลรวม 5 4 7" xfId="19008" xr:uid="{614E73E8-5592-4EEF-B0AB-D9D18A53DD71}"/>
    <cellStyle name="ผลรวม 5 4 8" xfId="23299" xr:uid="{50B61A3E-FA84-4B70-970C-700A79708EBA}"/>
    <cellStyle name="ผลรวม 5 4 9" xfId="28754" xr:uid="{9C18C029-A959-4520-9559-56D94F7E4A41}"/>
    <cellStyle name="ผลรวม 5 5" xfId="6786" xr:uid="{2535D659-9377-4D41-9AF9-F76190704AC9}"/>
    <cellStyle name="ผลรวม 5 5 2" xfId="11425" xr:uid="{DD6F20E8-08AD-4192-882C-DA7E78C62F9E}"/>
    <cellStyle name="ผลรวม 5 5 3" xfId="14834" xr:uid="{D7533A60-CC01-4050-868F-A7903A92EE1A}"/>
    <cellStyle name="ผลรวม 5 5 4" xfId="19389" xr:uid="{9BF56E5A-67DF-4902-AC82-6B891ECBFB81}"/>
    <cellStyle name="ผลรวม 5 5 5" xfId="23680" xr:uid="{DD90E3BA-CE0E-4DF0-97AA-425B829D1D96}"/>
    <cellStyle name="ผลรวม 5 5 6" xfId="29135" xr:uid="{36E01010-C433-4BA5-9DD6-51088B1656BB}"/>
    <cellStyle name="ผลรวม 5 6" xfId="8551" xr:uid="{9F8A6EB6-F377-4424-8459-DF161AE7F796}"/>
    <cellStyle name="ผลรวม 5 6 2" xfId="13182" xr:uid="{BE0A03E5-E84A-406C-987B-77139A90E40A}"/>
    <cellStyle name="ผลรวม 5 6 3" xfId="16591" xr:uid="{B8726C9E-C99E-43DF-ADA1-BD5D4E279BF9}"/>
    <cellStyle name="ผลรวม 5 6 4" xfId="21148" xr:uid="{908353D0-27E9-46A6-B71A-0927A015F117}"/>
    <cellStyle name="ผลรวม 5 6 5" xfId="25437" xr:uid="{FCF01D4F-01B8-4423-AEFA-69A8B4016821}"/>
    <cellStyle name="ผลรวม 5 6 6" xfId="30892" xr:uid="{C14E200D-9CEB-405E-9EA6-01FC2C4041DB}"/>
    <cellStyle name="ผลรวม 5 7" xfId="10027" xr:uid="{B4947F97-2479-40B9-B367-8419607212A9}"/>
    <cellStyle name="ผลรวม 5 8" xfId="9770" xr:uid="{CDEBAE4A-F73D-4AA0-83F0-45847BF778DE}"/>
    <cellStyle name="ผลรวม 5 9" xfId="17986" xr:uid="{9B5EA29A-B75B-4529-BBBB-750A64C937C1}"/>
    <cellStyle name="ผลรวม 6" xfId="4036" xr:uid="{E1E10BC1-DD57-426A-93BF-29D983D5F202}"/>
    <cellStyle name="ผลรวม 6 10" xfId="18305" xr:uid="{ACEE445E-AD9A-4BA5-9DF6-42FD2F6EA25A}"/>
    <cellStyle name="ผลรวม 6 11" xfId="17748" xr:uid="{B7617BAE-DA72-4229-90F2-81A9042FF009}"/>
    <cellStyle name="ผลรวม 6 12" xfId="28299" xr:uid="{0B715429-9A12-4DC2-8DFC-E73EE785F92C}"/>
    <cellStyle name="ผลรวม 6 2" xfId="6266" xr:uid="{99F3445C-A42D-4D48-B5F7-AE0667871AD7}"/>
    <cellStyle name="ผลรวม 6 2 2" xfId="7538" xr:uid="{A6C29DC6-EB80-4C23-9BA1-7594666DE2F1}"/>
    <cellStyle name="ผลรวม 6 2 2 2" xfId="12170" xr:uid="{10A0F576-408A-4115-90F9-053F6C507C45}"/>
    <cellStyle name="ผลรวม 6 2 2 3" xfId="15579" xr:uid="{210546AF-1E4A-4743-A51C-7F09512998EB}"/>
    <cellStyle name="ผลรวม 6 2 2 4" xfId="20136" xr:uid="{D246B6F9-1297-4331-954B-ED45D85271FE}"/>
    <cellStyle name="ผลรวม 6 2 2 5" xfId="24425" xr:uid="{B83FF09A-C464-4D73-A522-D59EB366F925}"/>
    <cellStyle name="ผลรวม 6 2 2 6" xfId="29880" xr:uid="{290E4340-E8A5-4D94-86EC-85B15F034727}"/>
    <cellStyle name="ผลรวม 6 2 3" xfId="8080" xr:uid="{D8F554F2-117D-4B52-81C2-429B23F97D08}"/>
    <cellStyle name="ผลรวม 6 2 3 2" xfId="12712" xr:uid="{060FF09C-2FB4-42A4-B820-9720B108DF9F}"/>
    <cellStyle name="ผลรวม 6 2 3 3" xfId="16121" xr:uid="{8EA55700-83E9-487E-AF6A-24F7ADBD5568}"/>
    <cellStyle name="ผลรวม 6 2 3 4" xfId="20678" xr:uid="{BFDF0C89-B27F-4D4A-8638-42A2FC7842A1}"/>
    <cellStyle name="ผลรวม 6 2 3 5" xfId="24967" xr:uid="{CCD1ACA5-B62D-48A9-AD55-28C44B838431}"/>
    <cellStyle name="ผลรวม 6 2 3 6" xfId="30422" xr:uid="{F553B08C-C613-4176-BA14-650F430CBF10}"/>
    <cellStyle name="ผลรวม 6 2 4" xfId="9102" xr:uid="{0279C364-F718-4A5A-A912-CEB3D3D87610}"/>
    <cellStyle name="ผลรวม 6 2 4 2" xfId="13732" xr:uid="{642F0D6C-01D2-43B5-B3D5-4A41D5DC1709}"/>
    <cellStyle name="ผลรวม 6 2 4 3" xfId="17141" xr:uid="{4BFFAB61-9F8F-457D-85B2-52380CDE505D}"/>
    <cellStyle name="ผลรวม 6 2 4 4" xfId="21698" xr:uid="{ECD97989-821C-4DEA-BE3F-26C7F53D22BA}"/>
    <cellStyle name="ผลรวม 6 2 4 5" xfId="25987" xr:uid="{282FC99A-96AC-48AD-AA45-A8FDA90D5C36}"/>
    <cellStyle name="ผลรวม 6 2 4 6" xfId="31442" xr:uid="{D1E77D35-750E-4003-B586-C535ACC25624}"/>
    <cellStyle name="ผลรวม 6 2 5" xfId="10922" xr:uid="{27FCB85C-1362-4FD7-A740-B36AFA988A33}"/>
    <cellStyle name="ผลรวม 6 2 6" xfId="14332" xr:uid="{685E3988-00E4-484B-A870-39E9A45FED5D}"/>
    <cellStyle name="ผลรวม 6 2 7" xfId="18886" xr:uid="{A0E98D66-1C6D-4CFC-8539-615F5010D7A3}"/>
    <cellStyle name="ผลรวม 6 2 8" xfId="23178" xr:uid="{6226CEAC-3410-49AA-8C5A-1804E72319EB}"/>
    <cellStyle name="ผลรวม 6 2 9" xfId="28633" xr:uid="{05A2BB63-F53E-4150-8F87-E9F2A516834D}"/>
    <cellStyle name="ผลรวม 6 3" xfId="6626" xr:uid="{0FFBB5D1-A967-420F-9BE1-ECCB60DA69EF}"/>
    <cellStyle name="ผลรวม 6 3 2" xfId="7887" xr:uid="{655EEE97-6150-47B6-BA65-BE3485A6681C}"/>
    <cellStyle name="ผลรวม 6 3 2 2" xfId="12519" xr:uid="{169656BD-F1BD-4456-B3C8-4A7340AB2800}"/>
    <cellStyle name="ผลรวม 6 3 2 3" xfId="15928" xr:uid="{6EDC3228-FBAD-4608-8469-319FAE30CF48}"/>
    <cellStyle name="ผลรวม 6 3 2 4" xfId="20485" xr:uid="{683855A3-EC07-42ED-B46D-B3F3AC3417BE}"/>
    <cellStyle name="ผลรวม 6 3 2 5" xfId="24774" xr:uid="{073D19D1-BA7B-4BB2-AD22-28B504F30C3D}"/>
    <cellStyle name="ผลรวม 6 3 2 6" xfId="30229" xr:uid="{9172A75F-9430-43FD-8CE2-21CB1744F502}"/>
    <cellStyle name="ผลรวม 6 3 3" xfId="8426" xr:uid="{CADB566D-B29E-408D-ADC6-BB3A50BE996A}"/>
    <cellStyle name="ผลรวม 6 3 3 2" xfId="13058" xr:uid="{58A2E9F4-083D-4122-854E-CC27696DBF64}"/>
    <cellStyle name="ผลรวม 6 3 3 3" xfId="16467" xr:uid="{0ECA1130-F13A-43C1-8905-AE99823DB3FE}"/>
    <cellStyle name="ผลรวม 6 3 3 4" xfId="21024" xr:uid="{0F15EC74-B4A0-4A67-AC9C-C975A8B8DB02}"/>
    <cellStyle name="ผลรวม 6 3 3 5" xfId="25313" xr:uid="{CB36790F-C4D6-4D8D-8165-6E9FB614FD27}"/>
    <cellStyle name="ผลรวม 6 3 3 6" xfId="30768" xr:uid="{75002944-68D2-4221-B482-1E0CCC0EC7F2}"/>
    <cellStyle name="ผลรวม 6 3 4" xfId="9449" xr:uid="{43CE9004-5D18-4AB5-BF45-57812440CC25}"/>
    <cellStyle name="ผลรวม 6 3 4 2" xfId="14079" xr:uid="{5841A687-1ED9-4B2F-865B-37E2723B988D}"/>
    <cellStyle name="ผลรวม 6 3 4 3" xfId="17488" xr:uid="{6EF5CB02-C599-45EC-9E30-BCA6A9A196F9}"/>
    <cellStyle name="ผลรวม 6 3 4 4" xfId="22045" xr:uid="{FBD9C63C-7D4D-44FF-8904-297513AE6F37}"/>
    <cellStyle name="ผลรวม 6 3 4 5" xfId="26334" xr:uid="{96DECD0C-A5E8-4FD9-80F3-D756ED358C9B}"/>
    <cellStyle name="ผลรวม 6 3 4 6" xfId="31789" xr:uid="{D92DA787-4024-43BA-979D-5E2333243558}"/>
    <cellStyle name="ผลรวม 6 3 5" xfId="11269" xr:uid="{5BA7B7A8-60E4-440A-9E0B-35986EECAB74}"/>
    <cellStyle name="ผลรวม 6 3 6" xfId="14678" xr:uid="{51A0CA70-E8AC-4071-9BFF-CD7133493365}"/>
    <cellStyle name="ผลรวม 6 3 7" xfId="19233" xr:uid="{3C0F93B2-9957-4F95-9437-836D69424645}"/>
    <cellStyle name="ผลรวม 6 3 8" xfId="23524" xr:uid="{98BCAAD1-2813-41D6-B9E9-BD4DC3D566F3}"/>
    <cellStyle name="ผลรวม 6 3 9" xfId="28979" xr:uid="{31200FA4-BA8E-49EE-AA16-29EAA15AD15A}"/>
    <cellStyle name="ผลรวม 6 4" xfId="6661" xr:uid="{760E4F83-C349-49E2-953A-6A6E9B040679}"/>
    <cellStyle name="ผลรวม 6 4 2" xfId="7922" xr:uid="{748171A7-580D-43E0-B1D9-42D4338747DD}"/>
    <cellStyle name="ผลรวม 6 4 2 2" xfId="12554" xr:uid="{7AC7A83D-5A18-405B-A287-16550850D3D8}"/>
    <cellStyle name="ผลรวม 6 4 2 3" xfId="15963" xr:uid="{2363B6CA-FC7B-4D1B-88AC-4E693256BB0B}"/>
    <cellStyle name="ผลรวม 6 4 2 4" xfId="20520" xr:uid="{2EE398B5-406A-4262-BAD6-7D21E88367DB}"/>
    <cellStyle name="ผลรวม 6 4 2 5" xfId="24809" xr:uid="{60E63D16-626E-4C50-92A3-DCE90C2409CC}"/>
    <cellStyle name="ผลรวม 6 4 2 6" xfId="30264" xr:uid="{926E0453-EF61-4CEB-A24E-B9D9038D4A52}"/>
    <cellStyle name="ผลรวม 6 4 3" xfId="8461" xr:uid="{85175954-A355-4F1A-9FB3-0D0486395C50}"/>
    <cellStyle name="ผลรวม 6 4 3 2" xfId="13093" xr:uid="{A167340C-99A1-4BA0-81A5-255661D0F231}"/>
    <cellStyle name="ผลรวม 6 4 3 3" xfId="16502" xr:uid="{0B1F0588-FCDD-4FC3-B9E6-55D2762285BF}"/>
    <cellStyle name="ผลรวม 6 4 3 4" xfId="21059" xr:uid="{2D00720A-1F5A-4D70-BC5E-9D8AE75AA7E4}"/>
    <cellStyle name="ผลรวม 6 4 3 5" xfId="25348" xr:uid="{885B4442-1660-4740-8660-177E5B694386}"/>
    <cellStyle name="ผลรวม 6 4 3 6" xfId="30803" xr:uid="{7CB9510C-16C3-4D06-AC80-6B289448EB0A}"/>
    <cellStyle name="ผลรวม 6 4 4" xfId="9484" xr:uid="{8BB15E29-B4C8-4604-82D9-8E60636E6AD2}"/>
    <cellStyle name="ผลรวม 6 4 4 2" xfId="14114" xr:uid="{61FEE55B-F6A5-4C77-BDB1-B8F36DBA4FB0}"/>
    <cellStyle name="ผลรวม 6 4 4 3" xfId="17523" xr:uid="{CE1D75EB-A9F1-4F5D-86CC-EC95BF25DF7A}"/>
    <cellStyle name="ผลรวม 6 4 4 4" xfId="22080" xr:uid="{BD6EEF15-574F-41B1-B3CE-B2F7E992F550}"/>
    <cellStyle name="ผลรวม 6 4 4 5" xfId="26369" xr:uid="{EEBDB214-09DB-4AF9-B7F6-CBB5D3A94A88}"/>
    <cellStyle name="ผลรวม 6 4 4 6" xfId="31824" xr:uid="{5983ABFF-7F5F-4825-89C7-31E51A3C92A5}"/>
    <cellStyle name="ผลรวม 6 4 5" xfId="11304" xr:uid="{70D02066-2A4F-49AD-AEFB-C22F619EB078}"/>
    <cellStyle name="ผลรวม 6 4 6" xfId="14713" xr:uid="{1CAE6564-592D-47B3-ACC4-CDD12F61D6F4}"/>
    <cellStyle name="ผลรวม 6 4 7" xfId="19268" xr:uid="{D5BC145E-C226-4AAB-A16A-07FAA0718DCC}"/>
    <cellStyle name="ผลรวม 6 4 8" xfId="23559" xr:uid="{E2F1849F-3182-4C1E-9D93-DEC70CF4E7C1}"/>
    <cellStyle name="ผลรวม 6 4 9" xfId="29014" xr:uid="{F4ED1195-95FA-48F4-9441-3CF3A95199B2}"/>
    <cellStyle name="ผลรวม 6 5" xfId="6960" xr:uid="{0BD7D4D2-40AA-4A2D-89C8-4CAE056EA1A6}"/>
    <cellStyle name="ผลรวม 6 5 2" xfId="11593" xr:uid="{4443641E-1793-4594-B36E-C8BD21BA5C15}"/>
    <cellStyle name="ผลรวม 6 5 3" xfId="15002" xr:uid="{EF4240F2-A55C-4187-9AE8-27BABAA85158}"/>
    <cellStyle name="ผลรวม 6 5 4" xfId="19559" xr:uid="{A1048D83-037A-4401-9BB6-248A2D2D2CAE}"/>
    <cellStyle name="ผลรวม 6 5 5" xfId="23848" xr:uid="{A7D4B1A6-8350-44D2-B023-3A2A1840F463}"/>
    <cellStyle name="ผลรวม 6 5 6" xfId="29303" xr:uid="{DDAA989F-E8C4-4C75-86C8-4FE68A9ECF5E}"/>
    <cellStyle name="ผลรวม 6 6" xfId="6784" xr:uid="{3FED3A00-33FD-406F-A2F8-53A322983D4B}"/>
    <cellStyle name="ผลรวม 6 6 2" xfId="11423" xr:uid="{C0F61E5A-41F3-463B-B49B-1CDA79A51E57}"/>
    <cellStyle name="ผลรวม 6 6 3" xfId="14832" xr:uid="{61D51642-6EC2-4A00-B06D-7D0B42BCEFA2}"/>
    <cellStyle name="ผลรวม 6 6 4" xfId="19387" xr:uid="{7D64210F-F6A1-4D39-81C6-E2C67D938FBB}"/>
    <cellStyle name="ผลรวม 6 6 5" xfId="23678" xr:uid="{A2185967-CC93-489B-93FE-8498D7B95378}"/>
    <cellStyle name="ผลรวม 6 6 6" xfId="29133" xr:uid="{AD742A7C-5D62-47F5-943F-3617C73483EA}"/>
    <cellStyle name="ผลรวม 6 7" xfId="8767" xr:uid="{A3400DFE-9993-4CA4-9EC1-5AF52E6ADE73}"/>
    <cellStyle name="ผลรวม 6 7 2" xfId="13398" xr:uid="{260A8AFA-BEBB-4DCA-A261-2E1479879C74}"/>
    <cellStyle name="ผลรวม 6 7 3" xfId="16807" xr:uid="{86A07FB0-48C2-47CE-99FC-EA2BB783BF24}"/>
    <cellStyle name="ผลรวม 6 7 4" xfId="21364" xr:uid="{3EE91F9F-FF20-4E2E-8D22-B5A578E8FFD0}"/>
    <cellStyle name="ผลรวม 6 7 5" xfId="25653" xr:uid="{DD091F64-7749-4D1C-AC64-AF634A7BECA4}"/>
    <cellStyle name="ผลรวม 6 7 6" xfId="31108" xr:uid="{3A0FF2C0-AE4E-4166-8874-1A26D5C8AC5E}"/>
    <cellStyle name="ผลรวม 6 8" xfId="10345" xr:uid="{389B83B4-41F7-4528-8A5E-9DB34449CB27}"/>
    <cellStyle name="ผลรวม 6 9" xfId="10119" xr:uid="{A00F17A0-67B6-4DCB-91EC-3F9AB75E4777}"/>
    <cellStyle name="ผลรวม 7" xfId="4316" xr:uid="{911D694C-EF3A-47CD-B41F-18467C6E9D10}"/>
    <cellStyle name="ผลรวม 7 2" xfId="7010" xr:uid="{3C6D4E61-9C69-42FB-BAAB-EE6C703AB5A1}"/>
    <cellStyle name="ผลรวม 7 2 2" xfId="11643" xr:uid="{739D3F7F-534F-4E4F-B716-CC5B26B8A0F8}"/>
    <cellStyle name="ผลรวม 7 2 3" xfId="15052" xr:uid="{B2B7FE8F-17AB-4D45-9CC8-C5F9A8E35758}"/>
    <cellStyle name="ผลรวม 7 2 4" xfId="19609" xr:uid="{A243EB60-73EA-4AE5-BC7A-D1931832DD4A}"/>
    <cellStyle name="ผลรวม 7 2 5" xfId="23898" xr:uid="{1C0E8C92-D481-44D4-8573-59C01F04BEDD}"/>
    <cellStyle name="ผลรวม 7 2 6" xfId="29353" xr:uid="{76887F06-944D-4060-BB3F-496ECEADB8B8}"/>
    <cellStyle name="ผลรวม 7 3" xfId="6917" xr:uid="{9DD2B562-C88A-42D4-BB92-B76A5CC2DBF4}"/>
    <cellStyle name="ผลรวม 7 3 2" xfId="11551" xr:uid="{EF452E3B-2B34-475C-BD7C-CCBF9317B5AD}"/>
    <cellStyle name="ผลรวม 7 3 3" xfId="14960" xr:uid="{B56F4515-50BA-4D90-A311-31CF86A8DA27}"/>
    <cellStyle name="ผลรวม 7 3 4" xfId="19517" xr:uid="{A0D4424E-AE11-41C7-8089-0813E8860AAB}"/>
    <cellStyle name="ผลรวม 7 3 5" xfId="23806" xr:uid="{9F9D035C-3828-45CE-A8B4-EAF31571B993}"/>
    <cellStyle name="ผลรวม 7 3 6" xfId="29261" xr:uid="{94891E0A-E4BD-490C-8189-2E20E91B44D9}"/>
    <cellStyle name="ผลรวม 7 4" xfId="8780" xr:uid="{49FA0AB5-6DF2-4CDC-9834-A82B08A0B4FC}"/>
    <cellStyle name="ผลรวม 7 4 2" xfId="13410" xr:uid="{E6B00F6E-6E3A-40D8-89EA-3D4B80BC5435}"/>
    <cellStyle name="ผลรวม 7 4 3" xfId="16819" xr:uid="{F4DE8B4C-147D-4603-BD59-D596F2BE527E}"/>
    <cellStyle name="ผลรวม 7 4 4" xfId="21376" xr:uid="{6EADBADE-D70F-433A-AFEC-C5AE5EE9DC71}"/>
    <cellStyle name="ผลรวม 7 4 5" xfId="25665" xr:uid="{071A2B2C-7E0C-43B5-8C1D-1708AAF7A158}"/>
    <cellStyle name="ผลรวม 7 4 6" xfId="31120" xr:uid="{941206C2-A321-4901-87A0-998F5EB3A735}"/>
    <cellStyle name="ผลรวม 7 5" xfId="10393" xr:uid="{5163D675-3EFD-49C4-BF1D-4EBFC7DC52C8}"/>
    <cellStyle name="ผลรวม 7 6" xfId="10433" xr:uid="{58EB07D8-376F-4D6A-9528-6D7C95BA55CC}"/>
    <cellStyle name="ผลรวม 7 7" xfId="18349" xr:uid="{221570E6-D37B-482E-967B-6C3D0875CABE}"/>
    <cellStyle name="ผลรวม 7 8" xfId="17728" xr:uid="{1B4D3D4C-38B0-41A4-96C1-3468B8205D10}"/>
    <cellStyle name="ผลรวม 7 9" xfId="28311" xr:uid="{1D811C6E-16A0-41C6-B3DD-8861E479F7CE}"/>
    <cellStyle name="ผลรวม 8" xfId="6291" xr:uid="{0001900A-4DCC-4570-90F2-8B6C779FBD02}"/>
    <cellStyle name="ผลรวม 8 2" xfId="7552" xr:uid="{89146C23-A4D1-4713-A4D2-872724683E14}"/>
    <cellStyle name="ผลรวม 8 2 2" xfId="12184" xr:uid="{A05443A2-0E72-408D-92BE-34B7A39D19F3}"/>
    <cellStyle name="ผลรวม 8 2 3" xfId="15593" xr:uid="{9BEBF3F7-E0AC-48AE-8359-DDD24972CAEF}"/>
    <cellStyle name="ผลรวม 8 2 4" xfId="20150" xr:uid="{4BE54854-8F59-463F-82BD-271EE89FA40B}"/>
    <cellStyle name="ผลรวม 8 2 5" xfId="24439" xr:uid="{EE46060F-CE4D-46E9-8965-B3244902C51C}"/>
    <cellStyle name="ผลรวม 8 2 6" xfId="29894" xr:uid="{451F7A2C-631F-4683-A9C8-E8BD4D704941}"/>
    <cellStyle name="ผลรวม 8 3" xfId="8091" xr:uid="{F43E4AB7-5119-4EBC-8909-CD787BD4BB84}"/>
    <cellStyle name="ผลรวม 8 3 2" xfId="12723" xr:uid="{61EB5423-988C-4716-9D2C-455EE8F2CDB4}"/>
    <cellStyle name="ผลรวม 8 3 3" xfId="16132" xr:uid="{01DAABF6-CA1F-4228-9311-0EE6972A1E3C}"/>
    <cellStyle name="ผลรวม 8 3 4" xfId="20689" xr:uid="{C96AACE9-6CD8-477A-BAD1-2DB1893F6D8F}"/>
    <cellStyle name="ผลรวม 8 3 5" xfId="24978" xr:uid="{1256495B-DE34-4797-86A5-70AEE002B7BF}"/>
    <cellStyle name="ผลรวม 8 3 6" xfId="30433" xr:uid="{C47BA8E3-71A6-4E06-9461-6353B268FB54}"/>
    <cellStyle name="ผลรวม 8 4" xfId="9114" xr:uid="{0E58581F-E109-47FB-9302-53FCD74AA7DC}"/>
    <cellStyle name="ผลรวม 8 4 2" xfId="13744" xr:uid="{1E7DE378-BFF2-4EE3-9B22-A9BC93E174E2}"/>
    <cellStyle name="ผลรวม 8 4 3" xfId="17153" xr:uid="{851E1106-A229-409B-B0A1-928A9B3ED04B}"/>
    <cellStyle name="ผลรวม 8 4 4" xfId="21710" xr:uid="{B66D5BFE-8C09-49FF-8A03-5834AB4E8823}"/>
    <cellStyle name="ผลรวม 8 4 5" xfId="25999" xr:uid="{1CB50F13-846A-4BE7-B211-152A9BAB26E1}"/>
    <cellStyle name="ผลรวม 8 4 6" xfId="31454" xr:uid="{65C92BFA-3412-4109-BA8B-43F56AF59CAB}"/>
    <cellStyle name="ผลรวม 8 5" xfId="10934" xr:uid="{FE7D2853-117C-4D35-B737-1B8CB97AC6F8}"/>
    <cellStyle name="ผลรวม 8 6" xfId="14343" xr:uid="{61772FDC-0ED2-4682-BEA1-93D2BA384B03}"/>
    <cellStyle name="ผลรวม 8 7" xfId="18898" xr:uid="{57A7F4ED-165E-4187-829E-3D9F9C3AD6FC}"/>
    <cellStyle name="ผลรวม 8 8" xfId="23189" xr:uid="{B1E7AA85-1C54-4246-9333-B5EACD3C0DD8}"/>
    <cellStyle name="ผลรวม 8 9" xfId="28644" xr:uid="{6106847C-E769-497A-BCBF-1CE83926E085}"/>
    <cellStyle name="ผลรวม 9" xfId="1965" xr:uid="{23D6723E-FD2D-4574-94F7-B69CF40B9DB2}"/>
    <cellStyle name="ผลรวม 9 2" xfId="9807" xr:uid="{EB7CDD10-BC10-49AA-A32D-14F75F041736}"/>
    <cellStyle name="ผลรวม 9 3" xfId="10071" xr:uid="{10124C18-03F7-4A70-9836-52E243A65377}"/>
    <cellStyle name="ผลรวม 9 4" xfId="17768" xr:uid="{FE205879-8CDC-4EF1-A6FF-E785C847AF4B}"/>
    <cellStyle name="ผลรวม 9 5" xfId="17826" xr:uid="{FDFDC20F-1E2E-4290-BC1D-C2D73EE535C3}"/>
    <cellStyle name="ผลรวม 9 6" xfId="27980" xr:uid="{34183C06-CDA0-405C-BAA7-6F4E8B110F02}"/>
    <cellStyle name="ฤธถ [0]_laroux" xfId="1598" xr:uid="{8911436E-DF00-402C-8E0B-11758EA05921}"/>
    <cellStyle name="ฤธถ_laroux" xfId="1599" xr:uid="{B6B90949-FE1F-49FB-A6B0-6F6E0407C426}"/>
    <cellStyle name="ล๋ศญ [0]_laroux" xfId="1600" xr:uid="{AA95012C-2CA4-4114-9BFD-B69437BFA792}"/>
    <cellStyle name="ล๋ศญ_laroux" xfId="1601" xr:uid="{6EAF9BF6-AB36-4160-AC10-68BC8DF208F1}"/>
    <cellStyle name="ลักษณะ 1" xfId="1602" xr:uid="{ECFD43BF-8C22-4AC0-BB9B-633376980ADC}"/>
    <cellStyle name="วฅมุ_laroux" xfId="1603" xr:uid="{0E5D88CB-B6DE-4A48-8891-773A002BE0C2}"/>
    <cellStyle name="วงเล็บ" xfId="1604" xr:uid="{6A42E94A-A0C6-406C-9516-ACD7ADE7DDF8}"/>
    <cellStyle name="ส่วนที่ถูกเน้น1" xfId="226" xr:uid="{A09A4C3F-634E-4F44-9CAB-5A5AC83791E8}"/>
    <cellStyle name="ส่วนที่ถูกเน้น1 2" xfId="1605" xr:uid="{06E38FFE-328E-4A0E-AA0D-FD44D604BD99}"/>
    <cellStyle name="ส่วนที่ถูกเน้น2" xfId="227" xr:uid="{14754BF4-77E7-45A2-97F2-DA2548F39F37}"/>
    <cellStyle name="ส่วนที่ถูกเน้น2 2" xfId="1606" xr:uid="{12B44FDB-1186-4BB4-93B5-334DFCF9BB70}"/>
    <cellStyle name="ส่วนที่ถูกเน้น3" xfId="228" xr:uid="{8862905E-1128-4888-8990-19AF45DB77EA}"/>
    <cellStyle name="ส่วนที่ถูกเน้น3 2" xfId="1607" xr:uid="{4395A3AD-628D-48AC-A7BB-272C9E58C3E0}"/>
    <cellStyle name="ส่วนที่ถูกเน้น4" xfId="229" xr:uid="{94419385-A3ED-47CF-8F7B-E9B759ED7FE0}"/>
    <cellStyle name="ส่วนที่ถูกเน้น4 2" xfId="1608" xr:uid="{DB8C0173-FC18-4846-AD6D-3EB4C9316910}"/>
    <cellStyle name="ส่วนที่ถูกเน้น5" xfId="230" xr:uid="{57D4EED6-1328-433C-AA26-0EC44AD46458}"/>
    <cellStyle name="ส่วนที่ถูกเน้น5 2" xfId="1609" xr:uid="{8C5FE306-E61A-452B-B1BC-A0DE75B5FBEA}"/>
    <cellStyle name="ส่วนที่ถูกเน้น6" xfId="231" xr:uid="{D395A71B-9F68-4A64-B1BE-740918FF2B87}"/>
    <cellStyle name="ส่วนที่ถูกเน้น6 2" xfId="1610" xr:uid="{26651035-4A24-4E5C-B240-32799FF0A5ED}"/>
    <cellStyle name="หมายเหตุ" xfId="233" xr:uid="{DFB634CA-8A2F-4A07-94CF-4A638C7236AA}"/>
    <cellStyle name="หมายเหตุ 10" xfId="6719" xr:uid="{D513FDA5-B74D-4A71-99F1-C90618B5F2BC}"/>
    <cellStyle name="หมายเหตุ 10 2" xfId="11361" xr:uid="{F8A81DE6-D54D-4D3B-81C5-27D119E3DD9E}"/>
    <cellStyle name="หมายเหตุ 10 3" xfId="14770" xr:uid="{568D51C0-2D86-41B3-86F6-3961B2BD7B62}"/>
    <cellStyle name="หมายเหตุ 10 4" xfId="19325" xr:uid="{127F58BE-5D68-4B88-A037-71DB5304CE33}"/>
    <cellStyle name="หมายเหตุ 10 5" xfId="23616" xr:uid="{B56FCADE-149D-48D7-A8BD-170FDC8469BA}"/>
    <cellStyle name="หมายเหตุ 10 6" xfId="29071" xr:uid="{F2E0F497-F1D4-4BC7-90FE-972FF437FDE1}"/>
    <cellStyle name="หมายเหตุ 11" xfId="7013" xr:uid="{49F1F332-FBC5-4E86-9EED-BAB765D04168}"/>
    <cellStyle name="หมายเหตุ 11 2" xfId="11646" xr:uid="{1B7FDD72-F1DE-4051-94B1-C8AAD2DBE73D}"/>
    <cellStyle name="หมายเหตุ 11 3" xfId="15055" xr:uid="{CB05AAF4-E709-460A-8573-0EDBC5A2A2E0}"/>
    <cellStyle name="หมายเหตุ 11 4" xfId="19612" xr:uid="{C00B38C0-6F3E-45E8-978D-7035CF0FB4FB}"/>
    <cellStyle name="หมายเหตุ 11 5" xfId="23901" xr:uid="{BD622CF6-CE75-45E8-920C-78E3FBD8AE40}"/>
    <cellStyle name="หมายเหตุ 11 6" xfId="29356" xr:uid="{8EEFCC91-494E-4D37-B9FB-3E2C6B4E4729}"/>
    <cellStyle name="หมายเหตุ 12" xfId="8550" xr:uid="{E38E68C8-B70D-41FA-AC0E-B0CE6373D373}"/>
    <cellStyle name="หมายเหตุ 12 2" xfId="13181" xr:uid="{647F46A1-3EEA-4722-A441-B22F5E43C179}"/>
    <cellStyle name="หมายเหตุ 12 3" xfId="16590" xr:uid="{CAC30BEB-F9C7-4D53-915B-27C361691ADB}"/>
    <cellStyle name="หมายเหตุ 12 4" xfId="21147" xr:uid="{57C15C87-845E-45CF-92C7-4495AB8996EA}"/>
    <cellStyle name="หมายเหตุ 12 5" xfId="25436" xr:uid="{C5184C04-108E-4B48-95EE-7500163E43D1}"/>
    <cellStyle name="หมายเหตุ 12 6" xfId="30891" xr:uid="{9D038C24-6D1B-4B83-B7A6-38D4313560CD}"/>
    <cellStyle name="หมายเหตุ 13" xfId="9520" xr:uid="{E8491D82-E7E5-49CF-A581-DC4C422D539A}"/>
    <cellStyle name="หมายเหตุ 13 2" xfId="14128" xr:uid="{BC34222C-9222-45F5-9970-EA13B22F2BB4}"/>
    <cellStyle name="หมายเหตุ 13 3" xfId="17536" xr:uid="{886112AC-0937-4914-9D97-38F0E7879695}"/>
    <cellStyle name="หมายเหตุ 13 4" xfId="22114" xr:uid="{89484E0F-5259-4107-8817-2DA34BF4BFA4}"/>
    <cellStyle name="หมายเหตุ 13 5" xfId="26382" xr:uid="{46DD2C28-1326-462C-98C1-E889DDBC1392}"/>
    <cellStyle name="หมายเหตุ 13 6" xfId="31837" xr:uid="{478C1B5C-35F3-4F92-B61F-6B68D9481B28}"/>
    <cellStyle name="หมายเหตุ 14" xfId="9559" xr:uid="{7BFF1E86-43DB-4A81-8821-273C9406044F}"/>
    <cellStyle name="หมายเหตุ 14 2" xfId="22274" xr:uid="{54EDFD3F-1376-48D3-B109-74FD05B22555}"/>
    <cellStyle name="หมายเหตุ 14 3" xfId="26393" xr:uid="{02A3DD1D-F93C-44E0-AA2E-7B84D3591F5F}"/>
    <cellStyle name="หมายเหตุ 14 4" xfId="31848" xr:uid="{70817D52-AB9F-4691-9B77-9BAE67D58702}"/>
    <cellStyle name="หมายเหตุ 15" xfId="9730" xr:uid="{16421B56-ACE2-493E-AF43-2E1E7B66237C}"/>
    <cellStyle name="หมายเหตุ 16" xfId="26519" xr:uid="{8063F1F6-13A0-4202-9134-589C39FBEF27}"/>
    <cellStyle name="หมายเหตุ 2" xfId="1612" xr:uid="{8DE9BF78-919F-4EDA-821A-5F68735AE4AC}"/>
    <cellStyle name="หมายเหตุ 2 10" xfId="9760" xr:uid="{B0818A3C-42CA-4346-9A90-1E3A92CE2A08}"/>
    <cellStyle name="หมายเหตุ 2 10 2" xfId="22638" xr:uid="{274675AE-9F13-4920-8400-C8A07835CD29}"/>
    <cellStyle name="หมายเหตุ 2 10 3" xfId="26404" xr:uid="{9A5B8B4D-4276-4377-BB50-7F4916D8304B}"/>
    <cellStyle name="หมายเหตุ 2 10 4" xfId="31859" xr:uid="{ADC532A8-4A6A-43E1-8745-19ED467B09E7}"/>
    <cellStyle name="หมายเหตุ 2 11" xfId="9957" xr:uid="{B6EC913F-E142-4CFF-BB07-8F81C745D603}"/>
    <cellStyle name="หมายเหตุ 2 12" xfId="17722" xr:uid="{C802D29F-0B0E-432F-BFEF-64E1E0A28AF5}"/>
    <cellStyle name="หมายเหตุ 2 13" xfId="18482" xr:uid="{0AF7A26F-E1F2-42C9-8A24-5FB221B11ADA}"/>
    <cellStyle name="หมายเหตุ 2 14" xfId="26855" xr:uid="{6D085E3F-10EB-4925-A74A-095F79ECBA38}"/>
    <cellStyle name="หมายเหตุ 2 15" xfId="27964" xr:uid="{1337640B-39D1-4A89-9C95-6F65565A5715}"/>
    <cellStyle name="หมายเหตุ 2 2" xfId="2439" xr:uid="{EF9FA090-2F32-4718-93B5-6A50ACD0460D}"/>
    <cellStyle name="หมายเหตุ 2 2 10" xfId="17871" xr:uid="{56C3FAA9-3997-49FF-B32A-8CCB652ECBC6}"/>
    <cellStyle name="หมายเหตุ 2 2 11" xfId="17955" xr:uid="{FD0B949D-8C17-4782-AF85-5397D93D98D2}"/>
    <cellStyle name="หมายเหตุ 2 2 12" xfId="28025" xr:uid="{98D33A1E-E761-4631-A8F9-A3CBD11F69FF}"/>
    <cellStyle name="หมายเหตุ 2 2 2" xfId="3591" xr:uid="{5324326D-ECB3-4904-95D0-EE3CB607FF37}"/>
    <cellStyle name="หมายเหตุ 2 2 2 10" xfId="18481" xr:uid="{E25D59E0-3738-430B-BCAE-277C7D970E1D}"/>
    <cellStyle name="หมายเหตุ 2 2 2 11" xfId="28119" xr:uid="{8BE510AB-70CE-4F32-BFCA-6E8359D98959}"/>
    <cellStyle name="หมายเหตุ 2 2 2 2" xfId="3992" xr:uid="{A55FE023-7802-49C7-9077-1D93F5EAA09E}"/>
    <cellStyle name="หมายเหตุ 2 2 2 2 10" xfId="28264" xr:uid="{CADAD8F6-0B80-472C-A7CD-8716CDFE5F76}"/>
    <cellStyle name="หมายเหตุ 2 2 2 2 2" xfId="6222" xr:uid="{AE7E4306-22AA-423E-9B0A-C4BBECA38C88}"/>
    <cellStyle name="หมายเหตุ 2 2 2 2 2 2" xfId="7502" xr:uid="{ECCCB47A-09CE-4A76-AE8B-BE211B585058}"/>
    <cellStyle name="หมายเหตุ 2 2 2 2 2 2 2" xfId="12134" xr:uid="{AB8C0190-E156-4402-9439-26D13120D672}"/>
    <cellStyle name="หมายเหตุ 2 2 2 2 2 2 3" xfId="15543" xr:uid="{FE655F6F-25DC-4393-889B-7E8769E753E7}"/>
    <cellStyle name="หมายเหตุ 2 2 2 2 2 2 4" xfId="20100" xr:uid="{D96E7815-1C9F-44F3-B99C-7568801605C9}"/>
    <cellStyle name="หมายเหตุ 2 2 2 2 2 2 5" xfId="24389" xr:uid="{C15BD64D-E0BE-4244-87DA-DA7981BD9C75}"/>
    <cellStyle name="หมายเหตุ 2 2 2 2 2 2 6" xfId="29844" xr:uid="{C5E3DBAC-A14D-407F-BEF5-C5E976CE499D}"/>
    <cellStyle name="หมายเหตุ 2 2 2 2 2 3" xfId="8044" xr:uid="{F929E796-1A6B-473C-BFBF-5B7A19B68DFF}"/>
    <cellStyle name="หมายเหตุ 2 2 2 2 2 3 2" xfId="12676" xr:uid="{46477329-3DF9-4BC4-8FDB-8BC1319CBC51}"/>
    <cellStyle name="หมายเหตุ 2 2 2 2 2 3 3" xfId="16085" xr:uid="{344F8DBF-E885-4FAD-8B15-AB427E4938A3}"/>
    <cellStyle name="หมายเหตุ 2 2 2 2 2 3 4" xfId="20642" xr:uid="{6491B9E1-02C3-4DE6-978E-496B06AAC9CB}"/>
    <cellStyle name="หมายเหตุ 2 2 2 2 2 3 5" xfId="24931" xr:uid="{286703FE-1FD7-45FF-8AD3-79E583C316AD}"/>
    <cellStyle name="หมายเหตุ 2 2 2 2 2 3 6" xfId="30386" xr:uid="{DBBC4FC7-70F9-40B2-B31C-AFFD32E2151E}"/>
    <cellStyle name="หมายเหตุ 2 2 2 2 2 4" xfId="9067" xr:uid="{CC241B10-CFD6-4852-8323-4A22F82EE454}"/>
    <cellStyle name="หมายเหตุ 2 2 2 2 2 4 2" xfId="13697" xr:uid="{1EDCCA8B-8354-4220-AA78-336C4057817A}"/>
    <cellStyle name="หมายเหตุ 2 2 2 2 2 4 3" xfId="17106" xr:uid="{3F7D8562-02FC-4FBC-88BE-23C4C1867407}"/>
    <cellStyle name="หมายเหตุ 2 2 2 2 2 4 4" xfId="21663" xr:uid="{4BF00398-C363-4907-8549-CC4C19D875C4}"/>
    <cellStyle name="หมายเหตุ 2 2 2 2 2 4 5" xfId="25952" xr:uid="{88C5A193-FF61-442D-B27F-A558C2151155}"/>
    <cellStyle name="หมายเหตุ 2 2 2 2 2 4 6" xfId="31407" xr:uid="{486E79DE-64E8-487F-9D64-1E06EC6710D4}"/>
    <cellStyle name="หมายเหตุ 2 2 2 2 2 5" xfId="10886" xr:uid="{82F75BFC-EBFE-4164-91E5-49BAA21BC70C}"/>
    <cellStyle name="หมายเหตุ 2 2 2 2 2 6" xfId="14297" xr:uid="{845EF0EE-4898-4DFF-BD88-F207C8B9ABBC}"/>
    <cellStyle name="หมายเหตุ 2 2 2 2 2 7" xfId="18850" xr:uid="{4295CCDE-A8B9-499E-976D-C8E3C2A67CFC}"/>
    <cellStyle name="หมายเหตุ 2 2 2 2 2 8" xfId="23143" xr:uid="{3F68FD44-6EFA-42F3-BCC8-2E44D150EFA7}"/>
    <cellStyle name="หมายเหตุ 2 2 2 2 2 9" xfId="28598" xr:uid="{A059FD42-DB57-46E3-BCA5-9F2E1A14BC62}"/>
    <cellStyle name="หมายเหตุ 2 2 2 2 3" xfId="6591" xr:uid="{3487AC95-87DE-4ECA-9B48-BBA909374A26}"/>
    <cellStyle name="หมายเหตุ 2 2 2 2 3 2" xfId="7852" xr:uid="{A7CA981D-9702-44D7-A543-3F33ED3FBB0E}"/>
    <cellStyle name="หมายเหตุ 2 2 2 2 3 2 2" xfId="12484" xr:uid="{0759E46F-B8AB-43A2-A96F-01548AB469B0}"/>
    <cellStyle name="หมายเหตุ 2 2 2 2 3 2 3" xfId="15893" xr:uid="{6A3A78E5-0F78-4211-AE76-76CDE7B9E6F3}"/>
    <cellStyle name="หมายเหตุ 2 2 2 2 3 2 4" xfId="20450" xr:uid="{CA7729E8-A766-45F4-9223-C62E31968B9A}"/>
    <cellStyle name="หมายเหตุ 2 2 2 2 3 2 5" xfId="24739" xr:uid="{75189A54-9B77-483B-9273-D02B9A5CFB2D}"/>
    <cellStyle name="หมายเหตุ 2 2 2 2 3 2 6" xfId="30194" xr:uid="{2F1E2DC7-B715-4725-BD06-5080FABD946D}"/>
    <cellStyle name="หมายเหตุ 2 2 2 2 3 3" xfId="8391" xr:uid="{FD7328DA-CBEB-4CEE-A3C7-F86C11C73660}"/>
    <cellStyle name="หมายเหตุ 2 2 2 2 3 3 2" xfId="13023" xr:uid="{BDAED79C-AE62-4B79-AEC0-CFCAE6534B69}"/>
    <cellStyle name="หมายเหตุ 2 2 2 2 3 3 3" xfId="16432" xr:uid="{E9BF00C2-C94B-448E-BBEF-4842ECA08BEE}"/>
    <cellStyle name="หมายเหตุ 2 2 2 2 3 3 4" xfId="20989" xr:uid="{3F126256-6320-4411-A914-02DAC72F90AE}"/>
    <cellStyle name="หมายเหตุ 2 2 2 2 3 3 5" xfId="25278" xr:uid="{C59AAB27-D56D-49FA-9F18-A6DA8155B891}"/>
    <cellStyle name="หมายเหตุ 2 2 2 2 3 3 6" xfId="30733" xr:uid="{86DE0220-AE8F-427C-AE4D-DE47CB6D46E1}"/>
    <cellStyle name="หมายเหตุ 2 2 2 2 3 4" xfId="9414" xr:uid="{34CDCDD3-1BA3-471A-85CA-F3C17DA099AF}"/>
    <cellStyle name="หมายเหตุ 2 2 2 2 3 4 2" xfId="14044" xr:uid="{265460D9-C80C-456E-9CC3-A225A587C005}"/>
    <cellStyle name="หมายเหตุ 2 2 2 2 3 4 3" xfId="17453" xr:uid="{6314BC58-8D21-42BA-8776-BF8CBD9236A4}"/>
    <cellStyle name="หมายเหตุ 2 2 2 2 3 4 4" xfId="22010" xr:uid="{3C1639F4-9E04-41B3-A8E2-65BCE2ED7E75}"/>
    <cellStyle name="หมายเหตุ 2 2 2 2 3 4 5" xfId="26299" xr:uid="{3E0EA48B-F785-4A81-8A12-EBD07AE20168}"/>
    <cellStyle name="หมายเหตุ 2 2 2 2 3 4 6" xfId="31754" xr:uid="{3D855834-904F-4DA1-BA28-5E7A3BF7BFE3}"/>
    <cellStyle name="หมายเหตุ 2 2 2 2 3 5" xfId="11234" xr:uid="{925AD1C2-E330-47D8-B31C-4BBA75635FDE}"/>
    <cellStyle name="หมายเหตุ 2 2 2 2 3 6" xfId="14643" xr:uid="{5019E093-4979-48DC-80F2-94123FA1A9D0}"/>
    <cellStyle name="หมายเหตุ 2 2 2 2 3 7" xfId="19198" xr:uid="{19B7C572-BB4C-45F9-B9D7-66188F162662}"/>
    <cellStyle name="หมายเหตุ 2 2 2 2 3 8" xfId="23489" xr:uid="{CD863316-7DE9-4282-8EEA-18D3B0AF00DA}"/>
    <cellStyle name="หมายเหตุ 2 2 2 2 3 9" xfId="28944" xr:uid="{DA79D0E2-1736-4E65-8800-45590136DB19}"/>
    <cellStyle name="หมายเหตุ 2 2 2 2 4" xfId="6678" xr:uid="{AEE85CF6-1A06-4A42-BB98-44B668FE2366}"/>
    <cellStyle name="หมายเหตุ 2 2 2 2 4 2" xfId="11320" xr:uid="{EDBD8147-E5D4-4712-B7E1-08E090C2BAA0}"/>
    <cellStyle name="หมายเหตุ 2 2 2 2 4 3" xfId="14729" xr:uid="{EE9F1628-96E9-418B-950C-11FA2461732A}"/>
    <cellStyle name="หมายเหตุ 2 2 2 2 4 4" xfId="19284" xr:uid="{40B84233-C617-497C-9BC0-F874EB24D89F}"/>
    <cellStyle name="หมายเหตุ 2 2 2 2 4 5" xfId="23575" xr:uid="{0698D2EB-0378-44B4-BA41-55E5A0F884D3}"/>
    <cellStyle name="หมายเหตุ 2 2 2 2 4 6" xfId="29030" xr:uid="{05112A91-E4B5-4A12-A5F6-7B9330650D68}"/>
    <cellStyle name="หมายเหตุ 2 2 2 2 5" xfId="8732" xr:uid="{43273A48-5220-476F-8753-774A9E7BDA0F}"/>
    <cellStyle name="หมายเหตุ 2 2 2 2 5 2" xfId="13363" xr:uid="{E31CAB95-1DB3-4D81-817B-030329D3D324}"/>
    <cellStyle name="หมายเหตุ 2 2 2 2 5 3" xfId="16772" xr:uid="{4B605378-CD43-470B-B1B0-D2CDCE62C0DC}"/>
    <cellStyle name="หมายเหตุ 2 2 2 2 5 4" xfId="21329" xr:uid="{E55D5DDE-323C-4D80-B1D1-774B0541B16D}"/>
    <cellStyle name="หมายเหตุ 2 2 2 2 5 5" xfId="25618" xr:uid="{BCAF4072-E014-462A-B9FD-A81B75E48B97}"/>
    <cellStyle name="หมายเหตุ 2 2 2 2 5 6" xfId="31073" xr:uid="{2FC0D4F1-E143-422D-AF7A-EA799B31D170}"/>
    <cellStyle name="หมายเหตุ 2 2 2 2 6" xfId="10308" xr:uid="{F227F22E-8B8A-43F8-8386-80F43628CF15}"/>
    <cellStyle name="หมายเหตุ 2 2 2 2 7" xfId="9968" xr:uid="{ABF9BA88-B74B-48FD-BFFD-F565E3690990}"/>
    <cellStyle name="หมายเหตุ 2 2 2 2 8" xfId="18268" xr:uid="{AFCA4AEE-776D-44CC-9E0C-CC7D3897FBA8}"/>
    <cellStyle name="หมายเหตุ 2 2 2 2 9" xfId="18139" xr:uid="{7864F16F-2CD9-4C1B-B809-5F8E65EB59B7}"/>
    <cellStyle name="หมายเหตุ 2 2 2 3" xfId="5821" xr:uid="{CCBE285D-408D-4C11-83D5-EEBDCBD69088}"/>
    <cellStyle name="หมายเหตุ 2 2 2 3 2" xfId="7332" xr:uid="{4CD1ABB2-A18F-430D-8A17-36587A663EA5}"/>
    <cellStyle name="หมายเหตุ 2 2 2 3 2 2" xfId="11964" xr:uid="{19ED6462-E741-45AC-A3A9-E67723B2A0BE}"/>
    <cellStyle name="หมายเหตุ 2 2 2 3 2 3" xfId="15373" xr:uid="{3E2CF601-5F7F-48BC-8440-58BC3027ABE3}"/>
    <cellStyle name="หมายเหตุ 2 2 2 3 2 4" xfId="19930" xr:uid="{7149E9EF-2828-435C-95DC-B94C942E4D3C}"/>
    <cellStyle name="หมายเหตุ 2 2 2 3 2 5" xfId="24219" xr:uid="{8159D792-4F08-4CD5-8A08-3AB4884726C4}"/>
    <cellStyle name="หมายเหตุ 2 2 2 3 2 6" xfId="29674" xr:uid="{F7C70E0B-A9EC-4774-ACD2-5B5CD860D9B2}"/>
    <cellStyle name="หมายเหตุ 2 2 2 3 3" xfId="7290" xr:uid="{01005713-3E3A-4F19-8F67-BBCC2C2BAE3F}"/>
    <cellStyle name="หมายเหตุ 2 2 2 3 3 2" xfId="11922" xr:uid="{FEBC18C7-0678-4AD4-9080-33872D38A8CB}"/>
    <cellStyle name="หมายเหตุ 2 2 2 3 3 3" xfId="15331" xr:uid="{7E6733E5-F05B-49CE-A85C-03105C0E4F16}"/>
    <cellStyle name="หมายเหตุ 2 2 2 3 3 4" xfId="19888" xr:uid="{93D62143-6959-4414-AA0A-8A4A09832BD3}"/>
    <cellStyle name="หมายเหตุ 2 2 2 3 3 5" xfId="24177" xr:uid="{2BE3E400-F5C8-4275-A92C-BB66FA325AF7}"/>
    <cellStyle name="หมายเหตุ 2 2 2 3 3 6" xfId="29632" xr:uid="{0D5E9B3A-0DF5-4000-B92A-89DD2514BCAA}"/>
    <cellStyle name="หมายเหตุ 2 2 2 3 4" xfId="8922" xr:uid="{8684FFDD-4BD2-4878-805F-48043ED18D13}"/>
    <cellStyle name="หมายเหตุ 2 2 2 3 4 2" xfId="13552" xr:uid="{950A2F72-1B16-4E79-8E27-CF1EF9DB1E32}"/>
    <cellStyle name="หมายเหตุ 2 2 2 3 4 3" xfId="16961" xr:uid="{41379FB4-E3DF-4E14-AC27-F48568AF2FBE}"/>
    <cellStyle name="หมายเหตุ 2 2 2 3 4 4" xfId="21518" xr:uid="{4535C34D-610D-487B-AEEB-E02B09D44F23}"/>
    <cellStyle name="หมายเหตุ 2 2 2 3 4 5" xfId="25807" xr:uid="{8C62038A-25FD-4FC3-9464-042A1A8C2D9E}"/>
    <cellStyle name="หมายเหตุ 2 2 2 3 4 6" xfId="31262" xr:uid="{77621861-2087-44CE-9514-5152C8A5050F}"/>
    <cellStyle name="หมายเหตุ 2 2 2 3 5" xfId="10713" xr:uid="{B1BC5B62-E1ED-4B95-AE1F-DB4F2F798AEA}"/>
    <cellStyle name="หมายเหตุ 2 2 2 3 6" xfId="14152" xr:uid="{416D0365-2432-4005-A1ED-93B71D956EA4}"/>
    <cellStyle name="หมายเหตุ 2 2 2 3 7" xfId="18677" xr:uid="{3884A82E-A97D-4708-99F1-DE9AE5A32E13}"/>
    <cellStyle name="หมายเหตุ 2 2 2 3 8" xfId="22998" xr:uid="{EE576C17-BAD0-4F4A-B77F-13DC705B8A1E}"/>
    <cellStyle name="หมายเหตุ 2 2 2 3 9" xfId="28453" xr:uid="{3DFECD34-24EA-4143-AAB1-FB23384A5639}"/>
    <cellStyle name="หมายเหตุ 2 2 2 4" xfId="6442" xr:uid="{910D3D9B-7673-4709-9B47-56DA86A28029}"/>
    <cellStyle name="หมายเหตุ 2 2 2 4 2" xfId="7703" xr:uid="{E620E7D7-B72B-40CB-AB9C-F1D76B61F954}"/>
    <cellStyle name="หมายเหตุ 2 2 2 4 2 2" xfId="12335" xr:uid="{02FC1908-D701-4D34-9DBD-75BB998EE0EB}"/>
    <cellStyle name="หมายเหตุ 2 2 2 4 2 3" xfId="15744" xr:uid="{72A538C6-3CC3-4151-AD29-987DAACEC264}"/>
    <cellStyle name="หมายเหตุ 2 2 2 4 2 4" xfId="20301" xr:uid="{4A076689-D124-4A3D-B9ED-6DE9419F0D1F}"/>
    <cellStyle name="หมายเหตุ 2 2 2 4 2 5" xfId="24590" xr:uid="{20D01EA3-0135-4D92-9E13-8C319C96E55D}"/>
    <cellStyle name="หมายเหตุ 2 2 2 4 2 6" xfId="30045" xr:uid="{3D9FD27E-420C-422C-B32F-10E174F91B03}"/>
    <cellStyle name="หมายเหตุ 2 2 2 4 3" xfId="8242" xr:uid="{790A4ED0-A2F3-4D90-980D-7C091CED902C}"/>
    <cellStyle name="หมายเหตุ 2 2 2 4 3 2" xfId="12874" xr:uid="{A912E865-A79A-43E6-B0AB-FF5AF730A757}"/>
    <cellStyle name="หมายเหตุ 2 2 2 4 3 3" xfId="16283" xr:uid="{BA4132BA-40E4-4B1E-92BD-D7B9A9F8339C}"/>
    <cellStyle name="หมายเหตุ 2 2 2 4 3 4" xfId="20840" xr:uid="{692DE7CF-F93B-4906-B1D9-E4ACBD2A878A}"/>
    <cellStyle name="หมายเหตุ 2 2 2 4 3 5" xfId="25129" xr:uid="{92887BE5-E19D-4438-9C4B-0F6F828FECE0}"/>
    <cellStyle name="หมายเหตุ 2 2 2 4 3 6" xfId="30584" xr:uid="{164C25F2-DC51-429E-814C-D6964938445F}"/>
    <cellStyle name="หมายเหตุ 2 2 2 4 4" xfId="9265" xr:uid="{BDB13D48-1B48-46EC-BD49-ED9F15327DCC}"/>
    <cellStyle name="หมายเหตุ 2 2 2 4 4 2" xfId="13895" xr:uid="{8624AF4C-F86F-4B23-A291-2A04D89868CE}"/>
    <cellStyle name="หมายเหตุ 2 2 2 4 4 3" xfId="17304" xr:uid="{8A482269-EB96-469F-B5D3-FA7E3C6CDFF9}"/>
    <cellStyle name="หมายเหตุ 2 2 2 4 4 4" xfId="21861" xr:uid="{0B88EB47-07DF-42AD-9251-C4B6BEF9E243}"/>
    <cellStyle name="หมายเหตุ 2 2 2 4 4 5" xfId="26150" xr:uid="{3923377E-B69F-4863-80DB-CA1CEFC438EE}"/>
    <cellStyle name="หมายเหตุ 2 2 2 4 4 6" xfId="31605" xr:uid="{5A8BCC0E-35BD-4F0E-B633-E727F2AA80A6}"/>
    <cellStyle name="หมายเหตุ 2 2 2 4 5" xfId="11085" xr:uid="{9D0C61F5-7F9D-440F-9BFD-5F9D15A6C938}"/>
    <cellStyle name="หมายเหตุ 2 2 2 4 6" xfId="14494" xr:uid="{5F878619-9DA5-4E17-B366-E30E6E5CDC5C}"/>
    <cellStyle name="หมายเหตุ 2 2 2 4 7" xfId="19049" xr:uid="{A378DF11-1F94-4839-8BD0-356F8538D46F}"/>
    <cellStyle name="หมายเหตุ 2 2 2 4 8" xfId="23340" xr:uid="{0BC5AB78-AB56-4D88-99B7-17E2D96D89AA}"/>
    <cellStyle name="หมายเหตุ 2 2 2 4 9" xfId="28795" xr:uid="{14458960-1143-48B5-8182-ADA9219E2A16}"/>
    <cellStyle name="หมายเหตุ 2 2 2 5" xfId="6810" xr:uid="{1201852E-3094-445A-9495-4E8FEF69C660}"/>
    <cellStyle name="หมายเหตุ 2 2 2 5 2" xfId="11449" xr:uid="{8C976A72-5538-4222-87F1-85EF1CED60D5}"/>
    <cellStyle name="หมายเหตุ 2 2 2 5 3" xfId="14858" xr:uid="{4389298A-F0E2-4868-9E50-C39663E6142E}"/>
    <cellStyle name="หมายเหตุ 2 2 2 5 4" xfId="19413" xr:uid="{ADFE08C0-8BBB-4176-A806-A7628A5AB054}"/>
    <cellStyle name="หมายเหตุ 2 2 2 5 5" xfId="23704" xr:uid="{C7E9C794-63AE-4A95-9458-3C41E2A1363D}"/>
    <cellStyle name="หมายเหตุ 2 2 2 5 6" xfId="29159" xr:uid="{918A7AB9-4C46-4740-916B-C908FE0BF544}"/>
    <cellStyle name="หมายเหตุ 2 2 2 6" xfId="8587" xr:uid="{2CDC17EE-25F8-47D6-AD26-F7AFD6FEF31E}"/>
    <cellStyle name="หมายเหตุ 2 2 2 6 2" xfId="13218" xr:uid="{E8EE798A-0D86-4791-9BB8-4D9876300858}"/>
    <cellStyle name="หมายเหตุ 2 2 2 6 3" xfId="16627" xr:uid="{58F3BFA6-3E0D-44BB-B09D-BF129494BD94}"/>
    <cellStyle name="หมายเหตุ 2 2 2 6 4" xfId="21184" xr:uid="{5FC97D5C-190B-42D7-A032-DDCD57F74CCB}"/>
    <cellStyle name="หมายเหตุ 2 2 2 6 5" xfId="25473" xr:uid="{8F0C3877-F430-4881-A3CC-33FFDCE7909A}"/>
    <cellStyle name="หมายเหตุ 2 2 2 6 6" xfId="30928" xr:uid="{1042B4E6-7C01-4623-A7E8-AD1446A1DC4C}"/>
    <cellStyle name="หมายเหตุ 2 2 2 7" xfId="10134" xr:uid="{CF48FA8B-9AA3-426F-954B-E167A7EFBDDF}"/>
    <cellStyle name="หมายเหตุ 2 2 2 8" xfId="9964" xr:uid="{414D33CE-6DB9-405D-A67E-88079D9155DC}"/>
    <cellStyle name="หมายเหตุ 2 2 2 9" xfId="18098" xr:uid="{8B992E86-8B05-4B28-BE3F-7C077E222E8B}"/>
    <cellStyle name="หมายเหตุ 2 2 3" xfId="3899" xr:uid="{C2760880-6D58-48DF-B622-56FE3CF1C992}"/>
    <cellStyle name="หมายเหตุ 2 2 3 10" xfId="28171" xr:uid="{8F637720-8B19-4CBD-9932-18D2D9873900}"/>
    <cellStyle name="หมายเหตุ 2 2 3 2" xfId="6129" xr:uid="{09E60A2C-A812-4396-9939-9327A3EA5A26}"/>
    <cellStyle name="หมายเหตุ 2 2 3 2 2" xfId="7409" xr:uid="{0601DE7C-8010-4850-A03F-76EEACFE36A1}"/>
    <cellStyle name="หมายเหตุ 2 2 3 2 2 2" xfId="12041" xr:uid="{0489C6D7-14D0-48FC-9A27-6E1E46AFDA16}"/>
    <cellStyle name="หมายเหตุ 2 2 3 2 2 3" xfId="15450" xr:uid="{20126E19-8C3F-4C9A-8AF0-918F3F96430B}"/>
    <cellStyle name="หมายเหตุ 2 2 3 2 2 4" xfId="20007" xr:uid="{30088B1F-E0F6-497F-B72A-B7EB0FBA7604}"/>
    <cellStyle name="หมายเหตุ 2 2 3 2 2 5" xfId="24296" xr:uid="{4085C440-BBB4-4AD7-9A8F-4F9C7FFE950E}"/>
    <cellStyle name="หมายเหตุ 2 2 3 2 2 6" xfId="29751" xr:uid="{4C96AAEF-D941-4987-B5B5-670724D8F1F3}"/>
    <cellStyle name="หมายเหตุ 2 2 3 2 3" xfId="7951" xr:uid="{49B9AD7A-4E34-424E-B280-E3409B30B3DF}"/>
    <cellStyle name="หมายเหตุ 2 2 3 2 3 2" xfId="12583" xr:uid="{FFBAFC1E-663C-49CE-BFED-6E85EF46AB89}"/>
    <cellStyle name="หมายเหตุ 2 2 3 2 3 3" xfId="15992" xr:uid="{03AB3873-49C5-4B0D-9BDF-5D0C7C3D141C}"/>
    <cellStyle name="หมายเหตุ 2 2 3 2 3 4" xfId="20549" xr:uid="{FC8B939F-1DCB-43C8-8084-713B9F5DCF30}"/>
    <cellStyle name="หมายเหตุ 2 2 3 2 3 5" xfId="24838" xr:uid="{0A9E8FBE-0B03-425A-A2AF-A12815E421F1}"/>
    <cellStyle name="หมายเหตุ 2 2 3 2 3 6" xfId="30293" xr:uid="{5BA50914-3E2E-4633-9882-6815B89A4D72}"/>
    <cellStyle name="หมายเหตุ 2 2 3 2 4" xfId="8974" xr:uid="{CA94FF0C-EB94-42AA-ADF2-5BE6BE3452AC}"/>
    <cellStyle name="หมายเหตุ 2 2 3 2 4 2" xfId="13604" xr:uid="{20976C87-FD93-4D11-A54B-1EA8516A0907}"/>
    <cellStyle name="หมายเหตุ 2 2 3 2 4 3" xfId="17013" xr:uid="{0E3C2C5D-7801-49C8-94BF-2BBECBD69CAF}"/>
    <cellStyle name="หมายเหตุ 2 2 3 2 4 4" xfId="21570" xr:uid="{F4C058D7-ED00-4B98-9ACD-B48ECFE5E5AB}"/>
    <cellStyle name="หมายเหตุ 2 2 3 2 4 5" xfId="25859" xr:uid="{A09D0221-4D73-4587-A04E-F08738BCDDF0}"/>
    <cellStyle name="หมายเหตุ 2 2 3 2 4 6" xfId="31314" xr:uid="{CC8E1972-3711-46C9-B5C6-07E8D990A291}"/>
    <cellStyle name="หมายเหตุ 2 2 3 2 5" xfId="10793" xr:uid="{97525E41-8D60-4DA8-B7BE-5C25E558308E}"/>
    <cellStyle name="หมายเหตุ 2 2 3 2 6" xfId="14204" xr:uid="{973598CD-ACAB-4292-82A2-2F91FB721267}"/>
    <cellStyle name="หมายเหตุ 2 2 3 2 7" xfId="18757" xr:uid="{6DC2EF7A-6031-4BEA-B273-45523A76D963}"/>
    <cellStyle name="หมายเหตุ 2 2 3 2 8" xfId="23050" xr:uid="{7D59DB95-94DB-405E-AECF-C7B2E8694F15}"/>
    <cellStyle name="หมายเหตุ 2 2 3 2 9" xfId="28505" xr:uid="{D4869E81-51DF-4ADE-86DE-573D2F383670}"/>
    <cellStyle name="หมายเหตุ 2 2 3 3" xfId="6498" xr:uid="{68F91891-D0F3-402F-8BBF-B07ECD7213D1}"/>
    <cellStyle name="หมายเหตุ 2 2 3 3 2" xfId="7759" xr:uid="{F9AC84B1-2AE0-4403-8008-A3F0392098C8}"/>
    <cellStyle name="หมายเหตุ 2 2 3 3 2 2" xfId="12391" xr:uid="{F0668B75-61F6-4F0C-964F-119E9225690C}"/>
    <cellStyle name="หมายเหตุ 2 2 3 3 2 3" xfId="15800" xr:uid="{60C144DD-6366-4765-9287-CC70D8A7E076}"/>
    <cellStyle name="หมายเหตุ 2 2 3 3 2 4" xfId="20357" xr:uid="{A86586BF-9080-4DE7-B9C0-6F46BF56AB72}"/>
    <cellStyle name="หมายเหตุ 2 2 3 3 2 5" xfId="24646" xr:uid="{18CC1BD0-2A5F-4295-9592-FB1157E99DB1}"/>
    <cellStyle name="หมายเหตุ 2 2 3 3 2 6" xfId="30101" xr:uid="{BE58EF41-2476-4CEC-840A-50B7AB80D458}"/>
    <cellStyle name="หมายเหตุ 2 2 3 3 3" xfId="8298" xr:uid="{36499882-0BE2-4000-981B-DD1875FC2BEE}"/>
    <cellStyle name="หมายเหตุ 2 2 3 3 3 2" xfId="12930" xr:uid="{8C0FB7A3-64C7-48AA-8E5E-15C8261F3161}"/>
    <cellStyle name="หมายเหตุ 2 2 3 3 3 3" xfId="16339" xr:uid="{ECB4E45D-E63F-41EA-A28A-6EAC1158D919}"/>
    <cellStyle name="หมายเหตุ 2 2 3 3 3 4" xfId="20896" xr:uid="{A82F5E7D-D2F5-464C-B8C2-5105C0CB529E}"/>
    <cellStyle name="หมายเหตุ 2 2 3 3 3 5" xfId="25185" xr:uid="{EC803A63-8A1E-488E-A838-F2B7BC30FABA}"/>
    <cellStyle name="หมายเหตุ 2 2 3 3 3 6" xfId="30640" xr:uid="{BAB28A20-45D3-40AD-91B0-C65E09898499}"/>
    <cellStyle name="หมายเหตุ 2 2 3 3 4" xfId="9321" xr:uid="{1BD7002F-AF0E-4BE6-AD3C-A5C7E5F773C8}"/>
    <cellStyle name="หมายเหตุ 2 2 3 3 4 2" xfId="13951" xr:uid="{1D6E26D2-103C-469D-8832-9A4BC45FB22D}"/>
    <cellStyle name="หมายเหตุ 2 2 3 3 4 3" xfId="17360" xr:uid="{35110DF5-1AE7-4BA5-9974-A2B7725D5BBF}"/>
    <cellStyle name="หมายเหตุ 2 2 3 3 4 4" xfId="21917" xr:uid="{3EB9C476-6685-4BD8-81A2-54319B4A3ABF}"/>
    <cellStyle name="หมายเหตุ 2 2 3 3 4 5" xfId="26206" xr:uid="{B34B9224-EC27-4EDD-BFC6-139C469A7F72}"/>
    <cellStyle name="หมายเหตุ 2 2 3 3 4 6" xfId="31661" xr:uid="{7F63BC48-7EB3-4EA9-9C81-764254D19DAB}"/>
    <cellStyle name="หมายเหตุ 2 2 3 3 5" xfId="11141" xr:uid="{C109585E-C0C8-45B2-9D5F-F87D8394DABF}"/>
    <cellStyle name="หมายเหตุ 2 2 3 3 6" xfId="14550" xr:uid="{264605A6-AD47-46DE-AD5E-A49BC52C9651}"/>
    <cellStyle name="หมายเหตุ 2 2 3 3 7" xfId="19105" xr:uid="{EB9AE446-1EF5-4586-8C4F-AD270F2A80B0}"/>
    <cellStyle name="หมายเหตุ 2 2 3 3 8" xfId="23396" xr:uid="{9C1EE602-3F7E-4519-853D-8727CFBC8514}"/>
    <cellStyle name="หมายเหตุ 2 2 3 3 9" xfId="28851" xr:uid="{BD1734F1-DDA2-4D99-B1A5-9A6CE5428B5F}"/>
    <cellStyle name="หมายเหตุ 2 2 3 4" xfId="6940" xr:uid="{57B7F2B8-42F5-4DA8-B9C0-F045103B5A92}"/>
    <cellStyle name="หมายเหตุ 2 2 3 4 2" xfId="11574" xr:uid="{0D987784-34D5-4E71-95A7-77A0EBE95E74}"/>
    <cellStyle name="หมายเหตุ 2 2 3 4 3" xfId="14983" xr:uid="{E03EB039-BE55-4956-9876-4DF0539DAE05}"/>
    <cellStyle name="หมายเหตุ 2 2 3 4 4" xfId="19540" xr:uid="{60C9CB2B-AE2F-473A-AA34-06149C30A35E}"/>
    <cellStyle name="หมายเหตุ 2 2 3 4 5" xfId="23829" xr:uid="{25ACBD45-E9B9-4CA2-A504-1B686A34FDF1}"/>
    <cellStyle name="หมายเหตุ 2 2 3 4 6" xfId="29284" xr:uid="{31716693-4AC8-4662-9963-A365D408D4D9}"/>
    <cellStyle name="หมายเหตุ 2 2 3 5" xfId="8639" xr:uid="{9FE0272E-B0EA-49DE-9C9A-E0FCEFFE491D}"/>
    <cellStyle name="หมายเหตุ 2 2 3 5 2" xfId="13270" xr:uid="{D7D00603-4C5B-4284-B817-BA1622E9FFA5}"/>
    <cellStyle name="หมายเหตุ 2 2 3 5 3" xfId="16679" xr:uid="{5FEAAC81-56DE-4839-BD14-F42A6D0EED21}"/>
    <cellStyle name="หมายเหตุ 2 2 3 5 4" xfId="21236" xr:uid="{C7EE9889-38FD-424F-A13B-B975510B9BA3}"/>
    <cellStyle name="หมายเหตุ 2 2 3 5 5" xfId="25525" xr:uid="{FDEF4962-5F3E-465D-9340-C71CD9405E52}"/>
    <cellStyle name="หมายเหตุ 2 2 3 5 6" xfId="30980" xr:uid="{8966AA4D-73B7-4C9B-9A6F-6C32A6B0862E}"/>
    <cellStyle name="หมายเหตุ 2 2 3 6" xfId="10215" xr:uid="{611A7E96-45ED-4F3D-9B4D-7641799AB8C7}"/>
    <cellStyle name="หมายเหตุ 2 2 3 7" xfId="10554" xr:uid="{26F622DE-ABCE-4EB5-97AF-CF162AF48749}"/>
    <cellStyle name="หมายเหตุ 2 2 3 8" xfId="18175" xr:uid="{C3F7D89E-30D9-466E-AB6C-68957A29F27C}"/>
    <cellStyle name="หมายเหตุ 2 2 3 9" xfId="18662" xr:uid="{1654E1DD-66EE-49E2-9512-6021FE107426}"/>
    <cellStyle name="หมายเหตุ 2 2 4" xfId="4777" xr:uid="{D6D17C14-EBCD-4D3D-B6B9-F4CF756ADAE2}"/>
    <cellStyle name="หมายเหตุ 2 2 4 2" xfId="7112" xr:uid="{8347B93E-2CC5-4E6A-975A-CB1E0B089509}"/>
    <cellStyle name="หมายเหตุ 2 2 4 2 2" xfId="11745" xr:uid="{B9DFAAF2-8BB7-4E3D-86EC-1AC07E3DBFAF}"/>
    <cellStyle name="หมายเหตุ 2 2 4 2 3" xfId="15154" xr:uid="{0F808174-EDB0-4BB7-9844-56BE7AC415FA}"/>
    <cellStyle name="หมายเหตุ 2 2 4 2 4" xfId="19711" xr:uid="{87C33F21-09CE-41D5-A575-A2E64DBF42D6}"/>
    <cellStyle name="หมายเหตุ 2 2 4 2 5" xfId="24000" xr:uid="{E86BBF11-7F43-4383-B754-369696AE46E4}"/>
    <cellStyle name="หมายเหตุ 2 2 4 2 6" xfId="29455" xr:uid="{817A1A7F-BA74-4F2E-9DB2-7C5AE003A923}"/>
    <cellStyle name="หมายเหตุ 2 2 4 3" xfId="7072" xr:uid="{90379604-AF2B-43F4-B340-133B82F815A6}"/>
    <cellStyle name="หมายเหตุ 2 2 4 3 2" xfId="11705" xr:uid="{AFB39D44-3CB8-4D95-AE96-FF205CE74702}"/>
    <cellStyle name="หมายเหตุ 2 2 4 3 3" xfId="15114" xr:uid="{5D45CD3F-BC30-4AAC-A3D9-243D39FD4E69}"/>
    <cellStyle name="หมายเหตุ 2 2 4 3 4" xfId="19671" xr:uid="{C7A3BBA2-26BE-42BB-834E-B35C48A28F1D}"/>
    <cellStyle name="หมายเหตุ 2 2 4 3 5" xfId="23960" xr:uid="{7C3CF533-A887-4086-8C1C-73BF8DC4B7DB}"/>
    <cellStyle name="หมายเหตุ 2 2 4 3 6" xfId="29415" xr:uid="{BEE5B68A-E8A2-4B95-887C-B4993FEEF1AE}"/>
    <cellStyle name="หมายเหตุ 2 2 4 4" xfId="8824" xr:uid="{C39C39D8-5C07-462D-A8BA-8A16595EB622}"/>
    <cellStyle name="หมายเหตุ 2 2 4 4 2" xfId="13454" xr:uid="{CBA41582-2AB8-4CD1-A918-BED61555A4D6}"/>
    <cellStyle name="หมายเหตุ 2 2 4 4 3" xfId="16863" xr:uid="{AAAFCC9B-5A4C-4391-8F81-B167CFD8EAA1}"/>
    <cellStyle name="หมายเหตุ 2 2 4 4 4" xfId="21420" xr:uid="{D26C517D-7B19-455E-96C8-3B6305DD9CA0}"/>
    <cellStyle name="หมายเหตุ 2 2 4 4 5" xfId="25709" xr:uid="{F9E851D8-5A32-49D8-8578-75B7336FCF85}"/>
    <cellStyle name="หมายเหตุ 2 2 4 4 6" xfId="31164" xr:uid="{269E2EC1-B6F0-4532-B619-E530B6D59A07}"/>
    <cellStyle name="หมายเหตุ 2 2 4 5" xfId="10492" xr:uid="{757885A8-DD03-456A-BAB3-6A9637426308}"/>
    <cellStyle name="หมายเหตุ 2 2 4 6" xfId="10441" xr:uid="{83EC67F3-34C6-48A0-9868-A9D3D808D46E}"/>
    <cellStyle name="หมายเหตุ 2 2 4 7" xfId="18453" xr:uid="{7DC02931-6F2D-4186-BC6E-644F3C63D15F}"/>
    <cellStyle name="หมายเหตุ 2 2 4 8" xfId="18325" xr:uid="{33C55867-4B24-4AC1-8BDD-E79816ACF6CE}"/>
    <cellStyle name="หมายเหตุ 2 2 4 9" xfId="28355" xr:uid="{AB2867E7-F9CC-4921-A51C-1351CCECFF98}"/>
    <cellStyle name="หมายเหตุ 2 2 5" xfId="6339" xr:uid="{1540EC7D-5CB4-4008-A87B-34A7F2D6C558}"/>
    <cellStyle name="หมายเหตุ 2 2 5 2" xfId="7600" xr:uid="{FDD3E100-FF0A-452D-9C4E-7B3539634DF9}"/>
    <cellStyle name="หมายเหตุ 2 2 5 2 2" xfId="12232" xr:uid="{3BAD2165-A474-4C4D-A303-5A28A13DCC22}"/>
    <cellStyle name="หมายเหตุ 2 2 5 2 3" xfId="15641" xr:uid="{BB3ECA8F-2021-4E48-8DDF-0B0498BA86A1}"/>
    <cellStyle name="หมายเหตุ 2 2 5 2 4" xfId="20198" xr:uid="{705AE577-84A1-444C-9824-3FE71CEACF2A}"/>
    <cellStyle name="หมายเหตุ 2 2 5 2 5" xfId="24487" xr:uid="{C0481215-13D9-4649-8045-E38D5ED4A95D}"/>
    <cellStyle name="หมายเหตุ 2 2 5 2 6" xfId="29942" xr:uid="{F0839E7D-8CB6-4DC9-971B-A861843DDD2D}"/>
    <cellStyle name="หมายเหตุ 2 2 5 3" xfId="8139" xr:uid="{749D5833-627A-43B9-9781-9F391D70F1BC}"/>
    <cellStyle name="หมายเหตุ 2 2 5 3 2" xfId="12771" xr:uid="{0D5946A7-478B-45A2-875C-E86D1607E482}"/>
    <cellStyle name="หมายเหตุ 2 2 5 3 3" xfId="16180" xr:uid="{DB3BE38A-3E79-43A6-BE94-A26B7B39A538}"/>
    <cellStyle name="หมายเหตุ 2 2 5 3 4" xfId="20737" xr:uid="{3F6C7AE1-53A6-47B5-90C0-94C1A178CAF7}"/>
    <cellStyle name="หมายเหตุ 2 2 5 3 5" xfId="25026" xr:uid="{D0583A0B-006E-4A6F-BEC3-62FA6DB11A15}"/>
    <cellStyle name="หมายเหตุ 2 2 5 3 6" xfId="30481" xr:uid="{1EDF74DD-5F26-457A-A4A2-A8A34B07F790}"/>
    <cellStyle name="หมายเหตุ 2 2 5 4" xfId="9162" xr:uid="{C75D637E-D4E8-48C2-AD54-A13C8AEC06B2}"/>
    <cellStyle name="หมายเหตุ 2 2 5 4 2" xfId="13792" xr:uid="{B9A651AD-FDDE-463A-9270-E40608468CD1}"/>
    <cellStyle name="หมายเหตุ 2 2 5 4 3" xfId="17201" xr:uid="{1BFDD872-57AF-4CDA-8313-D6CB8DF417A1}"/>
    <cellStyle name="หมายเหตุ 2 2 5 4 4" xfId="21758" xr:uid="{CF565BDC-E73B-4BE8-8842-174D01CB4C74}"/>
    <cellStyle name="หมายเหตุ 2 2 5 4 5" xfId="26047" xr:uid="{EC362712-397F-4D94-94FE-3C19E22C5208}"/>
    <cellStyle name="หมายเหตุ 2 2 5 4 6" xfId="31502" xr:uid="{376D2B89-1CFD-425D-8BDF-BD6D6CFFC155}"/>
    <cellStyle name="หมายเหตุ 2 2 5 5" xfId="10982" xr:uid="{D279CD16-E7B2-4B9F-ACFA-8EF7A3541930}"/>
    <cellStyle name="หมายเหตุ 2 2 5 6" xfId="14391" xr:uid="{DAA5873F-FDCE-479D-B134-C5A6162860F2}"/>
    <cellStyle name="หมายเหตุ 2 2 5 7" xfId="18946" xr:uid="{AA75AA36-9467-45E9-A68D-852601CD1570}"/>
    <cellStyle name="หมายเหตุ 2 2 5 8" xfId="23237" xr:uid="{6BE2B1DA-ED55-4BC4-AFC4-771806AFC8F9}"/>
    <cellStyle name="หมายเหตุ 2 2 5 9" xfId="28692" xr:uid="{978533D6-1F9B-4B3E-BF1B-66EC661B61D6}"/>
    <cellStyle name="หมายเหตุ 2 2 6" xfId="6674" xr:uid="{475468B9-136A-496E-94BE-E15F25F86CD0}"/>
    <cellStyle name="หมายเหตุ 2 2 6 2" xfId="11316" xr:uid="{C5F233DF-14A8-4374-AF08-1B6BBE7D7CD3}"/>
    <cellStyle name="หมายเหตุ 2 2 6 3" xfId="14725" xr:uid="{E262C954-9D58-430B-B165-B393BDC5ED4E}"/>
    <cellStyle name="หมายเหตุ 2 2 6 4" xfId="19280" xr:uid="{B45671CE-4354-4A76-B236-E9DB631F25A9}"/>
    <cellStyle name="หมายเหตุ 2 2 6 5" xfId="23571" xr:uid="{41CBB292-503D-4C80-B5D4-CC340D57F186}"/>
    <cellStyle name="หมายเหตุ 2 2 6 6" xfId="29026" xr:uid="{FA005430-AF5C-44CC-AE0C-0F55CA7A785C}"/>
    <cellStyle name="หมายเหตุ 2 2 7" xfId="8489" xr:uid="{C26C96BA-3B30-4331-8820-B8663A7CDFEA}"/>
    <cellStyle name="หมายเหตุ 2 2 7 2" xfId="13121" xr:uid="{B8839AD9-8099-4ED6-9586-847FB49003F4}"/>
    <cellStyle name="หมายเหตุ 2 2 7 3" xfId="16530" xr:uid="{420B4216-2F14-4007-B02F-CD6E0F05E6FC}"/>
    <cellStyle name="หมายเหตุ 2 2 7 4" xfId="21087" xr:uid="{A9001EA5-25CF-4EB7-A410-143C3E2EECBC}"/>
    <cellStyle name="หมายเหตุ 2 2 7 5" xfId="25376" xr:uid="{8448203E-15BB-4B5C-8FF1-60AE1BF777DB}"/>
    <cellStyle name="หมายเหตุ 2 2 7 6" xfId="30831" xr:uid="{30C480E8-2436-489D-8CCE-BE8C40C6A285}"/>
    <cellStyle name="หมายเหตุ 2 2 8" xfId="9909" xr:uid="{DD537E5C-EF72-4B0A-AB03-627462138E7D}"/>
    <cellStyle name="หมายเหตุ 2 2 9" xfId="10748" xr:uid="{0A3198D3-C6FD-4EAB-B894-78D485E1F9F2}"/>
    <cellStyle name="หมายเหตุ 2 3" xfId="2507" xr:uid="{492450C5-7494-4801-8937-605C696DEA88}"/>
    <cellStyle name="หมายเหตุ 2 3 10" xfId="17894" xr:uid="{6F903622-7E9A-48C9-A3DB-A984DD0AEAA6}"/>
    <cellStyle name="หมายเหตุ 2 3 11" xfId="18409" xr:uid="{2C942B3D-1E80-4387-A64B-A551391A9D56}"/>
    <cellStyle name="หมายเหตุ 2 3 12" xfId="28048" xr:uid="{A89F0BDC-3E6D-408F-9DCF-C175E94763F7}"/>
    <cellStyle name="หมายเหตุ 2 3 2" xfId="3662" xr:uid="{C5D1CBA1-D335-4A32-8F51-ED8DC6191967}"/>
    <cellStyle name="หมายเหตุ 2 3 2 10" xfId="17912" xr:uid="{6613B148-574E-4869-A2A6-A4207D6F0622}"/>
    <cellStyle name="หมายเหตุ 2 3 2 11" xfId="28145" xr:uid="{CF0E24B6-D792-46DB-86E2-E4EBA1045E05}"/>
    <cellStyle name="หมายเหตุ 2 3 2 2" xfId="4018" xr:uid="{D30A9041-CFD1-43CC-8C76-B6065DFDC31D}"/>
    <cellStyle name="หมายเหตุ 2 3 2 2 10" xfId="28290" xr:uid="{73075C04-71E7-4275-842D-0B973022435F}"/>
    <cellStyle name="หมายเหตุ 2 3 2 2 2" xfId="6248" xr:uid="{9240C3E4-3940-4B90-AFA8-7691CD1245DC}"/>
    <cellStyle name="หมายเหตุ 2 3 2 2 2 2" xfId="7528" xr:uid="{0C4EAA38-2317-4487-9570-8D1DE033C701}"/>
    <cellStyle name="หมายเหตุ 2 3 2 2 2 2 2" xfId="12160" xr:uid="{6E6DEDE2-2A08-45E7-B4C6-CB73AA20BF77}"/>
    <cellStyle name="หมายเหตุ 2 3 2 2 2 2 3" xfId="15569" xr:uid="{C80C9B83-5242-4CA3-9051-ECDDE77BA2D9}"/>
    <cellStyle name="หมายเหตุ 2 3 2 2 2 2 4" xfId="20126" xr:uid="{DD2E797F-8862-413A-98DC-C57412CFE31A}"/>
    <cellStyle name="หมายเหตุ 2 3 2 2 2 2 5" xfId="24415" xr:uid="{595EBC4C-078A-4DB7-AD15-4CE0DEAAF56F}"/>
    <cellStyle name="หมายเหตุ 2 3 2 2 2 2 6" xfId="29870" xr:uid="{43A0AF8B-808C-4A1E-B641-4AC85EAE09B1}"/>
    <cellStyle name="หมายเหตุ 2 3 2 2 2 3" xfId="8070" xr:uid="{6A936BEC-45FF-414D-9412-1C33E52D9BC6}"/>
    <cellStyle name="หมายเหตุ 2 3 2 2 2 3 2" xfId="12702" xr:uid="{2C1794B8-8567-40F3-9ED1-C40298389691}"/>
    <cellStyle name="หมายเหตุ 2 3 2 2 2 3 3" xfId="16111" xr:uid="{224D0540-66D9-4F27-8E00-6641F6802BB3}"/>
    <cellStyle name="หมายเหตุ 2 3 2 2 2 3 4" xfId="20668" xr:uid="{1A9962F6-DABB-448F-AA8C-FC03D3EEE85C}"/>
    <cellStyle name="หมายเหตุ 2 3 2 2 2 3 5" xfId="24957" xr:uid="{974D665D-85A4-4BC5-8CEE-8E54F48380E4}"/>
    <cellStyle name="หมายเหตุ 2 3 2 2 2 3 6" xfId="30412" xr:uid="{9CBEB5A1-B8E8-43C8-99C0-DDAB91245059}"/>
    <cellStyle name="หมายเหตุ 2 3 2 2 2 4" xfId="9093" xr:uid="{DD5609E0-59CF-4799-BD02-D45B8AE9409F}"/>
    <cellStyle name="หมายเหตุ 2 3 2 2 2 4 2" xfId="13723" xr:uid="{04E6D9BD-53ED-4C0C-954E-954B20B28C8B}"/>
    <cellStyle name="หมายเหตุ 2 3 2 2 2 4 3" xfId="17132" xr:uid="{A838740E-CF50-4EF0-A096-8055B98AEBB5}"/>
    <cellStyle name="หมายเหตุ 2 3 2 2 2 4 4" xfId="21689" xr:uid="{261EDBE7-A846-4B04-A15B-BA3526A25031}"/>
    <cellStyle name="หมายเหตุ 2 3 2 2 2 4 5" xfId="25978" xr:uid="{3C49D557-A726-4DB0-8D43-8A2BBCD25560}"/>
    <cellStyle name="หมายเหตุ 2 3 2 2 2 4 6" xfId="31433" xr:uid="{A07E2A19-D1D8-4BC0-AFBC-95F4FA5B55DB}"/>
    <cellStyle name="หมายเหตุ 2 3 2 2 2 5" xfId="10912" xr:uid="{7CD3DF5C-3E01-4BB5-93E3-39FB875BBD14}"/>
    <cellStyle name="หมายเหตุ 2 3 2 2 2 6" xfId="14323" xr:uid="{F9292D09-53D6-4EC8-97DD-107218EA1527}"/>
    <cellStyle name="หมายเหตุ 2 3 2 2 2 7" xfId="18876" xr:uid="{1AC7D367-E6D1-43E1-9509-0C5389F7ACFD}"/>
    <cellStyle name="หมายเหตุ 2 3 2 2 2 8" xfId="23169" xr:uid="{0D355914-D6BD-45A4-B287-28AE9B4DE5B5}"/>
    <cellStyle name="หมายเหตุ 2 3 2 2 2 9" xfId="28624" xr:uid="{A8223CBA-7F14-49BD-AE8D-14413AAED151}"/>
    <cellStyle name="หมายเหตุ 2 3 2 2 3" xfId="6617" xr:uid="{5C07E4BF-351A-4F25-B24A-98F8FAB3696C}"/>
    <cellStyle name="หมายเหตุ 2 3 2 2 3 2" xfId="7878" xr:uid="{29C739ED-E3DB-4176-A096-426A78B71443}"/>
    <cellStyle name="หมายเหตุ 2 3 2 2 3 2 2" xfId="12510" xr:uid="{D7963672-803C-4074-A400-26172A232D84}"/>
    <cellStyle name="หมายเหตุ 2 3 2 2 3 2 3" xfId="15919" xr:uid="{B64D70EB-24D5-4412-A2B1-0D106BB599A5}"/>
    <cellStyle name="หมายเหตุ 2 3 2 2 3 2 4" xfId="20476" xr:uid="{4C94C47F-7E56-4206-8F13-C070C078CA09}"/>
    <cellStyle name="หมายเหตุ 2 3 2 2 3 2 5" xfId="24765" xr:uid="{38F2FFE5-710F-440E-AA9D-F51102D5D4DE}"/>
    <cellStyle name="หมายเหตุ 2 3 2 2 3 2 6" xfId="30220" xr:uid="{E1072461-1EC3-43A8-BC67-45C60947916D}"/>
    <cellStyle name="หมายเหตุ 2 3 2 2 3 3" xfId="8417" xr:uid="{C017F900-1BDC-4A2A-8536-C7FB939EAD60}"/>
    <cellStyle name="หมายเหตุ 2 3 2 2 3 3 2" xfId="13049" xr:uid="{684C9DCB-23C0-4677-ADF7-94FF2586F8B8}"/>
    <cellStyle name="หมายเหตุ 2 3 2 2 3 3 3" xfId="16458" xr:uid="{3F8B7712-F8AD-4136-A4CF-F7BC5E731590}"/>
    <cellStyle name="หมายเหตุ 2 3 2 2 3 3 4" xfId="21015" xr:uid="{E3A4E723-0620-4D8A-9B0C-D5ECE760BEAE}"/>
    <cellStyle name="หมายเหตุ 2 3 2 2 3 3 5" xfId="25304" xr:uid="{59D9FA3B-C2AC-47D0-983F-09895984F8EF}"/>
    <cellStyle name="หมายเหตุ 2 3 2 2 3 3 6" xfId="30759" xr:uid="{D1E102E3-5885-437C-BBFD-2EB3C63D3400}"/>
    <cellStyle name="หมายเหตุ 2 3 2 2 3 4" xfId="9440" xr:uid="{05CA1388-186E-430D-8BA9-2D6C53EFC740}"/>
    <cellStyle name="หมายเหตุ 2 3 2 2 3 4 2" xfId="14070" xr:uid="{F76F99C8-28AB-493E-BAA3-F6041C7B6554}"/>
    <cellStyle name="หมายเหตุ 2 3 2 2 3 4 3" xfId="17479" xr:uid="{FF5FCA91-9A3A-4C80-B55F-51ED07E9058C}"/>
    <cellStyle name="หมายเหตุ 2 3 2 2 3 4 4" xfId="22036" xr:uid="{0F973739-7721-4ADA-9AB2-593EF9E8CD0A}"/>
    <cellStyle name="หมายเหตุ 2 3 2 2 3 4 5" xfId="26325" xr:uid="{317F9189-1C69-44E3-9C77-10BDCB5D8FB7}"/>
    <cellStyle name="หมายเหตุ 2 3 2 2 3 4 6" xfId="31780" xr:uid="{AF7209EE-03E3-4AA0-BF04-9B264EFC3D82}"/>
    <cellStyle name="หมายเหตุ 2 3 2 2 3 5" xfId="11260" xr:uid="{FBCD452C-FF89-44FF-B4AC-9B1EDC0F65E4}"/>
    <cellStyle name="หมายเหตุ 2 3 2 2 3 6" xfId="14669" xr:uid="{1BEE37FD-F539-43F3-80D2-9689FA35F12C}"/>
    <cellStyle name="หมายเหตุ 2 3 2 2 3 7" xfId="19224" xr:uid="{CECBF729-1B69-4546-AB21-EE32381679F2}"/>
    <cellStyle name="หมายเหตุ 2 3 2 2 3 8" xfId="23515" xr:uid="{0A709FE9-39E9-4D5B-859E-E6DAB5D92214}"/>
    <cellStyle name="หมายเหตุ 2 3 2 2 3 9" xfId="28970" xr:uid="{7B20EC7F-B39D-4859-8480-47FF2C8E18D6}"/>
    <cellStyle name="หมายเหตุ 2 3 2 2 4" xfId="6676" xr:uid="{389E99C2-1315-4306-8763-061AC841766A}"/>
    <cellStyle name="หมายเหตุ 2 3 2 2 4 2" xfId="11318" xr:uid="{8CCB26EF-8A2D-4D4A-A9BD-8E563D39B9D0}"/>
    <cellStyle name="หมายเหตุ 2 3 2 2 4 3" xfId="14727" xr:uid="{303A9693-C250-4E06-BA30-D43DFC528C0B}"/>
    <cellStyle name="หมายเหตุ 2 3 2 2 4 4" xfId="19282" xr:uid="{CA69A9AB-06F1-41FF-946A-EE9DAB840398}"/>
    <cellStyle name="หมายเหตุ 2 3 2 2 4 5" xfId="23573" xr:uid="{92836A42-55A0-48E6-9FF5-BDF5AC6DAD69}"/>
    <cellStyle name="หมายเหตุ 2 3 2 2 4 6" xfId="29028" xr:uid="{DB1DDF4B-3CD2-42C0-8960-717C0B357325}"/>
    <cellStyle name="หมายเหตุ 2 3 2 2 5" xfId="8758" xr:uid="{95ABCB8D-FFFC-413B-8CE1-29ED378352EE}"/>
    <cellStyle name="หมายเหตุ 2 3 2 2 5 2" xfId="13389" xr:uid="{8CA80127-9C27-4EBA-82BE-28896561908B}"/>
    <cellStyle name="หมายเหตุ 2 3 2 2 5 3" xfId="16798" xr:uid="{E1401E87-86B2-40D6-B8AE-8A28B3FCA0D4}"/>
    <cellStyle name="หมายเหตุ 2 3 2 2 5 4" xfId="21355" xr:uid="{9874CB4E-E2BE-41E2-9D90-050F9AA80D6B}"/>
    <cellStyle name="หมายเหตุ 2 3 2 2 5 5" xfId="25644" xr:uid="{1BEB6913-82E0-46F7-93B1-836E954C2E3A}"/>
    <cellStyle name="หมายเหตุ 2 3 2 2 5 6" xfId="31099" xr:uid="{CE579688-9FD2-43C5-837F-0AC37ED4ECAA}"/>
    <cellStyle name="หมายเหตุ 2 3 2 2 6" xfId="10334" xr:uid="{0A1D6712-8431-4EF0-8B4F-17FD40067DF9}"/>
    <cellStyle name="หมายเหตุ 2 3 2 2 7" xfId="9819" xr:uid="{FCE95B93-DAAA-481F-820F-652CE4A96C25}"/>
    <cellStyle name="หมายเหตุ 2 3 2 2 8" xfId="18294" xr:uid="{E7797839-2D33-4F8E-9EFC-6487B0D90FED}"/>
    <cellStyle name="หมายเหตุ 2 3 2 2 9" xfId="18042" xr:uid="{6CE88EEF-48F9-4F8F-BF5B-02702A8F3E3A}"/>
    <cellStyle name="หมายเหตุ 2 3 2 3" xfId="5892" xr:uid="{3C3C4FB3-BB5C-4F6B-9A86-B75324B66FEE}"/>
    <cellStyle name="หมายเหตุ 2 3 2 3 2" xfId="7362" xr:uid="{60A4C37E-3D09-4D62-AF8B-96AD033A3072}"/>
    <cellStyle name="หมายเหตุ 2 3 2 3 2 2" xfId="11994" xr:uid="{3944F900-2D2F-4290-A9A0-04D9A3B9962B}"/>
    <cellStyle name="หมายเหตุ 2 3 2 3 2 3" xfId="15403" xr:uid="{493251EB-8492-4E74-8291-EBD9138456D8}"/>
    <cellStyle name="หมายเหตุ 2 3 2 3 2 4" xfId="19960" xr:uid="{13F78B65-4A8D-4295-B7AE-8AFBF01B34BC}"/>
    <cellStyle name="หมายเหตุ 2 3 2 3 2 5" xfId="24249" xr:uid="{A4AC2827-BAFF-47E4-8759-7A7AA0604C3B}"/>
    <cellStyle name="หมายเหตุ 2 3 2 3 2 6" xfId="29704" xr:uid="{B056D84E-9D58-4B37-A7F2-2A12EF5FDFFD}"/>
    <cellStyle name="หมายเหตุ 2 3 2 3 3" xfId="6687" xr:uid="{ECAC4349-2D79-4C72-AF1B-91F4840AE11A}"/>
    <cellStyle name="หมายเหตุ 2 3 2 3 3 2" xfId="11329" xr:uid="{61503723-ECDC-424D-BF6F-F13CE5CA40A5}"/>
    <cellStyle name="หมายเหตุ 2 3 2 3 3 3" xfId="14738" xr:uid="{A19641A1-1BEA-4196-9458-56E9447B0567}"/>
    <cellStyle name="หมายเหตุ 2 3 2 3 3 4" xfId="19293" xr:uid="{8DA85F4F-A2E9-4B22-9CC5-BA0C83174606}"/>
    <cellStyle name="หมายเหตุ 2 3 2 3 3 5" xfId="23584" xr:uid="{C62CD689-AF1A-4E7F-A11F-00A927586DB3}"/>
    <cellStyle name="หมายเหตุ 2 3 2 3 3 6" xfId="29039" xr:uid="{822ECFB1-9AC2-4443-A0DC-519E87A1CFA1}"/>
    <cellStyle name="หมายเหตุ 2 3 2 3 4" xfId="8948" xr:uid="{BB3748FD-F655-4C32-9F92-A2A11C8799EA}"/>
    <cellStyle name="หมายเหตุ 2 3 2 3 4 2" xfId="13578" xr:uid="{17B133BC-50C6-49F4-A85E-C085BEB25E77}"/>
    <cellStyle name="หมายเหตุ 2 3 2 3 4 3" xfId="16987" xr:uid="{F2A46F0D-6DAF-43D3-B50A-F3FB77615736}"/>
    <cellStyle name="หมายเหตุ 2 3 2 3 4 4" xfId="21544" xr:uid="{D5D151BC-C7DA-44AD-A907-B1F5712C35B0}"/>
    <cellStyle name="หมายเหตุ 2 3 2 3 4 5" xfId="25833" xr:uid="{6184DE8A-8563-490C-9D28-7D3D95BE084A}"/>
    <cellStyle name="หมายเหตุ 2 3 2 3 4 6" xfId="31288" xr:uid="{D4C20F31-0375-4F06-B3EB-8468AB0DD2B2}"/>
    <cellStyle name="หมายเหตุ 2 3 2 3 5" xfId="10741" xr:uid="{69F2D9C6-E551-42FF-B8FA-539096C921D7}"/>
    <cellStyle name="หมายเหตุ 2 3 2 3 6" xfId="14178" xr:uid="{1CEE805B-F422-4E66-9B76-29EA9DEFCAD7}"/>
    <cellStyle name="หมายเหตุ 2 3 2 3 7" xfId="18704" xr:uid="{671DC8EB-4A4C-477A-A3F4-5591AE264127}"/>
    <cellStyle name="หมายเหตุ 2 3 2 3 8" xfId="23024" xr:uid="{4AB6BB92-0F8C-4FEC-9C8E-8A7943B357D1}"/>
    <cellStyle name="หมายเหตุ 2 3 2 3 9" xfId="28479" xr:uid="{D679F337-A57F-413C-93DB-B8F220E1C443}"/>
    <cellStyle name="หมายเหตุ 2 3 2 4" xfId="6469" xr:uid="{24308F0B-BED4-4644-9286-0B3993D4909A}"/>
    <cellStyle name="หมายเหตุ 2 3 2 4 2" xfId="7730" xr:uid="{B666C6EA-42AB-48F8-9129-E93B30A816A1}"/>
    <cellStyle name="หมายเหตุ 2 3 2 4 2 2" xfId="12362" xr:uid="{2AC16653-B7CB-4092-B31E-5BD0EA36D9A5}"/>
    <cellStyle name="หมายเหตุ 2 3 2 4 2 3" xfId="15771" xr:uid="{E5AC41A4-9D1A-41D0-A425-C2BBC892895A}"/>
    <cellStyle name="หมายเหตุ 2 3 2 4 2 4" xfId="20328" xr:uid="{F9A9F1A5-92DD-4A1D-A489-8EF907A841D2}"/>
    <cellStyle name="หมายเหตุ 2 3 2 4 2 5" xfId="24617" xr:uid="{2F58113B-F88C-49B4-8C3E-3262E85F6C4F}"/>
    <cellStyle name="หมายเหตุ 2 3 2 4 2 6" xfId="30072" xr:uid="{7F2818CE-F950-4C76-A422-24F27BA523B8}"/>
    <cellStyle name="หมายเหตุ 2 3 2 4 3" xfId="8269" xr:uid="{DBCB239E-B768-439C-8A37-951F260C27B4}"/>
    <cellStyle name="หมายเหตุ 2 3 2 4 3 2" xfId="12901" xr:uid="{6AD0D4DC-853B-4591-B5B0-44608CEE9A70}"/>
    <cellStyle name="หมายเหตุ 2 3 2 4 3 3" xfId="16310" xr:uid="{6491C4CF-7760-48F3-9979-97566D218922}"/>
    <cellStyle name="หมายเหตุ 2 3 2 4 3 4" xfId="20867" xr:uid="{2B22E2CB-317E-4E31-B5F5-79E369427A39}"/>
    <cellStyle name="หมายเหตุ 2 3 2 4 3 5" xfId="25156" xr:uid="{0086EDAF-4FE9-4F0E-A63C-15703E0063A5}"/>
    <cellStyle name="หมายเหตุ 2 3 2 4 3 6" xfId="30611" xr:uid="{875F4381-4CDE-4E39-8F47-ECD453FDCD6C}"/>
    <cellStyle name="หมายเหตุ 2 3 2 4 4" xfId="9292" xr:uid="{16DE338E-048E-4F6F-8105-69A0CAB1CE32}"/>
    <cellStyle name="หมายเหตุ 2 3 2 4 4 2" xfId="13922" xr:uid="{5AA2F262-D6D0-448F-85D8-FDEDE1BDACA2}"/>
    <cellStyle name="หมายเหตุ 2 3 2 4 4 3" xfId="17331" xr:uid="{623021C7-FF63-4400-BA75-00B13EC70EA4}"/>
    <cellStyle name="หมายเหตุ 2 3 2 4 4 4" xfId="21888" xr:uid="{BB1DD70B-87D6-4513-A6B5-510FCFC33A24}"/>
    <cellStyle name="หมายเหตุ 2 3 2 4 4 5" xfId="26177" xr:uid="{CC51D4E7-C4C7-41C6-867D-10A26BDC0397}"/>
    <cellStyle name="หมายเหตุ 2 3 2 4 4 6" xfId="31632" xr:uid="{9991E942-C818-4DCA-B062-1BB7FC2FB174}"/>
    <cellStyle name="หมายเหตุ 2 3 2 4 5" xfId="11112" xr:uid="{47A1A7DD-2C50-4276-9455-5D5C220B0E04}"/>
    <cellStyle name="หมายเหตุ 2 3 2 4 6" xfId="14521" xr:uid="{33F6934F-3E6B-444D-ADF4-1A605E3C705F}"/>
    <cellStyle name="หมายเหตุ 2 3 2 4 7" xfId="19076" xr:uid="{59ABB629-D9C2-4776-8040-E1DB068F0BF4}"/>
    <cellStyle name="หมายเหตุ 2 3 2 4 8" xfId="23367" xr:uid="{1B2551BD-F90E-45E6-A56D-3A64C63EE668}"/>
    <cellStyle name="หมายเหตุ 2 3 2 4 9" xfId="28822" xr:uid="{3BF17759-BC33-4AF1-BD1E-A9FFEB42AF9B}"/>
    <cellStyle name="หมายเหตุ 2 3 2 5" xfId="6718" xr:uid="{B1F8DD05-3938-40FC-A4EF-D3BB2DE27484}"/>
    <cellStyle name="หมายเหตุ 2 3 2 5 2" xfId="11360" xr:uid="{3751AD63-E933-4EE9-88EA-EC240FBAC1A2}"/>
    <cellStyle name="หมายเหตุ 2 3 2 5 3" xfId="14769" xr:uid="{8EE3C6FE-8D66-4DCF-A4E6-10A7E30A3EB0}"/>
    <cellStyle name="หมายเหตุ 2 3 2 5 4" xfId="19324" xr:uid="{C21DFF2E-CEBD-433D-B84A-63DB09A73DBD}"/>
    <cellStyle name="หมายเหตุ 2 3 2 5 5" xfId="23615" xr:uid="{617D1E0A-A276-4B15-BAA1-033E3E01F5C1}"/>
    <cellStyle name="หมายเหตุ 2 3 2 5 6" xfId="29070" xr:uid="{F943B012-7D73-4E3F-A1F8-40C02012B75A}"/>
    <cellStyle name="หมายเหตุ 2 3 2 6" xfId="8613" xr:uid="{C6F0E417-0F2E-4C84-9343-5EEA8EAE8595}"/>
    <cellStyle name="หมายเหตุ 2 3 2 6 2" xfId="13244" xr:uid="{38F9825A-96E7-4B17-8CA9-959849DC53DD}"/>
    <cellStyle name="หมายเหตุ 2 3 2 6 3" xfId="16653" xr:uid="{019F6A9E-1D10-4E87-83DC-FD1B477B37DA}"/>
    <cellStyle name="หมายเหตุ 2 3 2 6 4" xfId="21210" xr:uid="{7EAA7069-0ED3-4754-A0F4-C97D4F9AF93F}"/>
    <cellStyle name="หมายเหตุ 2 3 2 6 5" xfId="25499" xr:uid="{C50C7F6C-CC79-4FE5-B1DC-148E0C81C8E6}"/>
    <cellStyle name="หมายเหตุ 2 3 2 6 6" xfId="30954" xr:uid="{6DC1C71E-B1CE-4349-A2BC-00BE60FA6AD4}"/>
    <cellStyle name="หมายเหตุ 2 3 2 7" xfId="10162" xr:uid="{1EB03332-ACDE-40BF-8478-4E0CA7B25C80}"/>
    <cellStyle name="หมายเหตุ 2 3 2 8" xfId="10630" xr:uid="{75013B44-99C4-4C4A-A248-38742F54356D}"/>
    <cellStyle name="หมายเหตุ 2 3 2 9" xfId="18124" xr:uid="{C4CDD14D-6CEC-489D-977E-DCF941105CA4}"/>
    <cellStyle name="หมายเหตุ 2 3 3" xfId="3925" xr:uid="{477EB1CA-6A26-44FE-8DCE-B9884281049A}"/>
    <cellStyle name="หมายเหตุ 2 3 3 10" xfId="28197" xr:uid="{0B170C98-4225-4343-B54A-CA71DD9E934A}"/>
    <cellStyle name="หมายเหตุ 2 3 3 2" xfId="6155" xr:uid="{F24C9F8C-7F4A-4E79-974F-8F53857FC4A8}"/>
    <cellStyle name="หมายเหตุ 2 3 3 2 2" xfId="7435" xr:uid="{3BD8EF21-A094-49D7-B35A-C101884181B5}"/>
    <cellStyle name="หมายเหตุ 2 3 3 2 2 2" xfId="12067" xr:uid="{BDB71446-3E44-400A-9030-004D2BA10AC7}"/>
    <cellStyle name="หมายเหตุ 2 3 3 2 2 3" xfId="15476" xr:uid="{203E6928-5364-4878-B63C-FAD839A27A76}"/>
    <cellStyle name="หมายเหตุ 2 3 3 2 2 4" xfId="20033" xr:uid="{FD9EB1D4-AB98-447E-95B2-2C46C4CD592C}"/>
    <cellStyle name="หมายเหตุ 2 3 3 2 2 5" xfId="24322" xr:uid="{7669FBF0-A801-48CA-9117-29ABF154B1FA}"/>
    <cellStyle name="หมายเหตุ 2 3 3 2 2 6" xfId="29777" xr:uid="{AFF404C5-56E9-46D9-BE0A-6A352582BFF3}"/>
    <cellStyle name="หมายเหตุ 2 3 3 2 3" xfId="7977" xr:uid="{A3287500-D3E6-42A1-A0C5-2426B0C1643A}"/>
    <cellStyle name="หมายเหตุ 2 3 3 2 3 2" xfId="12609" xr:uid="{BDCCF69A-D7EA-4042-AD14-8F2F6E2B669E}"/>
    <cellStyle name="หมายเหตุ 2 3 3 2 3 3" xfId="16018" xr:uid="{0958F873-3488-4C14-A25B-9369AC48578E}"/>
    <cellStyle name="หมายเหตุ 2 3 3 2 3 4" xfId="20575" xr:uid="{DD23A83E-2ACD-4DD1-A241-7825822DBB7E}"/>
    <cellStyle name="หมายเหตุ 2 3 3 2 3 5" xfId="24864" xr:uid="{7B879E1F-7B7C-4496-8E99-253049C7C109}"/>
    <cellStyle name="หมายเหตุ 2 3 3 2 3 6" xfId="30319" xr:uid="{740A86DD-9047-40B1-ADAB-7C3836CA5EF3}"/>
    <cellStyle name="หมายเหตุ 2 3 3 2 4" xfId="9000" xr:uid="{F368A808-ADD7-4263-A975-03F8D17EBC9F}"/>
    <cellStyle name="หมายเหตุ 2 3 3 2 4 2" xfId="13630" xr:uid="{4D450CF0-827E-480D-A26C-20A1911A9C9D}"/>
    <cellStyle name="หมายเหตุ 2 3 3 2 4 3" xfId="17039" xr:uid="{DD9469A6-2B00-4017-A5C1-E11F3C90AFA7}"/>
    <cellStyle name="หมายเหตุ 2 3 3 2 4 4" xfId="21596" xr:uid="{7140EC36-8D65-4CD9-B674-7534697EEFDE}"/>
    <cellStyle name="หมายเหตุ 2 3 3 2 4 5" xfId="25885" xr:uid="{82515D7D-5C11-4D05-BC55-05FE5458F070}"/>
    <cellStyle name="หมายเหตุ 2 3 3 2 4 6" xfId="31340" xr:uid="{D4CF5A83-22B7-4F57-8416-3920B6AD5A19}"/>
    <cellStyle name="หมายเหตุ 2 3 3 2 5" xfId="10819" xr:uid="{F7F2E015-DEAF-47D2-B4EA-4777F548A45B}"/>
    <cellStyle name="หมายเหตุ 2 3 3 2 6" xfId="14230" xr:uid="{40BEBAF4-B9A8-4B15-9820-52B01957A0CB}"/>
    <cellStyle name="หมายเหตุ 2 3 3 2 7" xfId="18783" xr:uid="{17CB9F4C-4E94-4F2A-BE78-EEFBE81F960D}"/>
    <cellStyle name="หมายเหตุ 2 3 3 2 8" xfId="23076" xr:uid="{E7CF54EA-5B61-4F98-ABEE-8CC076540439}"/>
    <cellStyle name="หมายเหตุ 2 3 3 2 9" xfId="28531" xr:uid="{F3ACAAA7-9171-4B84-8628-B03D1C1531D8}"/>
    <cellStyle name="หมายเหตุ 2 3 3 3" xfId="6524" xr:uid="{A38D4930-74FA-4350-8252-4C9C9D067D0D}"/>
    <cellStyle name="หมายเหตุ 2 3 3 3 2" xfId="7785" xr:uid="{F8920894-72DF-4494-8BCE-832CB0B153B0}"/>
    <cellStyle name="หมายเหตุ 2 3 3 3 2 2" xfId="12417" xr:uid="{41154918-A0BA-4909-9141-DA24F73A6B10}"/>
    <cellStyle name="หมายเหตุ 2 3 3 3 2 3" xfId="15826" xr:uid="{2357F7F6-8094-4C9C-BDB4-C5DF13017973}"/>
    <cellStyle name="หมายเหตุ 2 3 3 3 2 4" xfId="20383" xr:uid="{D3A3B8C3-F98D-40D1-8837-46683AA64B76}"/>
    <cellStyle name="หมายเหตุ 2 3 3 3 2 5" xfId="24672" xr:uid="{F6EA8594-C24D-4119-AADE-90F9297595AD}"/>
    <cellStyle name="หมายเหตุ 2 3 3 3 2 6" xfId="30127" xr:uid="{66DD3B09-4561-4D5E-B9BC-16A9CC5E547E}"/>
    <cellStyle name="หมายเหตุ 2 3 3 3 3" xfId="8324" xr:uid="{B317CBC1-59A7-432B-9BDE-062489F5A685}"/>
    <cellStyle name="หมายเหตุ 2 3 3 3 3 2" xfId="12956" xr:uid="{3BEF2103-03CC-460F-B77B-D964F4F7E25A}"/>
    <cellStyle name="หมายเหตุ 2 3 3 3 3 3" xfId="16365" xr:uid="{953F2B0F-66AD-4600-AC5E-D39B59F06F3B}"/>
    <cellStyle name="หมายเหตุ 2 3 3 3 3 4" xfId="20922" xr:uid="{3A2866FC-8B3F-4BA1-8C66-407DECE5E0E1}"/>
    <cellStyle name="หมายเหตุ 2 3 3 3 3 5" xfId="25211" xr:uid="{0DE4C088-C8F4-493D-B581-89FFCF136A18}"/>
    <cellStyle name="หมายเหตุ 2 3 3 3 3 6" xfId="30666" xr:uid="{A99F3530-E6BC-4E20-BBEC-E907BD59FAE2}"/>
    <cellStyle name="หมายเหตุ 2 3 3 3 4" xfId="9347" xr:uid="{31C61D8E-004D-43A2-9784-BAEC71807B16}"/>
    <cellStyle name="หมายเหตุ 2 3 3 3 4 2" xfId="13977" xr:uid="{E52D2C1E-66E9-445A-87E0-C104A4268C4C}"/>
    <cellStyle name="หมายเหตุ 2 3 3 3 4 3" xfId="17386" xr:uid="{5A50D4B4-7468-4314-84F1-0D3C2FDB1D07}"/>
    <cellStyle name="หมายเหตุ 2 3 3 3 4 4" xfId="21943" xr:uid="{D79BE0CA-BF75-4C18-8574-502107A7F3A3}"/>
    <cellStyle name="หมายเหตุ 2 3 3 3 4 5" xfId="26232" xr:uid="{8C7DC3C0-3B96-4471-BDD9-3210049BF3C7}"/>
    <cellStyle name="หมายเหตุ 2 3 3 3 4 6" xfId="31687" xr:uid="{D6BDE084-AEE1-4B30-A9FD-BEFFAEC2D103}"/>
    <cellStyle name="หมายเหตุ 2 3 3 3 5" xfId="11167" xr:uid="{89D37F9B-88FB-4AE6-985E-2730EF7C4561}"/>
    <cellStyle name="หมายเหตุ 2 3 3 3 6" xfId="14576" xr:uid="{6990EA4A-13DC-4B6A-AD53-38A08B8EEE56}"/>
    <cellStyle name="หมายเหตุ 2 3 3 3 7" xfId="19131" xr:uid="{0C7C150C-88DC-458A-8122-69EB2163EA53}"/>
    <cellStyle name="หมายเหตุ 2 3 3 3 8" xfId="23422" xr:uid="{0299F9AD-13A0-47F3-90F7-5506376E5F48}"/>
    <cellStyle name="หมายเหตุ 2 3 3 3 9" xfId="28877" xr:uid="{39472C1D-1CA4-42E5-8257-7BB9D32262B3}"/>
    <cellStyle name="หมายเหตุ 2 3 3 4" xfId="7317" xr:uid="{461D62C6-9208-48C5-80AB-14D9EF466120}"/>
    <cellStyle name="หมายเหตุ 2 3 3 4 2" xfId="11949" xr:uid="{1E739C99-F2ED-4028-BEDD-DC33075DDFE6}"/>
    <cellStyle name="หมายเหตุ 2 3 3 4 3" xfId="15358" xr:uid="{5133BDE0-D939-49C3-8C13-52E7E7198A14}"/>
    <cellStyle name="หมายเหตุ 2 3 3 4 4" xfId="19915" xr:uid="{55CAE4DF-4173-41B9-BA77-C753A3855808}"/>
    <cellStyle name="หมายเหตุ 2 3 3 4 5" xfId="24204" xr:uid="{0901D498-140A-4CC0-BAD1-79B5C24745C7}"/>
    <cellStyle name="หมายเหตุ 2 3 3 4 6" xfId="29659" xr:uid="{648BFD6D-7A16-4EB9-9F2F-D5A9DD38A02E}"/>
    <cellStyle name="หมายเหตุ 2 3 3 5" xfId="8665" xr:uid="{4F4F6CC5-A8FD-4A66-BA06-D8304991B45E}"/>
    <cellStyle name="หมายเหตุ 2 3 3 5 2" xfId="13296" xr:uid="{263B1807-CB37-4007-97A0-9CED3A9E3631}"/>
    <cellStyle name="หมายเหตุ 2 3 3 5 3" xfId="16705" xr:uid="{FFD1C8F0-C51F-4372-8B73-A9D4B3948A60}"/>
    <cellStyle name="หมายเหตุ 2 3 3 5 4" xfId="21262" xr:uid="{3691EE0E-6C66-4FCD-B4CF-F4707BFC482F}"/>
    <cellStyle name="หมายเหตุ 2 3 3 5 5" xfId="25551" xr:uid="{88718EAE-D4D8-40A4-834D-D68058B0E2B8}"/>
    <cellStyle name="หมายเหตุ 2 3 3 5 6" xfId="31006" xr:uid="{3DA87D76-D473-4F67-B308-B726DA65F354}"/>
    <cellStyle name="หมายเหตุ 2 3 3 6" xfId="10241" xr:uid="{3C4ABD92-5883-4E7E-9A7E-CA24119B8515}"/>
    <cellStyle name="หมายเหตุ 2 3 3 7" xfId="10015" xr:uid="{D7747219-CCF3-431A-9389-AE1C0E2516FD}"/>
    <cellStyle name="หมายเหตุ 2 3 3 8" xfId="18201" xr:uid="{18F5D3C5-0394-4F25-8B4C-F20FB74BF3C3}"/>
    <cellStyle name="หมายเหตุ 2 3 3 9" xfId="17730" xr:uid="{F61DECAD-0F93-40A9-AA27-44C314D1FA20}"/>
    <cellStyle name="หมายเหตุ 2 3 4" xfId="4848" xr:uid="{CF5660E2-8385-49B3-9993-0604FA3B5267}"/>
    <cellStyle name="หมายเหตุ 2 3 4 2" xfId="7142" xr:uid="{DAFF744A-0D84-4704-9F88-3F36247F8D75}"/>
    <cellStyle name="หมายเหตุ 2 3 4 2 2" xfId="11775" xr:uid="{056BB196-5D13-4AA8-9F52-96C041755D6E}"/>
    <cellStyle name="หมายเหตุ 2 3 4 2 3" xfId="15184" xr:uid="{4756B064-9193-43CA-A1F5-CABD7FDFD081}"/>
    <cellStyle name="หมายเหตุ 2 3 4 2 4" xfId="19741" xr:uid="{C4F794C0-D3C2-4F42-97CA-265D031DB84E}"/>
    <cellStyle name="หมายเหตุ 2 3 4 2 5" xfId="24030" xr:uid="{5573C3BD-ACE4-4692-B26C-103EEDDC1901}"/>
    <cellStyle name="หมายเหตุ 2 3 4 2 6" xfId="29485" xr:uid="{4C1BDAAB-89D5-41FE-9429-C73D6A13702B}"/>
    <cellStyle name="หมายเหตุ 2 3 4 3" xfId="6822" xr:uid="{E30B548B-714F-4682-A0C9-11944E00DA0C}"/>
    <cellStyle name="หมายเหตุ 2 3 4 3 2" xfId="11461" xr:uid="{47207FAA-7804-474D-A1DF-AC547C970428}"/>
    <cellStyle name="หมายเหตุ 2 3 4 3 3" xfId="14870" xr:uid="{CC7CABFF-CC81-4AC4-9571-9A42C2AAAF0F}"/>
    <cellStyle name="หมายเหตุ 2 3 4 3 4" xfId="19425" xr:uid="{C6BBECCB-2437-4724-A844-CAB7F4241180}"/>
    <cellStyle name="หมายเหตุ 2 3 4 3 5" xfId="23716" xr:uid="{6E5AD38A-28C2-4042-9589-6DFD22FC417D}"/>
    <cellStyle name="หมายเหตุ 2 3 4 3 6" xfId="29171" xr:uid="{4E9BDDD8-B2D2-4B2C-AD16-A2DE860E12D7}"/>
    <cellStyle name="หมายเหตุ 2 3 4 4" xfId="8850" xr:uid="{86EF3B0A-982D-4D2B-A92B-CBA3591C375F}"/>
    <cellStyle name="หมายเหตุ 2 3 4 4 2" xfId="13480" xr:uid="{DC8E5DAB-42CE-4A4B-990A-02076DA0B84C}"/>
    <cellStyle name="หมายเหตุ 2 3 4 4 3" xfId="16889" xr:uid="{B7574BA6-9917-40B0-890C-B35CC7B4D98F}"/>
    <cellStyle name="หมายเหตุ 2 3 4 4 4" xfId="21446" xr:uid="{9EC81F32-0148-4323-AAAB-3650A53F110E}"/>
    <cellStyle name="หมายเหตุ 2 3 4 4 5" xfId="25735" xr:uid="{B5DF028D-0047-40A7-9161-B74FA86D4A54}"/>
    <cellStyle name="หมายเหตุ 2 3 4 4 6" xfId="31190" xr:uid="{A81F748C-194F-4D81-9552-9EAA61126ACD}"/>
    <cellStyle name="หมายเหตุ 2 3 4 5" xfId="10520" xr:uid="{2215774D-610B-45B4-9378-81A522515BEB}"/>
    <cellStyle name="หมายเหตุ 2 3 4 6" xfId="9852" xr:uid="{B962012C-3C7B-4A3E-808C-DAC4DED21338}"/>
    <cellStyle name="หมายเหตุ 2 3 4 7" xfId="18479" xr:uid="{31EEC567-75F6-49F8-AB7D-33517B01DA4F}"/>
    <cellStyle name="หมายเหตุ 2 3 4 8" xfId="18490" xr:uid="{0FF0A9E3-EF1F-43B8-B695-D9E20E5860AF}"/>
    <cellStyle name="หมายเหตุ 2 3 4 9" xfId="28381" xr:uid="{DC71BE42-4F90-4FD0-AB9B-B71C4B5C2E43}"/>
    <cellStyle name="หมายเหตุ 2 3 5" xfId="6365" xr:uid="{AB1896FE-AF7B-4312-B04D-0B30B8CA493B}"/>
    <cellStyle name="หมายเหตุ 2 3 5 2" xfId="7626" xr:uid="{9C16566A-690A-4E44-B887-D4A66229BDD2}"/>
    <cellStyle name="หมายเหตุ 2 3 5 2 2" xfId="12258" xr:uid="{961CBC4B-71C8-455C-A1DC-C6B6D3652EEF}"/>
    <cellStyle name="หมายเหตุ 2 3 5 2 3" xfId="15667" xr:uid="{6C4153E6-3413-4C86-9D72-F161E7E4C056}"/>
    <cellStyle name="หมายเหตุ 2 3 5 2 4" xfId="20224" xr:uid="{3C7637D3-5051-4995-9D63-06396D0F3511}"/>
    <cellStyle name="หมายเหตุ 2 3 5 2 5" xfId="24513" xr:uid="{271DD26C-606C-4F3E-955F-3E70C7642EDB}"/>
    <cellStyle name="หมายเหตุ 2 3 5 2 6" xfId="29968" xr:uid="{6FC1A2DF-DBC1-42B9-9829-2BCF1DBD9CB6}"/>
    <cellStyle name="หมายเหตุ 2 3 5 3" xfId="8165" xr:uid="{D8D23E68-EED4-4427-A102-15908A770533}"/>
    <cellStyle name="หมายเหตุ 2 3 5 3 2" xfId="12797" xr:uid="{56691C27-CFBD-492E-A2CB-5F9D6F0672D8}"/>
    <cellStyle name="หมายเหตุ 2 3 5 3 3" xfId="16206" xr:uid="{8482945F-3E21-4D7F-9A00-B0897626BD5B}"/>
    <cellStyle name="หมายเหตุ 2 3 5 3 4" xfId="20763" xr:uid="{9B206A72-A086-40AF-A517-AF102E2F7C22}"/>
    <cellStyle name="หมายเหตุ 2 3 5 3 5" xfId="25052" xr:uid="{3093C88E-2E01-4C0E-8DE0-DA2B88313AEA}"/>
    <cellStyle name="หมายเหตุ 2 3 5 3 6" xfId="30507" xr:uid="{69111CAC-FC93-4FEB-96A5-AB30D3A98E6F}"/>
    <cellStyle name="หมายเหตุ 2 3 5 4" xfId="9188" xr:uid="{A39F515E-7F98-47AF-9BA7-5B6899D1EAC1}"/>
    <cellStyle name="หมายเหตุ 2 3 5 4 2" xfId="13818" xr:uid="{7B0D3BB0-32F6-430B-AEEF-EE90AB041D38}"/>
    <cellStyle name="หมายเหตุ 2 3 5 4 3" xfId="17227" xr:uid="{72D1CEDE-9A66-4B3F-B265-CCE8F361B6DD}"/>
    <cellStyle name="หมายเหตุ 2 3 5 4 4" xfId="21784" xr:uid="{AD51FD6C-238B-490D-A68D-B18249EB1594}"/>
    <cellStyle name="หมายเหตุ 2 3 5 4 5" xfId="26073" xr:uid="{57D42F5E-8553-4BB4-BDBB-B2E99D083688}"/>
    <cellStyle name="หมายเหตุ 2 3 5 4 6" xfId="31528" xr:uid="{657D981A-114F-4AE9-B904-E5FB1A943846}"/>
    <cellStyle name="หมายเหตุ 2 3 5 5" xfId="11008" xr:uid="{3AA6F95A-2ADF-47AA-A4AC-E3F80735AE3F}"/>
    <cellStyle name="หมายเหตุ 2 3 5 6" xfId="14417" xr:uid="{8ACAA8C2-AC10-4153-85DC-662ADDF0923A}"/>
    <cellStyle name="หมายเหตุ 2 3 5 7" xfId="18972" xr:uid="{4173048D-66E4-460D-9FCE-15D32E4ED66B}"/>
    <cellStyle name="หมายเหตุ 2 3 5 8" xfId="23263" xr:uid="{D5AA171B-C8E9-492C-B3D0-EC8DC6D72690}"/>
    <cellStyle name="หมายเหตุ 2 3 5 9" xfId="28718" xr:uid="{57379BE4-3467-4B30-969B-420D1ADC7C22}"/>
    <cellStyle name="หมายเหตุ 2 3 6" xfId="6748" xr:uid="{53D0AB86-D390-4824-BC3B-57DA9C5013A4}"/>
    <cellStyle name="หมายเหตุ 2 3 6 2" xfId="11388" xr:uid="{924DD24A-4415-4753-BB64-46FC4F7E9E57}"/>
    <cellStyle name="หมายเหตุ 2 3 6 3" xfId="14797" xr:uid="{1D487188-B941-435D-BC82-CD96DB63BF66}"/>
    <cellStyle name="หมายเหตุ 2 3 6 4" xfId="19352" xr:uid="{D2BB4265-F096-4249-9326-994C56BBA815}"/>
    <cellStyle name="หมายเหตุ 2 3 6 5" xfId="23643" xr:uid="{4E518A7C-1364-4B3E-9783-5748D9DE509C}"/>
    <cellStyle name="หมายเหตุ 2 3 6 6" xfId="29098" xr:uid="{15AB6FA3-D6BD-426C-A976-52677B193844}"/>
    <cellStyle name="หมายเหตุ 2 3 7" xfId="8516" xr:uid="{07191176-C7DF-4116-86AE-DDAB69F4B4DC}"/>
    <cellStyle name="หมายเหตุ 2 3 7 2" xfId="13148" xr:uid="{27C1A920-58A8-4CC1-97C0-4C88FAA69A9B}"/>
    <cellStyle name="หมายเหตุ 2 3 7 3" xfId="16557" xr:uid="{682B2B4C-6DD6-44C5-8381-FE06EB44628C}"/>
    <cellStyle name="หมายเหตุ 2 3 7 4" xfId="21114" xr:uid="{528CF180-1337-4011-8854-BBEE06E7F2D0}"/>
    <cellStyle name="หมายเหตุ 2 3 7 5" xfId="25403" xr:uid="{3F364653-E539-4DC8-8040-43671586589E}"/>
    <cellStyle name="หมายเหตุ 2 3 7 6" xfId="30858" xr:uid="{40E80C59-581C-4CB6-B41E-96E0D8304470}"/>
    <cellStyle name="หมายเหตุ 2 3 8" xfId="9934" xr:uid="{119AB898-86EA-4E36-B3AA-424B08536F44}"/>
    <cellStyle name="หมายเหตุ 2 3 9" xfId="9775" xr:uid="{E5F60DB7-BB95-46F5-9DC4-57D2299D47B4}"/>
    <cellStyle name="หมายเหตุ 2 4" xfId="3247" xr:uid="{5C82FDC7-DD4F-4239-8973-EC42231F01EA}"/>
    <cellStyle name="หมายเหตุ 2 4 10" xfId="18622" xr:uid="{7329BC2A-136B-4CB5-A0D4-73901C0FF5D0}"/>
    <cellStyle name="หมายเหตุ 2 4 11" xfId="28097" xr:uid="{08FF9DB6-D56F-48AF-9CC1-30DB98F03730}"/>
    <cellStyle name="หมายเหตุ 2 4 2" xfId="3970" xr:uid="{02E95021-FD96-47FB-9F54-BF49EC2DCA87}"/>
    <cellStyle name="หมายเหตุ 2 4 2 10" xfId="28242" xr:uid="{67F18BC6-E076-4C54-9514-86A40A8640D3}"/>
    <cellStyle name="หมายเหตุ 2 4 2 2" xfId="6200" xr:uid="{2030607A-8109-4714-B7F7-766266E62951}"/>
    <cellStyle name="หมายเหตุ 2 4 2 2 2" xfId="7480" xr:uid="{9B499DF6-F369-4EEE-AEB1-D051C678DAA3}"/>
    <cellStyle name="หมายเหตุ 2 4 2 2 2 2" xfId="12112" xr:uid="{D1B9A6CA-5E7F-4F52-9237-4476E9DF0136}"/>
    <cellStyle name="หมายเหตุ 2 4 2 2 2 3" xfId="15521" xr:uid="{FDB588BD-6D51-46E7-98F3-A4C7423EDFDB}"/>
    <cellStyle name="หมายเหตุ 2 4 2 2 2 4" xfId="20078" xr:uid="{885EA86A-316F-463C-BAB7-63FC5C3F536F}"/>
    <cellStyle name="หมายเหตุ 2 4 2 2 2 5" xfId="24367" xr:uid="{E378EB3F-971B-40D2-9CB7-C9CDE6537EBA}"/>
    <cellStyle name="หมายเหตุ 2 4 2 2 2 6" xfId="29822" xr:uid="{9746A20C-84EF-4495-92DC-E5C98BF0BFBD}"/>
    <cellStyle name="หมายเหตุ 2 4 2 2 3" xfId="8022" xr:uid="{60D8C18D-FE98-459D-A8A8-F006AE3CBC00}"/>
    <cellStyle name="หมายเหตุ 2 4 2 2 3 2" xfId="12654" xr:uid="{9DF340E4-BA6D-4BFA-A834-EAA13474B054}"/>
    <cellStyle name="หมายเหตุ 2 4 2 2 3 3" xfId="16063" xr:uid="{23BE46D5-0AEF-4AA3-8492-18AA4651CC63}"/>
    <cellStyle name="หมายเหตุ 2 4 2 2 3 4" xfId="20620" xr:uid="{A73DA718-1D27-435B-A7F3-B6C47AC252C1}"/>
    <cellStyle name="หมายเหตุ 2 4 2 2 3 5" xfId="24909" xr:uid="{10D42E99-D28E-44D8-A1A5-D22E13215859}"/>
    <cellStyle name="หมายเหตุ 2 4 2 2 3 6" xfId="30364" xr:uid="{62AE2F85-6A9C-4642-B7BC-8CC1DAA1ADDB}"/>
    <cellStyle name="หมายเหตุ 2 4 2 2 4" xfId="9045" xr:uid="{582DED8E-D063-49C9-963E-43DE1CACBD99}"/>
    <cellStyle name="หมายเหตุ 2 4 2 2 4 2" xfId="13675" xr:uid="{13AECF84-1BDD-45B2-8836-6B4B4CC6BEE6}"/>
    <cellStyle name="หมายเหตุ 2 4 2 2 4 3" xfId="17084" xr:uid="{132A1F75-592D-43F7-8A18-CB4CAD48AB3A}"/>
    <cellStyle name="หมายเหตุ 2 4 2 2 4 4" xfId="21641" xr:uid="{28515C23-CE15-4A5F-BF41-E29C3D985F53}"/>
    <cellStyle name="หมายเหตุ 2 4 2 2 4 5" xfId="25930" xr:uid="{43F4D380-455F-47FA-80CB-293FD3457768}"/>
    <cellStyle name="หมายเหตุ 2 4 2 2 4 6" xfId="31385" xr:uid="{D2E1849C-BAC6-4D02-8492-99720F2E13E2}"/>
    <cellStyle name="หมายเหตุ 2 4 2 2 5" xfId="10864" xr:uid="{4E479FE8-0C8D-4C9E-BD0A-94AD67A16BF8}"/>
    <cellStyle name="หมายเหตุ 2 4 2 2 6" xfId="14275" xr:uid="{9BAD6F98-D8B6-4B90-8E7E-ED1D5B3F722F}"/>
    <cellStyle name="หมายเหตุ 2 4 2 2 7" xfId="18828" xr:uid="{550AF270-59AE-4F0D-8DE2-9DCD43EDD1CD}"/>
    <cellStyle name="หมายเหตุ 2 4 2 2 8" xfId="23121" xr:uid="{3EC40184-5FEB-4C75-ACCD-849BD42C6515}"/>
    <cellStyle name="หมายเหตุ 2 4 2 2 9" xfId="28576" xr:uid="{528A3493-C409-4B4F-ADE9-7DC405B5042B}"/>
    <cellStyle name="หมายเหตุ 2 4 2 3" xfId="6569" xr:uid="{42F0F552-539C-4ED7-929C-AE07CAFEC2B8}"/>
    <cellStyle name="หมายเหตุ 2 4 2 3 2" xfId="7830" xr:uid="{B90D1840-A80C-4ABA-B851-080114AFD80F}"/>
    <cellStyle name="หมายเหตุ 2 4 2 3 2 2" xfId="12462" xr:uid="{3708EA6C-FED5-42EC-ABA3-D8FE3BAAE1D8}"/>
    <cellStyle name="หมายเหตุ 2 4 2 3 2 3" xfId="15871" xr:uid="{13EA98B3-FF9D-4146-888B-967AEBF69164}"/>
    <cellStyle name="หมายเหตุ 2 4 2 3 2 4" xfId="20428" xr:uid="{8C76731C-F79D-488A-9B2E-8D5303970821}"/>
    <cellStyle name="หมายเหตุ 2 4 2 3 2 5" xfId="24717" xr:uid="{323496EB-258A-4F26-B61C-1B13BA49C001}"/>
    <cellStyle name="หมายเหตุ 2 4 2 3 2 6" xfId="30172" xr:uid="{E19E1716-C34B-4E8A-9968-85A9C28066C2}"/>
    <cellStyle name="หมายเหตุ 2 4 2 3 3" xfId="8369" xr:uid="{5F2C895F-5F81-48AD-B71D-6802F5C736E5}"/>
    <cellStyle name="หมายเหตุ 2 4 2 3 3 2" xfId="13001" xr:uid="{B75F8FFE-D72F-48C7-9FE0-7F8FA39CD958}"/>
    <cellStyle name="หมายเหตุ 2 4 2 3 3 3" xfId="16410" xr:uid="{F2CB63C8-2EFA-4ADF-AB0C-275E03E48B98}"/>
    <cellStyle name="หมายเหตุ 2 4 2 3 3 4" xfId="20967" xr:uid="{6F66E989-B221-4CAA-AF9E-6AD9F15A9DBF}"/>
    <cellStyle name="หมายเหตุ 2 4 2 3 3 5" xfId="25256" xr:uid="{CB27D52A-6E9A-49B5-BA8E-FB32BF3A2A69}"/>
    <cellStyle name="หมายเหตุ 2 4 2 3 3 6" xfId="30711" xr:uid="{AFC16842-DEA3-4C0C-9430-F7124E9DB94E}"/>
    <cellStyle name="หมายเหตุ 2 4 2 3 4" xfId="9392" xr:uid="{F3C14991-8B8D-47AF-A5CD-DB0D7C5243AA}"/>
    <cellStyle name="หมายเหตุ 2 4 2 3 4 2" xfId="14022" xr:uid="{44BCB8B6-BF8E-4D4B-A9AE-CA9AE10C2882}"/>
    <cellStyle name="หมายเหตุ 2 4 2 3 4 3" xfId="17431" xr:uid="{7CDEFAC0-E0B4-44B1-8585-69714F99A7EA}"/>
    <cellStyle name="หมายเหตุ 2 4 2 3 4 4" xfId="21988" xr:uid="{D7886CED-86BD-46E2-9475-7B4F825632AF}"/>
    <cellStyle name="หมายเหตุ 2 4 2 3 4 5" xfId="26277" xr:uid="{B4A3297F-D8E3-470B-96B4-FCF15CF2B415}"/>
    <cellStyle name="หมายเหตุ 2 4 2 3 4 6" xfId="31732" xr:uid="{5671EC93-F1E4-4E7E-9EC0-30AD7BBC9E85}"/>
    <cellStyle name="หมายเหตุ 2 4 2 3 5" xfId="11212" xr:uid="{A7E54D28-71BD-4019-BA97-4228D1B0FC1A}"/>
    <cellStyle name="หมายเหตุ 2 4 2 3 6" xfId="14621" xr:uid="{A8DF8BBD-C32D-477C-8082-4E626EC8BB8C}"/>
    <cellStyle name="หมายเหตุ 2 4 2 3 7" xfId="19176" xr:uid="{B400A195-4FC5-4704-B3A5-F21337E5DD03}"/>
    <cellStyle name="หมายเหตุ 2 4 2 3 8" xfId="23467" xr:uid="{94DBB821-C006-4E1C-A4BF-65BDD52C8C38}"/>
    <cellStyle name="หมายเหตุ 2 4 2 3 9" xfId="28922" xr:uid="{D7913435-1868-4D5A-86CB-FBF84ADA9D72}"/>
    <cellStyle name="หมายเหตุ 2 4 2 4" xfId="7241" xr:uid="{567D8FC2-1F29-4590-8611-06658C171DA2}"/>
    <cellStyle name="หมายเหตุ 2 4 2 4 2" xfId="11874" xr:uid="{B97A8035-427D-4ABC-84AD-91F7BC32FECE}"/>
    <cellStyle name="หมายเหตุ 2 4 2 4 3" xfId="15283" xr:uid="{4E28D333-5323-4FF6-8B56-457C84C62FAA}"/>
    <cellStyle name="หมายเหตุ 2 4 2 4 4" xfId="19840" xr:uid="{E51B0AB8-C637-4E0F-AC59-1711240C1FB0}"/>
    <cellStyle name="หมายเหตุ 2 4 2 4 5" xfId="24129" xr:uid="{0B41C9C2-B7C8-4824-9550-CC0F535602F7}"/>
    <cellStyle name="หมายเหตุ 2 4 2 4 6" xfId="29584" xr:uid="{32AFE40A-8251-4CB1-822C-F1EC1634A199}"/>
    <cellStyle name="หมายเหตุ 2 4 2 5" xfId="8710" xr:uid="{6308BFC7-3FC8-4C51-B963-52E9BACB8B30}"/>
    <cellStyle name="หมายเหตุ 2 4 2 5 2" xfId="13341" xr:uid="{70EE5F0F-0408-4504-A1B5-45362B3B2F69}"/>
    <cellStyle name="หมายเหตุ 2 4 2 5 3" xfId="16750" xr:uid="{3AD67610-6C09-4464-B4D0-C34B90341C8E}"/>
    <cellStyle name="หมายเหตุ 2 4 2 5 4" xfId="21307" xr:uid="{5642F0DF-AEED-4A4B-8C16-5EB8F1197FD0}"/>
    <cellStyle name="หมายเหตุ 2 4 2 5 5" xfId="25596" xr:uid="{4799F4D1-181B-4646-8025-15878DD37D2D}"/>
    <cellStyle name="หมายเหตุ 2 4 2 5 6" xfId="31051" xr:uid="{91DC2400-541F-418C-A16E-0D7F0A252421}"/>
    <cellStyle name="หมายเหตุ 2 4 2 6" xfId="10286" xr:uid="{291AF173-5385-4DC5-92EC-344D0DF672B5}"/>
    <cellStyle name="หมายเหตุ 2 4 2 7" xfId="9966" xr:uid="{DF45EEDB-DAC1-428C-8C88-5516F0447202}"/>
    <cellStyle name="หมายเหตุ 2 4 2 8" xfId="18246" xr:uid="{1DA22891-2050-4130-9E88-007B465B82CB}"/>
    <cellStyle name="หมายเหตุ 2 4 2 9" xfId="18639" xr:uid="{5502FCE1-FFCE-4510-AC2B-52FF130A35D5}"/>
    <cellStyle name="หมายเหตุ 2 4 3" xfId="5477" xr:uid="{28D24129-2C5D-40BC-B74B-8835B506F5C0}"/>
    <cellStyle name="หมายเหตุ 2 4 3 2" xfId="7270" xr:uid="{20ABC83F-D12F-46A6-B5D6-698096543857}"/>
    <cellStyle name="หมายเหตุ 2 4 3 2 2" xfId="11903" xr:uid="{D7F86FE9-CB72-44F3-837F-E63E488C4A7E}"/>
    <cellStyle name="หมายเหตุ 2 4 3 2 3" xfId="15312" xr:uid="{F11DF05E-0B56-4C8A-961C-EFDFC11D0288}"/>
    <cellStyle name="หมายเหตุ 2 4 3 2 4" xfId="19869" xr:uid="{C0E0011C-3470-4B41-8451-673688FB05FD}"/>
    <cellStyle name="หมายเหตุ 2 4 3 2 5" xfId="24158" xr:uid="{0C850612-1353-4A9F-9BD1-EF7482185331}"/>
    <cellStyle name="หมายเหตุ 2 4 3 2 6" xfId="29613" xr:uid="{7A107511-993C-4F25-AE7B-B14668524768}"/>
    <cellStyle name="หมายเหตุ 2 4 3 3" xfId="6815" xr:uid="{BF3E2B1D-CABA-4D9E-AE76-53070EF0145B}"/>
    <cellStyle name="หมายเหตุ 2 4 3 3 2" xfId="11454" xr:uid="{C47E9383-E9B4-4ADB-A47A-E79215C1E438}"/>
    <cellStyle name="หมายเหตุ 2 4 3 3 3" xfId="14863" xr:uid="{58F50E5E-59E5-4E5A-9E04-68276A71152F}"/>
    <cellStyle name="หมายเหตุ 2 4 3 3 4" xfId="19418" xr:uid="{D8404309-01DA-405C-90A5-B42A19C012F1}"/>
    <cellStyle name="หมายเหตุ 2 4 3 3 5" xfId="23709" xr:uid="{073C14FB-4E70-48A8-B895-D5CCC2FEB6AB}"/>
    <cellStyle name="หมายเหตุ 2 4 3 3 6" xfId="29164" xr:uid="{C9DFFE58-FBED-4592-A64E-A5117A3AE443}"/>
    <cellStyle name="หมายเหตุ 2 4 3 4" xfId="8900" xr:uid="{CD68E889-818C-4C7D-AE0E-7CE5E9FDAD19}"/>
    <cellStyle name="หมายเหตุ 2 4 3 4 2" xfId="13530" xr:uid="{4B6B5101-5B61-425E-BA6F-D51641D7E69B}"/>
    <cellStyle name="หมายเหตุ 2 4 3 4 3" xfId="16939" xr:uid="{2118ECB4-A37B-431B-97B2-FE3F43C56DFC}"/>
    <cellStyle name="หมายเหตุ 2 4 3 4 4" xfId="21496" xr:uid="{A40A8904-6453-4CEF-821B-6FB8FE2B9B6B}"/>
    <cellStyle name="หมายเหตุ 2 4 3 4 5" xfId="25785" xr:uid="{7BE16F26-9D57-49FC-960D-BBAD6BA80C46}"/>
    <cellStyle name="หมายเหตุ 2 4 3 4 6" xfId="31240" xr:uid="{1DEC5565-EDF7-4632-8882-331C71A30759}"/>
    <cellStyle name="หมายเหตุ 2 4 3 5" xfId="10649" xr:uid="{054B5A74-AA38-4F18-8A50-8B734AA09F92}"/>
    <cellStyle name="หมายเหตุ 2 4 3 6" xfId="9562" xr:uid="{E1C0DD62-7309-46CE-82A1-62C4DF991750}"/>
    <cellStyle name="หมายเหตุ 2 4 3 7" xfId="18615" xr:uid="{911A89B9-0E41-489E-B6D1-E8C5293B4A36}"/>
    <cellStyle name="หมายเหตุ 2 4 3 8" xfId="22134" xr:uid="{71AACDF6-3B9A-4004-9205-4AD374191B9D}"/>
    <cellStyle name="หมายเหตุ 2 4 3 9" xfId="28431" xr:uid="{99082B5E-91C5-4468-90AC-A043F91AAE40}"/>
    <cellStyle name="หมายเหตุ 2 4 4" xfId="6417" xr:uid="{0FE87E44-DFE1-49B7-9191-05FD0C7B0A9F}"/>
    <cellStyle name="หมายเหตุ 2 4 4 2" xfId="7678" xr:uid="{A8647BAF-51A6-4A86-820D-BFD3050B92B3}"/>
    <cellStyle name="หมายเหตุ 2 4 4 2 2" xfId="12310" xr:uid="{AE655CD6-886F-4C23-90CB-CBFC0448C446}"/>
    <cellStyle name="หมายเหตุ 2 4 4 2 3" xfId="15719" xr:uid="{43E66D33-5320-4780-ADD3-C14C4C7AAEDC}"/>
    <cellStyle name="หมายเหตุ 2 4 4 2 4" xfId="20276" xr:uid="{4CB3A80E-48FF-46AA-BC6A-004BB44B1F1D}"/>
    <cellStyle name="หมายเหตุ 2 4 4 2 5" xfId="24565" xr:uid="{906A3F4E-EFA5-4BBC-9A1E-F036093318A8}"/>
    <cellStyle name="หมายเหตุ 2 4 4 2 6" xfId="30020" xr:uid="{01510314-570B-4879-87CC-47D4B73B7C2F}"/>
    <cellStyle name="หมายเหตุ 2 4 4 3" xfId="8217" xr:uid="{9871C027-88F2-48D0-BE29-C972043F02CF}"/>
    <cellStyle name="หมายเหตุ 2 4 4 3 2" xfId="12849" xr:uid="{DD84A6C7-2484-44CB-A3C5-D25DA6B6BF10}"/>
    <cellStyle name="หมายเหตุ 2 4 4 3 3" xfId="16258" xr:uid="{3F806DDF-BCA7-401B-95FA-3D4516DFF77F}"/>
    <cellStyle name="หมายเหตุ 2 4 4 3 4" xfId="20815" xr:uid="{C0DBD5E6-9DC9-4E24-8A3A-C16EF2A6312C}"/>
    <cellStyle name="หมายเหตุ 2 4 4 3 5" xfId="25104" xr:uid="{258FFDD1-A658-485D-9D92-8D5AEB713DE8}"/>
    <cellStyle name="หมายเหตุ 2 4 4 3 6" xfId="30559" xr:uid="{D3514466-9E88-4C50-850E-660F8E6A16C0}"/>
    <cellStyle name="หมายเหตุ 2 4 4 4" xfId="9240" xr:uid="{4A69634F-3717-46B0-8101-94832274B6DE}"/>
    <cellStyle name="หมายเหตุ 2 4 4 4 2" xfId="13870" xr:uid="{832FED55-148A-43EF-A559-89D27276110B}"/>
    <cellStyle name="หมายเหตุ 2 4 4 4 3" xfId="17279" xr:uid="{EDD5E94B-9429-4BE2-9F2C-0FB09F1289CE}"/>
    <cellStyle name="หมายเหตุ 2 4 4 4 4" xfId="21836" xr:uid="{E841E648-568E-4169-ACE4-C4632E753C8A}"/>
    <cellStyle name="หมายเหตุ 2 4 4 4 5" xfId="26125" xr:uid="{6020CD7A-AE81-4328-A10D-23D90B36C06F}"/>
    <cellStyle name="หมายเหตุ 2 4 4 4 6" xfId="31580" xr:uid="{E1A46B59-B673-408E-BB58-432A26B28E16}"/>
    <cellStyle name="หมายเหตุ 2 4 4 5" xfId="11060" xr:uid="{FB677F11-CE65-4E5C-9547-C46398A1D988}"/>
    <cellStyle name="หมายเหตุ 2 4 4 6" xfId="14469" xr:uid="{1F178DBA-E62C-44F6-B45C-D8A0B564B6D1}"/>
    <cellStyle name="หมายเหตุ 2 4 4 7" xfId="19024" xr:uid="{4787C08C-D085-41E3-AE67-1709E4662066}"/>
    <cellStyle name="หมายเหตุ 2 4 4 8" xfId="23315" xr:uid="{730BF701-21F3-4DFC-A9B4-ACF6D9B187C6}"/>
    <cellStyle name="หมายเหตุ 2 4 4 9" xfId="28770" xr:uid="{1FF40BB0-E6D6-4F67-A344-6A262589FCF9}"/>
    <cellStyle name="หมายเหตุ 2 4 5" xfId="7167" xr:uid="{8875C8B7-D744-47F6-8345-471A0AACD2F6}"/>
    <cellStyle name="หมายเหตุ 2 4 5 2" xfId="11800" xr:uid="{94F51987-714B-4A9A-8A18-F1B3E34A70BC}"/>
    <cellStyle name="หมายเหตุ 2 4 5 3" xfId="15209" xr:uid="{15A5EAF5-D258-47D2-AA05-B844DF02A8B2}"/>
    <cellStyle name="หมายเหตุ 2 4 5 4" xfId="19766" xr:uid="{866C080B-F93F-4FE1-B522-C1A2713D0E5E}"/>
    <cellStyle name="หมายเหตุ 2 4 5 5" xfId="24055" xr:uid="{D8DB5A96-84F6-42E7-B500-D5D06B37B5DD}"/>
    <cellStyle name="หมายเหตุ 2 4 5 6" xfId="29510" xr:uid="{6617F659-8AF0-4F45-9773-48CBC62E1CAA}"/>
    <cellStyle name="หมายเหตุ 2 4 6" xfId="8565" xr:uid="{6040FF4B-83EC-4A02-B849-C642F74118C3}"/>
    <cellStyle name="หมายเหตุ 2 4 6 2" xfId="13196" xr:uid="{38C9C2E0-C295-40EC-8288-BC0CE2108DB2}"/>
    <cellStyle name="หมายเหตุ 2 4 6 3" xfId="16605" xr:uid="{C3D0A01B-1280-4E90-B5E8-854F25CD1775}"/>
    <cellStyle name="หมายเหตุ 2 4 6 4" xfId="21162" xr:uid="{F1FE29BD-8A50-4C8A-97AE-68C5AC4EF936}"/>
    <cellStyle name="หมายเหตุ 2 4 6 5" xfId="25451" xr:uid="{406D38A6-1813-44E8-8CD5-A0DB2F74CDE2}"/>
    <cellStyle name="หมายเหตุ 2 4 6 6" xfId="30906" xr:uid="{54BCB027-B941-48B2-B46B-059CF81BFBA1}"/>
    <cellStyle name="หมายเหตุ 2 4 7" xfId="10067" xr:uid="{11DDF09B-4536-4736-8F11-4AC8D8E7FC43}"/>
    <cellStyle name="หมายเหตุ 2 4 8" xfId="10672" xr:uid="{9449BFE0-F52E-47C4-B43A-8FC8CB5B9395}"/>
    <cellStyle name="หมายเหตุ 2 4 9" xfId="18030" xr:uid="{652F603E-851C-414B-9600-4A919AEE7478}"/>
    <cellStyle name="หมายเหตุ 2 5" xfId="4428" xr:uid="{3CEF0C11-847F-4E2D-9E38-B2707D75B35F}"/>
    <cellStyle name="หมายเหตุ 2 5 2" xfId="7043" xr:uid="{8E7FAD92-968F-400C-A442-C5266D81E094}"/>
    <cellStyle name="หมายเหตุ 2 5 2 2" xfId="11676" xr:uid="{3CCE38F8-6B5D-46C5-AF9F-11ECA348918B}"/>
    <cellStyle name="หมายเหตุ 2 5 2 3" xfId="15085" xr:uid="{9FCD5560-B9A9-45B8-A14F-C5DE0975B488}"/>
    <cellStyle name="หมายเหตุ 2 5 2 4" xfId="19642" xr:uid="{723C9839-0076-432E-95D0-DB8420BBD18E}"/>
    <cellStyle name="หมายเหตุ 2 5 2 5" xfId="23931" xr:uid="{FBE5D79B-2E40-4A72-A594-C3FC066D26EB}"/>
    <cellStyle name="หมายเหตุ 2 5 2 6" xfId="29386" xr:uid="{642850C2-32F2-4473-9A9E-5E0685A7DFAE}"/>
    <cellStyle name="หมายเหตุ 2 5 3" xfId="7252" xr:uid="{75E4CCA7-E559-466B-9282-2C4FCF2D1D7F}"/>
    <cellStyle name="หมายเหตุ 2 5 3 2" xfId="11885" xr:uid="{5CCBE1A6-31B2-4B9F-BF4E-6921D230CA70}"/>
    <cellStyle name="หมายเหตุ 2 5 3 3" xfId="15294" xr:uid="{779E357F-40FA-4E8D-80EF-9F30DB437065}"/>
    <cellStyle name="หมายเหตุ 2 5 3 4" xfId="19851" xr:uid="{42FCDBA6-D766-492A-B826-01B19E3D2552}"/>
    <cellStyle name="หมายเหตุ 2 5 3 5" xfId="24140" xr:uid="{603F5E1D-9FA7-4B75-95FA-F24A1800DCB7}"/>
    <cellStyle name="หมายเหตุ 2 5 3 6" xfId="29595" xr:uid="{652CEC6D-086E-46C4-B950-0ADC35BD8414}"/>
    <cellStyle name="หมายเหตุ 2 5 4" xfId="8798" xr:uid="{205E2115-A383-4913-A22A-5DDF0D3B3293}"/>
    <cellStyle name="หมายเหตุ 2 5 4 2" xfId="13428" xr:uid="{DCE83CC1-F704-44A6-8E98-D70666F0E438}"/>
    <cellStyle name="หมายเหตุ 2 5 4 3" xfId="16837" xr:uid="{B2C014EF-076B-464E-B578-78AA7D13423D}"/>
    <cellStyle name="หมายเหตุ 2 5 4 4" xfId="21394" xr:uid="{4A7E03BA-2FC9-4CA7-8895-D9AC214FDB59}"/>
    <cellStyle name="หมายเหตุ 2 5 4 5" xfId="25683" xr:uid="{5FF591B8-BAD5-4C72-B05B-DBB3264C00E5}"/>
    <cellStyle name="หมายเหตุ 2 5 4 6" xfId="31138" xr:uid="{29A007A8-AAA1-47B4-9908-F4638DD15E6E}"/>
    <cellStyle name="หมายเหตุ 2 5 5" xfId="10425" xr:uid="{D157FE41-62D8-4B8A-9A39-BEA0907FC61C}"/>
    <cellStyle name="หมายเหตุ 2 5 6" xfId="9962" xr:uid="{A45C96D3-38DC-4DCD-AE5F-73D703F940B3}"/>
    <cellStyle name="หมายเหตุ 2 5 7" xfId="18383" xr:uid="{8E6B83EA-266D-4122-8FF2-50CA25BA631F}"/>
    <cellStyle name="หมายเหตุ 2 5 8" xfId="18597" xr:uid="{C19E6C28-0DBC-42E5-A8D3-7A991557589F}"/>
    <cellStyle name="หมายเหตุ 2 5 9" xfId="28329" xr:uid="{198FBB26-4F9A-4371-A07D-389700264876}"/>
    <cellStyle name="หมายเหตุ 2 6" xfId="6309" xr:uid="{03A947F5-1477-41FB-AB9A-7CC81758855D}"/>
    <cellStyle name="หมายเหตุ 2 6 2" xfId="7570" xr:uid="{9E590262-0759-4B13-AFC1-1D41E1CC4B54}"/>
    <cellStyle name="หมายเหตุ 2 6 2 2" xfId="12202" xr:uid="{F7F6E789-C1C3-4497-9460-8016F75BA807}"/>
    <cellStyle name="หมายเหตุ 2 6 2 3" xfId="15611" xr:uid="{17B23441-D62B-494C-A66F-7970EB6059BE}"/>
    <cellStyle name="หมายเหตุ 2 6 2 4" xfId="20168" xr:uid="{44F96F09-ED8B-4E87-9434-E3CC601512BC}"/>
    <cellStyle name="หมายเหตุ 2 6 2 5" xfId="24457" xr:uid="{99518DA9-F939-4C82-872F-8BB8987C0876}"/>
    <cellStyle name="หมายเหตุ 2 6 2 6" xfId="29912" xr:uid="{1AF5F97A-B807-4022-9E7C-B432319DB33B}"/>
    <cellStyle name="หมายเหตุ 2 6 3" xfId="8109" xr:uid="{FB47EB4D-CBE0-49F0-896E-3DEF3D33A909}"/>
    <cellStyle name="หมายเหตุ 2 6 3 2" xfId="12741" xr:uid="{9900A606-5147-4281-AC46-BD9ACEE609FE}"/>
    <cellStyle name="หมายเหตุ 2 6 3 3" xfId="16150" xr:uid="{915890D2-CBA0-49B1-A8C8-BCE410D63EE7}"/>
    <cellStyle name="หมายเหตุ 2 6 3 4" xfId="20707" xr:uid="{93B2CC30-ECEB-452F-8F90-8DBCA6AA6CAC}"/>
    <cellStyle name="หมายเหตุ 2 6 3 5" xfId="24996" xr:uid="{96EFF914-0DED-4C1A-B0EF-B7147C7C0F75}"/>
    <cellStyle name="หมายเหตุ 2 6 3 6" xfId="30451" xr:uid="{3835138D-DEE7-44A7-9762-9FC67316A5FF}"/>
    <cellStyle name="หมายเหตุ 2 6 4" xfId="9132" xr:uid="{D3046688-07A5-4149-B385-E62FA3C6490E}"/>
    <cellStyle name="หมายเหตุ 2 6 4 2" xfId="13762" xr:uid="{ECDC7404-D849-4B2D-AECD-A6FEA91589EF}"/>
    <cellStyle name="หมายเหตุ 2 6 4 3" xfId="17171" xr:uid="{64D7336E-FD30-4B5A-B4F1-E6B793BC914E}"/>
    <cellStyle name="หมายเหตุ 2 6 4 4" xfId="21728" xr:uid="{7299D82A-D680-4728-98CB-BA659915D95B}"/>
    <cellStyle name="หมายเหตุ 2 6 4 5" xfId="26017" xr:uid="{E2E380C7-B737-4E52-872A-F3C5B8C75434}"/>
    <cellStyle name="หมายเหตุ 2 6 4 6" xfId="31472" xr:uid="{C7E84AA0-B7C9-4FEA-8D5F-FFEF774935B9}"/>
    <cellStyle name="หมายเหตุ 2 6 5" xfId="10952" xr:uid="{4AA020D0-051E-4D18-918C-6AA2D74E18DB}"/>
    <cellStyle name="หมายเหตุ 2 6 6" xfId="14361" xr:uid="{67ECB282-7F82-4DAE-A5B3-7E83F6017E03}"/>
    <cellStyle name="หมายเหตุ 2 6 7" xfId="18916" xr:uid="{5331C614-5FDF-45F1-BDB5-9B7BD293461D}"/>
    <cellStyle name="หมายเหตุ 2 6 8" xfId="23207" xr:uid="{7F776FF0-8F3C-4B88-B425-5A1F391B6EEB}"/>
    <cellStyle name="หมายเหตุ 2 6 9" xfId="28662" xr:uid="{B549C8E1-83DB-41FB-A28D-17C095CA74B2}"/>
    <cellStyle name="หมายเหตุ 2 7" xfId="2089" xr:uid="{0FC8D95C-8335-4134-AD38-BBB85C0C05E1}"/>
    <cellStyle name="หมายเหตุ 2 7 2" xfId="9842" xr:uid="{74756345-2BC0-445F-99EB-2C3F7F55E1BB}"/>
    <cellStyle name="หมายเหตุ 2 7 3" xfId="10623" xr:uid="{EEB882D4-0D79-430D-887F-4582B6EF3D68}"/>
    <cellStyle name="หมายเหตุ 2 7 4" xfId="17804" xr:uid="{9E06F8CC-B001-4D66-B307-ECA5736580B4}"/>
    <cellStyle name="หมายเหตุ 2 7 5" xfId="18555" xr:uid="{62E89001-1851-4262-B3AA-A322D6DC4C91}"/>
    <cellStyle name="หมายเหตุ 2 7 6" xfId="27999" xr:uid="{8C77FA26-DF5E-4D04-87CF-264D29AF0D94}"/>
    <cellStyle name="หมายเหตุ 2 8" xfId="6933" xr:uid="{BE2D830C-C3EA-4FBC-92DA-32DD8CF4C92F}"/>
    <cellStyle name="หมายเหตุ 2 8 2" xfId="11567" xr:uid="{EBEEF7A8-C045-4E3E-AA52-884D77E08578}"/>
    <cellStyle name="หมายเหตุ 2 8 3" xfId="14976" xr:uid="{19128D11-A2FB-4311-9FAD-E04DB65092D8}"/>
    <cellStyle name="หมายเหตุ 2 8 4" xfId="19533" xr:uid="{69C61623-5552-4534-AFD9-43AB319E2578}"/>
    <cellStyle name="หมายเหตุ 2 8 5" xfId="23822" xr:uid="{92EEBE4A-8CDB-4CF6-9FD2-D82B85F0BFCB}"/>
    <cellStyle name="หมายเหตุ 2 8 6" xfId="29277" xr:uid="{ACB627BE-D4C8-46E2-84AD-3D31B8EDDDCC}"/>
    <cellStyle name="หมายเหตุ 2 9" xfId="6746" xr:uid="{E77A19C1-FE3A-4839-ACF8-BB653C587E68}"/>
    <cellStyle name="หมายเหตุ 2 9 2" xfId="11386" xr:uid="{297CA9B7-4760-4D21-B890-B3A7895D2AA9}"/>
    <cellStyle name="หมายเหตุ 2 9 3" xfId="14795" xr:uid="{27519C4A-2FA5-4D00-BA35-5988B3E5D5E7}"/>
    <cellStyle name="หมายเหตุ 2 9 4" xfId="19350" xr:uid="{B7700C26-75A9-41D6-A4A7-6A5AD804A05D}"/>
    <cellStyle name="หมายเหตุ 2 9 5" xfId="23641" xr:uid="{423EC82D-F3CA-47D2-96F8-014178663644}"/>
    <cellStyle name="หมายเหตุ 2 9 6" xfId="29096" xr:uid="{9F25B0B7-ABDC-4F56-A58D-D8CAC4A2C2A0}"/>
    <cellStyle name="หมายเหตุ 3" xfId="2330" xr:uid="{E79B74F1-6D74-4CB3-8B26-EFCC1DD407A6}"/>
    <cellStyle name="หมายเหตุ 3 10" xfId="17839" xr:uid="{AD14989D-04B9-4F94-A66A-6DB4CF52F90E}"/>
    <cellStyle name="หมายเหตุ 3 11" xfId="17651" xr:uid="{25F28275-D893-4FB4-B0B2-1E5FC0E90475}"/>
    <cellStyle name="หมายเหตุ 3 12" xfId="28010" xr:uid="{EC684472-D67F-4961-BE5C-DE5EFA12812A}"/>
    <cellStyle name="หมายเหตุ 3 2" xfId="2899" xr:uid="{D3C70D01-33D2-4689-A570-96FAF5120DD1}"/>
    <cellStyle name="หมายเหตุ 3 2 10" xfId="18653" xr:uid="{E1C5DCB2-41DC-435F-B3E4-7B2241953E84}"/>
    <cellStyle name="หมายเหตุ 3 2 11" xfId="28055" xr:uid="{B13AA234-1BAC-4370-BBD9-82B732218BF7}"/>
    <cellStyle name="หมายเหตุ 3 2 2" xfId="3928" xr:uid="{9C526B0A-A575-4F52-8A87-C750B8A9F36E}"/>
    <cellStyle name="หมายเหตุ 3 2 2 10" xfId="28200" xr:uid="{36572941-33E6-4165-9C9F-8CC1DD59826E}"/>
    <cellStyle name="หมายเหตุ 3 2 2 2" xfId="6158" xr:uid="{89959F8E-EF42-4244-A153-ECDCC7D18B20}"/>
    <cellStyle name="หมายเหตุ 3 2 2 2 2" xfId="7438" xr:uid="{FE8DD31C-2CBD-461F-AA42-613EFC20C6D6}"/>
    <cellStyle name="หมายเหตุ 3 2 2 2 2 2" xfId="12070" xr:uid="{B16FCAED-4A59-4466-B62D-B623B131BD2B}"/>
    <cellStyle name="หมายเหตุ 3 2 2 2 2 3" xfId="15479" xr:uid="{BB22C845-A289-4B09-8D33-684A48A13E9A}"/>
    <cellStyle name="หมายเหตุ 3 2 2 2 2 4" xfId="20036" xr:uid="{E1BD8EDA-3C5E-4654-B26E-BAED14F8D2A3}"/>
    <cellStyle name="หมายเหตุ 3 2 2 2 2 5" xfId="24325" xr:uid="{89916B1E-EFAA-419C-A488-741E6683A198}"/>
    <cellStyle name="หมายเหตุ 3 2 2 2 2 6" xfId="29780" xr:uid="{5139C1B4-F200-4235-98DA-687EEC890B2A}"/>
    <cellStyle name="หมายเหตุ 3 2 2 2 3" xfId="7980" xr:uid="{6F80BF88-C74B-44A6-B31C-470553580C06}"/>
    <cellStyle name="หมายเหตุ 3 2 2 2 3 2" xfId="12612" xr:uid="{FFE51427-D557-4AC0-B81D-1351E31D3408}"/>
    <cellStyle name="หมายเหตุ 3 2 2 2 3 3" xfId="16021" xr:uid="{1E266665-1DFA-46A4-ADE7-58B2BF5029E5}"/>
    <cellStyle name="หมายเหตุ 3 2 2 2 3 4" xfId="20578" xr:uid="{8B1EAF30-E84E-453E-9890-7E76103F6754}"/>
    <cellStyle name="หมายเหตุ 3 2 2 2 3 5" xfId="24867" xr:uid="{CFA864A9-0293-499E-81C5-C5D1F38DEAE4}"/>
    <cellStyle name="หมายเหตุ 3 2 2 2 3 6" xfId="30322" xr:uid="{76C7C1FC-AEA0-44C1-B044-A9E75744186C}"/>
    <cellStyle name="หมายเหตุ 3 2 2 2 4" xfId="9003" xr:uid="{2004AA6C-7E1D-4890-B8E2-D8763C4950B8}"/>
    <cellStyle name="หมายเหตุ 3 2 2 2 4 2" xfId="13633" xr:uid="{D74E284A-5B34-402E-81C8-BD2BA14D4AB5}"/>
    <cellStyle name="หมายเหตุ 3 2 2 2 4 3" xfId="17042" xr:uid="{473DCF72-8F1F-4FA9-B2E9-BB9A7C2756AF}"/>
    <cellStyle name="หมายเหตุ 3 2 2 2 4 4" xfId="21599" xr:uid="{A3930E1E-4329-4F21-9FFF-2146B0C81C73}"/>
    <cellStyle name="หมายเหตุ 3 2 2 2 4 5" xfId="25888" xr:uid="{32D02EF5-1DBE-4A28-92D0-9FC2AA7F8638}"/>
    <cellStyle name="หมายเหตุ 3 2 2 2 4 6" xfId="31343" xr:uid="{1A8407BD-FC10-44D7-AEA6-B49541273CBE}"/>
    <cellStyle name="หมายเหตุ 3 2 2 2 5" xfId="10822" xr:uid="{C7040EAE-B340-4A54-AC1E-D9E3BFABA5A3}"/>
    <cellStyle name="หมายเหตุ 3 2 2 2 6" xfId="14233" xr:uid="{FFB278DF-C552-4AD5-A8FD-9B739035E0A3}"/>
    <cellStyle name="หมายเหตุ 3 2 2 2 7" xfId="18786" xr:uid="{8E4F357B-06A8-4AED-924A-99484E97ECDC}"/>
    <cellStyle name="หมายเหตุ 3 2 2 2 8" xfId="23079" xr:uid="{1BCB26C3-2424-4152-9586-D8C83B7AAA99}"/>
    <cellStyle name="หมายเหตุ 3 2 2 2 9" xfId="28534" xr:uid="{5B3F267B-8301-487A-A3D5-32DAB13058B7}"/>
    <cellStyle name="หมายเหตุ 3 2 2 3" xfId="6527" xr:uid="{BD253147-9321-4C8C-A0CB-F3F2F355DD76}"/>
    <cellStyle name="หมายเหตุ 3 2 2 3 2" xfId="7788" xr:uid="{B364B486-2F93-4278-868F-EF5820A5F013}"/>
    <cellStyle name="หมายเหตุ 3 2 2 3 2 2" xfId="12420" xr:uid="{5E8293A3-73BB-4B07-9D8D-158F34743FF8}"/>
    <cellStyle name="หมายเหตุ 3 2 2 3 2 3" xfId="15829" xr:uid="{3E188E33-B0D4-4709-8927-81FBC98CAEA8}"/>
    <cellStyle name="หมายเหตุ 3 2 2 3 2 4" xfId="20386" xr:uid="{179569C7-8ABD-4594-B828-BC13A649BABB}"/>
    <cellStyle name="หมายเหตุ 3 2 2 3 2 5" xfId="24675" xr:uid="{5B889FC2-EAF0-4C12-9C3D-AA4601891903}"/>
    <cellStyle name="หมายเหตุ 3 2 2 3 2 6" xfId="30130" xr:uid="{60F7C1DA-0E8F-404B-91B2-AA9229DB7729}"/>
    <cellStyle name="หมายเหตุ 3 2 2 3 3" xfId="8327" xr:uid="{6AE20AD2-2F92-4A44-AAE3-D4A9F8799757}"/>
    <cellStyle name="หมายเหตุ 3 2 2 3 3 2" xfId="12959" xr:uid="{C60555F5-1D7E-4B64-AB69-64B77A3BAD15}"/>
    <cellStyle name="หมายเหตุ 3 2 2 3 3 3" xfId="16368" xr:uid="{57BD62A7-3F94-4B20-B36B-7F51FE4F77FB}"/>
    <cellStyle name="หมายเหตุ 3 2 2 3 3 4" xfId="20925" xr:uid="{7386AB7C-A23A-4BD8-88AC-270C6D61F943}"/>
    <cellStyle name="หมายเหตุ 3 2 2 3 3 5" xfId="25214" xr:uid="{B13C6EA0-AD1E-4EA3-92CB-7AA9EE5055EA}"/>
    <cellStyle name="หมายเหตุ 3 2 2 3 3 6" xfId="30669" xr:uid="{C2C76771-6989-4F60-A20E-EACCBB1E5846}"/>
    <cellStyle name="หมายเหตุ 3 2 2 3 4" xfId="9350" xr:uid="{1055274F-E923-471C-A581-C0A234FD0EB9}"/>
    <cellStyle name="หมายเหตุ 3 2 2 3 4 2" xfId="13980" xr:uid="{8575E212-66EE-48D3-B7A9-32B2409C349D}"/>
    <cellStyle name="หมายเหตุ 3 2 2 3 4 3" xfId="17389" xr:uid="{D334B9C6-929A-40E8-B3D1-A72B8C0F4EF8}"/>
    <cellStyle name="หมายเหตุ 3 2 2 3 4 4" xfId="21946" xr:uid="{70B11FEA-DC47-4DBA-AB9E-B3026519A6D9}"/>
    <cellStyle name="หมายเหตุ 3 2 2 3 4 5" xfId="26235" xr:uid="{3C2EC560-D12A-47DC-9AED-8F01E3E6B1E2}"/>
    <cellStyle name="หมายเหตุ 3 2 2 3 4 6" xfId="31690" xr:uid="{0E68DB66-41E8-4060-8FF5-A3181B0EF239}"/>
    <cellStyle name="หมายเหตุ 3 2 2 3 5" xfId="11170" xr:uid="{54345060-DCB6-42E2-8E81-3D0FF5BD7EED}"/>
    <cellStyle name="หมายเหตุ 3 2 2 3 6" xfId="14579" xr:uid="{A7E2752E-C9F1-46A2-8900-BB08EC44A620}"/>
    <cellStyle name="หมายเหตุ 3 2 2 3 7" xfId="19134" xr:uid="{5E833199-EE01-4E77-98FD-052362F59EFD}"/>
    <cellStyle name="หมายเหตุ 3 2 2 3 8" xfId="23425" xr:uid="{58B004F7-B460-4CAC-BB4D-64812DC4497E}"/>
    <cellStyle name="หมายเหตุ 3 2 2 3 9" xfId="28880" xr:uid="{BA1691CC-F621-4391-A64B-77D9D2B2C3E9}"/>
    <cellStyle name="หมายเหตุ 3 2 2 4" xfId="6717" xr:uid="{A8506C3A-F66A-4044-92D4-B88CD4A02556}"/>
    <cellStyle name="หมายเหตุ 3 2 2 4 2" xfId="11359" xr:uid="{7702B2E7-0ECE-4F81-B826-8CC99368FDD8}"/>
    <cellStyle name="หมายเหตุ 3 2 2 4 3" xfId="14768" xr:uid="{1F1EF535-8D32-4A03-8E5D-154E163ADFD4}"/>
    <cellStyle name="หมายเหตุ 3 2 2 4 4" xfId="19323" xr:uid="{EA582DAD-86E3-4611-94E5-7BDBC89297FF}"/>
    <cellStyle name="หมายเหตุ 3 2 2 4 5" xfId="23614" xr:uid="{B11BE2E0-8C82-4778-9FCF-04A815AF8490}"/>
    <cellStyle name="หมายเหตุ 3 2 2 4 6" xfId="29069" xr:uid="{69414130-82BE-4368-A029-3BDFABBD036A}"/>
    <cellStyle name="หมายเหตุ 3 2 2 5" xfId="8668" xr:uid="{A9383D71-B4B5-40C3-B775-E09DDEF35605}"/>
    <cellStyle name="หมายเหตุ 3 2 2 5 2" xfId="13299" xr:uid="{826BD26C-707D-418B-90DF-D27D69F377CB}"/>
    <cellStyle name="หมายเหตุ 3 2 2 5 3" xfId="16708" xr:uid="{BB217C40-39D8-446A-817D-C8BC15D49A82}"/>
    <cellStyle name="หมายเหตุ 3 2 2 5 4" xfId="21265" xr:uid="{980A56C6-A0F9-4E70-8BE7-9EE1F9E1D0B3}"/>
    <cellStyle name="หมายเหตุ 3 2 2 5 5" xfId="25554" xr:uid="{4D52DA26-6D7D-4276-91C6-38DD96FE411F}"/>
    <cellStyle name="หมายเหตุ 3 2 2 5 6" xfId="31009" xr:uid="{B992C58D-8542-4CBB-963D-4AE614AF284F}"/>
    <cellStyle name="หมายเหตุ 3 2 2 6" xfId="10244" xr:uid="{58E34B59-FBC3-4D5E-9D29-EDFBF71DAC08}"/>
    <cellStyle name="หมายเหตุ 3 2 2 7" xfId="10182" xr:uid="{81A089DE-17A4-4F27-9843-7A4E4033083B}"/>
    <cellStyle name="หมายเหตุ 3 2 2 8" xfId="18204" xr:uid="{D00B4A65-9F51-4E9B-BBB2-D9C95D3E369B}"/>
    <cellStyle name="หมายเหตุ 3 2 2 9" xfId="17959" xr:uid="{73B83496-0BBE-4E74-B0C4-F272F787E0C7}"/>
    <cellStyle name="หมายเหตุ 3 2 3" xfId="5165" xr:uid="{482A3644-C778-4536-BA2A-1F44BE5F8803}"/>
    <cellStyle name="หมายเหตุ 3 2 3 2" xfId="7187" xr:uid="{04787945-C78E-479C-A719-1ADE5BA9B6AB}"/>
    <cellStyle name="หมายเหตุ 3 2 3 2 2" xfId="11820" xr:uid="{CC07B281-6A77-4F7C-9A3A-F320A14D51CD}"/>
    <cellStyle name="หมายเหตุ 3 2 3 2 3" xfId="15229" xr:uid="{2D04EA04-3971-460D-B070-6FBC3E86DFF2}"/>
    <cellStyle name="หมายเหตุ 3 2 3 2 4" xfId="19786" xr:uid="{7B23901E-F66A-4EFD-ABE7-19E9B117DC9D}"/>
    <cellStyle name="หมายเหตุ 3 2 3 2 5" xfId="24075" xr:uid="{DFB9586E-1695-4255-8EE6-899B0B88BB6C}"/>
    <cellStyle name="หมายเหตุ 3 2 3 2 6" xfId="29530" xr:uid="{B1C78167-D735-4073-8306-9EE5716C744D}"/>
    <cellStyle name="หมายเหตุ 3 2 3 3" xfId="7210" xr:uid="{C7F303F0-7B58-4BBB-BDF0-E02BDD201553}"/>
    <cellStyle name="หมายเหตุ 3 2 3 3 2" xfId="11843" xr:uid="{466C7C9A-70CA-4730-BF29-EB9F4B7E9D07}"/>
    <cellStyle name="หมายเหตุ 3 2 3 3 3" xfId="15252" xr:uid="{F704279E-1609-4291-9CCF-1BF160538E37}"/>
    <cellStyle name="หมายเหตุ 3 2 3 3 4" xfId="19809" xr:uid="{66443E94-0EB5-4E4E-8B3B-53BDCE824C57}"/>
    <cellStyle name="หมายเหตุ 3 2 3 3 5" xfId="24098" xr:uid="{FCC4CE92-012D-4050-AE1B-2CD5E639A335}"/>
    <cellStyle name="หมายเหตุ 3 2 3 3 6" xfId="29553" xr:uid="{5153D31A-5DFC-40E9-BA43-3277070497A0}"/>
    <cellStyle name="หมายเหตุ 3 2 3 4" xfId="8857" xr:uid="{A27602A0-1E73-42BB-953A-094656A879F9}"/>
    <cellStyle name="หมายเหตุ 3 2 3 4 2" xfId="13487" xr:uid="{C701CCCF-BF74-46DE-97D9-AAED2E2E583D}"/>
    <cellStyle name="หมายเหตุ 3 2 3 4 3" xfId="16896" xr:uid="{CF6CD18E-D762-47E4-9D9C-B2D7788B8BE0}"/>
    <cellStyle name="หมายเหตุ 3 2 3 4 4" xfId="21453" xr:uid="{A81F8ED1-65B0-427B-9966-CF1F07D743CF}"/>
    <cellStyle name="หมายเหตุ 3 2 3 4 5" xfId="25742" xr:uid="{85FAD92C-DFC8-4BD4-B792-D31AF5179FCE}"/>
    <cellStyle name="หมายเหตุ 3 2 3 4 6" xfId="31197" xr:uid="{3B7B48F1-16D6-4646-AB39-14150B90A090}"/>
    <cellStyle name="หมายเหตุ 3 2 3 5" xfId="10568" xr:uid="{26986937-EFCF-46C0-8C7F-4C3D8551F6C7}"/>
    <cellStyle name="หมายเหตุ 3 2 3 6" xfId="9605" xr:uid="{9C8210CA-C961-479A-AD65-9011D44F93B5}"/>
    <cellStyle name="หมายเหตุ 3 2 3 7" xfId="18530" xr:uid="{F3D447C0-D048-4912-8156-7163EF8BC824}"/>
    <cellStyle name="หมายเหตุ 3 2 3 8" xfId="17587" xr:uid="{315075FE-6734-4E03-8623-E6CD3B4BF70D}"/>
    <cellStyle name="หมายเหตุ 3 2 3 9" xfId="28388" xr:uid="{F14ABAE3-4FEC-4F5E-936A-267BE871DD9E}"/>
    <cellStyle name="หมายเหตุ 3 2 4" xfId="6373" xr:uid="{6928A250-08CB-42A5-BDB0-FA01E8B6C872}"/>
    <cellStyle name="หมายเหตุ 3 2 4 2" xfId="7634" xr:uid="{32686645-4367-4E95-8814-21902AB00E7A}"/>
    <cellStyle name="หมายเหตุ 3 2 4 2 2" xfId="12266" xr:uid="{35C52062-A606-4E75-BA93-6316459B17BC}"/>
    <cellStyle name="หมายเหตุ 3 2 4 2 3" xfId="15675" xr:uid="{10EBF587-4B43-40D1-B1DF-0A2E7C23536B}"/>
    <cellStyle name="หมายเหตุ 3 2 4 2 4" xfId="20232" xr:uid="{8FD5BF57-309C-4502-AF43-79B956714688}"/>
    <cellStyle name="หมายเหตุ 3 2 4 2 5" xfId="24521" xr:uid="{5D3A1F36-FF2E-4F00-A704-C944AF07D345}"/>
    <cellStyle name="หมายเหตุ 3 2 4 2 6" xfId="29976" xr:uid="{DFF2C42E-A2C2-422E-B311-6A0C1B4D9D65}"/>
    <cellStyle name="หมายเหตุ 3 2 4 3" xfId="8173" xr:uid="{95250803-2DFD-4C12-A16B-10C63924B608}"/>
    <cellStyle name="หมายเหตุ 3 2 4 3 2" xfId="12805" xr:uid="{51968E34-5204-4451-9729-68E3226F2B73}"/>
    <cellStyle name="หมายเหตุ 3 2 4 3 3" xfId="16214" xr:uid="{BE50F5B4-C2FA-47EE-8B33-A6B8D0DC083E}"/>
    <cellStyle name="หมายเหตุ 3 2 4 3 4" xfId="20771" xr:uid="{8742403D-FCEB-4D70-A8D6-2A9A4773067A}"/>
    <cellStyle name="หมายเหตุ 3 2 4 3 5" xfId="25060" xr:uid="{9B6C6D33-9F22-4BDE-83F0-9FC0635F5504}"/>
    <cellStyle name="หมายเหตุ 3 2 4 3 6" xfId="30515" xr:uid="{F6E514E3-765D-4933-A2D5-852CF9F424EA}"/>
    <cellStyle name="หมายเหตุ 3 2 4 4" xfId="9196" xr:uid="{4515BD43-9E80-49D2-8868-853547AD1A1C}"/>
    <cellStyle name="หมายเหตุ 3 2 4 4 2" xfId="13826" xr:uid="{DED0B831-DA3A-4D2D-84A1-30F2E5149715}"/>
    <cellStyle name="หมายเหตุ 3 2 4 4 3" xfId="17235" xr:uid="{AEBE4B82-77CF-49A7-8831-147CF4FDAF94}"/>
    <cellStyle name="หมายเหตุ 3 2 4 4 4" xfId="21792" xr:uid="{9013AD96-8300-44F3-9B15-25FECDAE3CF4}"/>
    <cellStyle name="หมายเหตุ 3 2 4 4 5" xfId="26081" xr:uid="{72884C49-8216-44D7-BE52-7E57AF0557E6}"/>
    <cellStyle name="หมายเหตุ 3 2 4 4 6" xfId="31536" xr:uid="{A99548FC-39D9-4DAA-A70C-BA780377666B}"/>
    <cellStyle name="หมายเหตุ 3 2 4 5" xfId="11016" xr:uid="{B921E9FA-96BC-47B4-9057-2E4B32D746BD}"/>
    <cellStyle name="หมายเหตุ 3 2 4 6" xfId="14425" xr:uid="{21CEA6F2-EA94-4F10-BE05-21F798D24EFF}"/>
    <cellStyle name="หมายเหตุ 3 2 4 7" xfId="18980" xr:uid="{01EAB3F0-A888-4D6F-9A15-F721631365E3}"/>
    <cellStyle name="หมายเหตุ 3 2 4 8" xfId="23271" xr:uid="{39DB591D-6355-4914-A0B3-9BCEA50FB86B}"/>
    <cellStyle name="หมายเหตุ 3 2 4 9" xfId="28726" xr:uid="{8B69D406-6A78-40DC-BFB8-46DE8E1B156D}"/>
    <cellStyle name="หมายเหตุ 3 2 5" xfId="7242" xr:uid="{E348B691-2493-4284-8BBA-333478EC661A}"/>
    <cellStyle name="หมายเหตุ 3 2 5 2" xfId="11875" xr:uid="{C5842DC6-6E01-4CE4-877B-D3CA532722A6}"/>
    <cellStyle name="หมายเหตุ 3 2 5 3" xfId="15284" xr:uid="{B52A9927-EABC-40DE-B0B0-9382C49C21D3}"/>
    <cellStyle name="หมายเหตุ 3 2 5 4" xfId="19841" xr:uid="{DC3174CB-A619-42B6-9F6E-67E4E317EBD8}"/>
    <cellStyle name="หมายเหตุ 3 2 5 5" xfId="24130" xr:uid="{BD60EF3A-A265-40AD-8FE6-984875F048FF}"/>
    <cellStyle name="หมายเหตุ 3 2 5 6" xfId="29585" xr:uid="{C190F3D5-EB2B-4AA3-AF24-60BAA6685555}"/>
    <cellStyle name="หมายเหตุ 3 2 6" xfId="8520" xr:uid="{9F5233F0-04E5-4AAE-979E-B945D5B1A667}"/>
    <cellStyle name="หมายเหตุ 3 2 6 2" xfId="13151" xr:uid="{9DAD5E0F-2753-47D4-BAE6-D44FCA8A2BE0}"/>
    <cellStyle name="หมายเหตุ 3 2 6 3" xfId="16560" xr:uid="{45403775-BFCC-41ED-AF2B-C49529A13AEE}"/>
    <cellStyle name="หมายเหตุ 3 2 6 4" xfId="21117" xr:uid="{F1A394B2-7FBB-4C80-8AE3-912BEF926EC5}"/>
    <cellStyle name="หมายเหตุ 3 2 6 5" xfId="25406" xr:uid="{520BAC99-BFCA-4674-8675-65D73953A12A}"/>
    <cellStyle name="หมายเหตุ 3 2 6 6" xfId="30861" xr:uid="{881913ED-2627-4E25-89DA-17CE6D82AC81}"/>
    <cellStyle name="หมายเหตุ 3 2 7" xfId="9984" xr:uid="{CA97A522-4BF4-4DDD-A5ED-34CEA39F9E31}"/>
    <cellStyle name="หมายเหตุ 3 2 8" xfId="10494" xr:uid="{07F6D6E8-57B4-4A84-B237-57633335B16F}"/>
    <cellStyle name="หมายเหตุ 3 2 9" xfId="17943" xr:uid="{88C78D23-7317-445A-9753-4F6C66F50C0C}"/>
    <cellStyle name="หมายเหตุ 3 3" xfId="3884" xr:uid="{DFB2702E-4406-4993-98D4-BB6DAA861E44}"/>
    <cellStyle name="หมายเหตุ 3 3 10" xfId="28156" xr:uid="{10F546B1-DED1-4874-8359-D39EFD76227F}"/>
    <cellStyle name="หมายเหตุ 3 3 2" xfId="6114" xr:uid="{CC3441B5-0C40-4FF6-8482-3DEEFD7DAB02}"/>
    <cellStyle name="หมายเหตุ 3 3 2 2" xfId="7394" xr:uid="{FC13B667-C5A3-421F-BD6A-845583A70859}"/>
    <cellStyle name="หมายเหตุ 3 3 2 2 2" xfId="12026" xr:uid="{763F23CC-0C7D-4F48-8FE4-29F5CD3E245C}"/>
    <cellStyle name="หมายเหตุ 3 3 2 2 3" xfId="15435" xr:uid="{1BBA6514-72DE-4DC5-AA37-E4B6572B09F2}"/>
    <cellStyle name="หมายเหตุ 3 3 2 2 4" xfId="19992" xr:uid="{32912FC0-6ABC-40A0-B812-9E89F698E35F}"/>
    <cellStyle name="หมายเหตุ 3 3 2 2 5" xfId="24281" xr:uid="{3D0FDB38-FA9B-49E5-A58D-143BA9AE953B}"/>
    <cellStyle name="หมายเหตุ 3 3 2 2 6" xfId="29736" xr:uid="{536F026B-32B0-4ECB-A488-3EEDD45DAC49}"/>
    <cellStyle name="หมายเหตุ 3 3 2 3" xfId="7936" xr:uid="{AEA24792-95E6-425F-88B4-CCC77FC84967}"/>
    <cellStyle name="หมายเหตุ 3 3 2 3 2" xfId="12568" xr:uid="{ABAFA141-6A60-4848-A2C6-A8BD9BCD5222}"/>
    <cellStyle name="หมายเหตุ 3 3 2 3 3" xfId="15977" xr:uid="{521A91A0-2E8D-4F41-AC9F-A7D7B2595B6A}"/>
    <cellStyle name="หมายเหตุ 3 3 2 3 4" xfId="20534" xr:uid="{37D2969B-F732-4369-96AA-AE781D79A7B8}"/>
    <cellStyle name="หมายเหตุ 3 3 2 3 5" xfId="24823" xr:uid="{9E9D16F0-F875-4028-86C5-30FCCD3139DA}"/>
    <cellStyle name="หมายเหตุ 3 3 2 3 6" xfId="30278" xr:uid="{00F4A038-0C33-4353-A396-41C1AC2EC8A1}"/>
    <cellStyle name="หมายเหตุ 3 3 2 4" xfId="8959" xr:uid="{E05B3ACE-2489-402F-839D-C13EE1C7C98A}"/>
    <cellStyle name="หมายเหตุ 3 3 2 4 2" xfId="13589" xr:uid="{D0474C02-C375-4317-BB92-0FCACB7B127E}"/>
    <cellStyle name="หมายเหตุ 3 3 2 4 3" xfId="16998" xr:uid="{BD2F9FB9-D001-4E59-A84F-BD240F5321A4}"/>
    <cellStyle name="หมายเหตุ 3 3 2 4 4" xfId="21555" xr:uid="{8F812BFF-4BEF-48DB-A3BE-AFF4E3113449}"/>
    <cellStyle name="หมายเหตุ 3 3 2 4 5" xfId="25844" xr:uid="{F795D042-E2C7-438F-9734-2417B815CE2E}"/>
    <cellStyle name="หมายเหตุ 3 3 2 4 6" xfId="31299" xr:uid="{04E18580-D132-4784-9895-05AFA45B99B1}"/>
    <cellStyle name="หมายเหตุ 3 3 2 5" xfId="10778" xr:uid="{EE503722-3C0C-43F1-8D98-DEDF5FD90D84}"/>
    <cellStyle name="หมายเหตุ 3 3 2 6" xfId="14189" xr:uid="{C3C0AC2A-0773-43FB-AA6D-9605D83A37B8}"/>
    <cellStyle name="หมายเหตุ 3 3 2 7" xfId="18742" xr:uid="{5CD31345-73A6-4A14-843C-145310CB6711}"/>
    <cellStyle name="หมายเหตุ 3 3 2 8" xfId="23035" xr:uid="{AAF5902C-D524-48C1-804C-0615BDC41B23}"/>
    <cellStyle name="หมายเหตุ 3 3 2 9" xfId="28490" xr:uid="{414A2A22-EA8A-4FCD-A24F-BF49002E27ED}"/>
    <cellStyle name="หมายเหตุ 3 3 3" xfId="6483" xr:uid="{0B452709-8B01-49FE-A313-A649331EEA8E}"/>
    <cellStyle name="หมายเหตุ 3 3 3 2" xfId="7744" xr:uid="{45CDDAC4-40CB-40AB-82B2-2F097F91A32C}"/>
    <cellStyle name="หมายเหตุ 3 3 3 2 2" xfId="12376" xr:uid="{CB8FF30D-D360-480F-B233-814EEEA514C8}"/>
    <cellStyle name="หมายเหตุ 3 3 3 2 3" xfId="15785" xr:uid="{EBAB7A41-5AB7-431C-AE12-0974B8778A88}"/>
    <cellStyle name="หมายเหตุ 3 3 3 2 4" xfId="20342" xr:uid="{D40F910A-E6ED-4E29-BF20-E201DAA95819}"/>
    <cellStyle name="หมายเหตุ 3 3 3 2 5" xfId="24631" xr:uid="{106FC95C-718E-4BDF-BE08-02D48EE41F37}"/>
    <cellStyle name="หมายเหตุ 3 3 3 2 6" xfId="30086" xr:uid="{30EF07AA-E3DF-4D72-B2D1-6EBF16A91642}"/>
    <cellStyle name="หมายเหตุ 3 3 3 3" xfId="8283" xr:uid="{7E31D0E7-0513-4650-8831-F67E9F054895}"/>
    <cellStyle name="หมายเหตุ 3 3 3 3 2" xfId="12915" xr:uid="{6BCEAEEA-FDFE-460D-9F44-1E57D971ADB2}"/>
    <cellStyle name="หมายเหตุ 3 3 3 3 3" xfId="16324" xr:uid="{EAACC769-58B8-4E14-B642-3E6BA1C1BD1E}"/>
    <cellStyle name="หมายเหตุ 3 3 3 3 4" xfId="20881" xr:uid="{29FB2E0A-9EF9-4994-A168-B6F84A5C63F1}"/>
    <cellStyle name="หมายเหตุ 3 3 3 3 5" xfId="25170" xr:uid="{31AD8882-B891-4E3A-BCAC-44AA23E47361}"/>
    <cellStyle name="หมายเหตุ 3 3 3 3 6" xfId="30625" xr:uid="{18252FB2-5D7D-40FF-A6D0-9DEE5FB66716}"/>
    <cellStyle name="หมายเหตุ 3 3 3 4" xfId="9306" xr:uid="{91084686-3B8C-4307-8B37-37DD8282BA7B}"/>
    <cellStyle name="หมายเหตุ 3 3 3 4 2" xfId="13936" xr:uid="{2F03AF7C-EB35-4D50-B330-C081ACDCA2C4}"/>
    <cellStyle name="หมายเหตุ 3 3 3 4 3" xfId="17345" xr:uid="{7891088D-4E2C-4845-9A4D-F760A39D1098}"/>
    <cellStyle name="หมายเหตุ 3 3 3 4 4" xfId="21902" xr:uid="{5D854B7C-8866-499D-A8F2-D691598A41C1}"/>
    <cellStyle name="หมายเหตุ 3 3 3 4 5" xfId="26191" xr:uid="{43DFA947-16BE-4B3D-B7CB-4D50DC58A837}"/>
    <cellStyle name="หมายเหตุ 3 3 3 4 6" xfId="31646" xr:uid="{ABBB07DA-7E30-4B2F-B6B2-83B9780A5ED7}"/>
    <cellStyle name="หมายเหตุ 3 3 3 5" xfId="11126" xr:uid="{037E80EA-0C83-486E-AE72-D9887663E219}"/>
    <cellStyle name="หมายเหตุ 3 3 3 6" xfId="14535" xr:uid="{8EAE1741-3A25-4081-89E2-815FE810B2B7}"/>
    <cellStyle name="หมายเหตุ 3 3 3 7" xfId="19090" xr:uid="{D84D57BB-5E6B-49FE-9D0A-6E7E534912BE}"/>
    <cellStyle name="หมายเหตุ 3 3 3 8" xfId="23381" xr:uid="{5A46C509-BA8E-4AD6-9BDE-0D2F04B70599}"/>
    <cellStyle name="หมายเหตุ 3 3 3 9" xfId="28836" xr:uid="{4D6C5258-E0C5-4A4B-9F2A-03193D0E1230}"/>
    <cellStyle name="หมายเหตุ 3 3 4" xfId="6706" xr:uid="{39A83CAC-B4C4-4C3E-94C7-7ED8A26E44F5}"/>
    <cellStyle name="หมายเหตุ 3 3 4 2" xfId="11348" xr:uid="{CC559A1C-C8D7-45DD-AD5F-457B8DCC18C8}"/>
    <cellStyle name="หมายเหตุ 3 3 4 3" xfId="14757" xr:uid="{6B670D18-1961-456A-9DAC-ED243D7B2AA3}"/>
    <cellStyle name="หมายเหตุ 3 3 4 4" xfId="19312" xr:uid="{682E2F07-C2F6-4288-8AC3-F24CD178D9F4}"/>
    <cellStyle name="หมายเหตุ 3 3 4 5" xfId="23603" xr:uid="{CC6075C7-1A30-4621-9D0D-1C5C5376A438}"/>
    <cellStyle name="หมายเหตุ 3 3 4 6" xfId="29058" xr:uid="{7252DAD4-5556-4D14-BC19-52917BCDE653}"/>
    <cellStyle name="หมายเหตุ 3 3 5" xfId="8624" xr:uid="{DCC0CDDA-36A2-45F9-9350-1560654728C4}"/>
    <cellStyle name="หมายเหตุ 3 3 5 2" xfId="13255" xr:uid="{F5BB2E3D-62CE-4D53-9B6F-B718692E48E0}"/>
    <cellStyle name="หมายเหตุ 3 3 5 3" xfId="16664" xr:uid="{92ECC7CD-97D1-40B7-B0C9-01BE74E61D9C}"/>
    <cellStyle name="หมายเหตุ 3 3 5 4" xfId="21221" xr:uid="{54AEBF8E-E142-4754-A02B-E66FD2273670}"/>
    <cellStyle name="หมายเหตุ 3 3 5 5" xfId="25510" xr:uid="{A82DBBDB-43F4-4770-979C-83A1DAEF5D3B}"/>
    <cellStyle name="หมายเหตุ 3 3 5 6" xfId="30965" xr:uid="{6599664E-EA40-4984-97B4-83D2559458C8}"/>
    <cellStyle name="หมายเหตุ 3 3 6" xfId="10200" xr:uid="{DB68FAE2-00AF-43D0-8EFA-AC4DFD8BA72A}"/>
    <cellStyle name="หมายเหตุ 3 3 7" xfId="14129" xr:uid="{41BE5A18-CEC9-4B04-9773-C0DD0C84399B}"/>
    <cellStyle name="หมายเหตุ 3 3 8" xfId="18160" xr:uid="{DE181960-34DB-4D59-B1FC-CF0255AC33AB}"/>
    <cellStyle name="หมายเหตุ 3 3 9" xfId="18070" xr:uid="{63205C36-4DFF-4EB5-976B-70A07653AF96}"/>
    <cellStyle name="หมายเหตุ 3 4" xfId="4668" xr:uid="{CFD6FC1A-3948-4F18-B19D-A257F15F920F}"/>
    <cellStyle name="หมายเหตุ 3 4 2" xfId="7083" xr:uid="{7EFD9DE2-ADB3-4FB3-A414-26972D91208B}"/>
    <cellStyle name="หมายเหตุ 3 4 2 2" xfId="11716" xr:uid="{823EBE95-6589-452C-885C-4C47F3CE0A3B}"/>
    <cellStyle name="หมายเหตุ 3 4 2 3" xfId="15125" xr:uid="{6553A877-D99A-4A2A-8CC5-9015EA7BE0AD}"/>
    <cellStyle name="หมายเหตุ 3 4 2 4" xfId="19682" xr:uid="{2A0806EA-0CD4-4312-9FF3-45516B18FC5D}"/>
    <cellStyle name="หมายเหตุ 3 4 2 5" xfId="23971" xr:uid="{7AC9E90F-CCDC-4D29-9572-D1F72A23991D}"/>
    <cellStyle name="หมายเหตุ 3 4 2 6" xfId="29426" xr:uid="{D907C5F1-F76B-405D-88F0-385A43AE9A2F}"/>
    <cellStyle name="หมายเหตุ 3 4 3" xfId="6762" xr:uid="{CEE02708-E4B5-436A-BCAB-97BA300C1BF6}"/>
    <cellStyle name="หมายเหตุ 3 4 3 2" xfId="11402" xr:uid="{53C48CC9-34AD-48EB-BBC9-92DCBC268FF0}"/>
    <cellStyle name="หมายเหตุ 3 4 3 3" xfId="14811" xr:uid="{B478C2C8-AAE2-4824-9BFB-A9A4731B7568}"/>
    <cellStyle name="หมายเหตุ 3 4 3 4" xfId="19366" xr:uid="{7A84F07C-6963-4D9F-AC4A-99B690230B4B}"/>
    <cellStyle name="หมายเหตุ 3 4 3 5" xfId="23657" xr:uid="{B497471F-4B5C-4051-AEAD-6C4E06733A0A}"/>
    <cellStyle name="หมายเหตุ 3 4 3 6" xfId="29112" xr:uid="{2AD5C755-92F7-437B-BE70-58EBCC6F82E2}"/>
    <cellStyle name="หมายเหตุ 3 4 4" xfId="8809" xr:uid="{0CC9ED89-65AD-4E54-B5C3-E964B7A8F464}"/>
    <cellStyle name="หมายเหตุ 3 4 4 2" xfId="13439" xr:uid="{F4C7D4B3-BBE9-45DE-AA4A-1EB775D904CE}"/>
    <cellStyle name="หมายเหตุ 3 4 4 3" xfId="16848" xr:uid="{356FB4F6-245E-45B7-BFC5-51AB2FA01CE5}"/>
    <cellStyle name="หมายเหตุ 3 4 4 4" xfId="21405" xr:uid="{0DF27075-B97B-4B72-8DEB-0EBEB256B73B}"/>
    <cellStyle name="หมายเหตุ 3 4 4 5" xfId="25694" xr:uid="{29C9A54E-07A7-4EBC-A09D-F9F53D33DCCF}"/>
    <cellStyle name="หมายเหตุ 3 4 4 6" xfId="31149" xr:uid="{52528A20-5F4C-47F3-81A3-A35EB37700F6}"/>
    <cellStyle name="หมายเหตุ 3 4 5" xfId="10465" xr:uid="{403D9C9D-1F6C-46B2-9B6C-148C4A2CBCCD}"/>
    <cellStyle name="หมายเหตุ 3 4 6" xfId="10381" xr:uid="{26934699-F69B-40F6-B820-4FC201880C1E}"/>
    <cellStyle name="หมายเหตุ 3 4 7" xfId="18422" xr:uid="{257B8135-4FB1-4854-9105-B59B4BE165FF}"/>
    <cellStyle name="หมายเหตุ 3 4 8" xfId="18585" xr:uid="{FC85ADB4-7A81-42D8-9A8B-60D2AF0A5E7D}"/>
    <cellStyle name="หมายเหตุ 3 4 9" xfId="28340" xr:uid="{5DCB6D49-1E14-4612-A730-91C2BE8800E2}"/>
    <cellStyle name="หมายเหตุ 3 5" xfId="6323" xr:uid="{DD4338A4-D1AF-4242-A02B-529E0CCABDC7}"/>
    <cellStyle name="หมายเหตุ 3 5 2" xfId="7584" xr:uid="{07DCE56E-EF0A-4185-B0A9-7E65C35D6E43}"/>
    <cellStyle name="หมายเหตุ 3 5 2 2" xfId="12216" xr:uid="{67525799-FD02-414E-A931-6C4A2B6F3C35}"/>
    <cellStyle name="หมายเหตุ 3 5 2 3" xfId="15625" xr:uid="{5A4B8C25-8EA7-4EE8-B843-0CA9D778B292}"/>
    <cellStyle name="หมายเหตุ 3 5 2 4" xfId="20182" xr:uid="{B6FB78A0-9FA5-45CB-81DE-4B01A0692340}"/>
    <cellStyle name="หมายเหตุ 3 5 2 5" xfId="24471" xr:uid="{96E994DC-1E2C-4005-B8D8-59B4D78DF45B}"/>
    <cellStyle name="หมายเหตุ 3 5 2 6" xfId="29926" xr:uid="{8DC1481F-D380-466E-8BA0-8810307AF2B2}"/>
    <cellStyle name="หมายเหตุ 3 5 3" xfId="8123" xr:uid="{E3D15689-DE85-4325-9ACA-14C39B1F5632}"/>
    <cellStyle name="หมายเหตุ 3 5 3 2" xfId="12755" xr:uid="{AD5CB784-0817-436F-9FC9-32C0B5B1AE20}"/>
    <cellStyle name="หมายเหตุ 3 5 3 3" xfId="16164" xr:uid="{B28352EF-9341-43FD-8EB3-39E6820ED04C}"/>
    <cellStyle name="หมายเหตุ 3 5 3 4" xfId="20721" xr:uid="{0A11B145-053C-4DEE-8A71-DF26E52DFF4F}"/>
    <cellStyle name="หมายเหตุ 3 5 3 5" xfId="25010" xr:uid="{7A6AD3E4-AA2E-460D-9C44-AAAB2F4CC122}"/>
    <cellStyle name="หมายเหตุ 3 5 3 6" xfId="30465" xr:uid="{88D72E2B-B7A5-452F-B193-1F25C707495A}"/>
    <cellStyle name="หมายเหตุ 3 5 4" xfId="9146" xr:uid="{632067B2-30BA-4A1E-9FFC-5448A3A395DB}"/>
    <cellStyle name="หมายเหตุ 3 5 4 2" xfId="13776" xr:uid="{16F77687-E988-4715-86C8-88D43BF37503}"/>
    <cellStyle name="หมายเหตุ 3 5 4 3" xfId="17185" xr:uid="{C58B2070-2779-4977-B22C-82CDBB4D2B6A}"/>
    <cellStyle name="หมายเหตุ 3 5 4 4" xfId="21742" xr:uid="{AD45A7B1-D617-4A97-9156-61E5AF1993F9}"/>
    <cellStyle name="หมายเหตุ 3 5 4 5" xfId="26031" xr:uid="{D91EDB97-BE4E-4919-9E04-8C2B85AFA11C}"/>
    <cellStyle name="หมายเหตุ 3 5 4 6" xfId="31486" xr:uid="{0716D58D-6BA9-4031-B4C7-D1AB401494D0}"/>
    <cellStyle name="หมายเหตุ 3 5 5" xfId="10966" xr:uid="{4C7AD79C-FF82-4CD3-904D-C822B8A0663D}"/>
    <cellStyle name="หมายเหตุ 3 5 6" xfId="14375" xr:uid="{DB60EE8B-FB93-4448-9133-9C1C047AAFD8}"/>
    <cellStyle name="หมายเหตุ 3 5 7" xfId="18930" xr:uid="{95E1F52D-75E1-4BBE-A95F-20D1BC64E53F}"/>
    <cellStyle name="หมายเหตุ 3 5 8" xfId="23221" xr:uid="{5A60E9B3-BFC6-4257-99A6-8112988277D6}"/>
    <cellStyle name="หมายเหตุ 3 5 9" xfId="28676" xr:uid="{2257875A-4851-4ADE-A929-C24AE87B62C0}"/>
    <cellStyle name="หมายเหตุ 3 6" xfId="6830" xr:uid="{3B04C976-05A7-46A6-A1A1-44B3820B94F8}"/>
    <cellStyle name="หมายเหตุ 3 6 2" xfId="11469" xr:uid="{CCA89684-4EAA-4269-A1F2-07ECEE16C59B}"/>
    <cellStyle name="หมายเหตุ 3 6 3" xfId="14878" xr:uid="{4EBB1CA3-2AE0-4D7A-80CA-EC11DDE64590}"/>
    <cellStyle name="หมายเหตุ 3 6 4" xfId="19433" xr:uid="{2C27FBA6-839F-40C7-B668-F42F4F788E2D}"/>
    <cellStyle name="หมายเหตุ 3 6 5" xfId="23724" xr:uid="{25FAA476-B725-48BC-9E94-A04E4852E761}"/>
    <cellStyle name="หมายเหตุ 3 6 6" xfId="29179" xr:uid="{E9CE4775-2EDA-44A1-9C4F-A0F474131CB5}"/>
    <cellStyle name="หมายเหตุ 3 7" xfId="8474" xr:uid="{1B29EEA3-527D-4ED7-8FC1-5A391E64A805}"/>
    <cellStyle name="หมายเหตุ 3 7 2" xfId="13106" xr:uid="{21869611-826A-4620-A91F-C4989F854D8A}"/>
    <cellStyle name="หมายเหตุ 3 7 3" xfId="16515" xr:uid="{D56BAC58-6B11-42F4-B6AA-238FBDD82375}"/>
    <cellStyle name="หมายเหตุ 3 7 4" xfId="21072" xr:uid="{0E1D9BD7-3FC7-4A2B-8FDE-A2192F660264}"/>
    <cellStyle name="หมายเหตุ 3 7 5" xfId="25361" xr:uid="{6090B40C-DDCF-48AC-9A1B-4B34CE6DB513}"/>
    <cellStyle name="หมายเหตุ 3 7 6" xfId="30816" xr:uid="{47E4EE58-3F05-47B5-A229-FFB849557F05}"/>
    <cellStyle name="หมายเหตุ 3 8" xfId="9882" xr:uid="{882A109C-6BE0-40E2-BF05-BDEF063C6CD8}"/>
    <cellStyle name="หมายเหตุ 3 9" xfId="9891" xr:uid="{E270AAEC-094A-42B1-A59B-FBAF4F8DECDA}"/>
    <cellStyle name="หมายเหตุ 4" xfId="2495" xr:uid="{27FB5C96-6583-496C-BD5E-DE3911DBE6B6}"/>
    <cellStyle name="หมายเหตุ 4 10" xfId="9848" xr:uid="{2B8FCDC2-553B-4CB8-B78C-027DA09518AC}"/>
    <cellStyle name="หมายเหตุ 4 11" xfId="17882" xr:uid="{E2421A11-88BD-4890-A749-A707F21563FB}"/>
    <cellStyle name="หมายเหตุ 4 12" xfId="17902" xr:uid="{D2A1AB06-7441-4C25-80E5-190745D413FE}"/>
    <cellStyle name="หมายเหตุ 4 13" xfId="28036" xr:uid="{363F2656-1E73-4B71-AB6A-F19201AB80F3}"/>
    <cellStyle name="หมายเหตุ 4 2" xfId="3647" xr:uid="{2E31975A-024E-4351-A5FC-C23DB0BE4632}"/>
    <cellStyle name="หมายเหตุ 4 2 10" xfId="18364" xr:uid="{A6151496-9C66-4474-9826-E461E643667B}"/>
    <cellStyle name="หมายเหตุ 4 2 11" xfId="28130" xr:uid="{928C3F7C-FA12-42FD-875A-74E93E26CA84}"/>
    <cellStyle name="หมายเหตุ 4 2 2" xfId="4003" xr:uid="{42D10B40-D0B3-4814-9FB7-38D31B0794F2}"/>
    <cellStyle name="หมายเหตุ 4 2 2 10" xfId="28275" xr:uid="{37E47A72-69F0-4D5F-99DD-3D42E75B8865}"/>
    <cellStyle name="หมายเหตุ 4 2 2 2" xfId="6233" xr:uid="{E998382F-3276-46EB-B3C6-0CAE373E446A}"/>
    <cellStyle name="หมายเหตุ 4 2 2 2 2" xfId="7513" xr:uid="{35B2494A-CB85-47C6-90B5-19CA38067F6A}"/>
    <cellStyle name="หมายเหตุ 4 2 2 2 2 2" xfId="12145" xr:uid="{0FE85F84-1E53-42D4-A604-E30433F1EBC8}"/>
    <cellStyle name="หมายเหตุ 4 2 2 2 2 3" xfId="15554" xr:uid="{35A282FA-6A9A-40BC-9E52-460441713907}"/>
    <cellStyle name="หมายเหตุ 4 2 2 2 2 4" xfId="20111" xr:uid="{F50871BE-213C-4F25-9534-072AF6133B99}"/>
    <cellStyle name="หมายเหตุ 4 2 2 2 2 5" xfId="24400" xr:uid="{8C41190F-7E2B-4C45-A3A8-025F761D1AB9}"/>
    <cellStyle name="หมายเหตุ 4 2 2 2 2 6" xfId="29855" xr:uid="{5C3F7AE1-9D4F-49AA-9D97-ABB145C32009}"/>
    <cellStyle name="หมายเหตุ 4 2 2 2 3" xfId="8055" xr:uid="{10224D6F-41A8-44E4-B857-76CB939FDB7A}"/>
    <cellStyle name="หมายเหตุ 4 2 2 2 3 2" xfId="12687" xr:uid="{BC3D3D86-2952-463F-9AE3-49920143DBE3}"/>
    <cellStyle name="หมายเหตุ 4 2 2 2 3 3" xfId="16096" xr:uid="{9EC29FF0-6814-493F-9490-53F21372F4E0}"/>
    <cellStyle name="หมายเหตุ 4 2 2 2 3 4" xfId="20653" xr:uid="{0A80D0B9-7D43-4AD5-8C3D-8B902C257692}"/>
    <cellStyle name="หมายเหตุ 4 2 2 2 3 5" xfId="24942" xr:uid="{F341F246-4464-499A-BB45-3ADD1FB38359}"/>
    <cellStyle name="หมายเหตุ 4 2 2 2 3 6" xfId="30397" xr:uid="{288A0214-5BF4-401F-BD85-DC2A0B19EAE1}"/>
    <cellStyle name="หมายเหตุ 4 2 2 2 4" xfId="9078" xr:uid="{9E4F8580-4EF4-44AC-8CC9-3C1380F5D95F}"/>
    <cellStyle name="หมายเหตุ 4 2 2 2 4 2" xfId="13708" xr:uid="{E3B1F07E-E015-4A2A-85DC-3D7A96A1F01B}"/>
    <cellStyle name="หมายเหตุ 4 2 2 2 4 3" xfId="17117" xr:uid="{1EA5A812-D496-4790-B1E9-4A1554B07F54}"/>
    <cellStyle name="หมายเหตุ 4 2 2 2 4 4" xfId="21674" xr:uid="{F8F2346A-1578-4B6E-ACCD-34DA8C0D7213}"/>
    <cellStyle name="หมายเหตุ 4 2 2 2 4 5" xfId="25963" xr:uid="{16D4B769-FC0D-4111-8526-039FC9132306}"/>
    <cellStyle name="หมายเหตุ 4 2 2 2 4 6" xfId="31418" xr:uid="{03F302CD-76E9-40C2-8D19-3190178D361D}"/>
    <cellStyle name="หมายเหตุ 4 2 2 2 5" xfId="10897" xr:uid="{F843A400-61D0-45FD-A0AC-2C50FAF46D9F}"/>
    <cellStyle name="หมายเหตุ 4 2 2 2 6" xfId="14308" xr:uid="{F1BDE94E-313C-475F-BAA8-C57C8778FBEA}"/>
    <cellStyle name="หมายเหตุ 4 2 2 2 7" xfId="18861" xr:uid="{8C02B1FD-A7B6-44F3-A102-F1FD7FF2A78F}"/>
    <cellStyle name="หมายเหตุ 4 2 2 2 8" xfId="23154" xr:uid="{83FBF2F5-850F-4A47-944E-9FBCB54E3FF8}"/>
    <cellStyle name="หมายเหตุ 4 2 2 2 9" xfId="28609" xr:uid="{CB49F87D-7474-48C9-8019-1204251990D6}"/>
    <cellStyle name="หมายเหตุ 4 2 2 3" xfId="6602" xr:uid="{86A4CB9A-EC8C-4FDD-83E1-513F4A24970B}"/>
    <cellStyle name="หมายเหตุ 4 2 2 3 2" xfId="7863" xr:uid="{056E11D2-76F7-4114-8515-FAE68CAF0FCB}"/>
    <cellStyle name="หมายเหตุ 4 2 2 3 2 2" xfId="12495" xr:uid="{13DF1131-96F1-4411-90F2-E23F71C95B5E}"/>
    <cellStyle name="หมายเหตุ 4 2 2 3 2 3" xfId="15904" xr:uid="{1A5C2FB7-F288-412C-B5CD-324139245B14}"/>
    <cellStyle name="หมายเหตุ 4 2 2 3 2 4" xfId="20461" xr:uid="{2D0DC760-86FD-46F2-9DF0-6EFA90BF7D36}"/>
    <cellStyle name="หมายเหตุ 4 2 2 3 2 5" xfId="24750" xr:uid="{12C75FB8-7F09-4B2B-840C-45E9FF5B18E9}"/>
    <cellStyle name="หมายเหตุ 4 2 2 3 2 6" xfId="30205" xr:uid="{A55F9340-F07A-452A-B4CE-35012774ADE4}"/>
    <cellStyle name="หมายเหตุ 4 2 2 3 3" xfId="8402" xr:uid="{5A98BF20-3CA1-4B0F-98E6-5DA3B4BFDA9F}"/>
    <cellStyle name="หมายเหตุ 4 2 2 3 3 2" xfId="13034" xr:uid="{FE70CF7C-A1CF-4CF6-9573-86DF7E1E9DA8}"/>
    <cellStyle name="หมายเหตุ 4 2 2 3 3 3" xfId="16443" xr:uid="{D370D065-BFFC-4F36-8EA3-B8951B08C456}"/>
    <cellStyle name="หมายเหตุ 4 2 2 3 3 4" xfId="21000" xr:uid="{8E2E0370-57AD-49EB-993D-5C0EFF24A4F4}"/>
    <cellStyle name="หมายเหตุ 4 2 2 3 3 5" xfId="25289" xr:uid="{925A996A-C521-41F8-ACBC-6B9AAEB33F87}"/>
    <cellStyle name="หมายเหตุ 4 2 2 3 3 6" xfId="30744" xr:uid="{58175F2E-E6F1-4765-BF6E-7602871EC2BE}"/>
    <cellStyle name="หมายเหตุ 4 2 2 3 4" xfId="9425" xr:uid="{A71BE304-2ADA-4328-970C-C829906C7124}"/>
    <cellStyle name="หมายเหตุ 4 2 2 3 4 2" xfId="14055" xr:uid="{EBD5CD09-C3D1-4E26-ADE7-994AA90750F4}"/>
    <cellStyle name="หมายเหตุ 4 2 2 3 4 3" xfId="17464" xr:uid="{148D5FFD-BACD-41B2-B96D-478CEAAAC1D0}"/>
    <cellStyle name="หมายเหตุ 4 2 2 3 4 4" xfId="22021" xr:uid="{049693D5-EA62-4D15-A585-0C44FAD64788}"/>
    <cellStyle name="หมายเหตุ 4 2 2 3 4 5" xfId="26310" xr:uid="{7C26A9FA-1876-4816-8234-0D6C6DD1253D}"/>
    <cellStyle name="หมายเหตุ 4 2 2 3 4 6" xfId="31765" xr:uid="{1F4D115D-EFF3-46C5-8291-CEE2117736E9}"/>
    <cellStyle name="หมายเหตุ 4 2 2 3 5" xfId="11245" xr:uid="{83464465-30F0-482E-BF1E-A471243081AB}"/>
    <cellStyle name="หมายเหตุ 4 2 2 3 6" xfId="14654" xr:uid="{50EE64BC-6CA3-40EF-8BDC-8FD670930F08}"/>
    <cellStyle name="หมายเหตุ 4 2 2 3 7" xfId="19209" xr:uid="{05657473-1711-4F75-BFA9-9D080BEFEFA6}"/>
    <cellStyle name="หมายเหตุ 4 2 2 3 8" xfId="23500" xr:uid="{B69FEBB5-4AAA-43D0-8D68-1ABFC32D0636}"/>
    <cellStyle name="หมายเหตุ 4 2 2 3 9" xfId="28955" xr:uid="{C887E5BE-2EF4-4EAF-9673-F5B3B638E7D1}"/>
    <cellStyle name="หมายเหตุ 4 2 2 4" xfId="6864" xr:uid="{38F7D7C7-C449-4CBE-899B-763B5BA98AAD}"/>
    <cellStyle name="หมายเหตุ 4 2 2 4 2" xfId="11502" xr:uid="{CB1E2421-74E5-4B9A-8368-F1021524AA40}"/>
    <cellStyle name="หมายเหตุ 4 2 2 4 3" xfId="14911" xr:uid="{F86BE36D-EC46-4331-A897-F9852A02DF14}"/>
    <cellStyle name="หมายเหตุ 4 2 2 4 4" xfId="19466" xr:uid="{CE023485-1B91-40F0-8080-C90066756800}"/>
    <cellStyle name="หมายเหตุ 4 2 2 4 5" xfId="23757" xr:uid="{B7DFD2A9-F0A4-47C1-9151-7490F93E3367}"/>
    <cellStyle name="หมายเหตุ 4 2 2 4 6" xfId="29212" xr:uid="{DD86DD97-FD8E-40D2-8A0E-0AEAAECEB3CD}"/>
    <cellStyle name="หมายเหตุ 4 2 2 5" xfId="8743" xr:uid="{BFE4D5B0-3DD7-46D4-9AC1-B19ABD58DF66}"/>
    <cellStyle name="หมายเหตุ 4 2 2 5 2" xfId="13374" xr:uid="{013465B2-293B-4E1C-9A90-62E3CA0799B6}"/>
    <cellStyle name="หมายเหตุ 4 2 2 5 3" xfId="16783" xr:uid="{82762895-9F09-4848-AEA2-63F395D591D3}"/>
    <cellStyle name="หมายเหตุ 4 2 2 5 4" xfId="21340" xr:uid="{3B5FEBF2-8967-4FA5-BC77-946D5992AE4B}"/>
    <cellStyle name="หมายเหตุ 4 2 2 5 5" xfId="25629" xr:uid="{0510E32A-4063-41D5-B788-043A6FE1BAFB}"/>
    <cellStyle name="หมายเหตุ 4 2 2 5 6" xfId="31084" xr:uid="{3B2D40A4-ADFE-42C8-BEA9-DAF3CE395243}"/>
    <cellStyle name="หมายเหตุ 4 2 2 6" xfId="10319" xr:uid="{DD4F84A0-5956-49A5-89FD-279174D25DE7}"/>
    <cellStyle name="หมายเหตุ 4 2 2 7" xfId="10396" xr:uid="{822998B2-0FDB-4A4B-A74A-074215B85BA1}"/>
    <cellStyle name="หมายเหตุ 4 2 2 8" xfId="18279" xr:uid="{30B49EC3-8F96-476D-BE3C-ABD76B045D20}"/>
    <cellStyle name="หมายเหตุ 4 2 2 9" xfId="18078" xr:uid="{4A55E1C8-B334-437E-89FD-539DE39AEF88}"/>
    <cellStyle name="หมายเหตุ 4 2 3" xfId="5877" xr:uid="{52A24152-CA93-4C7A-9DEA-A5B6D4C398BD}"/>
    <cellStyle name="หมายเหตุ 4 2 3 2" xfId="7347" xr:uid="{9D7645B6-B2EB-45A7-8AE1-0111A6802C68}"/>
    <cellStyle name="หมายเหตุ 4 2 3 2 2" xfId="11979" xr:uid="{5ECF4B48-EF9E-41FE-9CD2-50D5B376268E}"/>
    <cellStyle name="หมายเหตุ 4 2 3 2 3" xfId="15388" xr:uid="{31687FE5-65D6-4E7C-9F73-EC9F59264FCF}"/>
    <cellStyle name="หมายเหตุ 4 2 3 2 4" xfId="19945" xr:uid="{33D55D26-140B-426F-A243-0F3AF9DB9735}"/>
    <cellStyle name="หมายเหตุ 4 2 3 2 5" xfId="24234" xr:uid="{C3CDF266-4156-46CE-9B28-EFBF9DB03BAE}"/>
    <cellStyle name="หมายเหตุ 4 2 3 2 6" xfId="29689" xr:uid="{2D773DDE-872B-45FC-A6B5-F37971C3B758}"/>
    <cellStyle name="หมายเหตุ 4 2 3 3" xfId="6947" xr:uid="{C22D15E4-A211-49C0-8FF5-758AEE3EBF77}"/>
    <cellStyle name="หมายเหตุ 4 2 3 3 2" xfId="11580" xr:uid="{EFFCFC3C-DCBB-4930-AE2A-328BBBD5537D}"/>
    <cellStyle name="หมายเหตุ 4 2 3 3 3" xfId="14989" xr:uid="{0AE8BE93-04B7-4507-B295-9ECEC9A8F5A3}"/>
    <cellStyle name="หมายเหตุ 4 2 3 3 4" xfId="19546" xr:uid="{A181D197-69CE-49F4-BCF7-817305E02266}"/>
    <cellStyle name="หมายเหตุ 4 2 3 3 5" xfId="23835" xr:uid="{E7E758F6-9D28-4CBA-A3BA-AE27A240AFAB}"/>
    <cellStyle name="หมายเหตุ 4 2 3 3 6" xfId="29290" xr:uid="{39BABF8D-9CDA-4C23-88A2-E92993BCD761}"/>
    <cellStyle name="หมายเหตุ 4 2 3 4" xfId="8933" xr:uid="{B6FCF3EA-6071-4D94-AD10-A3F988259FA8}"/>
    <cellStyle name="หมายเหตุ 4 2 3 4 2" xfId="13563" xr:uid="{1BC0452E-A682-41AD-B92D-2EB9F221A082}"/>
    <cellStyle name="หมายเหตุ 4 2 3 4 3" xfId="16972" xr:uid="{EEF3FF6D-A084-469E-AB3D-CCD7F0F37EB6}"/>
    <cellStyle name="หมายเหตุ 4 2 3 4 4" xfId="21529" xr:uid="{D5F22108-6FB5-46DA-BB22-758DCEC21460}"/>
    <cellStyle name="หมายเหตุ 4 2 3 4 5" xfId="25818" xr:uid="{560A0556-8DAF-46D1-9DE6-857F56A54853}"/>
    <cellStyle name="หมายเหตุ 4 2 3 4 6" xfId="31273" xr:uid="{41C69450-B67E-466C-9E0D-0EF599CCFD07}"/>
    <cellStyle name="หมายเหตุ 4 2 3 5" xfId="10726" xr:uid="{88DE17D1-4A1E-4982-8433-92F96450E0D3}"/>
    <cellStyle name="หมายเหตุ 4 2 3 6" xfId="14163" xr:uid="{BFEE2717-DD87-4CDC-A42B-E24CCB9D91D8}"/>
    <cellStyle name="หมายเหตุ 4 2 3 7" xfId="18689" xr:uid="{AE1B56B4-24E0-401A-AEA6-4C20D75260F0}"/>
    <cellStyle name="หมายเหตุ 4 2 3 8" xfId="23009" xr:uid="{71228AFC-1487-4BDC-A195-2ECC9811BB72}"/>
    <cellStyle name="หมายเหตุ 4 2 3 9" xfId="28464" xr:uid="{4A01E5AC-EAC2-4A27-8C75-9A155C4A2A16}"/>
    <cellStyle name="หมายเหตุ 4 2 4" xfId="6454" xr:uid="{27EC4C93-7365-4D9E-A421-227419EAD779}"/>
    <cellStyle name="หมายเหตุ 4 2 4 2" xfId="7715" xr:uid="{D6993015-6687-403B-8326-0D794BBBE01D}"/>
    <cellStyle name="หมายเหตุ 4 2 4 2 2" xfId="12347" xr:uid="{613CF605-A1AC-4976-9ACD-1D2C2B579D9D}"/>
    <cellStyle name="หมายเหตุ 4 2 4 2 3" xfId="15756" xr:uid="{C431C877-3F5B-46E6-9D96-464E89CFF957}"/>
    <cellStyle name="หมายเหตุ 4 2 4 2 4" xfId="20313" xr:uid="{6ADDDF85-E1A5-47B6-A013-A8147FC77F31}"/>
    <cellStyle name="หมายเหตุ 4 2 4 2 5" xfId="24602" xr:uid="{CD91218E-7B86-46DE-AED7-EB89FC8D9122}"/>
    <cellStyle name="หมายเหตุ 4 2 4 2 6" xfId="30057" xr:uid="{AF234E06-F2F8-4127-9AF1-53518A8F25AA}"/>
    <cellStyle name="หมายเหตุ 4 2 4 3" xfId="8254" xr:uid="{92E05BB3-B208-42D5-BCDF-778427D4501F}"/>
    <cellStyle name="หมายเหตุ 4 2 4 3 2" xfId="12886" xr:uid="{A628B851-7637-4234-828E-5629ADA884E0}"/>
    <cellStyle name="หมายเหตุ 4 2 4 3 3" xfId="16295" xr:uid="{4D4C4562-60E6-4C96-A01F-63971D1C58F6}"/>
    <cellStyle name="หมายเหตุ 4 2 4 3 4" xfId="20852" xr:uid="{432E9B42-2148-4F51-A7BF-ABAE6311EDAA}"/>
    <cellStyle name="หมายเหตุ 4 2 4 3 5" xfId="25141" xr:uid="{1E24D9B2-B778-44A7-A9C3-35D1B1D87694}"/>
    <cellStyle name="หมายเหตุ 4 2 4 3 6" xfId="30596" xr:uid="{56722B0D-5AF0-4C03-B2EC-FFE4DA84AF28}"/>
    <cellStyle name="หมายเหตุ 4 2 4 4" xfId="9277" xr:uid="{4755594D-744D-46B0-B071-C8B167EE01BB}"/>
    <cellStyle name="หมายเหตุ 4 2 4 4 2" xfId="13907" xr:uid="{0D2F04D7-CF02-4460-8B6C-DD309E27A7E0}"/>
    <cellStyle name="หมายเหตุ 4 2 4 4 3" xfId="17316" xr:uid="{6F015987-FC9A-432A-8CD9-B149E6CF42EE}"/>
    <cellStyle name="หมายเหตุ 4 2 4 4 4" xfId="21873" xr:uid="{992C8F2C-71CB-4750-97D0-D9119034C118}"/>
    <cellStyle name="หมายเหตุ 4 2 4 4 5" xfId="26162" xr:uid="{4AC3753B-2789-44A9-A8FB-FF2FE5E6190C}"/>
    <cellStyle name="หมายเหตุ 4 2 4 4 6" xfId="31617" xr:uid="{500F9E6C-D63C-40A4-999F-63B7C22C2DCA}"/>
    <cellStyle name="หมายเหตุ 4 2 4 5" xfId="11097" xr:uid="{F933426E-03C6-4B03-8FB4-4FAC6C16248C}"/>
    <cellStyle name="หมายเหตุ 4 2 4 6" xfId="14506" xr:uid="{84DF22A5-3AE7-4000-8860-0C787215F6EB}"/>
    <cellStyle name="หมายเหตุ 4 2 4 7" xfId="19061" xr:uid="{1B9D931D-CA6A-4D5A-9276-7D2136455D0B}"/>
    <cellStyle name="หมายเหตุ 4 2 4 8" xfId="23352" xr:uid="{62C0D1AD-A3F5-4C96-897C-0CF218316124}"/>
    <cellStyle name="หมายเหตุ 4 2 4 9" xfId="28807" xr:uid="{E3E99E90-EEB2-4EEE-81EB-D94D3B7ED65A}"/>
    <cellStyle name="หมายเหตุ 4 2 5" xfId="6971" xr:uid="{013EB6D2-2C6F-45FE-BA03-B25A634E9424}"/>
    <cellStyle name="หมายเหตุ 4 2 5 2" xfId="11604" xr:uid="{E89F14E6-21A9-4CCD-9A12-3F203410CA97}"/>
    <cellStyle name="หมายเหตุ 4 2 5 3" xfId="15013" xr:uid="{A6BCF091-54EE-4FBE-928B-7067B0E881D4}"/>
    <cellStyle name="หมายเหตุ 4 2 5 4" xfId="19570" xr:uid="{648EBCD9-FEBA-42F9-A3E5-564AA057AF50}"/>
    <cellStyle name="หมายเหตุ 4 2 5 5" xfId="23859" xr:uid="{2699A80C-6CBF-40FD-B578-36754E7480B4}"/>
    <cellStyle name="หมายเหตุ 4 2 5 6" xfId="29314" xr:uid="{5ACEB7F4-8B83-4D6A-BAFF-D31847CDB044}"/>
    <cellStyle name="หมายเหตุ 4 2 6" xfId="8598" xr:uid="{6779D140-516A-40D7-BD31-0FFD373F94F0}"/>
    <cellStyle name="หมายเหตุ 4 2 6 2" xfId="13229" xr:uid="{291972C1-DDA7-4F2E-B015-9D16F1C3EA7F}"/>
    <cellStyle name="หมายเหตุ 4 2 6 3" xfId="16638" xr:uid="{3327BDCE-16BD-45E4-A508-7D1E65F876E6}"/>
    <cellStyle name="หมายเหตุ 4 2 6 4" xfId="21195" xr:uid="{C879161A-A48E-4EE9-93FF-97F821087051}"/>
    <cellStyle name="หมายเหตุ 4 2 6 5" xfId="25484" xr:uid="{B8B01ABD-92DF-4A73-A2E2-E77A6F3838E1}"/>
    <cellStyle name="หมายเหตุ 4 2 6 6" xfId="30939" xr:uid="{8212658B-9880-46A7-B748-50949E83BC02}"/>
    <cellStyle name="หมายเหตุ 4 2 7" xfId="10147" xr:uid="{7695D2D7-CA11-49FB-81D9-F3A987104F86}"/>
    <cellStyle name="หมายเหตุ 4 2 8" xfId="9544" xr:uid="{E8BC3768-927C-4396-A8B4-7577F5138DFF}"/>
    <cellStyle name="หมายเหตุ 4 2 9" xfId="18109" xr:uid="{57995BD3-28BC-4CF1-9DEC-7B4DE5EB08F8}"/>
    <cellStyle name="หมายเหตุ 4 3" xfId="3042" xr:uid="{49389FAE-1828-4C3E-B918-DD24549A0D11}"/>
    <cellStyle name="หมายเหตุ 4 3 10" xfId="18632" xr:uid="{5CD13A27-5B98-4E9B-BF79-B091F7A683B4}"/>
    <cellStyle name="หมายเหตุ 4 3 11" xfId="28082" xr:uid="{9853237A-7578-46D1-9E02-5572960FCF99}"/>
    <cellStyle name="หมายเหตุ 4 3 2" xfId="3955" xr:uid="{C4C192E3-24EA-490F-AFC0-389B26EA0235}"/>
    <cellStyle name="หมายเหตุ 4 3 2 10" xfId="28227" xr:uid="{B74DC9AA-7D80-4D3F-BEF5-3DBE1B34B885}"/>
    <cellStyle name="หมายเหตุ 4 3 2 2" xfId="6185" xr:uid="{6F405681-0D03-4A6F-B045-10FD96975E08}"/>
    <cellStyle name="หมายเหตุ 4 3 2 2 2" xfId="7465" xr:uid="{B060069B-CAC4-4903-937D-3B27D06AE6FD}"/>
    <cellStyle name="หมายเหตุ 4 3 2 2 2 2" xfId="12097" xr:uid="{10EF8001-32E6-430D-B753-4C515CD5E2FC}"/>
    <cellStyle name="หมายเหตุ 4 3 2 2 2 3" xfId="15506" xr:uid="{B65D0097-0ED8-454C-8F3A-16372B4A89FE}"/>
    <cellStyle name="หมายเหตุ 4 3 2 2 2 4" xfId="20063" xr:uid="{AAA7C87E-5500-4C46-B1C7-35E3B4D51F39}"/>
    <cellStyle name="หมายเหตุ 4 3 2 2 2 5" xfId="24352" xr:uid="{14F985DB-6AC7-42B8-89BB-B31F54398AF6}"/>
    <cellStyle name="หมายเหตุ 4 3 2 2 2 6" xfId="29807" xr:uid="{59017B53-C151-4D4F-9BA0-65F771F40B68}"/>
    <cellStyle name="หมายเหตุ 4 3 2 2 3" xfId="8007" xr:uid="{56182599-8412-4051-A433-5BB1186DB514}"/>
    <cellStyle name="หมายเหตุ 4 3 2 2 3 2" xfId="12639" xr:uid="{48FB881C-1809-493E-92D1-F075A24CE8D2}"/>
    <cellStyle name="หมายเหตุ 4 3 2 2 3 3" xfId="16048" xr:uid="{1D1C059B-93D6-4DCE-BF00-157D1121D228}"/>
    <cellStyle name="หมายเหตุ 4 3 2 2 3 4" xfId="20605" xr:uid="{F7A94B0E-2050-489A-92ED-29CA63BE010F}"/>
    <cellStyle name="หมายเหตุ 4 3 2 2 3 5" xfId="24894" xr:uid="{35C396C1-8AB5-4B21-ABC0-7B6D390ED5A9}"/>
    <cellStyle name="หมายเหตุ 4 3 2 2 3 6" xfId="30349" xr:uid="{407D3A93-1993-4814-99AE-52AA3E986D00}"/>
    <cellStyle name="หมายเหตุ 4 3 2 2 4" xfId="9030" xr:uid="{EE96CC6D-F9DF-43E5-80BB-43211482EF07}"/>
    <cellStyle name="หมายเหตุ 4 3 2 2 4 2" xfId="13660" xr:uid="{C00AEDCD-7530-4BAE-8939-5D89A951A66B}"/>
    <cellStyle name="หมายเหตุ 4 3 2 2 4 3" xfId="17069" xr:uid="{5A3E431B-F40B-429D-A644-4F7922174C2C}"/>
    <cellStyle name="หมายเหตุ 4 3 2 2 4 4" xfId="21626" xr:uid="{76A393A1-AD36-4772-92FF-C9922C5BAD2C}"/>
    <cellStyle name="หมายเหตุ 4 3 2 2 4 5" xfId="25915" xr:uid="{1ED3D39F-E71E-4725-9DFC-324F40E0BFFF}"/>
    <cellStyle name="หมายเหตุ 4 3 2 2 4 6" xfId="31370" xr:uid="{4BB7977A-CB8D-439C-A70A-04751DDA0D17}"/>
    <cellStyle name="หมายเหตุ 4 3 2 2 5" xfId="10849" xr:uid="{C49D40A3-F800-48FE-822F-685E3DCFF3FB}"/>
    <cellStyle name="หมายเหตุ 4 3 2 2 6" xfId="14260" xr:uid="{D2ADE357-E5C8-49A8-8786-860E8301358E}"/>
    <cellStyle name="หมายเหตุ 4 3 2 2 7" xfId="18813" xr:uid="{82EB194A-2997-469E-8AC3-B4BC4CC9887F}"/>
    <cellStyle name="หมายเหตุ 4 3 2 2 8" xfId="23106" xr:uid="{27D3A418-7566-416A-9634-2A0971209E2B}"/>
    <cellStyle name="หมายเหตุ 4 3 2 2 9" xfId="28561" xr:uid="{2C6EF62C-2D6D-4BC1-B16D-8A4267542BF2}"/>
    <cellStyle name="หมายเหตุ 4 3 2 3" xfId="6554" xr:uid="{A03133AF-CFFB-4344-A71D-F768C18120EF}"/>
    <cellStyle name="หมายเหตุ 4 3 2 3 2" xfId="7815" xr:uid="{E165C9D5-76F8-4E69-8C2E-FD1DEC729BA2}"/>
    <cellStyle name="หมายเหตุ 4 3 2 3 2 2" xfId="12447" xr:uid="{7E3B4DD4-3DAD-4FA9-B32F-829DDF6B30B5}"/>
    <cellStyle name="หมายเหตุ 4 3 2 3 2 3" xfId="15856" xr:uid="{2F9E9E61-FEF8-40CF-979E-7C5FDDC6372F}"/>
    <cellStyle name="หมายเหตุ 4 3 2 3 2 4" xfId="20413" xr:uid="{11460FA9-0262-4B85-A596-DBACC38AD1D9}"/>
    <cellStyle name="หมายเหตุ 4 3 2 3 2 5" xfId="24702" xr:uid="{E7B0ECEF-F240-4DA1-83E8-71267C1F5F57}"/>
    <cellStyle name="หมายเหตุ 4 3 2 3 2 6" xfId="30157" xr:uid="{6F4CC285-1D28-454C-8E29-1E97B595805C}"/>
    <cellStyle name="หมายเหตุ 4 3 2 3 3" xfId="8354" xr:uid="{79F7F8AF-97DD-46A5-8ACE-B10194DD49D6}"/>
    <cellStyle name="หมายเหตุ 4 3 2 3 3 2" xfId="12986" xr:uid="{AD9D34FE-59E9-4051-BF66-4FA234D09406}"/>
    <cellStyle name="หมายเหตุ 4 3 2 3 3 3" xfId="16395" xr:uid="{8E75E054-7459-4B24-9DD5-0210EB937C49}"/>
    <cellStyle name="หมายเหตุ 4 3 2 3 3 4" xfId="20952" xr:uid="{DE2AB063-1A2F-4A6A-9D08-ECFF4F46CD06}"/>
    <cellStyle name="หมายเหตุ 4 3 2 3 3 5" xfId="25241" xr:uid="{040B5D4F-FE7A-4978-8D3A-394A3385F1B1}"/>
    <cellStyle name="หมายเหตุ 4 3 2 3 3 6" xfId="30696" xr:uid="{2E8A2702-3B3B-49FC-AE0C-0F3E1FB6BEA5}"/>
    <cellStyle name="หมายเหตุ 4 3 2 3 4" xfId="9377" xr:uid="{97013029-5F1B-41F8-84D2-85CDC8561D81}"/>
    <cellStyle name="หมายเหตุ 4 3 2 3 4 2" xfId="14007" xr:uid="{88934D15-2201-4886-854C-4C1C8827324C}"/>
    <cellStyle name="หมายเหตุ 4 3 2 3 4 3" xfId="17416" xr:uid="{64D4B9FF-0027-4CBC-A2AB-447206F7DA4C}"/>
    <cellStyle name="หมายเหตุ 4 3 2 3 4 4" xfId="21973" xr:uid="{3E213BB9-DB01-4866-9BF2-9C5E59203B24}"/>
    <cellStyle name="หมายเหตุ 4 3 2 3 4 5" xfId="26262" xr:uid="{1D50FDBE-1119-4D84-95CA-42C4CF437119}"/>
    <cellStyle name="หมายเหตุ 4 3 2 3 4 6" xfId="31717" xr:uid="{BA43595F-06FF-4293-ABFB-FD30348FA273}"/>
    <cellStyle name="หมายเหตุ 4 3 2 3 5" xfId="11197" xr:uid="{4C9D579B-8733-4269-9409-6DCBDD246796}"/>
    <cellStyle name="หมายเหตุ 4 3 2 3 6" xfId="14606" xr:uid="{BB88916D-B0D2-4204-9A9A-5053E7014CE5}"/>
    <cellStyle name="หมายเหตุ 4 3 2 3 7" xfId="19161" xr:uid="{42438DF5-CF1A-4920-B54F-85E13D193829}"/>
    <cellStyle name="หมายเหตุ 4 3 2 3 8" xfId="23452" xr:uid="{4D958920-88EF-4F1D-988F-4FBDDBB7147F}"/>
    <cellStyle name="หมายเหตุ 4 3 2 3 9" xfId="28907" xr:uid="{1A65AF52-7121-4FE2-A1D7-D4F97087D0AD}"/>
    <cellStyle name="หมายเหตุ 4 3 2 4" xfId="6734" xr:uid="{2F98F27A-35D2-4381-A545-CF69B237C11C}"/>
    <cellStyle name="หมายเหตุ 4 3 2 4 2" xfId="11374" xr:uid="{7730E8FE-B521-4EFD-9ADD-8A27C985CC83}"/>
    <cellStyle name="หมายเหตุ 4 3 2 4 3" xfId="14783" xr:uid="{BECDAA7E-862F-42FE-AA26-6836B93518A3}"/>
    <cellStyle name="หมายเหตุ 4 3 2 4 4" xfId="19338" xr:uid="{E2395697-AE23-4F80-A0F0-350D23152B12}"/>
    <cellStyle name="หมายเหตุ 4 3 2 4 5" xfId="23629" xr:uid="{1B8C5021-8D28-4513-A5D8-E077098FACAA}"/>
    <cellStyle name="หมายเหตุ 4 3 2 4 6" xfId="29084" xr:uid="{40B297EF-955A-4D49-9754-1CFBCB36BAE6}"/>
    <cellStyle name="หมายเหตุ 4 3 2 5" xfId="8695" xr:uid="{D55ED09A-5918-498D-B1CB-9ED7EE3C0B62}"/>
    <cellStyle name="หมายเหตุ 4 3 2 5 2" xfId="13326" xr:uid="{950A738E-BCD4-4A89-AA0C-BB7A97B91549}"/>
    <cellStyle name="หมายเหตุ 4 3 2 5 3" xfId="16735" xr:uid="{1871693F-2872-4036-B916-371AC7A21189}"/>
    <cellStyle name="หมายเหตุ 4 3 2 5 4" xfId="21292" xr:uid="{AEE0D87B-F711-44C0-B146-AED44D2FDD01}"/>
    <cellStyle name="หมายเหตุ 4 3 2 5 5" xfId="25581" xr:uid="{72665858-BF98-471B-94E3-ED87082068BA}"/>
    <cellStyle name="หมายเหตุ 4 3 2 5 6" xfId="31036" xr:uid="{54452411-9952-4610-BAD9-E92BBF5D16DF}"/>
    <cellStyle name="หมายเหตุ 4 3 2 6" xfId="10271" xr:uid="{DA7E02CD-8291-4140-B672-4274880E8E83}"/>
    <cellStyle name="หมายเหตุ 4 3 2 7" xfId="9871" xr:uid="{AD436A8E-534C-4430-B567-549A77DDF130}"/>
    <cellStyle name="หมายเหตุ 4 3 2 8" xfId="18231" xr:uid="{7EC7FD7F-CF1C-4A57-898F-F6087DCAA12F}"/>
    <cellStyle name="หมายเหตุ 4 3 2 9" xfId="17921" xr:uid="{EFA29D32-25C4-4198-B295-212C2DF24F73}"/>
    <cellStyle name="หมายเหตุ 4 3 3" xfId="5291" xr:uid="{AF66897B-E693-4FDC-87F9-2BF0191C5DF0}"/>
    <cellStyle name="หมายเหตุ 4 3 3 2" xfId="7226" xr:uid="{1E6D4C3D-139F-489B-AAAB-1E71EE837AC0}"/>
    <cellStyle name="หมายเหตุ 4 3 3 2 2" xfId="11859" xr:uid="{9D8CBA63-EE5A-4D7E-AC25-97B8D2A20EA4}"/>
    <cellStyle name="หมายเหตุ 4 3 3 2 3" xfId="15268" xr:uid="{5C91D254-BD79-43F0-AB1E-E810DB5C575A}"/>
    <cellStyle name="หมายเหตุ 4 3 3 2 4" xfId="19825" xr:uid="{D4AFD35A-8AA3-4BE9-90E3-5E4C256D9C9E}"/>
    <cellStyle name="หมายเหตุ 4 3 3 2 5" xfId="24114" xr:uid="{61D25719-2F25-4FAA-A2D0-36708079CA46}"/>
    <cellStyle name="หมายเหตุ 4 3 3 2 6" xfId="29569" xr:uid="{2E176066-62D0-4DF2-AFF1-2E9FEB02CA11}"/>
    <cellStyle name="หมายเหตุ 4 3 3 3" xfId="6910" xr:uid="{304B9512-5438-4598-AE3A-C222E7AA690B}"/>
    <cellStyle name="หมายเหตุ 4 3 3 3 2" xfId="11545" xr:uid="{23D96A1C-4908-460E-8520-3BE5F40ACA4B}"/>
    <cellStyle name="หมายเหตุ 4 3 3 3 3" xfId="14954" xr:uid="{2C209AE2-0B72-48D5-AB5A-9C3EDDD0DE45}"/>
    <cellStyle name="หมายเหตุ 4 3 3 3 4" xfId="19510" xr:uid="{C456C531-55A4-400B-89A4-7C9CFC4B48AE}"/>
    <cellStyle name="หมายเหตุ 4 3 3 3 5" xfId="23800" xr:uid="{12122A29-1027-4F2C-AADE-65B4042B73BC}"/>
    <cellStyle name="หมายเหตุ 4 3 3 3 6" xfId="29255" xr:uid="{195EF27B-1A92-4F46-95E1-15AF95983531}"/>
    <cellStyle name="หมายเหตุ 4 3 3 4" xfId="8884" xr:uid="{D4C40410-A59B-4AC5-A4AB-E043D3902A73}"/>
    <cellStyle name="หมายเหตุ 4 3 3 4 2" xfId="13514" xr:uid="{C7278E8B-0A00-41C2-89E8-F15D65CB41E2}"/>
    <cellStyle name="หมายเหตุ 4 3 3 4 3" xfId="16923" xr:uid="{2DA007AC-0398-48FA-BA2A-403251582C18}"/>
    <cellStyle name="หมายเหตุ 4 3 3 4 4" xfId="21480" xr:uid="{2CEA8F37-F704-45FD-9BF4-C6C273FB0283}"/>
    <cellStyle name="หมายเหตุ 4 3 3 4 5" xfId="25769" xr:uid="{6BDAD962-FAEA-49D4-9A30-BEA6FDE39545}"/>
    <cellStyle name="หมายเหตุ 4 3 3 4 6" xfId="31224" xr:uid="{A3F6D482-47C7-4FD1-B880-62BA1570801F}"/>
    <cellStyle name="หมายเหตุ 4 3 3 5" xfId="10609" xr:uid="{7C6DEE05-88B4-45DC-A8D0-1E1EE820F2B0}"/>
    <cellStyle name="หมายเหตุ 4 3 3 6" xfId="9580" xr:uid="{D74605BD-698B-4901-81E2-57D8D43745F6}"/>
    <cellStyle name="หมายเหตุ 4 3 3 7" xfId="18570" xr:uid="{7AB5A900-8450-4BE5-B1E8-C84CCCB36FF5}"/>
    <cellStyle name="หมายเหตุ 4 3 3 8" xfId="17605" xr:uid="{6B6E3E02-E141-4906-A5F6-484583783357}"/>
    <cellStyle name="หมายเหตุ 4 3 3 9" xfId="28415" xr:uid="{59944148-1342-49B9-B6D3-CC9DA7B0A8BB}"/>
    <cellStyle name="หมายเหตุ 4 3 4" xfId="6400" xr:uid="{1EAC224B-DBDA-4C16-9C51-B2E5A8FDC757}"/>
    <cellStyle name="หมายเหตุ 4 3 4 2" xfId="7661" xr:uid="{18053178-EE3A-4B75-A121-1E35F61D54FC}"/>
    <cellStyle name="หมายเหตุ 4 3 4 2 2" xfId="12293" xr:uid="{EC49DD5B-FED2-4519-AEC9-C7C68980F458}"/>
    <cellStyle name="หมายเหตุ 4 3 4 2 3" xfId="15702" xr:uid="{82413233-ABB1-4314-A1F0-3FE0B29F6B0A}"/>
    <cellStyle name="หมายเหตุ 4 3 4 2 4" xfId="20259" xr:uid="{FD680DA1-4D61-4F08-8C33-3E2281F2F915}"/>
    <cellStyle name="หมายเหตุ 4 3 4 2 5" xfId="24548" xr:uid="{283C8261-F4E8-44CE-A69E-28D7120B5902}"/>
    <cellStyle name="หมายเหตุ 4 3 4 2 6" xfId="30003" xr:uid="{EE3895F2-EFF2-44E8-A45D-14A33E9F5B37}"/>
    <cellStyle name="หมายเหตุ 4 3 4 3" xfId="8200" xr:uid="{6EE34089-A149-4073-B5A2-E0B50C4DEA95}"/>
    <cellStyle name="หมายเหตุ 4 3 4 3 2" xfId="12832" xr:uid="{D5DAE1B2-CA1E-4DAE-B61F-C2FE1E707C01}"/>
    <cellStyle name="หมายเหตุ 4 3 4 3 3" xfId="16241" xr:uid="{8218201B-7538-41DE-A1F5-E72D214F997F}"/>
    <cellStyle name="หมายเหตุ 4 3 4 3 4" xfId="20798" xr:uid="{9DEB7A36-BE79-4BFE-8A84-E64A31413288}"/>
    <cellStyle name="หมายเหตุ 4 3 4 3 5" xfId="25087" xr:uid="{D99B92D8-1108-49D6-9EF0-CD4FEDC2456A}"/>
    <cellStyle name="หมายเหตุ 4 3 4 3 6" xfId="30542" xr:uid="{67E389B7-5465-4315-921C-44BFB8479923}"/>
    <cellStyle name="หมายเหตุ 4 3 4 4" xfId="9223" xr:uid="{5D764C5D-5272-4FD7-860A-908CD5C3C091}"/>
    <cellStyle name="หมายเหตุ 4 3 4 4 2" xfId="13853" xr:uid="{D9FCB854-10D3-47F7-A70F-94D7F02F5ED9}"/>
    <cellStyle name="หมายเหตุ 4 3 4 4 3" xfId="17262" xr:uid="{14AC41BB-0C85-4333-B930-F18D3D24880C}"/>
    <cellStyle name="หมายเหตุ 4 3 4 4 4" xfId="21819" xr:uid="{42799443-F751-48CB-8D9A-331E90F98E36}"/>
    <cellStyle name="หมายเหตุ 4 3 4 4 5" xfId="26108" xr:uid="{64416769-6022-4164-B99F-DB6955277799}"/>
    <cellStyle name="หมายเหตุ 4 3 4 4 6" xfId="31563" xr:uid="{1EFDE951-F193-4CFF-8CFA-D6459DF84812}"/>
    <cellStyle name="หมายเหตุ 4 3 4 5" xfId="11043" xr:uid="{3F6679E4-DBDD-4278-8356-D41782277BCF}"/>
    <cellStyle name="หมายเหตุ 4 3 4 6" xfId="14452" xr:uid="{26E78549-57E7-4CF5-A660-2EA47A181B85}"/>
    <cellStyle name="หมายเหตุ 4 3 4 7" xfId="19007" xr:uid="{10422879-E938-4DB1-8FEC-ED88FB10472B}"/>
    <cellStyle name="หมายเหตุ 4 3 4 8" xfId="23298" xr:uid="{0DFDA654-B968-4E99-A8D9-32443A6C33DF}"/>
    <cellStyle name="หมายเหตุ 4 3 4 9" xfId="28753" xr:uid="{136CB0A8-B4CE-45B3-8D2F-796C3150483D}"/>
    <cellStyle name="หมายเหตุ 4 3 5" xfId="6988" xr:uid="{C4D8D0CA-61FA-4BB7-B2D2-C9ECA17BAD9F}"/>
    <cellStyle name="หมายเหตุ 4 3 5 2" xfId="11621" xr:uid="{6E3577E0-4F92-4E05-B425-F5DE99B97DFD}"/>
    <cellStyle name="หมายเหตุ 4 3 5 3" xfId="15030" xr:uid="{96694A84-B19A-47B4-8D40-5B9B6F7A4431}"/>
    <cellStyle name="หมายเหตุ 4 3 5 4" xfId="19587" xr:uid="{A7448B62-C0FF-4300-970D-CCA3CEAE6A05}"/>
    <cellStyle name="หมายเหตุ 4 3 5 5" xfId="23876" xr:uid="{617C94FE-89A8-462C-8730-0D8BF1BA98F3}"/>
    <cellStyle name="หมายเหตุ 4 3 5 6" xfId="29331" xr:uid="{F9B84E82-81F7-47BB-BCBE-1D5C7CAC4450}"/>
    <cellStyle name="หมายเหตุ 4 3 6" xfId="8549" xr:uid="{477A8F83-5D26-4320-8906-5BDBA2DB0B77}"/>
    <cellStyle name="หมายเหตุ 4 3 6 2" xfId="13180" xr:uid="{274C4824-5F6C-4220-8057-58E020EAAC2B}"/>
    <cellStyle name="หมายเหตุ 4 3 6 3" xfId="16589" xr:uid="{B4A16E2E-9E77-4D42-9FBF-B685E98BBB94}"/>
    <cellStyle name="หมายเหตุ 4 3 6 4" xfId="21146" xr:uid="{549FBDF7-8EF6-4A6B-A4BF-3E638E3DDBF1}"/>
    <cellStyle name="หมายเหตุ 4 3 6 5" xfId="25435" xr:uid="{5A6C581D-062E-41B2-89A3-722EA56B46A5}"/>
    <cellStyle name="หมายเหตุ 4 3 6 6" xfId="30890" xr:uid="{D70730E6-7C12-49A0-920E-4D01E6C4E387}"/>
    <cellStyle name="หมายเหตุ 4 3 7" xfId="10025" xr:uid="{BD411258-65F6-4AC7-B9BB-725D45A581A0}"/>
    <cellStyle name="หมายเหตุ 4 3 8" xfId="9949" xr:uid="{F1F3DC42-B2FF-44CA-9233-30134DBC25FE}"/>
    <cellStyle name="หมายเหตุ 4 3 9" xfId="17984" xr:uid="{556CC7AB-09E9-43BA-A17C-DB1AD21DCDE4}"/>
    <cellStyle name="หมายเหตุ 4 4" xfId="3910" xr:uid="{254F1A33-26D5-437A-B273-40769BBB0CFB}"/>
    <cellStyle name="หมายเหตุ 4 4 10" xfId="28182" xr:uid="{C10982B9-57CC-4BA6-81F3-9DC74E530579}"/>
    <cellStyle name="หมายเหตุ 4 4 2" xfId="6140" xr:uid="{3B311B3C-7F6A-411A-B21F-E5DC70757291}"/>
    <cellStyle name="หมายเหตุ 4 4 2 2" xfId="7420" xr:uid="{B529C1D3-DC03-4649-AF66-F70B3C56E404}"/>
    <cellStyle name="หมายเหตุ 4 4 2 2 2" xfId="12052" xr:uid="{B16C9E16-6ABD-43F2-AC1E-FDD95A2E4E96}"/>
    <cellStyle name="หมายเหตุ 4 4 2 2 3" xfId="15461" xr:uid="{6154D5A3-1BC5-4C31-AB49-8A0FA596CD74}"/>
    <cellStyle name="หมายเหตุ 4 4 2 2 4" xfId="20018" xr:uid="{5E823E0B-A376-4513-AC8E-13596040F477}"/>
    <cellStyle name="หมายเหตุ 4 4 2 2 5" xfId="24307" xr:uid="{5EEDAE9E-3D71-4188-A5B3-F8F8DDA6EE85}"/>
    <cellStyle name="หมายเหตุ 4 4 2 2 6" xfId="29762" xr:uid="{ECAF67E6-37CA-4032-A87B-2E29745B1793}"/>
    <cellStyle name="หมายเหตุ 4 4 2 3" xfId="7962" xr:uid="{63A95D8F-269C-45D0-B90A-B2C87ACAED32}"/>
    <cellStyle name="หมายเหตุ 4 4 2 3 2" xfId="12594" xr:uid="{72E9D0DB-C49A-4ED0-8A94-3D119E757B71}"/>
    <cellStyle name="หมายเหตุ 4 4 2 3 3" xfId="16003" xr:uid="{6D40F25C-041E-4A90-816A-97AA9585914C}"/>
    <cellStyle name="หมายเหตุ 4 4 2 3 4" xfId="20560" xr:uid="{9A5BE90F-5884-4541-9CDF-77C2095C5A4D}"/>
    <cellStyle name="หมายเหตุ 4 4 2 3 5" xfId="24849" xr:uid="{50A90538-291C-413C-AD79-FF88E272E347}"/>
    <cellStyle name="หมายเหตุ 4 4 2 3 6" xfId="30304" xr:uid="{4E1A25B1-DC99-48E0-8C33-1DFEF25EEA8E}"/>
    <cellStyle name="หมายเหตุ 4 4 2 4" xfId="8985" xr:uid="{0873A959-EC27-41B3-8986-252CEE5A2558}"/>
    <cellStyle name="หมายเหตุ 4 4 2 4 2" xfId="13615" xr:uid="{FE8EB698-9A3A-4FAE-899D-538F0FAC6081}"/>
    <cellStyle name="หมายเหตุ 4 4 2 4 3" xfId="17024" xr:uid="{3781AD0E-3382-4A1D-9C58-E8AEBD0BF925}"/>
    <cellStyle name="หมายเหตุ 4 4 2 4 4" xfId="21581" xr:uid="{518F8753-FAC5-4022-879D-A9C5D45AF352}"/>
    <cellStyle name="หมายเหตุ 4 4 2 4 5" xfId="25870" xr:uid="{304DAD15-C336-4380-9721-D7A73B131FFC}"/>
    <cellStyle name="หมายเหตุ 4 4 2 4 6" xfId="31325" xr:uid="{C9744F05-CEE5-4C90-B7DD-7CA1751D798A}"/>
    <cellStyle name="หมายเหตุ 4 4 2 5" xfId="10804" xr:uid="{3FB40D27-505B-44C8-8849-49F11BEC7D36}"/>
    <cellStyle name="หมายเหตุ 4 4 2 6" xfId="14215" xr:uid="{156BC6D4-6A82-4A99-93FA-B5A35292B06F}"/>
    <cellStyle name="หมายเหตุ 4 4 2 7" xfId="18768" xr:uid="{6921E1B8-CF30-448F-8AF9-28D200CADB96}"/>
    <cellStyle name="หมายเหตุ 4 4 2 8" xfId="23061" xr:uid="{F728016A-B7B9-4D4C-90AB-C6DB22451140}"/>
    <cellStyle name="หมายเหตุ 4 4 2 9" xfId="28516" xr:uid="{DC8B658C-FAF1-4BDC-8D07-A198576C4B54}"/>
    <cellStyle name="หมายเหตุ 4 4 3" xfId="6509" xr:uid="{51E38A1B-A632-4CC0-BB7D-8020202939C3}"/>
    <cellStyle name="หมายเหตุ 4 4 3 2" xfId="7770" xr:uid="{B8E7CFE0-AD0A-43AA-9C87-7BA2308D5AF1}"/>
    <cellStyle name="หมายเหตุ 4 4 3 2 2" xfId="12402" xr:uid="{2F4191F0-9F2D-402E-A0EF-DE0444B6386D}"/>
    <cellStyle name="หมายเหตุ 4 4 3 2 3" xfId="15811" xr:uid="{5C57A67D-BA16-433C-A463-F4D9D8A00349}"/>
    <cellStyle name="หมายเหตุ 4 4 3 2 4" xfId="20368" xr:uid="{6EA4A5E6-D43A-4B42-AB82-458B11CE1105}"/>
    <cellStyle name="หมายเหตุ 4 4 3 2 5" xfId="24657" xr:uid="{1C27D9A7-CEA4-4F32-AF5F-D0D8EA8ECA87}"/>
    <cellStyle name="หมายเหตุ 4 4 3 2 6" xfId="30112" xr:uid="{7B328AC4-CA87-458C-BFC2-0DD507B3E88B}"/>
    <cellStyle name="หมายเหตุ 4 4 3 3" xfId="8309" xr:uid="{FF25D677-6FCB-4C22-BFAC-E559D9E178DE}"/>
    <cellStyle name="หมายเหตุ 4 4 3 3 2" xfId="12941" xr:uid="{F51EE825-9CED-4F53-B114-94194C9A0B56}"/>
    <cellStyle name="หมายเหตุ 4 4 3 3 3" xfId="16350" xr:uid="{7DE007C5-6A83-4F6C-A8FA-9EDFE8712FE1}"/>
    <cellStyle name="หมายเหตุ 4 4 3 3 4" xfId="20907" xr:uid="{5E209324-444C-4C8F-94D8-3EE4429FB674}"/>
    <cellStyle name="หมายเหตุ 4 4 3 3 5" xfId="25196" xr:uid="{E1C72905-6286-4653-BB5E-5F7E54C923C9}"/>
    <cellStyle name="หมายเหตุ 4 4 3 3 6" xfId="30651" xr:uid="{BA326C04-F887-45EF-AE21-48AC982F020D}"/>
    <cellStyle name="หมายเหตุ 4 4 3 4" xfId="9332" xr:uid="{C453DD80-133D-4DE5-B068-E04B13F5CE6F}"/>
    <cellStyle name="หมายเหตุ 4 4 3 4 2" xfId="13962" xr:uid="{006F4DCD-409F-4D9B-8B2E-A07CF1A2B7F6}"/>
    <cellStyle name="หมายเหตุ 4 4 3 4 3" xfId="17371" xr:uid="{D5272347-87E4-4816-BC78-F98C52E3AB96}"/>
    <cellStyle name="หมายเหตุ 4 4 3 4 4" xfId="21928" xr:uid="{58D89AA7-243D-4D52-9A45-8D4AC9D3C1DB}"/>
    <cellStyle name="หมายเหตุ 4 4 3 4 5" xfId="26217" xr:uid="{0D99D396-F19B-4123-AD83-33314B9C323B}"/>
    <cellStyle name="หมายเหตุ 4 4 3 4 6" xfId="31672" xr:uid="{05935A83-86DF-447C-9946-CE126E491ACC}"/>
    <cellStyle name="หมายเหตุ 4 4 3 5" xfId="11152" xr:uid="{FB532BC8-5F9E-4CF3-89DC-B2B2875C0B70}"/>
    <cellStyle name="หมายเหตุ 4 4 3 6" xfId="14561" xr:uid="{1247ED66-1339-4457-AA05-550992F53397}"/>
    <cellStyle name="หมายเหตุ 4 4 3 7" xfId="19116" xr:uid="{5B844D80-CD52-4178-B5DB-30F6B8EB3062}"/>
    <cellStyle name="หมายเหตุ 4 4 3 8" xfId="23407" xr:uid="{E8B3D8B6-0436-4526-B786-676516620E00}"/>
    <cellStyle name="หมายเหตุ 4 4 3 9" xfId="28862" xr:uid="{574F7BEC-BF4B-4E13-880A-37D21450447A}"/>
    <cellStyle name="หมายเหตุ 4 4 4" xfId="7305" xr:uid="{2EA1C37D-581D-4BD0-B94D-34A7A51E2DD5}"/>
    <cellStyle name="หมายเหตุ 4 4 4 2" xfId="11937" xr:uid="{34F985E4-AD98-419E-9DC0-154979DCB1CF}"/>
    <cellStyle name="หมายเหตุ 4 4 4 3" xfId="15346" xr:uid="{B1593BF2-A656-4EE3-B237-1506F984DEE7}"/>
    <cellStyle name="หมายเหตุ 4 4 4 4" xfId="19903" xr:uid="{CA453624-E64F-45CF-A9DC-8B40D56D42CE}"/>
    <cellStyle name="หมายเหตุ 4 4 4 5" xfId="24192" xr:uid="{5CE17D4B-0E83-4BC1-A1B4-E21F23EBAAB2}"/>
    <cellStyle name="หมายเหตุ 4 4 4 6" xfId="29647" xr:uid="{8926AE90-E53E-47F8-A08D-3330FB767E00}"/>
    <cellStyle name="หมายเหตุ 4 4 5" xfId="8650" xr:uid="{4BEAC6AB-57F7-4D5B-A8C9-BD8ACE9E2C14}"/>
    <cellStyle name="หมายเหตุ 4 4 5 2" xfId="13281" xr:uid="{9F6DFFDD-1492-4D0A-8228-6581D3D98883}"/>
    <cellStyle name="หมายเหตุ 4 4 5 3" xfId="16690" xr:uid="{DE4CC68A-4556-484C-AF44-6BFEF9D09C2C}"/>
    <cellStyle name="หมายเหตุ 4 4 5 4" xfId="21247" xr:uid="{29C0666A-F53B-4DEB-8E23-DE3292843EC5}"/>
    <cellStyle name="หมายเหตุ 4 4 5 5" xfId="25536" xr:uid="{105B38C9-1E69-4A51-A062-483A07E591A7}"/>
    <cellStyle name="หมายเหตุ 4 4 5 6" xfId="30991" xr:uid="{0109AC64-12B7-497B-9CDE-FBFEB8C3A8FC}"/>
    <cellStyle name="หมายเหตุ 4 4 6" xfId="10226" xr:uid="{CA3B4E45-877C-4963-A180-BEC583231B41}"/>
    <cellStyle name="หมายเหตุ 4 4 7" xfId="10582" xr:uid="{03CB1C3A-B98E-40BD-A51A-019E366A8552}"/>
    <cellStyle name="หมายเหตุ 4 4 8" xfId="18186" xr:uid="{B0CEB8F4-EAC2-43E7-82F2-0525E53F698C}"/>
    <cellStyle name="หมายเหตุ 4 4 9" xfId="17961" xr:uid="{076EBCBE-A1A5-4B0F-9DA8-3F8C9672A626}"/>
    <cellStyle name="หมายเหตุ 4 5" xfId="4833" xr:uid="{E1A25EA9-B721-4BAC-ADA8-86A93FF8A6D2}"/>
    <cellStyle name="หมายเหตุ 4 5 2" xfId="7127" xr:uid="{30E3888A-FA46-4B78-BF25-ABADA9F3A7C5}"/>
    <cellStyle name="หมายเหตุ 4 5 2 2" xfId="11760" xr:uid="{94AD4549-E829-4A41-BEEE-45D79DE376C0}"/>
    <cellStyle name="หมายเหตุ 4 5 2 3" xfId="15169" xr:uid="{2122A69E-C59A-4E45-B4B3-0B263E722F11}"/>
    <cellStyle name="หมายเหตุ 4 5 2 4" xfId="19726" xr:uid="{E1993E01-98D4-48CD-97E9-4607C016188A}"/>
    <cellStyle name="หมายเหตุ 4 5 2 5" xfId="24015" xr:uid="{CBE17059-D413-4B2B-85F8-95596FE4EEB4}"/>
    <cellStyle name="หมายเหตุ 4 5 2 6" xfId="29470" xr:uid="{840CE775-D19F-4A01-A537-BC9B2FAFF938}"/>
    <cellStyle name="หมายเหตุ 4 5 3" xfId="6709" xr:uid="{8F3A9613-D376-417D-80F0-3DB25262C1B7}"/>
    <cellStyle name="หมายเหตุ 4 5 3 2" xfId="11351" xr:uid="{39AEEFDA-4B6A-4E11-B372-15B55038ACB1}"/>
    <cellStyle name="หมายเหตุ 4 5 3 3" xfId="14760" xr:uid="{292DCEB2-19C2-4908-961E-248355B2869C}"/>
    <cellStyle name="หมายเหตุ 4 5 3 4" xfId="19315" xr:uid="{24A6D905-9439-44AF-8531-DC2E4CAD998C}"/>
    <cellStyle name="หมายเหตุ 4 5 3 5" xfId="23606" xr:uid="{5C9DF0C7-18A2-4BE2-AE81-D9118F4F394B}"/>
    <cellStyle name="หมายเหตุ 4 5 3 6" xfId="29061" xr:uid="{68191CEA-1A1B-415C-A7E9-0FB54C0B1CD9}"/>
    <cellStyle name="หมายเหตุ 4 5 4" xfId="8835" xr:uid="{B2A6475E-033F-4045-B983-67D69E0085C7}"/>
    <cellStyle name="หมายเหตุ 4 5 4 2" xfId="13465" xr:uid="{4B433A98-5CF9-42BE-8575-5E6F83ED961A}"/>
    <cellStyle name="หมายเหตุ 4 5 4 3" xfId="16874" xr:uid="{CFCB4752-CDE2-4820-AA05-113F05E8FAB4}"/>
    <cellStyle name="หมายเหตุ 4 5 4 4" xfId="21431" xr:uid="{DD872AAA-7BD3-4C95-8E43-073438C8CB43}"/>
    <cellStyle name="หมายเหตุ 4 5 4 5" xfId="25720" xr:uid="{C54C3929-E69D-468C-8079-ED13B5907BF4}"/>
    <cellStyle name="หมายเหตุ 4 5 4 6" xfId="31175" xr:uid="{F2D9DB7E-BB71-43EE-83EF-86FDA9363769}"/>
    <cellStyle name="หมายเหตุ 4 5 5" xfId="10505" xr:uid="{FF449C63-687B-42A9-9EC9-803F3FA56DBA}"/>
    <cellStyle name="หมายเหตุ 4 5 6" xfId="10444" xr:uid="{D819DDF4-61B5-4A51-B568-D9E566F252F1}"/>
    <cellStyle name="หมายเหตุ 4 5 7" xfId="18464" xr:uid="{BBC15523-F988-4B46-8C7D-4A5D6C0D550D}"/>
    <cellStyle name="หมายเหตุ 4 5 8" xfId="18326" xr:uid="{0D00CF58-AD69-48FF-B444-7F5D08C6E2BE}"/>
    <cellStyle name="หมายเหตุ 4 5 9" xfId="28366" xr:uid="{C98AAB1E-3476-4C9E-96C7-BC070F34F4D1}"/>
    <cellStyle name="หมายเหตุ 4 6" xfId="6350" xr:uid="{BED15C94-CC90-4827-BFD1-5F3B0786B4AD}"/>
    <cellStyle name="หมายเหตุ 4 6 2" xfId="7611" xr:uid="{2F35C78C-231F-4348-A26A-63349A04F227}"/>
    <cellStyle name="หมายเหตุ 4 6 2 2" xfId="12243" xr:uid="{8C876265-F5CC-43AC-993F-35152AFE80C4}"/>
    <cellStyle name="หมายเหตุ 4 6 2 3" xfId="15652" xr:uid="{2C6D4C65-9BE2-456E-AD98-2D99362F5467}"/>
    <cellStyle name="หมายเหตุ 4 6 2 4" xfId="20209" xr:uid="{DD02C40A-F1A4-483C-8730-F91977F901CA}"/>
    <cellStyle name="หมายเหตุ 4 6 2 5" xfId="24498" xr:uid="{4F7AFE65-ABA7-4026-BEEC-8DED7D6BE214}"/>
    <cellStyle name="หมายเหตุ 4 6 2 6" xfId="29953" xr:uid="{F0010F90-FB12-481B-A5F7-47504FF08363}"/>
    <cellStyle name="หมายเหตุ 4 6 3" xfId="8150" xr:uid="{36070603-0A8C-4967-9683-8E8AA4AF4C30}"/>
    <cellStyle name="หมายเหตุ 4 6 3 2" xfId="12782" xr:uid="{43EF25C8-86F3-4BA6-97B8-F9F3F656C2EC}"/>
    <cellStyle name="หมายเหตุ 4 6 3 3" xfId="16191" xr:uid="{2B9D1B64-D86D-4872-A3CD-7A388E9702CF}"/>
    <cellStyle name="หมายเหตุ 4 6 3 4" xfId="20748" xr:uid="{0A1E8980-2124-4511-9330-03469B32561C}"/>
    <cellStyle name="หมายเหตุ 4 6 3 5" xfId="25037" xr:uid="{1990889D-44FB-497B-B731-EBFB65C27314}"/>
    <cellStyle name="หมายเหตุ 4 6 3 6" xfId="30492" xr:uid="{FD0FD3AF-79F5-4A51-93A3-7325945A48DB}"/>
    <cellStyle name="หมายเหตุ 4 6 4" xfId="9173" xr:uid="{8E85A71B-FF12-4F88-8C13-BD9D75EDE886}"/>
    <cellStyle name="หมายเหตุ 4 6 4 2" xfId="13803" xr:uid="{08A765FF-108C-416A-882E-54E3F832674E}"/>
    <cellStyle name="หมายเหตุ 4 6 4 3" xfId="17212" xr:uid="{0D18CFB8-7A56-42F1-9265-BFFFD0FD531C}"/>
    <cellStyle name="หมายเหตุ 4 6 4 4" xfId="21769" xr:uid="{72A621D6-2E15-4220-B0DE-58792CE2F3D4}"/>
    <cellStyle name="หมายเหตุ 4 6 4 5" xfId="26058" xr:uid="{1D52F422-8CAA-4090-AE64-4714705DF13C}"/>
    <cellStyle name="หมายเหตุ 4 6 4 6" xfId="31513" xr:uid="{4B7D6A82-FC40-4E3E-BA2B-7C3B01031A1C}"/>
    <cellStyle name="หมายเหตุ 4 6 5" xfId="10993" xr:uid="{16AF0967-D08D-44AA-A3BB-92429A28118A}"/>
    <cellStyle name="หมายเหตุ 4 6 6" xfId="14402" xr:uid="{54C5B511-FEBC-4788-8C55-F0157A947AF3}"/>
    <cellStyle name="หมายเหตุ 4 6 7" xfId="18957" xr:uid="{AB7FF4A6-FD05-416A-819B-A8B43D347683}"/>
    <cellStyle name="หมายเหตุ 4 6 8" xfId="23248" xr:uid="{6A781945-93EF-4F90-BA9D-0539F92D2C55}"/>
    <cellStyle name="หมายเหตุ 4 6 9" xfId="28703" xr:uid="{13B3DF54-2B4E-49C2-AE2F-70DE1864D2D6}"/>
    <cellStyle name="หมายเหตุ 4 7" xfId="7255" xr:uid="{0A4B3734-F5C6-47AD-95D3-1966540D1FB1}"/>
    <cellStyle name="หมายเหตุ 4 7 2" xfId="11888" xr:uid="{43DFD9D4-E397-46C0-BE7F-0D8F84FA0C6C}"/>
    <cellStyle name="หมายเหตุ 4 7 3" xfId="15297" xr:uid="{BDA210CF-F61F-4FBB-8119-16C8243E4ECB}"/>
    <cellStyle name="หมายเหตุ 4 7 4" xfId="19854" xr:uid="{B31DC046-8152-46C3-B913-2457A08AC2FB}"/>
    <cellStyle name="หมายเหตุ 4 7 5" xfId="24143" xr:uid="{E3E85FAD-CCAA-4B93-8395-6CD5575791B2}"/>
    <cellStyle name="หมายเหตุ 4 7 6" xfId="29598" xr:uid="{D671F5CB-5B60-4B7A-A5D8-A718D22C1B53}"/>
    <cellStyle name="หมายเหตุ 4 8" xfId="8501" xr:uid="{BBCC359F-68A2-4730-A876-D427FC97326B}"/>
    <cellStyle name="หมายเหตุ 4 8 2" xfId="13133" xr:uid="{67ACEB9E-F744-4C7E-9A1E-CF56964B0216}"/>
    <cellStyle name="หมายเหตุ 4 8 3" xfId="16542" xr:uid="{664320D7-779A-4479-AADA-053A57BB27A3}"/>
    <cellStyle name="หมายเหตุ 4 8 4" xfId="21099" xr:uid="{D84FB2CD-955E-46AD-922F-4676FC4585E9}"/>
    <cellStyle name="หมายเหตุ 4 8 5" xfId="25388" xr:uid="{995A0D20-EDB2-47DA-9119-8BD66EAA0FB2}"/>
    <cellStyle name="หมายเหตุ 4 8 6" xfId="30843" xr:uid="{16D7304A-AB0A-42D5-A44F-C82A40850D24}"/>
    <cellStyle name="หมายเหตุ 4 9" xfId="9922" xr:uid="{2B6B15E6-7BCB-41B8-B61C-891802D0B01B}"/>
    <cellStyle name="หมายเหตุ 5" xfId="3021" xr:uid="{6537CFB8-BB08-41FE-8D72-14A09E25AAFF}"/>
    <cellStyle name="หมายเหตุ 5 10" xfId="17989" xr:uid="{04990668-7F6E-4036-9A44-207CD9594A07}"/>
    <cellStyle name="หมายเหตุ 5 11" xfId="28073" xr:uid="{A323D92F-2BD4-4CD8-92D6-9A3380E11270}"/>
    <cellStyle name="หมายเหตุ 5 2" xfId="3946" xr:uid="{EB9FDC34-5A36-4086-A775-2209E125E20F}"/>
    <cellStyle name="หมายเหตุ 5 2 10" xfId="28218" xr:uid="{3CECC1EF-9F53-4125-AB73-4152903BBF65}"/>
    <cellStyle name="หมายเหตุ 5 2 2" xfId="6176" xr:uid="{9D91B5A0-BFDD-4C3D-BAAE-C5F2F70F02D0}"/>
    <cellStyle name="หมายเหตุ 5 2 2 2" xfId="7456" xr:uid="{EEAAA18A-3146-449B-BDA9-E183F4438B4E}"/>
    <cellStyle name="หมายเหตุ 5 2 2 2 2" xfId="12088" xr:uid="{78DD9211-9C80-478E-A3C4-47387C7B23E3}"/>
    <cellStyle name="หมายเหตุ 5 2 2 2 3" xfId="15497" xr:uid="{63E345E9-CD9C-46BE-997E-7837FBC79F3C}"/>
    <cellStyle name="หมายเหตุ 5 2 2 2 4" xfId="20054" xr:uid="{096CCBC9-6C1F-46A4-A7AD-67BA15793599}"/>
    <cellStyle name="หมายเหตุ 5 2 2 2 5" xfId="24343" xr:uid="{57D7E49B-881A-46C1-91D6-C8F2B69DA041}"/>
    <cellStyle name="หมายเหตุ 5 2 2 2 6" xfId="29798" xr:uid="{E824ECF2-E219-4E72-A6EF-5DFC24B7C67A}"/>
    <cellStyle name="หมายเหตุ 5 2 2 3" xfId="7998" xr:uid="{E14DDB92-9D12-49FD-A412-33E3EAC8701D}"/>
    <cellStyle name="หมายเหตุ 5 2 2 3 2" xfId="12630" xr:uid="{C70CCBE6-7DE4-4EE8-9159-06AC69021223}"/>
    <cellStyle name="หมายเหตุ 5 2 2 3 3" xfId="16039" xr:uid="{81E14C93-BF4D-4836-AC2D-13F4058FEE59}"/>
    <cellStyle name="หมายเหตุ 5 2 2 3 4" xfId="20596" xr:uid="{E5C7FB85-6928-47E8-AF13-5C33041CFD55}"/>
    <cellStyle name="หมายเหตุ 5 2 2 3 5" xfId="24885" xr:uid="{FF99B636-F221-4A9E-89E6-F8B28CDC12AE}"/>
    <cellStyle name="หมายเหตุ 5 2 2 3 6" xfId="30340" xr:uid="{93DF166B-D11E-4A34-B06B-486A44A04337}"/>
    <cellStyle name="หมายเหตุ 5 2 2 4" xfId="9021" xr:uid="{630E0394-567B-42FF-B5D5-0AB2538B0847}"/>
    <cellStyle name="หมายเหตุ 5 2 2 4 2" xfId="13651" xr:uid="{CB09FEEA-945B-4DF9-B229-CAEE3FAD94CC}"/>
    <cellStyle name="หมายเหตุ 5 2 2 4 3" xfId="17060" xr:uid="{53EB678B-5D54-4F8E-842E-F17803E96DC3}"/>
    <cellStyle name="หมายเหตุ 5 2 2 4 4" xfId="21617" xr:uid="{86464BB8-E500-4F27-BE24-E08B6294747F}"/>
    <cellStyle name="หมายเหตุ 5 2 2 4 5" xfId="25906" xr:uid="{D8E9DF89-DC1F-4830-AB80-84E141D06082}"/>
    <cellStyle name="หมายเหตุ 5 2 2 4 6" xfId="31361" xr:uid="{B09CFE92-456D-480E-8311-4AE53F041C2A}"/>
    <cellStyle name="หมายเหตุ 5 2 2 5" xfId="10840" xr:uid="{A4CC3BB8-FFE5-469C-A2D7-7DA35BF48F18}"/>
    <cellStyle name="หมายเหตุ 5 2 2 6" xfId="14251" xr:uid="{91F52226-4232-49C4-BD10-2381538B524F}"/>
    <cellStyle name="หมายเหตุ 5 2 2 7" xfId="18804" xr:uid="{269982DF-AA1C-49F5-A90D-52A119012B05}"/>
    <cellStyle name="หมายเหตุ 5 2 2 8" xfId="23097" xr:uid="{6D686271-98E2-47B7-974C-DE369FA8CE94}"/>
    <cellStyle name="หมายเหตุ 5 2 2 9" xfId="28552" xr:uid="{DE9B69E2-05A1-49C0-8110-8ED308C14483}"/>
    <cellStyle name="หมายเหตุ 5 2 3" xfId="6545" xr:uid="{98CF1E66-19AF-463F-966B-3A2CC5BB1104}"/>
    <cellStyle name="หมายเหตุ 5 2 3 2" xfId="7806" xr:uid="{17ACEE0A-0E88-4B27-880E-3A5775DEB9CE}"/>
    <cellStyle name="หมายเหตุ 5 2 3 2 2" xfId="12438" xr:uid="{3654B2EE-63F3-48B0-A3B8-9C80A593278C}"/>
    <cellStyle name="หมายเหตุ 5 2 3 2 3" xfId="15847" xr:uid="{BED18C11-55BE-4E28-912D-A855E15C1975}"/>
    <cellStyle name="หมายเหตุ 5 2 3 2 4" xfId="20404" xr:uid="{06F6BF56-C8F1-4399-BF4C-6E7F2C1322C4}"/>
    <cellStyle name="หมายเหตุ 5 2 3 2 5" xfId="24693" xr:uid="{C8FB9797-CBD3-4943-9B12-A974B2A26F31}"/>
    <cellStyle name="หมายเหตุ 5 2 3 2 6" xfId="30148" xr:uid="{83F9A16C-5E41-4200-AC15-C5191E6E1DBE}"/>
    <cellStyle name="หมายเหตุ 5 2 3 3" xfId="8345" xr:uid="{BE808C49-EAF5-45FA-A434-36B394220A00}"/>
    <cellStyle name="หมายเหตุ 5 2 3 3 2" xfId="12977" xr:uid="{259CDCBE-DB29-48AB-8E97-6FE27A19A67E}"/>
    <cellStyle name="หมายเหตุ 5 2 3 3 3" xfId="16386" xr:uid="{28516770-E9BD-49F3-9B3D-07E31D9050F6}"/>
    <cellStyle name="หมายเหตุ 5 2 3 3 4" xfId="20943" xr:uid="{898D6949-7C5A-4DF0-AD21-A295E153A9B8}"/>
    <cellStyle name="หมายเหตุ 5 2 3 3 5" xfId="25232" xr:uid="{D01F8732-4BE1-44B0-9F81-F34A5DCBD725}"/>
    <cellStyle name="หมายเหตุ 5 2 3 3 6" xfId="30687" xr:uid="{FF8C6270-AADB-4897-827B-887F51390687}"/>
    <cellStyle name="หมายเหตุ 5 2 3 4" xfId="9368" xr:uid="{1010085B-39F3-49AD-9518-8339DC1D6491}"/>
    <cellStyle name="หมายเหตุ 5 2 3 4 2" xfId="13998" xr:uid="{781375F2-CD1E-4928-A259-27A00256E736}"/>
    <cellStyle name="หมายเหตุ 5 2 3 4 3" xfId="17407" xr:uid="{D161CF4A-E94B-43D3-B3F5-88B87F86CD55}"/>
    <cellStyle name="หมายเหตุ 5 2 3 4 4" xfId="21964" xr:uid="{ABC8D533-B99D-4895-8825-E572C7B3E556}"/>
    <cellStyle name="หมายเหตุ 5 2 3 4 5" xfId="26253" xr:uid="{9CFE30B9-E3A1-40BB-88F0-04CB1C5EAF5E}"/>
    <cellStyle name="หมายเหตุ 5 2 3 4 6" xfId="31708" xr:uid="{CAD9F844-98C4-42AC-AA2B-00ABF1F1E987}"/>
    <cellStyle name="หมายเหตุ 5 2 3 5" xfId="11188" xr:uid="{849B7CB6-A2DD-4C39-8AFD-4FE13AC52551}"/>
    <cellStyle name="หมายเหตุ 5 2 3 6" xfId="14597" xr:uid="{88154804-604F-4826-8C6C-DA635243AF60}"/>
    <cellStyle name="หมายเหตุ 5 2 3 7" xfId="19152" xr:uid="{916ED4B6-F856-458C-AEE4-22EC175C999A}"/>
    <cellStyle name="หมายเหตุ 5 2 3 8" xfId="23443" xr:uid="{B3D4F591-E2EB-4A1C-8315-9C149EEB4CBC}"/>
    <cellStyle name="หมายเหตุ 5 2 3 9" xfId="28898" xr:uid="{EE13F39B-AEB0-4506-9B84-166AB136930E}"/>
    <cellStyle name="หมายเหตุ 5 2 4" xfId="7199" xr:uid="{C9D471F3-DCE6-4BC4-A644-40B26434D8FB}"/>
    <cellStyle name="หมายเหตุ 5 2 4 2" xfId="11832" xr:uid="{3328402B-2CAB-47DB-B1E4-878513517777}"/>
    <cellStyle name="หมายเหตุ 5 2 4 3" xfId="15241" xr:uid="{1D5D1032-BE81-4786-A9B8-1B196E95C909}"/>
    <cellStyle name="หมายเหตุ 5 2 4 4" xfId="19798" xr:uid="{C0D8908C-8964-4F6A-BEB5-BA6D85C1F7CB}"/>
    <cellStyle name="หมายเหตุ 5 2 4 5" xfId="24087" xr:uid="{0DE88DC5-AF87-4C3E-A7CF-CADB2119AE3F}"/>
    <cellStyle name="หมายเหตุ 5 2 4 6" xfId="29542" xr:uid="{387AA4CE-B0B0-4106-BB62-4B704679DFE7}"/>
    <cellStyle name="หมายเหตุ 5 2 5" xfId="8686" xr:uid="{3BEC11D2-F819-4E10-8199-400B2FCFB23A}"/>
    <cellStyle name="หมายเหตุ 5 2 5 2" xfId="13317" xr:uid="{FAA8E065-9751-4B47-AC87-0D0E10BCC01B}"/>
    <cellStyle name="หมายเหตุ 5 2 5 3" xfId="16726" xr:uid="{FAB14373-D040-4027-BEA8-DD5AA3FC8472}"/>
    <cellStyle name="หมายเหตุ 5 2 5 4" xfId="21283" xr:uid="{64AF0F96-D949-4E81-AEAF-331A4A7515BF}"/>
    <cellStyle name="หมายเหตุ 5 2 5 5" xfId="25572" xr:uid="{86A2C6B6-278D-4383-8E9F-E5C76184EBCF}"/>
    <cellStyle name="หมายเหตุ 5 2 5 6" xfId="31027" xr:uid="{E26ADF7D-AD56-431E-9368-74EDC1E9E43C}"/>
    <cellStyle name="หมายเหตุ 5 2 6" xfId="10262" xr:uid="{B2F80221-C39B-4045-93B7-D8EE3A6C5869}"/>
    <cellStyle name="หมายเหตุ 5 2 7" xfId="9849" xr:uid="{334EBB1F-221D-40BD-A5C8-DA9FBE693667}"/>
    <cellStyle name="หมายเหตุ 5 2 8" xfId="18222" xr:uid="{9AEB25FB-38D9-4C17-A5C3-CA31C4081381}"/>
    <cellStyle name="หมายเหตุ 5 2 9" xfId="17910" xr:uid="{13D50465-9C8A-42FA-83D7-8DCE0F6AD440}"/>
    <cellStyle name="หมายเหตุ 5 3" xfId="5274" xr:uid="{59B41387-1D94-4DF0-8598-1D876F49FF16}"/>
    <cellStyle name="หมายเหตุ 5 3 2" xfId="7216" xr:uid="{AB157596-62DD-4CE7-A18B-A288FA8DAEFF}"/>
    <cellStyle name="หมายเหตุ 5 3 2 2" xfId="11849" xr:uid="{CA32CE70-CC90-4081-B449-C850CF14F985}"/>
    <cellStyle name="หมายเหตุ 5 3 2 3" xfId="15258" xr:uid="{5DE7E46C-599D-4A46-ABB0-27F6AA74E314}"/>
    <cellStyle name="หมายเหตุ 5 3 2 4" xfId="19815" xr:uid="{8D70041A-C6C6-4F8A-8EF5-1E2E69B86665}"/>
    <cellStyle name="หมายเหตุ 5 3 2 5" xfId="24104" xr:uid="{15AD3F78-A8D3-49E5-97F2-4B3299434C5E}"/>
    <cellStyle name="หมายเหตุ 5 3 2 6" xfId="29559" xr:uid="{10D504EE-78B8-4FB7-8E4C-C2DBA4B1871B}"/>
    <cellStyle name="หมายเหตุ 5 3 3" xfId="7162" xr:uid="{DB38984B-19BD-430D-9EEB-F3392BDB59B5}"/>
    <cellStyle name="หมายเหตุ 5 3 3 2" xfId="11795" xr:uid="{85EA64D4-7B16-4C03-AFBC-6D54FC5CB345}"/>
    <cellStyle name="หมายเหตุ 5 3 3 3" xfId="15204" xr:uid="{C212C9D3-F337-4D58-85F5-6F9CDCDE89D7}"/>
    <cellStyle name="หมายเหตุ 5 3 3 4" xfId="19761" xr:uid="{0734B73E-B6CC-408B-8DBF-B26874A65170}"/>
    <cellStyle name="หมายเหตุ 5 3 3 5" xfId="24050" xr:uid="{E1E57B70-86C6-494C-AEA4-90EC6CE293E3}"/>
    <cellStyle name="หมายเหตุ 5 3 3 6" xfId="29505" xr:uid="{4391E96C-98DB-4871-8603-D6F577C905AD}"/>
    <cellStyle name="หมายเหตุ 5 3 4" xfId="8875" xr:uid="{23FE0081-8D32-4466-B58C-CB1C2C429F35}"/>
    <cellStyle name="หมายเหตุ 5 3 4 2" xfId="13505" xr:uid="{94A67F86-3CD1-450D-AE0A-0BCCA7CA78BE}"/>
    <cellStyle name="หมายเหตุ 5 3 4 3" xfId="16914" xr:uid="{C560E90C-3AA7-498F-BB33-E19B809D25A6}"/>
    <cellStyle name="หมายเหตุ 5 3 4 4" xfId="21471" xr:uid="{3356FCB2-655E-4466-AAD8-F8268442665A}"/>
    <cellStyle name="หมายเหตุ 5 3 4 5" xfId="25760" xr:uid="{CC2C14C4-EF3E-4A1C-AF85-03BEA9262CFF}"/>
    <cellStyle name="หมายเหตุ 5 3 4 6" xfId="31215" xr:uid="{161342FA-DC4B-4E52-9E15-204CB5AB534E}"/>
    <cellStyle name="หมายเหตุ 5 3 5" xfId="10598" xr:uid="{8A4BFB59-CEBC-4930-96FD-6C254311C2F3}"/>
    <cellStyle name="หมายเหตุ 5 3 6" xfId="9589" xr:uid="{0C4FFDA0-F6C4-4EE8-97DF-A00556A673E1}"/>
    <cellStyle name="หมายเหตุ 5 3 7" xfId="18559" xr:uid="{BD158969-797C-4093-B652-8DFCC6C40B37}"/>
    <cellStyle name="หมายเหตุ 5 3 8" xfId="17613" xr:uid="{BE0B77CC-547A-44FD-9AB7-E285FA51D255}"/>
    <cellStyle name="หมายเหตุ 5 3 9" xfId="28406" xr:uid="{69B71477-CB77-456D-976F-AC4CE4CEE165}"/>
    <cellStyle name="หมายเหตุ 5 4" xfId="6391" xr:uid="{523A635C-23B5-4FDC-8BE8-28AA0FB9A6F1}"/>
    <cellStyle name="หมายเหตุ 5 4 2" xfId="7652" xr:uid="{6F80C799-A973-4AFD-8E0F-57C3EAD70B09}"/>
    <cellStyle name="หมายเหตุ 5 4 2 2" xfId="12284" xr:uid="{5248664E-6B46-4849-86AA-5EF05F53AB80}"/>
    <cellStyle name="หมายเหตุ 5 4 2 3" xfId="15693" xr:uid="{FDCE20B5-45F0-419C-8561-5979A9A1342D}"/>
    <cellStyle name="หมายเหตุ 5 4 2 4" xfId="20250" xr:uid="{504265CD-2DB6-48AB-8062-C91E3A36B0A2}"/>
    <cellStyle name="หมายเหตุ 5 4 2 5" xfId="24539" xr:uid="{3E371243-6F4E-4907-A949-E3762301E114}"/>
    <cellStyle name="หมายเหตุ 5 4 2 6" xfId="29994" xr:uid="{AF7AFB9F-C06C-4959-B962-8E1256E3C4C3}"/>
    <cellStyle name="หมายเหตุ 5 4 3" xfId="8191" xr:uid="{A83D498D-19E6-4F3D-B2E7-F071C763CDA3}"/>
    <cellStyle name="หมายเหตุ 5 4 3 2" xfId="12823" xr:uid="{32385FFB-DD4B-4D71-8568-E6ACA21C8A97}"/>
    <cellStyle name="หมายเหตุ 5 4 3 3" xfId="16232" xr:uid="{05F75BE4-E9BD-4370-A539-53ACEA963016}"/>
    <cellStyle name="หมายเหตุ 5 4 3 4" xfId="20789" xr:uid="{69E65800-9BC0-45C0-BE87-8BC965C7488F}"/>
    <cellStyle name="หมายเหตุ 5 4 3 5" xfId="25078" xr:uid="{6A29D83B-6CF9-4303-9412-76108AD8FF7C}"/>
    <cellStyle name="หมายเหตุ 5 4 3 6" xfId="30533" xr:uid="{06B6583D-0AB9-457B-B970-6D1B8AF93932}"/>
    <cellStyle name="หมายเหตุ 5 4 4" xfId="9214" xr:uid="{7A59CBC4-1EE7-4D6F-B08D-D682BDC9CBF7}"/>
    <cellStyle name="หมายเหตุ 5 4 4 2" xfId="13844" xr:uid="{565638F0-EB7B-4F9E-B614-56E77D761504}"/>
    <cellStyle name="หมายเหตุ 5 4 4 3" xfId="17253" xr:uid="{E58D496E-D56E-4326-998D-373DF4B429C5}"/>
    <cellStyle name="หมายเหตุ 5 4 4 4" xfId="21810" xr:uid="{74524475-BAEA-4406-BCC8-2139F1196A38}"/>
    <cellStyle name="หมายเหตุ 5 4 4 5" xfId="26099" xr:uid="{31AB1049-7643-4710-9C39-2734B934AD16}"/>
    <cellStyle name="หมายเหตุ 5 4 4 6" xfId="31554" xr:uid="{CBA81EEF-7931-442F-B8E8-A33C651924DC}"/>
    <cellStyle name="หมายเหตุ 5 4 5" xfId="11034" xr:uid="{676E684B-2F58-40A3-A022-76A78EB2B8E2}"/>
    <cellStyle name="หมายเหตุ 5 4 6" xfId="14443" xr:uid="{D3FDB28A-43B2-43D4-9053-7951D9863DD9}"/>
    <cellStyle name="หมายเหตุ 5 4 7" xfId="18998" xr:uid="{97191B2F-0D43-4CB5-BAE1-6F8971F5B32D}"/>
    <cellStyle name="หมายเหตุ 5 4 8" xfId="23289" xr:uid="{B57280AC-811F-48B3-A810-A0252590CF42}"/>
    <cellStyle name="หมายเหตุ 5 4 9" xfId="28744" xr:uid="{706BA64C-A9FF-43A7-B44E-2823C5764BF0}"/>
    <cellStyle name="หมายเหตุ 5 5" xfId="6857" xr:uid="{A048A830-2866-4BC0-B4C3-C9F7A5BF2122}"/>
    <cellStyle name="หมายเหตุ 5 5 2" xfId="11495" xr:uid="{9BEBBC5C-D45F-43BA-8ED7-97453F12B474}"/>
    <cellStyle name="หมายเหตุ 5 5 3" xfId="14904" xr:uid="{C216707D-DBBB-405B-9119-73C4BE58617C}"/>
    <cellStyle name="หมายเหตุ 5 5 4" xfId="19459" xr:uid="{919896DE-586F-4D5C-8DC3-2BA2E786D088}"/>
    <cellStyle name="หมายเหตุ 5 5 5" xfId="23750" xr:uid="{EBFF9CEE-BD30-485A-83C9-EBBD389DD00E}"/>
    <cellStyle name="หมายเหตุ 5 5 6" xfId="29205" xr:uid="{A09159BF-FC98-4BF1-BC19-DBD4DEA1524C}"/>
    <cellStyle name="หมายเหตุ 5 6" xfId="8540" xr:uid="{488B4520-AB76-46BF-9BE3-28FE5FD1C89D}"/>
    <cellStyle name="หมายเหตุ 5 6 2" xfId="13171" xr:uid="{8C51DCB8-794C-4FCB-AFD7-4D0027C45CA6}"/>
    <cellStyle name="หมายเหตุ 5 6 3" xfId="16580" xr:uid="{8989476D-7E29-49AD-87E4-61C26B4736AE}"/>
    <cellStyle name="หมายเหตุ 5 6 4" xfId="21137" xr:uid="{7014CAEF-47B2-4397-B818-ACCAA4A3044E}"/>
    <cellStyle name="หมายเหตุ 5 6 5" xfId="25426" xr:uid="{CF9FD2B8-5632-48F6-98FD-5732F6C1D580}"/>
    <cellStyle name="หมายเหตุ 5 6 6" xfId="30881" xr:uid="{DE527FA3-9088-4BB5-8B3E-4D4FC71A6C87}"/>
    <cellStyle name="หมายเหตุ 5 7" xfId="10014" xr:uid="{5E121A1F-70B5-43F3-B174-0CB429EAFC24}"/>
    <cellStyle name="หมายเหตุ 5 8" xfId="9862" xr:uid="{CC91A091-9A37-4A06-B213-73AA9FE0C3F9}"/>
    <cellStyle name="หมายเหตุ 5 9" xfId="17974" xr:uid="{017418B0-6C81-4017-B7B5-A9C2466AC635}"/>
    <cellStyle name="หมายเหตุ 6" xfId="4038" xr:uid="{A460AC70-28BE-4FC4-B819-B261A5C8650B}"/>
    <cellStyle name="หมายเหตุ 6 10" xfId="18307" xr:uid="{D79FB052-17EB-499F-BA42-61A4A6201C8A}"/>
    <cellStyle name="หมายเหตุ 6 11" xfId="18582" xr:uid="{94965919-575E-43C5-AACC-9D6A840F87EE}"/>
    <cellStyle name="หมายเหตุ 6 12" xfId="28301" xr:uid="{BAF97964-49B2-4A39-9904-9EA520300AFD}"/>
    <cellStyle name="หมายเหตุ 6 2" xfId="6268" xr:uid="{54683A50-FE47-41F2-A684-80B170F2ED2C}"/>
    <cellStyle name="หมายเหตุ 6 2 2" xfId="7540" xr:uid="{D6EB7AA9-D97C-46FB-AA3A-F2D31502A8F8}"/>
    <cellStyle name="หมายเหตุ 6 2 2 2" xfId="12172" xr:uid="{9F7CA880-37FA-459B-83DE-2B037D633C99}"/>
    <cellStyle name="หมายเหตุ 6 2 2 3" xfId="15581" xr:uid="{ACF4FF60-812C-43EA-912D-F0091325A528}"/>
    <cellStyle name="หมายเหตุ 6 2 2 4" xfId="20138" xr:uid="{9D7C2A26-289C-4C30-8780-15B99ECDA591}"/>
    <cellStyle name="หมายเหตุ 6 2 2 5" xfId="24427" xr:uid="{7400E2F8-FD34-42D0-B70B-9FBDDB9B2BB6}"/>
    <cellStyle name="หมายเหตุ 6 2 2 6" xfId="29882" xr:uid="{9F906C6E-A85C-416D-9CD1-2BB7BA2F9C3E}"/>
    <cellStyle name="หมายเหตุ 6 2 3" xfId="8082" xr:uid="{C8FC6FF8-BCE9-4171-B9B3-61467A6AB902}"/>
    <cellStyle name="หมายเหตุ 6 2 3 2" xfId="12714" xr:uid="{F950FB75-5843-4ABD-A085-04083C6C31A0}"/>
    <cellStyle name="หมายเหตุ 6 2 3 3" xfId="16123" xr:uid="{3016AC3D-B60F-48DB-A81A-3522C1FA108A}"/>
    <cellStyle name="หมายเหตุ 6 2 3 4" xfId="20680" xr:uid="{DD54AA52-19C1-4FC0-B3FB-74AAB926C29B}"/>
    <cellStyle name="หมายเหตุ 6 2 3 5" xfId="24969" xr:uid="{4FB1795A-6508-4394-B9B1-E0F46B74742B}"/>
    <cellStyle name="หมายเหตุ 6 2 3 6" xfId="30424" xr:uid="{18A21AF4-7EEC-4D31-B739-06011C39E6D1}"/>
    <cellStyle name="หมายเหตุ 6 2 4" xfId="9104" xr:uid="{F5838CFA-77E1-4DA5-A563-5B4BF807A756}"/>
    <cellStyle name="หมายเหตุ 6 2 4 2" xfId="13734" xr:uid="{B1254C84-2530-47A3-97D9-7F12591E446D}"/>
    <cellStyle name="หมายเหตุ 6 2 4 3" xfId="17143" xr:uid="{B4E05E2F-7A17-49C6-85B1-426AFF0D2EE5}"/>
    <cellStyle name="หมายเหตุ 6 2 4 4" xfId="21700" xr:uid="{F7578C54-A539-4E6F-8534-B8404B020EE9}"/>
    <cellStyle name="หมายเหตุ 6 2 4 5" xfId="25989" xr:uid="{71ADD2DC-D12A-4A85-907A-BE7EA81D9ABB}"/>
    <cellStyle name="หมายเหตุ 6 2 4 6" xfId="31444" xr:uid="{733CD423-5415-4EAE-889C-2808BF397900}"/>
    <cellStyle name="หมายเหตุ 6 2 5" xfId="10924" xr:uid="{97E5C39C-457C-4028-8974-73DB14F0C840}"/>
    <cellStyle name="หมายเหตุ 6 2 6" xfId="14334" xr:uid="{248B8E5B-6AA9-455E-8E51-CDFBC8C7E142}"/>
    <cellStyle name="หมายเหตุ 6 2 7" xfId="18888" xr:uid="{9151C77B-02BD-4036-96D6-7A9E27650673}"/>
    <cellStyle name="หมายเหตุ 6 2 8" xfId="23180" xr:uid="{25F7F48E-1582-4E8D-9FF0-03E6C9B0692C}"/>
    <cellStyle name="หมายเหตุ 6 2 9" xfId="28635" xr:uid="{D87F6085-3BBB-4EAA-99A3-B8E51FF4D7E2}"/>
    <cellStyle name="หมายเหตุ 6 3" xfId="6628" xr:uid="{A8FA311D-1006-4195-A9CC-470AFAB11A6B}"/>
    <cellStyle name="หมายเหตุ 6 3 2" xfId="7889" xr:uid="{BA3A63F6-BE34-4E9C-B6B5-54E123245F99}"/>
    <cellStyle name="หมายเหตุ 6 3 2 2" xfId="12521" xr:uid="{9A5EADBA-CD37-4E79-9B61-3F4F00C6B743}"/>
    <cellStyle name="หมายเหตุ 6 3 2 3" xfId="15930" xr:uid="{C903E6D9-9699-467B-B2C5-DC63F012D443}"/>
    <cellStyle name="หมายเหตุ 6 3 2 4" xfId="20487" xr:uid="{D7B53605-5CFB-433F-B746-9518554AABD8}"/>
    <cellStyle name="หมายเหตุ 6 3 2 5" xfId="24776" xr:uid="{C060F7DB-B717-4F6B-B380-10BC5E607D66}"/>
    <cellStyle name="หมายเหตุ 6 3 2 6" xfId="30231" xr:uid="{A4745A72-7F88-4BDE-9329-70F95F833973}"/>
    <cellStyle name="หมายเหตุ 6 3 3" xfId="8428" xr:uid="{B2109FEC-4BB4-4C8B-969C-7DAC083E91E4}"/>
    <cellStyle name="หมายเหตุ 6 3 3 2" xfId="13060" xr:uid="{E7423F5A-EA76-4E55-9350-565E64F79122}"/>
    <cellStyle name="หมายเหตุ 6 3 3 3" xfId="16469" xr:uid="{0B70E3F4-92A6-4DB2-80C6-3413818D64D2}"/>
    <cellStyle name="หมายเหตุ 6 3 3 4" xfId="21026" xr:uid="{C66681A9-0A92-45A6-B922-A23FCBC85196}"/>
    <cellStyle name="หมายเหตุ 6 3 3 5" xfId="25315" xr:uid="{052D92A3-716A-4756-8674-1F5ACA30E999}"/>
    <cellStyle name="หมายเหตุ 6 3 3 6" xfId="30770" xr:uid="{F37FB7B7-73A0-40DD-82CF-31B2F0259E12}"/>
    <cellStyle name="หมายเหตุ 6 3 4" xfId="9451" xr:uid="{8A9B1196-1711-433B-A308-E06A4D3EE79E}"/>
    <cellStyle name="หมายเหตุ 6 3 4 2" xfId="14081" xr:uid="{2082B178-6021-4582-8B8C-F9A5870FA501}"/>
    <cellStyle name="หมายเหตุ 6 3 4 3" xfId="17490" xr:uid="{7ACF3839-E2EC-4DEF-BD2A-F97FCB5EF7FC}"/>
    <cellStyle name="หมายเหตุ 6 3 4 4" xfId="22047" xr:uid="{A9B5E1D5-BBFF-4275-846D-79EB4B6CCE1C}"/>
    <cellStyle name="หมายเหตุ 6 3 4 5" xfId="26336" xr:uid="{8FFB7AB0-672B-4D6C-98B2-5FA62C0154AA}"/>
    <cellStyle name="หมายเหตุ 6 3 4 6" xfId="31791" xr:uid="{78F01802-7CE6-4BD1-A644-BFDF76F53F06}"/>
    <cellStyle name="หมายเหตุ 6 3 5" xfId="11271" xr:uid="{664A7052-9A4F-4C58-B159-E9BF85B86B40}"/>
    <cellStyle name="หมายเหตุ 6 3 6" xfId="14680" xr:uid="{BCF8DEEE-2602-43B1-AF72-C20C9F08628A}"/>
    <cellStyle name="หมายเหตุ 6 3 7" xfId="19235" xr:uid="{26321419-A465-4947-BD9D-669E286BEEE4}"/>
    <cellStyle name="หมายเหตุ 6 3 8" xfId="23526" xr:uid="{2BB4443C-D0C0-4F6D-B794-3409467AF81A}"/>
    <cellStyle name="หมายเหตุ 6 3 9" xfId="28981" xr:uid="{41EE6F85-F656-4683-B60C-52177A442D26}"/>
    <cellStyle name="หมายเหตุ 6 4" xfId="6663" xr:uid="{A57D4506-13E1-4915-834E-A81D4AC89C8F}"/>
    <cellStyle name="หมายเหตุ 6 4 2" xfId="7924" xr:uid="{6CDA76D8-F696-470C-ADC4-834497AEF435}"/>
    <cellStyle name="หมายเหตุ 6 4 2 2" xfId="12556" xr:uid="{D5A4143C-E434-4840-9CED-CBF3042C0F9D}"/>
    <cellStyle name="หมายเหตุ 6 4 2 3" xfId="15965" xr:uid="{57549F5C-F91C-40C4-8FAB-182824E04A16}"/>
    <cellStyle name="หมายเหตุ 6 4 2 4" xfId="20522" xr:uid="{213F307C-7035-49A6-979D-F8DC62D8FDF7}"/>
    <cellStyle name="หมายเหตุ 6 4 2 5" xfId="24811" xr:uid="{465FC131-1648-41F4-BE9B-D03E0C62148C}"/>
    <cellStyle name="หมายเหตุ 6 4 2 6" xfId="30266" xr:uid="{0C46F606-21E4-4528-A51E-170B77F6691D}"/>
    <cellStyle name="หมายเหตุ 6 4 3" xfId="8463" xr:uid="{C90D0B11-601F-4793-B3D3-CF92B0F12D22}"/>
    <cellStyle name="หมายเหตุ 6 4 3 2" xfId="13095" xr:uid="{4077D251-B557-4613-B72A-4277D023D419}"/>
    <cellStyle name="หมายเหตุ 6 4 3 3" xfId="16504" xr:uid="{F8BC9568-0681-49D2-84B9-93FCF5C2DD3B}"/>
    <cellStyle name="หมายเหตุ 6 4 3 4" xfId="21061" xr:uid="{40CC8ECB-2AF3-4AB7-A264-C2EAD4C48074}"/>
    <cellStyle name="หมายเหตุ 6 4 3 5" xfId="25350" xr:uid="{105618B0-07DB-4380-AF5F-2A015ADEF4DB}"/>
    <cellStyle name="หมายเหตุ 6 4 3 6" xfId="30805" xr:uid="{D86A086F-AE64-44C8-AFC4-38F95941AEC3}"/>
    <cellStyle name="หมายเหตุ 6 4 4" xfId="9486" xr:uid="{864BA619-D639-4B7B-9DAF-804716370600}"/>
    <cellStyle name="หมายเหตุ 6 4 4 2" xfId="14116" xr:uid="{6A3E3F40-7FE0-45DE-BF8D-AF373B6A8D04}"/>
    <cellStyle name="หมายเหตุ 6 4 4 3" xfId="17525" xr:uid="{5DE45FD6-F4BF-452D-9546-24C8ED52FC4A}"/>
    <cellStyle name="หมายเหตุ 6 4 4 4" xfId="22082" xr:uid="{45642834-A148-43F3-8B47-F41538A28E43}"/>
    <cellStyle name="หมายเหตุ 6 4 4 5" xfId="26371" xr:uid="{4ECC8C6D-AB88-4C19-996C-77F56AD661A4}"/>
    <cellStyle name="หมายเหตุ 6 4 4 6" xfId="31826" xr:uid="{5877B14B-EC67-4EA8-9F00-7CCF883C24A0}"/>
    <cellStyle name="หมายเหตุ 6 4 5" xfId="11306" xr:uid="{0045195E-4B0D-418F-9C68-AA412CC478B4}"/>
    <cellStyle name="หมายเหตุ 6 4 6" xfId="14715" xr:uid="{19A948F9-DECF-4ABD-849B-3480F35A1CAE}"/>
    <cellStyle name="หมายเหตุ 6 4 7" xfId="19270" xr:uid="{CE40FB00-3D1A-476A-A70C-7F5886858E8D}"/>
    <cellStyle name="หมายเหตุ 6 4 8" xfId="23561" xr:uid="{36DB7412-F101-4232-9B2E-28D099F9D569}"/>
    <cellStyle name="หมายเหตุ 6 4 9" xfId="29016" xr:uid="{CF15FE55-D3C6-401C-A73E-8F0AC53F00B3}"/>
    <cellStyle name="หมายเหตุ 6 5" xfId="6962" xr:uid="{F4F6F7C7-2007-4A90-876A-AC0DB0ADD55B}"/>
    <cellStyle name="หมายเหตุ 6 5 2" xfId="11595" xr:uid="{16AB936B-475B-4915-BCFB-D87E842F9073}"/>
    <cellStyle name="หมายเหตุ 6 5 3" xfId="15004" xr:uid="{76EE052A-3D08-4813-9E89-165349D2A7F7}"/>
    <cellStyle name="หมายเหตุ 6 5 4" xfId="19561" xr:uid="{762B97ED-165E-4ED6-9690-EE12317CE38E}"/>
    <cellStyle name="หมายเหตุ 6 5 5" xfId="23850" xr:uid="{A1D20062-BA25-45AF-9302-F3106E2A9054}"/>
    <cellStyle name="หมายเหตุ 6 5 6" xfId="29305" xr:uid="{42D45206-6BC9-4B2E-BF4F-FB62DDD606F2}"/>
    <cellStyle name="หมายเหตุ 6 6" xfId="7281" xr:uid="{71FB5A0F-B642-49A1-A5E3-DB85D490D68D}"/>
    <cellStyle name="หมายเหตุ 6 6 2" xfId="11914" xr:uid="{1E8F967E-5211-43FB-88B9-B366F3A47391}"/>
    <cellStyle name="หมายเหตุ 6 6 3" xfId="15323" xr:uid="{04DCD120-7C78-44B2-9D5A-350999AF6263}"/>
    <cellStyle name="หมายเหตุ 6 6 4" xfId="19880" xr:uid="{1FF4ED9A-70C6-41B4-95AA-A7FD591AC138}"/>
    <cellStyle name="หมายเหตุ 6 6 5" xfId="24169" xr:uid="{1B78AB17-E432-46D1-8571-FCFD05B8B001}"/>
    <cellStyle name="หมายเหตุ 6 6 6" xfId="29624" xr:uid="{B71D42D5-FCF3-4E38-A3CE-45F2DDBA0CDF}"/>
    <cellStyle name="หมายเหตุ 6 7" xfId="8769" xr:uid="{6901D197-9476-4B17-8FFF-56783F4C03C2}"/>
    <cellStyle name="หมายเหตุ 6 7 2" xfId="13400" xr:uid="{CC33B11B-A476-40DD-A382-8CA62E433132}"/>
    <cellStyle name="หมายเหตุ 6 7 3" xfId="16809" xr:uid="{C8792C52-B10F-4CB7-9CA2-2ED05D94DAF8}"/>
    <cellStyle name="หมายเหตุ 6 7 4" xfId="21366" xr:uid="{D0B3BA46-B72A-4685-9BF5-43F1B739094C}"/>
    <cellStyle name="หมายเหตุ 6 7 5" xfId="25655" xr:uid="{6F71F9CB-E65E-49D7-9911-D49FDCB8E637}"/>
    <cellStyle name="หมายเหตุ 6 7 6" xfId="31110" xr:uid="{8E86E5E9-26BB-4B88-A5F3-4DFB854401C7}"/>
    <cellStyle name="หมายเหตุ 6 8" xfId="10347" xr:uid="{A7714E36-C762-4807-935F-A16036C1D6F0}"/>
    <cellStyle name="หมายเหตุ 6 9" xfId="9827" xr:uid="{6320F57D-DE48-41D0-8C1F-5CE87C412096}"/>
    <cellStyle name="หมายเหตุ 7" xfId="4318" xr:uid="{30C9E57C-3AA2-4575-9271-75468102EEB5}"/>
    <cellStyle name="หมายเหตุ 7 2" xfId="7012" xr:uid="{4A9F78B8-9A4C-46A7-8D71-FC695709D2AE}"/>
    <cellStyle name="หมายเหตุ 7 2 2" xfId="11645" xr:uid="{149747CF-6B93-4BEC-9BCD-640DC519F2A1}"/>
    <cellStyle name="หมายเหตุ 7 2 3" xfId="15054" xr:uid="{04366F9C-169A-4DBE-914C-3394E045A1D0}"/>
    <cellStyle name="หมายเหตุ 7 2 4" xfId="19611" xr:uid="{3C860ECC-4F97-4FD8-A46B-22290D5421F8}"/>
    <cellStyle name="หมายเหตุ 7 2 5" xfId="23900" xr:uid="{E3CC775B-4370-4065-80EC-7128A19BD0B7}"/>
    <cellStyle name="หมายเหตุ 7 2 6" xfId="29355" xr:uid="{A4FEF2EB-2B61-41F2-8BB3-6FEB43CCF6EC}"/>
    <cellStyle name="หมายเหตุ 7 3" xfId="7047" xr:uid="{85933EE4-D0A5-4D1A-9158-4EB5D8712BAD}"/>
    <cellStyle name="หมายเหตุ 7 3 2" xfId="11680" xr:uid="{5B4543B6-08D3-4C20-95DB-0C45F8317A6F}"/>
    <cellStyle name="หมายเหตุ 7 3 3" xfId="15089" xr:uid="{D311F5EF-5542-49FF-A2A6-CDD2CBA8146F}"/>
    <cellStyle name="หมายเหตุ 7 3 4" xfId="19646" xr:uid="{912E4DB2-C383-43DD-BBE1-806E2E90AFFC}"/>
    <cellStyle name="หมายเหตุ 7 3 5" xfId="23935" xr:uid="{0D07153A-E7B5-4D34-9B5D-ACCDF1C291DC}"/>
    <cellStyle name="หมายเหตุ 7 3 6" xfId="29390" xr:uid="{19A8F851-72AC-499A-9C67-9569E55F6BB5}"/>
    <cellStyle name="หมายเหตุ 7 4" xfId="8782" xr:uid="{427E4731-9E43-41D4-A0E2-5C9EF8D1EBC6}"/>
    <cellStyle name="หมายเหตุ 7 4 2" xfId="13412" xr:uid="{B9157DE3-BABA-4AC4-92DF-A3160669F120}"/>
    <cellStyle name="หมายเหตุ 7 4 3" xfId="16821" xr:uid="{9E906DA3-8CA6-4A6A-A9CC-89B6BAA60615}"/>
    <cellStyle name="หมายเหตุ 7 4 4" xfId="21378" xr:uid="{AC9B3E44-6357-4C98-A86A-9D64F6E1CBF3}"/>
    <cellStyle name="หมายเหตุ 7 4 5" xfId="25667" xr:uid="{73540753-F76F-42E4-97BF-D0AA98A3938C}"/>
    <cellStyle name="หมายเหตุ 7 4 6" xfId="31122" xr:uid="{42A5C88C-F354-41D6-A946-509069CFEB96}"/>
    <cellStyle name="หมายเหตุ 7 5" xfId="10395" xr:uid="{81C794F5-96D4-49AE-B733-617E4678A3C0}"/>
    <cellStyle name="หมายเหตุ 7 6" xfId="10074" xr:uid="{7E5FA068-FD78-4C65-BE5D-7DA31A3323E8}"/>
    <cellStyle name="หมายเหตุ 7 7" xfId="18351" xr:uid="{9ADE146D-D21A-4479-B060-182EE4BE0BA9}"/>
    <cellStyle name="หมายเหตุ 7 8" xfId="17575" xr:uid="{23BAF274-7D7E-41E1-9E29-03D08AB011A9}"/>
    <cellStyle name="หมายเหตุ 7 9" xfId="28313" xr:uid="{D4959692-1F7D-4B64-BD8C-D6276A31310E}"/>
    <cellStyle name="หมายเหตุ 8" xfId="6293" xr:uid="{ADCCF413-3C98-4B4E-B8E3-CD41DF4DBC67}"/>
    <cellStyle name="หมายเหตุ 8 2" xfId="7554" xr:uid="{28DDFAD7-E63D-4409-B72D-65F674922B73}"/>
    <cellStyle name="หมายเหตุ 8 2 2" xfId="12186" xr:uid="{A1281173-D4C1-49AE-9B2F-AEB6F5786DA8}"/>
    <cellStyle name="หมายเหตุ 8 2 3" xfId="15595" xr:uid="{2F09666E-069C-4FAF-8885-52C01C06722B}"/>
    <cellStyle name="หมายเหตุ 8 2 4" xfId="20152" xr:uid="{014120A5-A7B1-46A6-BABC-67C544438A92}"/>
    <cellStyle name="หมายเหตุ 8 2 5" xfId="24441" xr:uid="{E2F051DD-D14A-412B-A7D1-63CF55A141A6}"/>
    <cellStyle name="หมายเหตุ 8 2 6" xfId="29896" xr:uid="{7D524B43-6627-4A38-88A0-9B10001BF390}"/>
    <cellStyle name="หมายเหตุ 8 3" xfId="8093" xr:uid="{994D78F0-0D2B-44E4-9B8C-C4075D83F918}"/>
    <cellStyle name="หมายเหตุ 8 3 2" xfId="12725" xr:uid="{ACAAFEF6-CDD8-4C11-8CE9-F2BF24E44853}"/>
    <cellStyle name="หมายเหตุ 8 3 3" xfId="16134" xr:uid="{0070969A-AF7A-4371-8810-22FC19B36BCF}"/>
    <cellStyle name="หมายเหตุ 8 3 4" xfId="20691" xr:uid="{4E6EDE7B-73C4-430E-AB29-752C3BE6A6C9}"/>
    <cellStyle name="หมายเหตุ 8 3 5" xfId="24980" xr:uid="{88ADAAA6-A085-4B3E-AAE8-60FE918384BF}"/>
    <cellStyle name="หมายเหตุ 8 3 6" xfId="30435" xr:uid="{C561B061-1B64-4DD4-BBB0-A7017E8BB619}"/>
    <cellStyle name="หมายเหตุ 8 4" xfId="9116" xr:uid="{918365D8-F5E1-4E09-B06E-75B1C9AE71A0}"/>
    <cellStyle name="หมายเหตุ 8 4 2" xfId="13746" xr:uid="{A9BA1DCB-DBA3-4F7A-B3B5-391934FD96D7}"/>
    <cellStyle name="หมายเหตุ 8 4 3" xfId="17155" xr:uid="{63326F20-F3CB-4B57-87B7-ECB452977FC6}"/>
    <cellStyle name="หมายเหตุ 8 4 4" xfId="21712" xr:uid="{D2742850-2C14-4E1F-BB61-60F0C690FE2A}"/>
    <cellStyle name="หมายเหตุ 8 4 5" xfId="26001" xr:uid="{3AEB4F31-CCC5-49FE-918F-00542B843B37}"/>
    <cellStyle name="หมายเหตุ 8 4 6" xfId="31456" xr:uid="{04135110-03CD-4576-B185-34F79C9A6813}"/>
    <cellStyle name="หมายเหตุ 8 5" xfId="10936" xr:uid="{A2B421EC-C529-4214-BF04-85C0A49B1904}"/>
    <cellStyle name="หมายเหตุ 8 6" xfId="14345" xr:uid="{100FCEDD-AEB6-4A76-92EB-24E3FCD8C516}"/>
    <cellStyle name="หมายเหตุ 8 7" xfId="18900" xr:uid="{8460E8E5-D317-4F57-B0DB-720333264A0F}"/>
    <cellStyle name="หมายเหตุ 8 8" xfId="23191" xr:uid="{C6B0177D-A99E-4E6F-AC32-403B5CDDDB35}"/>
    <cellStyle name="หมายเหตุ 8 9" xfId="28646" xr:uid="{8B947948-64C9-4478-9141-A49F5A92A742}"/>
    <cellStyle name="หมายเหตุ 9" xfId="1967" xr:uid="{F10D6208-A494-405C-A8CB-370495E6EE45}"/>
    <cellStyle name="หมายเหตุ 9 2" xfId="9809" xr:uid="{0562EA04-3CAC-4D20-A07B-A68D9E8E47F5}"/>
    <cellStyle name="หมายเหตุ 9 3" xfId="10369" xr:uid="{B61F8400-D6FF-410F-BF39-CCA5ED229DE2}"/>
    <cellStyle name="หมายเหตุ 9 4" xfId="17770" xr:uid="{FE31BEC0-9504-42C9-BF22-AE0E03E6A6B0}"/>
    <cellStyle name="หมายเหตุ 9 5" xfId="17734" xr:uid="{FEF0EE39-A424-4B06-B638-4A178B8DDC82}"/>
    <cellStyle name="หมายเหตุ 9 6" xfId="27982" xr:uid="{21E0E071-5C10-40F0-A6B6-B7875486BBDD}"/>
    <cellStyle name="หัวเรื่อง 1" xfId="234" xr:uid="{5D0EE91C-8636-4892-AAB7-7A5BB861B039}"/>
    <cellStyle name="หัวเรื่อง 1 2" xfId="1613" xr:uid="{6FECC3DC-D58E-465E-A049-0B82AEB258AF}"/>
    <cellStyle name="หัวเรื่อง 2" xfId="235" xr:uid="{83B3D944-0C21-4316-A7B5-770DE141A080}"/>
    <cellStyle name="หัวเรื่อง 2 2" xfId="1614" xr:uid="{28CFE681-D124-43F8-B59C-19F31F9083EF}"/>
    <cellStyle name="หัวเรื่อง 3" xfId="236" xr:uid="{42B7AB43-1F7D-4CC6-AD35-6F8AC1901F99}"/>
    <cellStyle name="หัวเรื่อง 3 2" xfId="1615" xr:uid="{BF07F0C0-86CD-4504-913C-B0019EDA573C}"/>
    <cellStyle name="หัวเรื่อง 4" xfId="237" xr:uid="{6C1E2376-8A27-439C-BC97-A2F3365CA9C4}"/>
    <cellStyle name="หัวเรื่อง 4 2" xfId="1616" xr:uid="{B2B4E4B0-0862-48F5-8AA1-F6E61A8524C5}"/>
    <cellStyle name="쉼표_MapleSEA_RoyaltyReport_Sep2005_Sample1" xfId="1617" xr:uid="{354B2160-6B08-4928-8108-EABDB56DB216}"/>
    <cellStyle name="표준_MapleSEA_RoyaltyReport_Sep2005_Sample1" xfId="1618" xr:uid="{CCE79392-12D9-445E-8ADF-C15E4D065B48}"/>
    <cellStyle name="一般_2002CAP" xfId="1619" xr:uid="{A2299EC6-CDA9-4E9B-96CA-2899EF8714D5}"/>
    <cellStyle name="千分位[0]_2002CAP" xfId="1620" xr:uid="{AA57C2AD-03B8-4ADB-8AA4-807D93028240}"/>
    <cellStyle name="千分位_2002CAP" xfId="1621" xr:uid="{1EFCB9B6-8717-4CD9-AA05-0A2DDA41BE13}"/>
    <cellStyle name="桁区切り [0.00]_AUG98" xfId="1622" xr:uid="{87145F09-4AE5-4578-ADBA-73FAFF210770}"/>
    <cellStyle name="桁区切り_eve" xfId="1623" xr:uid="{1E589177-9799-494F-B72E-963E9FD97DB4}"/>
    <cellStyle name="標準_eve" xfId="1624" xr:uid="{40F8A773-92FE-4A8C-B9EE-7862976B6391}"/>
    <cellStyle name="貨幣 [0]_2002CAP" xfId="1625" xr:uid="{6D5D017B-2366-4B0A-9154-EDB87CD12788}"/>
    <cellStyle name="貨幣_2002CAP" xfId="1626" xr:uid="{631029A3-8867-4508-980F-999C8A8841A5}"/>
    <cellStyle name="通貨 [0.00]_eve" xfId="1627" xr:uid="{CB3FAA1E-2ECE-4889-BA15-C86F7A165C0C}"/>
    <cellStyle name="㕃" xfId="1628" xr:uid="{FC69008F-7A34-4A50-9593-45D50830F694}"/>
    <cellStyle name="㕃 2" xfId="1629" xr:uid="{E827266A-BE67-4A4E-844E-60D62ECCE7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00E7-BF47-4358-81CE-3B0984DD9114}">
  <sheetPr>
    <tabColor rgb="FF92D050"/>
  </sheetPr>
  <dimension ref="A1:K132"/>
  <sheetViews>
    <sheetView topLeftCell="A75" zoomScaleNormal="100" zoomScaleSheetLayoutView="69" zoomScalePageLayoutView="69" workbookViewId="0">
      <selection activeCell="M104" sqref="M104"/>
    </sheetView>
  </sheetViews>
  <sheetFormatPr defaultColWidth="8.42578125" defaultRowHeight="20.100000000000001" customHeight="1"/>
  <cols>
    <col min="1" max="1" width="1.42578125" style="2" customWidth="1"/>
    <col min="2" max="2" width="37.5703125" style="2" customWidth="1"/>
    <col min="3" max="3" width="7.42578125" style="2" customWidth="1"/>
    <col min="4" max="4" width="0.5703125" style="2" customWidth="1"/>
    <col min="5" max="5" width="11.42578125" style="3" customWidth="1"/>
    <col min="6" max="6" width="0.5703125" style="4" customWidth="1"/>
    <col min="7" max="7" width="11.42578125" style="3" customWidth="1"/>
    <col min="8" max="8" width="0.5703125" style="4" customWidth="1"/>
    <col min="9" max="9" width="11.42578125" style="3" customWidth="1"/>
    <col min="10" max="10" width="0.5703125" style="4" customWidth="1"/>
    <col min="11" max="11" width="11.42578125" style="3" customWidth="1"/>
    <col min="12" max="16384" width="8.42578125" style="2"/>
  </cols>
  <sheetData>
    <row r="1" spans="1:11" ht="20.100000000000001" customHeight="1">
      <c r="A1" s="1" t="s">
        <v>0</v>
      </c>
    </row>
    <row r="2" spans="1:11" ht="20.100000000000001" customHeight="1">
      <c r="A2" s="5" t="s">
        <v>1</v>
      </c>
      <c r="B2" s="5"/>
      <c r="C2" s="6"/>
      <c r="D2" s="6"/>
      <c r="F2" s="7"/>
      <c r="H2" s="7"/>
    </row>
    <row r="3" spans="1:11" ht="20.100000000000001" customHeight="1">
      <c r="A3" s="129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20.100000000000001" customHeight="1">
      <c r="A4" s="5"/>
      <c r="B4" s="5"/>
      <c r="C4" s="6"/>
      <c r="D4" s="6"/>
      <c r="E4" s="12"/>
      <c r="F4" s="13"/>
      <c r="G4" s="12"/>
      <c r="H4" s="13"/>
      <c r="I4" s="12"/>
      <c r="J4" s="13"/>
      <c r="K4" s="12"/>
    </row>
    <row r="5" spans="1:11" s="1" customFormat="1" ht="20.100000000000001" customHeight="1">
      <c r="C5" s="14"/>
      <c r="D5" s="14"/>
      <c r="E5" s="158" t="s">
        <v>3</v>
      </c>
      <c r="F5" s="158"/>
      <c r="G5" s="158"/>
      <c r="H5" s="15"/>
      <c r="I5" s="158" t="s">
        <v>4</v>
      </c>
      <c r="J5" s="158"/>
      <c r="K5" s="158"/>
    </row>
    <row r="6" spans="1:11" s="1" customFormat="1" ht="20.100000000000001" customHeight="1">
      <c r="D6" s="16"/>
      <c r="E6" s="17" t="s">
        <v>5</v>
      </c>
      <c r="F6" s="18"/>
      <c r="G6" s="17" t="s">
        <v>6</v>
      </c>
      <c r="H6" s="18"/>
      <c r="I6" s="17" t="s">
        <v>5</v>
      </c>
      <c r="J6" s="18"/>
      <c r="K6" s="17" t="s">
        <v>6</v>
      </c>
    </row>
    <row r="7" spans="1:11" s="1" customFormat="1" ht="20.100000000000001" customHeight="1">
      <c r="C7" s="19" t="s">
        <v>7</v>
      </c>
      <c r="D7" s="16"/>
      <c r="E7" s="20" t="s">
        <v>8</v>
      </c>
      <c r="F7" s="18"/>
      <c r="G7" s="20" t="s">
        <v>8</v>
      </c>
      <c r="H7" s="18"/>
      <c r="I7" s="20" t="s">
        <v>8</v>
      </c>
      <c r="J7" s="18"/>
      <c r="K7" s="20" t="s">
        <v>8</v>
      </c>
    </row>
    <row r="8" spans="1:11" s="1" customFormat="1" ht="8.1" customHeight="1">
      <c r="C8" s="14"/>
      <c r="D8" s="16"/>
      <c r="E8" s="17"/>
      <c r="F8" s="18"/>
      <c r="G8" s="17"/>
      <c r="H8" s="18"/>
      <c r="I8" s="17"/>
      <c r="J8" s="18"/>
      <c r="K8" s="17"/>
    </row>
    <row r="9" spans="1:11" s="1" customFormat="1" ht="20.100000000000001" customHeight="1">
      <c r="A9" s="1" t="s">
        <v>9</v>
      </c>
      <c r="C9" s="14"/>
      <c r="D9" s="14"/>
      <c r="E9" s="3"/>
      <c r="F9" s="18"/>
      <c r="G9" s="3"/>
      <c r="H9" s="7"/>
      <c r="I9" s="3"/>
      <c r="J9" s="7"/>
      <c r="K9" s="3"/>
    </row>
    <row r="10" spans="1:11" ht="8.1" customHeight="1">
      <c r="B10" s="1"/>
      <c r="C10" s="130"/>
      <c r="D10" s="130"/>
      <c r="F10" s="7"/>
      <c r="H10" s="7"/>
      <c r="J10" s="7"/>
    </row>
    <row r="11" spans="1:11" ht="20.100000000000001" customHeight="1">
      <c r="A11" s="1" t="s">
        <v>10</v>
      </c>
      <c r="B11" s="1"/>
      <c r="C11" s="130"/>
      <c r="D11" s="130"/>
      <c r="H11" s="7"/>
      <c r="J11" s="7"/>
    </row>
    <row r="12" spans="1:11" ht="8.1" customHeight="1">
      <c r="A12" s="1"/>
      <c r="B12" s="1"/>
      <c r="C12" s="130"/>
      <c r="D12" s="130"/>
      <c r="H12" s="7"/>
      <c r="J12" s="7"/>
    </row>
    <row r="13" spans="1:11" ht="20.100000000000001" customHeight="1">
      <c r="A13" s="131" t="s">
        <v>11</v>
      </c>
      <c r="B13" s="131"/>
      <c r="C13" s="21">
        <v>10</v>
      </c>
      <c r="D13" s="132"/>
      <c r="E13" s="22">
        <v>3785906</v>
      </c>
      <c r="G13" s="22">
        <v>4696899</v>
      </c>
      <c r="H13" s="133"/>
      <c r="I13" s="133">
        <v>346983</v>
      </c>
      <c r="J13" s="133"/>
      <c r="K13" s="133">
        <v>1190217</v>
      </c>
    </row>
    <row r="14" spans="1:11" ht="20.100000000000001" customHeight="1">
      <c r="A14" s="131" t="s">
        <v>12</v>
      </c>
      <c r="B14" s="131"/>
      <c r="C14" s="132">
        <v>11</v>
      </c>
      <c r="D14" s="132"/>
      <c r="E14" s="22">
        <v>41912754</v>
      </c>
      <c r="G14" s="22">
        <v>11359578</v>
      </c>
      <c r="H14" s="133"/>
      <c r="I14" s="133">
        <v>39728980</v>
      </c>
      <c r="J14" s="133"/>
      <c r="K14" s="133">
        <v>15168796</v>
      </c>
    </row>
    <row r="15" spans="1:11" ht="20.100000000000001" customHeight="1">
      <c r="A15" s="131" t="s">
        <v>18</v>
      </c>
      <c r="B15" s="131"/>
      <c r="C15" s="23">
        <v>34.299999999999997</v>
      </c>
      <c r="D15" s="132"/>
      <c r="E15" s="22">
        <v>0</v>
      </c>
      <c r="G15" s="22">
        <v>0</v>
      </c>
      <c r="H15" s="133"/>
      <c r="I15" s="133">
        <v>11700000</v>
      </c>
      <c r="J15" s="133"/>
      <c r="K15" s="133">
        <v>21450000</v>
      </c>
    </row>
    <row r="16" spans="1:11" ht="20.100000000000001" customHeight="1">
      <c r="A16" s="2" t="s">
        <v>13</v>
      </c>
      <c r="C16" s="24">
        <v>13</v>
      </c>
      <c r="D16" s="132"/>
      <c r="E16" s="22">
        <v>175106911</v>
      </c>
      <c r="G16" s="22">
        <v>59899521</v>
      </c>
      <c r="H16" s="133"/>
      <c r="I16" s="133">
        <v>172605550</v>
      </c>
      <c r="J16" s="133"/>
      <c r="K16" s="133">
        <v>58597811</v>
      </c>
    </row>
    <row r="17" spans="1:11" ht="20.100000000000001" customHeight="1">
      <c r="A17" s="131" t="s">
        <v>14</v>
      </c>
      <c r="B17" s="131"/>
      <c r="C17" s="21">
        <v>14</v>
      </c>
      <c r="D17" s="132"/>
      <c r="E17" s="153">
        <v>475332</v>
      </c>
      <c r="F17" s="7"/>
      <c r="G17" s="153">
        <v>436800</v>
      </c>
      <c r="H17" s="133"/>
      <c r="I17" s="143">
        <v>0</v>
      </c>
      <c r="J17" s="133"/>
      <c r="K17" s="143">
        <v>0</v>
      </c>
    </row>
    <row r="18" spans="1:11" ht="8.1" customHeight="1">
      <c r="A18" s="131"/>
      <c r="B18" s="131"/>
      <c r="C18" s="132"/>
      <c r="D18" s="132"/>
      <c r="E18" s="26"/>
      <c r="F18" s="7"/>
      <c r="G18" s="26"/>
      <c r="H18" s="7"/>
      <c r="I18" s="26"/>
      <c r="J18" s="7"/>
      <c r="K18" s="26"/>
    </row>
    <row r="19" spans="1:11" ht="20.100000000000001" customHeight="1">
      <c r="A19" s="135" t="s">
        <v>15</v>
      </c>
      <c r="B19" s="136"/>
      <c r="C19" s="132"/>
      <c r="D19" s="132"/>
      <c r="E19" s="10">
        <f>SUM(E13:E18)</f>
        <v>221280903</v>
      </c>
      <c r="G19" s="10">
        <f>SUM(G13:G18)</f>
        <v>76392798</v>
      </c>
      <c r="H19" s="7"/>
      <c r="I19" s="10">
        <f>SUM(I13:I18)</f>
        <v>224381513</v>
      </c>
      <c r="J19" s="7"/>
      <c r="K19" s="10">
        <f>SUM(K13:K18)</f>
        <v>96406824</v>
      </c>
    </row>
    <row r="20" spans="1:11" ht="20.100000000000001" customHeight="1">
      <c r="A20" s="131"/>
      <c r="B20" s="131"/>
      <c r="C20" s="132"/>
      <c r="D20" s="132"/>
      <c r="E20" s="26"/>
      <c r="G20" s="26"/>
      <c r="H20" s="7"/>
      <c r="I20" s="26"/>
      <c r="J20" s="7"/>
      <c r="K20" s="26"/>
    </row>
    <row r="21" spans="1:11" ht="20.100000000000001" customHeight="1">
      <c r="A21" s="135" t="s">
        <v>16</v>
      </c>
      <c r="B21" s="135"/>
      <c r="C21" s="132"/>
      <c r="D21" s="132"/>
      <c r="H21" s="7"/>
      <c r="J21" s="7"/>
    </row>
    <row r="22" spans="1:11" ht="8.1" customHeight="1">
      <c r="A22" s="135"/>
      <c r="B22" s="135"/>
      <c r="C22" s="132"/>
      <c r="D22" s="132"/>
      <c r="H22" s="7"/>
      <c r="J22" s="7"/>
    </row>
    <row r="23" spans="1:11" ht="20.100000000000001" customHeight="1">
      <c r="A23" s="131" t="s">
        <v>18</v>
      </c>
      <c r="B23" s="131"/>
      <c r="C23" s="23">
        <v>34.299999999999997</v>
      </c>
      <c r="D23" s="130"/>
      <c r="E23" s="3">
        <v>0</v>
      </c>
      <c r="F23" s="27"/>
      <c r="G23" s="3">
        <v>0</v>
      </c>
      <c r="H23" s="27"/>
      <c r="I23" s="84">
        <v>26992079</v>
      </c>
      <c r="J23" s="27"/>
      <c r="K23" s="137">
        <v>27049733</v>
      </c>
    </row>
    <row r="24" spans="1:11" ht="20.100000000000001" customHeight="1">
      <c r="A24" s="131" t="s">
        <v>19</v>
      </c>
      <c r="B24" s="135"/>
      <c r="C24" s="21">
        <v>15</v>
      </c>
      <c r="D24" s="132"/>
      <c r="E24" s="26">
        <v>2729139</v>
      </c>
      <c r="F24" s="7"/>
      <c r="G24" s="26">
        <v>2150647</v>
      </c>
      <c r="H24" s="7"/>
      <c r="I24" s="152" t="s">
        <v>17</v>
      </c>
      <c r="J24" s="7"/>
      <c r="K24" s="26">
        <v>0</v>
      </c>
    </row>
    <row r="25" spans="1:11" ht="20.100000000000001" customHeight="1">
      <c r="A25" s="131" t="s">
        <v>20</v>
      </c>
      <c r="B25" s="135"/>
      <c r="C25" s="21">
        <v>16</v>
      </c>
      <c r="D25" s="132"/>
      <c r="E25" s="26">
        <v>0</v>
      </c>
      <c r="G25" s="3">
        <v>0</v>
      </c>
      <c r="H25" s="133"/>
      <c r="I25" s="152">
        <v>136929048</v>
      </c>
      <c r="J25" s="133"/>
      <c r="K25" s="133">
        <v>188908348</v>
      </c>
    </row>
    <row r="26" spans="1:11" ht="20.100000000000001" customHeight="1">
      <c r="A26" s="131" t="s">
        <v>21</v>
      </c>
      <c r="B26" s="135"/>
      <c r="C26" s="21">
        <v>17</v>
      </c>
      <c r="D26" s="132"/>
      <c r="E26" s="26">
        <v>467285281</v>
      </c>
      <c r="G26" s="3">
        <v>493315094</v>
      </c>
      <c r="H26" s="133"/>
      <c r="I26" s="152">
        <v>408158506</v>
      </c>
      <c r="J26" s="133"/>
      <c r="K26" s="133">
        <v>404415627</v>
      </c>
    </row>
    <row r="27" spans="1:11" ht="20.100000000000001" customHeight="1">
      <c r="A27" s="131" t="s">
        <v>22</v>
      </c>
      <c r="B27" s="135"/>
      <c r="C27" s="21">
        <v>18</v>
      </c>
      <c r="D27" s="132"/>
      <c r="E27" s="26">
        <v>40287372</v>
      </c>
      <c r="G27" s="3">
        <v>38367261</v>
      </c>
      <c r="H27" s="133"/>
      <c r="I27" s="152">
        <v>16104029</v>
      </c>
      <c r="J27" s="133"/>
      <c r="K27" s="133">
        <v>8687364</v>
      </c>
    </row>
    <row r="28" spans="1:11" ht="20.100000000000001" customHeight="1">
      <c r="A28" s="2" t="s">
        <v>23</v>
      </c>
      <c r="B28" s="135"/>
      <c r="C28" s="21">
        <v>19</v>
      </c>
      <c r="D28" s="132"/>
      <c r="E28" s="26">
        <v>1150000</v>
      </c>
      <c r="G28" s="3">
        <v>1150000</v>
      </c>
      <c r="H28" s="133"/>
      <c r="I28" s="138">
        <v>0</v>
      </c>
      <c r="J28" s="133"/>
      <c r="K28" s="133">
        <v>0</v>
      </c>
    </row>
    <row r="29" spans="1:11" ht="20.100000000000001" customHeight="1">
      <c r="A29" s="131" t="s">
        <v>24</v>
      </c>
      <c r="B29" s="135"/>
      <c r="C29" s="21">
        <v>20</v>
      </c>
      <c r="D29" s="132"/>
      <c r="E29" s="26">
        <v>0</v>
      </c>
      <c r="G29" s="3">
        <v>0</v>
      </c>
      <c r="H29" s="133"/>
      <c r="I29" s="138">
        <v>0</v>
      </c>
      <c r="J29" s="133"/>
      <c r="K29" s="133">
        <v>0</v>
      </c>
    </row>
    <row r="30" spans="1:11" ht="20.100000000000001" customHeight="1">
      <c r="A30" s="136" t="s">
        <v>25</v>
      </c>
      <c r="B30" s="135"/>
      <c r="C30" s="21">
        <v>21</v>
      </c>
      <c r="D30" s="132"/>
      <c r="E30" s="26">
        <v>735617</v>
      </c>
      <c r="G30" s="3">
        <v>777741</v>
      </c>
      <c r="H30" s="133"/>
      <c r="I30" s="138">
        <v>135476</v>
      </c>
      <c r="J30" s="133"/>
      <c r="K30" s="133">
        <v>85385</v>
      </c>
    </row>
    <row r="31" spans="1:11" ht="20.100000000000001" customHeight="1">
      <c r="A31" s="136" t="s">
        <v>26</v>
      </c>
      <c r="B31" s="135"/>
      <c r="C31" s="21">
        <v>22</v>
      </c>
      <c r="D31" s="132"/>
      <c r="E31" s="26">
        <v>1956580</v>
      </c>
      <c r="G31" s="3">
        <v>2672825</v>
      </c>
      <c r="H31" s="133"/>
      <c r="I31" s="138">
        <v>828848</v>
      </c>
      <c r="J31" s="133"/>
      <c r="K31" s="133">
        <v>1309564</v>
      </c>
    </row>
    <row r="32" spans="1:11" ht="20.100000000000001" customHeight="1">
      <c r="A32" s="136" t="s">
        <v>27</v>
      </c>
      <c r="B32" s="135"/>
      <c r="D32" s="132"/>
      <c r="E32" s="10">
        <v>18431762</v>
      </c>
      <c r="G32" s="28">
        <v>13519542</v>
      </c>
      <c r="H32" s="133"/>
      <c r="I32" s="139">
        <v>13110590</v>
      </c>
      <c r="J32" s="133"/>
      <c r="K32" s="134">
        <v>8605150</v>
      </c>
    </row>
    <row r="33" spans="1:11" ht="8.1" customHeight="1">
      <c r="A33" s="131"/>
      <c r="B33" s="131"/>
      <c r="C33" s="132"/>
      <c r="D33" s="132"/>
      <c r="E33" s="26"/>
      <c r="F33" s="7"/>
      <c r="G33" s="26"/>
      <c r="H33" s="7"/>
      <c r="I33" s="26"/>
      <c r="J33" s="7"/>
      <c r="K33" s="26"/>
    </row>
    <row r="34" spans="1:11" ht="20.100000000000001" customHeight="1">
      <c r="A34" s="140" t="s">
        <v>28</v>
      </c>
      <c r="B34" s="136"/>
      <c r="C34" s="132"/>
      <c r="D34" s="132"/>
      <c r="E34" s="10">
        <f>SUM(E23:E32)</f>
        <v>532575751</v>
      </c>
      <c r="F34" s="7"/>
      <c r="G34" s="10">
        <f>SUM(G23:G32)</f>
        <v>551953110</v>
      </c>
      <c r="H34" s="7"/>
      <c r="I34" s="10">
        <f>SUM(I23:I32)</f>
        <v>602258576</v>
      </c>
      <c r="J34" s="7"/>
      <c r="K34" s="10">
        <f>SUM(K23:K32)</f>
        <v>639061171</v>
      </c>
    </row>
    <row r="35" spans="1:11" ht="8.1" customHeight="1">
      <c r="A35" s="136"/>
      <c r="B35" s="136"/>
      <c r="C35" s="132"/>
      <c r="D35" s="132"/>
      <c r="E35" s="26"/>
      <c r="F35" s="7"/>
      <c r="G35" s="26"/>
      <c r="H35" s="7"/>
      <c r="I35" s="26"/>
      <c r="J35" s="7"/>
      <c r="K35" s="26"/>
    </row>
    <row r="36" spans="1:11" ht="20.100000000000001" customHeight="1" thickBot="1">
      <c r="A36" s="140" t="s">
        <v>29</v>
      </c>
      <c r="B36" s="140"/>
      <c r="C36" s="132"/>
      <c r="D36" s="132"/>
      <c r="E36" s="29">
        <f>SUM(E19+E34)</f>
        <v>753856654</v>
      </c>
      <c r="F36" s="7"/>
      <c r="G36" s="29">
        <f>SUM(G19+G34)</f>
        <v>628345908</v>
      </c>
      <c r="H36" s="7"/>
      <c r="I36" s="29">
        <f>SUM(I19+I34)</f>
        <v>826640089</v>
      </c>
      <c r="J36" s="7"/>
      <c r="K36" s="29">
        <f>SUM(K19+K34)</f>
        <v>735467995</v>
      </c>
    </row>
    <row r="37" spans="1:11" ht="16.5" customHeight="1" thickTop="1">
      <c r="A37" s="1"/>
      <c r="B37" s="1"/>
      <c r="C37" s="130"/>
      <c r="D37" s="130"/>
      <c r="E37" s="26"/>
      <c r="F37" s="7"/>
      <c r="G37" s="26"/>
      <c r="H37" s="7"/>
      <c r="I37" s="26"/>
      <c r="J37" s="7"/>
      <c r="K37" s="26"/>
    </row>
    <row r="38" spans="1:11" ht="22.5" customHeight="1">
      <c r="A38" s="1"/>
      <c r="B38" s="1"/>
      <c r="C38" s="130"/>
      <c r="D38" s="130"/>
      <c r="E38" s="26"/>
      <c r="F38" s="7"/>
      <c r="G38" s="26"/>
      <c r="H38" s="7"/>
      <c r="I38" s="26"/>
      <c r="J38" s="7"/>
      <c r="K38" s="26"/>
    </row>
    <row r="39" spans="1:11" ht="20.100000000000001" customHeight="1">
      <c r="A39" s="1"/>
      <c r="B39" s="1"/>
      <c r="C39" s="130"/>
      <c r="D39" s="130"/>
      <c r="E39" s="26"/>
      <c r="F39" s="7"/>
      <c r="G39" s="26"/>
      <c r="H39" s="7"/>
      <c r="I39" s="26"/>
      <c r="J39" s="7"/>
      <c r="K39" s="26"/>
    </row>
    <row r="40" spans="1:11" ht="20.100000000000001" customHeight="1">
      <c r="A40" s="1"/>
      <c r="B40" s="1"/>
      <c r="C40" s="130"/>
      <c r="D40" s="130"/>
      <c r="E40" s="26"/>
      <c r="F40" s="7"/>
      <c r="G40" s="26"/>
      <c r="H40" s="7"/>
      <c r="I40" s="26"/>
      <c r="J40" s="7"/>
      <c r="K40" s="26"/>
    </row>
    <row r="41" spans="1:11" ht="20.100000000000001" customHeight="1">
      <c r="A41" s="160" t="s">
        <v>30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</row>
    <row r="42" spans="1:11" ht="17.25" customHeight="1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</row>
    <row r="43" spans="1:11" ht="13.5" customHeight="1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K43" s="130"/>
    </row>
    <row r="44" spans="1:11" ht="21.95" customHeight="1">
      <c r="A44" s="159" t="s">
        <v>31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</row>
    <row r="45" spans="1:11" ht="20.100000000000001" customHeight="1">
      <c r="A45" s="1" t="s">
        <v>0</v>
      </c>
      <c r="B45" s="5"/>
      <c r="C45" s="6"/>
      <c r="D45" s="6"/>
      <c r="E45" s="30"/>
      <c r="F45" s="7"/>
      <c r="G45" s="30"/>
      <c r="H45" s="7"/>
      <c r="I45" s="30"/>
      <c r="K45" s="30"/>
    </row>
    <row r="46" spans="1:11" ht="20.100000000000001" customHeight="1">
      <c r="A46" s="5" t="s">
        <v>32</v>
      </c>
      <c r="B46" s="5"/>
      <c r="C46" s="6"/>
      <c r="D46" s="6"/>
      <c r="F46" s="7"/>
      <c r="H46" s="7"/>
    </row>
    <row r="47" spans="1:11" ht="20.100000000000001" customHeight="1">
      <c r="A47" s="8" t="str">
        <f>A3</f>
        <v>ณ วันที่ 31 ธันวาคม พ.ศ. 2568</v>
      </c>
      <c r="B47" s="8"/>
      <c r="C47" s="9"/>
      <c r="D47" s="9"/>
      <c r="E47" s="10"/>
      <c r="F47" s="11"/>
      <c r="G47" s="10"/>
      <c r="H47" s="11"/>
      <c r="I47" s="10"/>
      <c r="J47" s="11"/>
      <c r="K47" s="10"/>
    </row>
    <row r="48" spans="1:11" ht="20.100000000000001" customHeight="1">
      <c r="A48" s="5"/>
      <c r="B48" s="5"/>
      <c r="C48" s="6"/>
      <c r="D48" s="6"/>
      <c r="E48" s="12"/>
      <c r="F48" s="13"/>
      <c r="G48" s="12"/>
      <c r="H48" s="13"/>
      <c r="I48" s="12"/>
      <c r="J48" s="13"/>
      <c r="K48" s="12"/>
    </row>
    <row r="49" spans="1:11" ht="20.100000000000001" customHeight="1">
      <c r="A49" s="5"/>
      <c r="B49" s="5"/>
      <c r="C49" s="14"/>
      <c r="D49" s="14"/>
      <c r="E49" s="158" t="s">
        <v>3</v>
      </c>
      <c r="F49" s="158"/>
      <c r="G49" s="158"/>
      <c r="H49" s="15"/>
      <c r="I49" s="158" t="s">
        <v>4</v>
      </c>
      <c r="J49" s="158"/>
      <c r="K49" s="158"/>
    </row>
    <row r="50" spans="1:11" s="1" customFormat="1" ht="20.100000000000001" customHeight="1">
      <c r="D50" s="16"/>
      <c r="E50" s="17" t="s">
        <v>5</v>
      </c>
      <c r="F50" s="18"/>
      <c r="G50" s="17" t="s">
        <v>6</v>
      </c>
      <c r="H50" s="18"/>
      <c r="I50" s="17" t="s">
        <v>5</v>
      </c>
      <c r="J50" s="18"/>
      <c r="K50" s="17" t="s">
        <v>6</v>
      </c>
    </row>
    <row r="51" spans="1:11" s="1" customFormat="1" ht="20.100000000000001" customHeight="1">
      <c r="C51" s="19" t="s">
        <v>7</v>
      </c>
      <c r="D51" s="16"/>
      <c r="E51" s="20" t="s">
        <v>8</v>
      </c>
      <c r="F51" s="18"/>
      <c r="G51" s="20" t="s">
        <v>8</v>
      </c>
      <c r="H51" s="18"/>
      <c r="I51" s="20" t="s">
        <v>8</v>
      </c>
      <c r="J51" s="18"/>
      <c r="K51" s="20" t="s">
        <v>8</v>
      </c>
    </row>
    <row r="52" spans="1:11" s="1" customFormat="1" ht="8.1" customHeight="1">
      <c r="C52" s="14"/>
      <c r="D52" s="16"/>
      <c r="E52" s="17"/>
      <c r="F52" s="18"/>
      <c r="G52" s="17"/>
      <c r="H52" s="18"/>
      <c r="I52" s="17"/>
      <c r="J52" s="18"/>
      <c r="K52" s="17"/>
    </row>
    <row r="53" spans="1:11" ht="20.100000000000001" customHeight="1">
      <c r="A53" s="5" t="s">
        <v>33</v>
      </c>
      <c r="B53" s="1"/>
      <c r="C53" s="14"/>
      <c r="D53" s="14"/>
      <c r="F53" s="18"/>
      <c r="H53" s="7"/>
      <c r="J53" s="7"/>
    </row>
    <row r="54" spans="1:11" ht="8.1" customHeight="1">
      <c r="B54" s="5"/>
      <c r="C54" s="130"/>
      <c r="D54" s="130"/>
      <c r="F54" s="7"/>
      <c r="H54" s="7"/>
      <c r="J54" s="7"/>
    </row>
    <row r="55" spans="1:11" ht="20.100000000000001" customHeight="1">
      <c r="A55" s="1" t="s">
        <v>34</v>
      </c>
      <c r="B55" s="1"/>
      <c r="C55" s="141"/>
      <c r="D55" s="141"/>
      <c r="F55" s="7"/>
      <c r="H55" s="7"/>
      <c r="J55" s="7"/>
    </row>
    <row r="56" spans="1:11" ht="8.1" customHeight="1">
      <c r="A56" s="1"/>
      <c r="B56" s="1"/>
      <c r="C56" s="141"/>
      <c r="D56" s="141"/>
      <c r="F56" s="7"/>
      <c r="H56" s="7"/>
      <c r="J56" s="7"/>
    </row>
    <row r="57" spans="1:11" ht="18.75" customHeight="1">
      <c r="A57" s="2" t="s">
        <v>35</v>
      </c>
      <c r="B57" s="1"/>
      <c r="C57" s="141"/>
      <c r="D57" s="141"/>
      <c r="E57" s="2"/>
      <c r="F57" s="2"/>
      <c r="G57" s="2"/>
      <c r="H57" s="2"/>
      <c r="I57" s="2"/>
      <c r="J57" s="2"/>
      <c r="K57" s="2"/>
    </row>
    <row r="58" spans="1:11" ht="18.75" customHeight="1">
      <c r="B58" s="2" t="s">
        <v>36</v>
      </c>
      <c r="C58" s="141">
        <v>24</v>
      </c>
      <c r="D58" s="141"/>
      <c r="E58" s="3">
        <v>108070184</v>
      </c>
      <c r="F58" s="7"/>
      <c r="G58" s="3">
        <v>25537236</v>
      </c>
      <c r="H58" s="7"/>
      <c r="I58" s="3">
        <v>103479584</v>
      </c>
      <c r="J58" s="7"/>
      <c r="K58" s="3">
        <v>20022236</v>
      </c>
    </row>
    <row r="59" spans="1:11" ht="20.100000000000001" customHeight="1">
      <c r="A59" s="2" t="s">
        <v>37</v>
      </c>
      <c r="C59" s="142">
        <v>23</v>
      </c>
      <c r="D59" s="142"/>
      <c r="E59" s="3">
        <v>30557682</v>
      </c>
      <c r="F59" s="7"/>
      <c r="G59" s="3">
        <v>16148387</v>
      </c>
      <c r="H59" s="133"/>
      <c r="I59" s="133">
        <v>74638597</v>
      </c>
      <c r="J59" s="133"/>
      <c r="K59" s="133">
        <v>63741171</v>
      </c>
    </row>
    <row r="60" spans="1:11" ht="20.100000000000001" customHeight="1">
      <c r="A60" s="2" t="s">
        <v>38</v>
      </c>
      <c r="C60" s="142">
        <v>24</v>
      </c>
      <c r="D60" s="142"/>
      <c r="E60" s="3">
        <v>7950000</v>
      </c>
      <c r="F60" s="7"/>
      <c r="G60" s="3">
        <v>6800000</v>
      </c>
      <c r="H60" s="133"/>
      <c r="I60" s="133">
        <v>0</v>
      </c>
      <c r="J60" s="133"/>
      <c r="K60" s="133">
        <v>0</v>
      </c>
    </row>
    <row r="61" spans="1:11" ht="20.100000000000001" customHeight="1">
      <c r="A61" s="2" t="s">
        <v>39</v>
      </c>
      <c r="C61" s="142"/>
      <c r="D61" s="142"/>
      <c r="F61" s="7"/>
      <c r="H61" s="133"/>
      <c r="I61" s="133"/>
      <c r="J61" s="133"/>
      <c r="K61" s="133"/>
    </row>
    <row r="62" spans="1:11" ht="20.100000000000001" customHeight="1">
      <c r="B62" s="2" t="s">
        <v>40</v>
      </c>
      <c r="C62" s="142">
        <v>24</v>
      </c>
      <c r="D62" s="142"/>
      <c r="E62" s="3">
        <v>12450248</v>
      </c>
      <c r="F62" s="7"/>
      <c r="G62" s="3">
        <v>10487811</v>
      </c>
      <c r="H62" s="133"/>
      <c r="I62" s="133">
        <v>3738832</v>
      </c>
      <c r="J62" s="133"/>
      <c r="K62" s="133">
        <v>2669899</v>
      </c>
    </row>
    <row r="63" spans="1:11" ht="20.100000000000001" customHeight="1">
      <c r="A63" s="31" t="s">
        <v>41</v>
      </c>
      <c r="C63" s="142"/>
      <c r="D63" s="142"/>
      <c r="F63" s="7"/>
      <c r="H63" s="133"/>
      <c r="I63" s="133"/>
      <c r="J63" s="133"/>
      <c r="K63" s="133"/>
    </row>
    <row r="64" spans="1:11" ht="20.100000000000001" customHeight="1">
      <c r="B64" s="31" t="s">
        <v>42</v>
      </c>
      <c r="C64" s="142">
        <v>24</v>
      </c>
      <c r="D64" s="142"/>
      <c r="E64" s="3">
        <v>1650000</v>
      </c>
      <c r="F64" s="7"/>
      <c r="G64" s="3">
        <v>1650000</v>
      </c>
      <c r="H64" s="133"/>
      <c r="I64" s="133">
        <v>0</v>
      </c>
      <c r="J64" s="133"/>
      <c r="K64" s="133">
        <v>0</v>
      </c>
    </row>
    <row r="65" spans="1:11" ht="20.100000000000001" customHeight="1">
      <c r="A65" s="2" t="s">
        <v>43</v>
      </c>
      <c r="B65" s="31"/>
      <c r="C65" s="142"/>
      <c r="D65" s="142"/>
      <c r="E65" s="3">
        <v>1153677</v>
      </c>
      <c r="F65" s="7"/>
      <c r="G65" s="3">
        <v>0</v>
      </c>
      <c r="H65" s="133"/>
      <c r="I65" s="133">
        <v>162866</v>
      </c>
      <c r="J65" s="133"/>
      <c r="K65" s="133">
        <v>0</v>
      </c>
    </row>
    <row r="66" spans="1:11" ht="20.100000000000001" customHeight="1">
      <c r="A66" s="131" t="s">
        <v>44</v>
      </c>
      <c r="B66" s="131"/>
      <c r="C66" s="142"/>
      <c r="D66" s="142"/>
      <c r="E66" s="125">
        <v>645356</v>
      </c>
      <c r="F66" s="7"/>
      <c r="G66" s="28">
        <v>984504</v>
      </c>
      <c r="H66" s="133"/>
      <c r="I66" s="143">
        <v>0</v>
      </c>
      <c r="J66" s="133"/>
      <c r="K66" s="143">
        <v>0</v>
      </c>
    </row>
    <row r="67" spans="1:11" ht="8.1" customHeight="1">
      <c r="A67" s="131"/>
      <c r="B67" s="131"/>
      <c r="C67" s="142"/>
      <c r="D67" s="142"/>
      <c r="E67" s="26"/>
      <c r="F67" s="7"/>
      <c r="G67" s="26"/>
      <c r="H67" s="7"/>
      <c r="I67" s="26"/>
      <c r="J67" s="7"/>
      <c r="K67" s="26"/>
    </row>
    <row r="68" spans="1:11" ht="20.100000000000001" customHeight="1">
      <c r="A68" s="140" t="s">
        <v>45</v>
      </c>
      <c r="B68" s="136"/>
      <c r="C68" s="142"/>
      <c r="D68" s="142"/>
      <c r="E68" s="10">
        <f>SUM(E58:E66)</f>
        <v>162477147</v>
      </c>
      <c r="F68" s="7"/>
      <c r="G68" s="10">
        <f>SUM(G58:G66)</f>
        <v>61607938</v>
      </c>
      <c r="H68" s="7"/>
      <c r="I68" s="10">
        <f>SUM(I58:I66)</f>
        <v>182019879</v>
      </c>
      <c r="J68" s="7"/>
      <c r="K68" s="10">
        <f>SUM(K58:K66)</f>
        <v>86433306</v>
      </c>
    </row>
    <row r="69" spans="1:11" ht="20.100000000000001" customHeight="1">
      <c r="A69" s="136"/>
      <c r="B69" s="136"/>
      <c r="C69" s="142"/>
      <c r="D69" s="142"/>
      <c r="E69" s="26"/>
      <c r="F69" s="7"/>
      <c r="G69" s="26"/>
      <c r="H69" s="7"/>
      <c r="I69" s="26"/>
      <c r="J69" s="7"/>
      <c r="K69" s="26"/>
    </row>
    <row r="70" spans="1:11" ht="20.100000000000001" customHeight="1">
      <c r="A70" s="135" t="s">
        <v>46</v>
      </c>
      <c r="B70" s="135"/>
      <c r="C70" s="142"/>
      <c r="D70" s="142"/>
      <c r="E70" s="26"/>
      <c r="F70" s="144"/>
      <c r="G70" s="26"/>
      <c r="H70" s="7"/>
      <c r="I70" s="26"/>
      <c r="J70" s="7"/>
      <c r="K70" s="26"/>
    </row>
    <row r="71" spans="1:11" ht="8.1" customHeight="1">
      <c r="A71" s="135"/>
      <c r="B71" s="135"/>
      <c r="C71" s="142"/>
      <c r="D71" s="142"/>
      <c r="E71" s="26"/>
      <c r="F71" s="144"/>
      <c r="G71" s="26"/>
      <c r="H71" s="7"/>
      <c r="I71" s="26"/>
      <c r="J71" s="7"/>
      <c r="K71" s="26"/>
    </row>
    <row r="72" spans="1:11" ht="20.100000000000001" customHeight="1">
      <c r="A72" s="131" t="s">
        <v>47</v>
      </c>
      <c r="B72" s="131"/>
      <c r="C72" s="132">
        <v>24</v>
      </c>
      <c r="D72" s="132"/>
      <c r="E72" s="26">
        <v>26749070</v>
      </c>
      <c r="F72" s="7"/>
      <c r="G72" s="26">
        <v>28652610</v>
      </c>
      <c r="H72" s="133"/>
      <c r="I72" s="133">
        <v>9322306</v>
      </c>
      <c r="J72" s="133"/>
      <c r="K72" s="133">
        <v>5375155</v>
      </c>
    </row>
    <row r="73" spans="1:11" ht="20.100000000000001" customHeight="1">
      <c r="A73" s="131" t="s">
        <v>48</v>
      </c>
      <c r="B73" s="131"/>
      <c r="C73" s="132">
        <v>24</v>
      </c>
      <c r="D73" s="132"/>
      <c r="E73" s="26">
        <v>616161</v>
      </c>
      <c r="F73" s="7"/>
      <c r="G73" s="26">
        <v>2266161</v>
      </c>
      <c r="H73" s="133"/>
      <c r="I73" s="133">
        <v>0</v>
      </c>
      <c r="J73" s="133"/>
      <c r="K73" s="133">
        <v>0</v>
      </c>
    </row>
    <row r="74" spans="1:11" ht="20.100000000000001" customHeight="1">
      <c r="A74" s="131" t="s">
        <v>50</v>
      </c>
      <c r="B74" s="131"/>
      <c r="C74" s="132">
        <v>25</v>
      </c>
      <c r="D74" s="132"/>
      <c r="E74" s="28">
        <v>14355888</v>
      </c>
      <c r="F74" s="7"/>
      <c r="G74" s="28">
        <v>6632621</v>
      </c>
      <c r="H74" s="7"/>
      <c r="I74" s="10">
        <v>12945571</v>
      </c>
      <c r="J74" s="7"/>
      <c r="K74" s="10">
        <v>5498945</v>
      </c>
    </row>
    <row r="75" spans="1:11" ht="8.1" customHeight="1">
      <c r="C75" s="132"/>
      <c r="E75" s="26"/>
      <c r="F75" s="7"/>
      <c r="G75" s="26"/>
      <c r="H75" s="7"/>
      <c r="I75" s="26"/>
      <c r="J75" s="7"/>
      <c r="K75" s="26"/>
    </row>
    <row r="76" spans="1:11" ht="20.100000000000001" customHeight="1">
      <c r="A76" s="140" t="s">
        <v>51</v>
      </c>
      <c r="B76" s="136"/>
      <c r="C76" s="142"/>
      <c r="D76" s="142"/>
      <c r="E76" s="10">
        <f>SUM(E72:E75)</f>
        <v>41721119</v>
      </c>
      <c r="F76" s="7"/>
      <c r="G76" s="10">
        <f>SUM(G72:G75)</f>
        <v>37551392</v>
      </c>
      <c r="H76" s="7"/>
      <c r="I76" s="10">
        <f>SUM(I72:I75)</f>
        <v>22267877</v>
      </c>
      <c r="J76" s="7"/>
      <c r="K76" s="10">
        <f>SUM(K72:K75)</f>
        <v>10874100</v>
      </c>
    </row>
    <row r="77" spans="1:11" ht="8.1" customHeight="1">
      <c r="C77" s="142"/>
      <c r="D77" s="142"/>
      <c r="E77" s="26"/>
      <c r="F77" s="7"/>
      <c r="G77" s="26"/>
      <c r="H77" s="7"/>
      <c r="I77" s="26"/>
      <c r="J77" s="7"/>
      <c r="K77" s="26"/>
    </row>
    <row r="78" spans="1:11" ht="20.100000000000001" customHeight="1">
      <c r="A78" s="140" t="s">
        <v>52</v>
      </c>
      <c r="B78" s="136"/>
      <c r="C78" s="145"/>
      <c r="D78" s="145"/>
      <c r="E78" s="10">
        <f>SUM(E68+E76)</f>
        <v>204198266</v>
      </c>
      <c r="F78" s="7"/>
      <c r="G78" s="10">
        <f>SUM(G68+G76)</f>
        <v>99159330</v>
      </c>
      <c r="H78" s="7"/>
      <c r="I78" s="10">
        <f>SUM(I68+I76)</f>
        <v>204287756</v>
      </c>
      <c r="J78" s="7"/>
      <c r="K78" s="10">
        <f>SUM(K68+K76)</f>
        <v>97307406</v>
      </c>
    </row>
    <row r="79" spans="1:11" ht="20.100000000000001" customHeight="1">
      <c r="A79" s="1"/>
      <c r="B79" s="1"/>
      <c r="C79" s="146"/>
      <c r="D79" s="146"/>
      <c r="E79" s="26"/>
      <c r="F79" s="7"/>
      <c r="G79" s="26"/>
      <c r="H79" s="7"/>
      <c r="I79" s="26"/>
      <c r="J79" s="7"/>
      <c r="K79" s="26"/>
    </row>
    <row r="80" spans="1:11" ht="20.100000000000001" customHeight="1">
      <c r="A80" s="131"/>
      <c r="B80" s="131"/>
      <c r="C80" s="142"/>
      <c r="D80" s="142"/>
      <c r="E80" s="26"/>
      <c r="F80" s="7"/>
      <c r="G80" s="26"/>
      <c r="H80" s="7"/>
      <c r="I80" s="26"/>
      <c r="J80" s="7"/>
      <c r="K80" s="26"/>
    </row>
    <row r="81" spans="1:11" ht="20.100000000000001" customHeight="1">
      <c r="A81" s="131"/>
      <c r="B81" s="131"/>
      <c r="C81" s="142"/>
      <c r="D81" s="142"/>
      <c r="E81" s="26"/>
      <c r="F81" s="7"/>
      <c r="G81" s="26"/>
      <c r="H81" s="7"/>
      <c r="I81" s="26"/>
      <c r="J81" s="7"/>
      <c r="K81" s="26"/>
    </row>
    <row r="82" spans="1:11" ht="20.100000000000001" customHeight="1">
      <c r="A82" s="131"/>
      <c r="B82" s="131"/>
      <c r="C82" s="142"/>
      <c r="D82" s="142"/>
      <c r="E82" s="26"/>
      <c r="F82" s="7"/>
      <c r="G82" s="26"/>
      <c r="H82" s="7"/>
      <c r="I82" s="26"/>
      <c r="J82" s="7"/>
      <c r="K82" s="26"/>
    </row>
    <row r="83" spans="1:11" ht="20.100000000000001" customHeight="1">
      <c r="A83" s="131"/>
      <c r="B83" s="131"/>
      <c r="C83" s="142"/>
      <c r="D83" s="142"/>
      <c r="E83" s="26"/>
      <c r="F83" s="7"/>
      <c r="G83" s="26"/>
      <c r="H83" s="7"/>
      <c r="I83" s="26"/>
      <c r="J83" s="7"/>
      <c r="K83" s="26"/>
    </row>
    <row r="84" spans="1:11" ht="20.100000000000001" customHeight="1">
      <c r="A84" s="131"/>
      <c r="B84" s="131"/>
      <c r="C84" s="142"/>
      <c r="D84" s="142"/>
      <c r="E84" s="26"/>
      <c r="F84" s="7"/>
      <c r="G84" s="26"/>
      <c r="H84" s="7"/>
      <c r="I84" s="26"/>
      <c r="J84" s="7"/>
      <c r="K84" s="26"/>
    </row>
    <row r="85" spans="1:11" ht="20.100000000000001" customHeight="1">
      <c r="A85" s="1"/>
      <c r="B85" s="1"/>
      <c r="C85" s="146"/>
      <c r="D85" s="146"/>
      <c r="E85" s="26"/>
      <c r="F85" s="7"/>
      <c r="G85" s="26"/>
      <c r="H85" s="7"/>
      <c r="I85" s="26"/>
      <c r="J85" s="7"/>
      <c r="K85" s="26"/>
    </row>
    <row r="86" spans="1:11" ht="20.100000000000001" customHeight="1">
      <c r="A86" s="1"/>
      <c r="B86" s="1"/>
      <c r="C86" s="146"/>
      <c r="D86" s="146"/>
      <c r="E86" s="26"/>
      <c r="F86" s="7"/>
      <c r="G86" s="26"/>
      <c r="H86" s="7"/>
      <c r="I86" s="26"/>
      <c r="J86" s="7"/>
      <c r="K86" s="26"/>
    </row>
    <row r="87" spans="1:11" ht="12.75" customHeight="1">
      <c r="A87" s="1"/>
      <c r="B87" s="1"/>
      <c r="C87" s="146"/>
      <c r="D87" s="146"/>
      <c r="E87" s="26"/>
      <c r="F87" s="7"/>
      <c r="G87" s="26"/>
      <c r="H87" s="7"/>
      <c r="I87" s="26"/>
      <c r="J87" s="7"/>
      <c r="K87" s="26"/>
    </row>
    <row r="88" spans="1:11" ht="21.95" customHeight="1">
      <c r="A88" s="159" t="str">
        <f>+A44</f>
        <v>หมายเหตุประกอบงบการเงินเป็นส่วนหนึ่งของงบการเงินรวมและงบการเงินเฉพาะกิจการนี้</v>
      </c>
      <c r="B88" s="159"/>
      <c r="C88" s="159"/>
      <c r="D88" s="159"/>
      <c r="E88" s="159"/>
      <c r="F88" s="159"/>
      <c r="G88" s="159"/>
      <c r="H88" s="159"/>
      <c r="I88" s="159"/>
      <c r="J88" s="159"/>
      <c r="K88" s="159"/>
    </row>
    <row r="89" spans="1:11" ht="20.100000000000001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0.100000000000001" customHeight="1">
      <c r="A90" s="5" t="s">
        <v>32</v>
      </c>
      <c r="B90" s="5"/>
      <c r="C90" s="6"/>
      <c r="D90" s="6"/>
      <c r="F90" s="7"/>
      <c r="H90" s="7"/>
    </row>
    <row r="91" spans="1:11" s="1" customFormat="1" ht="20.100000000000001" customHeight="1">
      <c r="A91" s="8" t="str">
        <f>A47</f>
        <v>ณ วันที่ 31 ธันวาคม พ.ศ. 2568</v>
      </c>
      <c r="B91" s="8"/>
      <c r="C91" s="9"/>
      <c r="D91" s="9"/>
      <c r="E91" s="10"/>
      <c r="F91" s="11"/>
      <c r="G91" s="10"/>
      <c r="H91" s="11"/>
      <c r="I91" s="10"/>
      <c r="J91" s="11"/>
      <c r="K91" s="10"/>
    </row>
    <row r="92" spans="1:11" s="1" customFormat="1" ht="20.100000000000001" customHeight="1">
      <c r="A92" s="5"/>
      <c r="B92" s="5"/>
      <c r="C92" s="6"/>
      <c r="D92" s="6"/>
      <c r="E92" s="12"/>
      <c r="F92" s="13"/>
      <c r="G92" s="12"/>
      <c r="H92" s="13"/>
      <c r="I92" s="12"/>
      <c r="J92" s="13"/>
      <c r="K92" s="12"/>
    </row>
    <row r="93" spans="1:11" ht="20.100000000000001" customHeight="1">
      <c r="A93" s="5"/>
      <c r="B93" s="5"/>
      <c r="C93" s="14"/>
      <c r="D93" s="14"/>
      <c r="E93" s="158" t="s">
        <v>3</v>
      </c>
      <c r="F93" s="158"/>
      <c r="G93" s="158"/>
      <c r="H93" s="15"/>
      <c r="I93" s="158" t="s">
        <v>4</v>
      </c>
      <c r="J93" s="158"/>
      <c r="K93" s="158"/>
    </row>
    <row r="94" spans="1:11" s="1" customFormat="1" ht="20.100000000000001" customHeight="1">
      <c r="D94" s="16"/>
      <c r="E94" s="17" t="s">
        <v>5</v>
      </c>
      <c r="F94" s="18"/>
      <c r="G94" s="17" t="s">
        <v>6</v>
      </c>
      <c r="H94" s="18"/>
      <c r="I94" s="17" t="s">
        <v>5</v>
      </c>
      <c r="J94" s="18"/>
      <c r="K94" s="17" t="s">
        <v>6</v>
      </c>
    </row>
    <row r="95" spans="1:11" s="1" customFormat="1" ht="20.100000000000001" customHeight="1">
      <c r="C95" s="19" t="s">
        <v>7</v>
      </c>
      <c r="D95" s="16"/>
      <c r="E95" s="20" t="s">
        <v>8</v>
      </c>
      <c r="F95" s="18"/>
      <c r="G95" s="20" t="s">
        <v>8</v>
      </c>
      <c r="H95" s="18"/>
      <c r="I95" s="20" t="s">
        <v>8</v>
      </c>
      <c r="J95" s="18"/>
      <c r="K95" s="20" t="s">
        <v>8</v>
      </c>
    </row>
    <row r="96" spans="1:11" s="1" customFormat="1" ht="8.1" customHeight="1">
      <c r="C96" s="14"/>
      <c r="D96" s="16"/>
      <c r="E96" s="17"/>
      <c r="F96" s="18"/>
      <c r="G96" s="17"/>
      <c r="H96" s="18"/>
      <c r="I96" s="17"/>
      <c r="J96" s="18"/>
      <c r="K96" s="17"/>
    </row>
    <row r="97" spans="1:11" ht="20.100000000000001" customHeight="1">
      <c r="A97" s="5" t="s">
        <v>53</v>
      </c>
      <c r="C97" s="14"/>
      <c r="D97" s="14"/>
      <c r="F97" s="18"/>
      <c r="H97" s="7"/>
      <c r="J97" s="7"/>
    </row>
    <row r="98" spans="1:11" ht="8.1" customHeight="1">
      <c r="C98" s="14"/>
      <c r="D98" s="14"/>
      <c r="F98" s="18"/>
      <c r="H98" s="7"/>
      <c r="J98" s="7"/>
    </row>
    <row r="99" spans="1:11" ht="20.100000000000001" customHeight="1">
      <c r="A99" s="1" t="s">
        <v>54</v>
      </c>
      <c r="B99" s="1"/>
      <c r="C99" s="147"/>
      <c r="D99" s="147"/>
      <c r="E99" s="26"/>
      <c r="F99" s="7"/>
      <c r="G99" s="26"/>
      <c r="H99" s="7"/>
      <c r="I99" s="26"/>
      <c r="J99" s="7"/>
      <c r="K99" s="26"/>
    </row>
    <row r="100" spans="1:11" ht="8.1" customHeight="1">
      <c r="A100" s="1"/>
      <c r="B100" s="1"/>
      <c r="C100" s="147"/>
      <c r="D100" s="147"/>
      <c r="E100" s="26"/>
      <c r="F100" s="7"/>
      <c r="G100" s="26"/>
      <c r="H100" s="7"/>
      <c r="I100" s="26"/>
      <c r="J100" s="7"/>
      <c r="K100" s="26"/>
    </row>
    <row r="101" spans="1:11" ht="20.100000000000001" customHeight="1">
      <c r="A101" s="2" t="s">
        <v>55</v>
      </c>
      <c r="C101" s="132"/>
      <c r="D101" s="132"/>
      <c r="E101" s="26"/>
      <c r="F101" s="7"/>
      <c r="G101" s="26"/>
      <c r="H101" s="7"/>
      <c r="I101" s="26"/>
      <c r="J101" s="7"/>
      <c r="K101" s="26"/>
    </row>
    <row r="102" spans="1:11" ht="20.100000000000001" customHeight="1">
      <c r="B102" s="2" t="s">
        <v>56</v>
      </c>
      <c r="C102" s="132">
        <v>26</v>
      </c>
      <c r="D102" s="132"/>
      <c r="E102" s="32"/>
      <c r="F102" s="33"/>
      <c r="G102" s="32"/>
      <c r="H102" s="33"/>
      <c r="I102" s="32"/>
      <c r="J102" s="33"/>
      <c r="K102" s="32"/>
    </row>
    <row r="103" spans="1:11" ht="20.100000000000001" customHeight="1">
      <c r="B103" s="2" t="s">
        <v>57</v>
      </c>
      <c r="C103" s="132"/>
      <c r="D103" s="132"/>
      <c r="E103" s="32"/>
      <c r="F103" s="33"/>
      <c r="G103" s="32"/>
      <c r="H103" s="33"/>
      <c r="I103" s="32"/>
      <c r="J103" s="33"/>
      <c r="K103" s="32"/>
    </row>
    <row r="104" spans="1:11" ht="20.100000000000001" customHeight="1" thickBot="1">
      <c r="B104" s="2" t="s">
        <v>58</v>
      </c>
      <c r="C104" s="132"/>
      <c r="D104" s="132"/>
      <c r="E104" s="34">
        <v>940000000</v>
      </c>
      <c r="F104" s="7"/>
      <c r="G104" s="34">
        <v>940000000</v>
      </c>
      <c r="H104" s="133"/>
      <c r="I104" s="34">
        <v>940000000</v>
      </c>
      <c r="J104" s="133"/>
      <c r="K104" s="34">
        <v>940000000</v>
      </c>
    </row>
    <row r="105" spans="1:11" ht="8.1" customHeight="1" thickTop="1">
      <c r="A105" s="136"/>
      <c r="B105" s="136"/>
      <c r="C105" s="132"/>
      <c r="D105" s="132"/>
      <c r="E105" s="26"/>
      <c r="F105" s="7"/>
      <c r="G105" s="26"/>
      <c r="H105" s="133"/>
      <c r="I105" s="133"/>
      <c r="J105" s="133"/>
      <c r="K105" s="133"/>
    </row>
    <row r="106" spans="1:11" ht="20.100000000000001" customHeight="1">
      <c r="A106" s="136"/>
      <c r="B106" s="136" t="s">
        <v>59</v>
      </c>
      <c r="C106" s="132"/>
      <c r="D106" s="132"/>
      <c r="E106" s="26"/>
      <c r="F106" s="7"/>
      <c r="G106" s="26"/>
      <c r="H106" s="133"/>
      <c r="I106" s="133"/>
      <c r="J106" s="133"/>
      <c r="K106" s="133"/>
    </row>
    <row r="107" spans="1:11" s="136" customFormat="1" ht="20.100000000000001" customHeight="1">
      <c r="B107" s="136" t="s">
        <v>57</v>
      </c>
      <c r="C107" s="132"/>
      <c r="D107" s="132"/>
      <c r="E107" s="26"/>
      <c r="F107" s="7"/>
      <c r="G107" s="26"/>
      <c r="H107" s="133"/>
      <c r="I107" s="133"/>
      <c r="J107" s="133"/>
      <c r="K107" s="133"/>
    </row>
    <row r="108" spans="1:11" s="136" customFormat="1" ht="20.100000000000001" customHeight="1">
      <c r="B108" s="136" t="s">
        <v>60</v>
      </c>
      <c r="C108" s="132"/>
      <c r="D108" s="132"/>
      <c r="E108" s="26">
        <v>940000000</v>
      </c>
      <c r="F108" s="7"/>
      <c r="G108" s="26">
        <v>940000000</v>
      </c>
      <c r="H108" s="133"/>
      <c r="I108" s="133">
        <v>940000000</v>
      </c>
      <c r="J108" s="133"/>
      <c r="K108" s="133">
        <v>940000000</v>
      </c>
    </row>
    <row r="109" spans="1:11" s="136" customFormat="1" ht="20.100000000000001" customHeight="1">
      <c r="A109" s="131" t="s">
        <v>61</v>
      </c>
      <c r="B109" s="131"/>
      <c r="C109" s="132">
        <v>26</v>
      </c>
      <c r="D109" s="132"/>
      <c r="E109" s="26">
        <v>227888500</v>
      </c>
      <c r="F109" s="7"/>
      <c r="G109" s="26">
        <v>227888500</v>
      </c>
      <c r="H109" s="133"/>
      <c r="I109" s="133">
        <v>227888500</v>
      </c>
      <c r="J109" s="133"/>
      <c r="K109" s="133">
        <v>227888500</v>
      </c>
    </row>
    <row r="110" spans="1:11" s="136" customFormat="1" ht="20.100000000000001" customHeight="1">
      <c r="A110" s="131" t="s">
        <v>62</v>
      </c>
      <c r="B110" s="131"/>
      <c r="C110" s="132"/>
      <c r="D110" s="132"/>
      <c r="E110" s="26"/>
      <c r="F110" s="7"/>
      <c r="G110" s="26"/>
      <c r="H110" s="133"/>
      <c r="I110" s="133"/>
      <c r="J110" s="133"/>
      <c r="K110" s="133"/>
    </row>
    <row r="111" spans="1:11" s="136" customFormat="1" ht="20.100000000000001" customHeight="1">
      <c r="A111" s="131"/>
      <c r="B111" s="131" t="s">
        <v>63</v>
      </c>
      <c r="C111" s="132"/>
      <c r="D111" s="132"/>
      <c r="E111" s="26">
        <v>-71756742</v>
      </c>
      <c r="F111" s="7"/>
      <c r="G111" s="26">
        <v>-71756742</v>
      </c>
      <c r="H111" s="133"/>
      <c r="I111" s="148">
        <v>0</v>
      </c>
      <c r="J111" s="133"/>
      <c r="K111" s="148">
        <v>0</v>
      </c>
    </row>
    <row r="112" spans="1:11" s="136" customFormat="1" ht="20.100000000000001" customHeight="1">
      <c r="A112" s="136" t="s">
        <v>64</v>
      </c>
      <c r="E112" s="26"/>
      <c r="F112" s="7"/>
      <c r="G112" s="26"/>
      <c r="H112" s="133"/>
      <c r="I112" s="133"/>
      <c r="J112" s="133"/>
      <c r="K112" s="133"/>
    </row>
    <row r="113" spans="1:11" s="136" customFormat="1" ht="20.100000000000001" customHeight="1">
      <c r="B113" s="136" t="s">
        <v>65</v>
      </c>
      <c r="C113" s="132">
        <v>27</v>
      </c>
      <c r="D113" s="149"/>
      <c r="E113" s="26">
        <v>25300000</v>
      </c>
      <c r="F113" s="7"/>
      <c r="G113" s="26">
        <v>25300000</v>
      </c>
      <c r="H113" s="133"/>
      <c r="I113" s="26">
        <v>25300000</v>
      </c>
      <c r="J113" s="133"/>
      <c r="K113" s="26">
        <v>25300000</v>
      </c>
    </row>
    <row r="114" spans="1:11" s="136" customFormat="1" ht="20.100000000000001" customHeight="1">
      <c r="B114" s="2" t="s">
        <v>66</v>
      </c>
      <c r="C114" s="132"/>
      <c r="D114" s="149"/>
      <c r="E114" s="156">
        <v>-572491948</v>
      </c>
      <c r="F114" s="7"/>
      <c r="G114" s="10">
        <v>-591487861</v>
      </c>
      <c r="H114" s="133"/>
      <c r="I114" s="134">
        <v>-570836167</v>
      </c>
      <c r="J114" s="133"/>
      <c r="K114" s="134">
        <v>-555027911</v>
      </c>
    </row>
    <row r="115" spans="1:11" s="136" customFormat="1" ht="8.1" customHeight="1">
      <c r="B115" s="2"/>
      <c r="C115" s="132"/>
      <c r="D115" s="132"/>
      <c r="E115" s="26"/>
      <c r="F115" s="7"/>
      <c r="G115" s="26"/>
      <c r="H115" s="7"/>
      <c r="I115" s="26"/>
      <c r="J115" s="7"/>
      <c r="K115" s="26"/>
    </row>
    <row r="116" spans="1:11" s="136" customFormat="1" ht="20.100000000000001" customHeight="1">
      <c r="A116" s="150" t="s">
        <v>67</v>
      </c>
      <c r="B116" s="131"/>
      <c r="C116" s="149"/>
      <c r="D116" s="149"/>
      <c r="E116" s="26">
        <f>SUM(E108:E115)</f>
        <v>548939810</v>
      </c>
      <c r="F116" s="7"/>
      <c r="G116" s="26">
        <f>SUM(G108:G115)</f>
        <v>529943897</v>
      </c>
      <c r="H116" s="7"/>
      <c r="I116" s="26">
        <f>SUM(I108:I115)</f>
        <v>622352333</v>
      </c>
      <c r="J116" s="7"/>
      <c r="K116" s="26">
        <f>SUM(K108:K115)</f>
        <v>638160589</v>
      </c>
    </row>
    <row r="117" spans="1:11" s="136" customFormat="1" ht="20.100000000000001" customHeight="1">
      <c r="A117" s="151" t="s">
        <v>68</v>
      </c>
      <c r="B117" s="131"/>
      <c r="C117" s="132">
        <v>16.3</v>
      </c>
      <c r="D117" s="149"/>
      <c r="E117" s="28">
        <v>718578</v>
      </c>
      <c r="F117" s="7"/>
      <c r="G117" s="28">
        <v>-757319</v>
      </c>
      <c r="H117" s="7"/>
      <c r="I117" s="28">
        <v>0</v>
      </c>
      <c r="J117" s="7"/>
      <c r="K117" s="28">
        <v>0</v>
      </c>
    </row>
    <row r="118" spans="1:11" s="136" customFormat="1" ht="8.1" customHeight="1">
      <c r="A118" s="131"/>
      <c r="B118" s="131"/>
      <c r="C118" s="132"/>
      <c r="D118" s="149"/>
      <c r="E118" s="26"/>
      <c r="F118" s="7"/>
      <c r="G118" s="26"/>
      <c r="H118" s="7"/>
      <c r="I118" s="26"/>
      <c r="J118" s="7"/>
      <c r="K118" s="26"/>
    </row>
    <row r="119" spans="1:11" s="136" customFormat="1" ht="20.100000000000001" customHeight="1">
      <c r="A119" s="135" t="s">
        <v>69</v>
      </c>
      <c r="C119" s="132"/>
      <c r="D119" s="149"/>
      <c r="E119" s="10">
        <f>SUM(E116:E117)</f>
        <v>549658388</v>
      </c>
      <c r="F119" s="7"/>
      <c r="G119" s="10">
        <f>SUM(G116:G117)</f>
        <v>529186578</v>
      </c>
      <c r="H119" s="7"/>
      <c r="I119" s="10">
        <f>SUM(I116:I117)</f>
        <v>622352333</v>
      </c>
      <c r="J119" s="7"/>
      <c r="K119" s="10">
        <f>SUM(K116:K117)</f>
        <v>638160589</v>
      </c>
    </row>
    <row r="120" spans="1:11" s="136" customFormat="1" ht="8.1" customHeight="1">
      <c r="A120" s="135"/>
      <c r="B120" s="135"/>
      <c r="C120" s="132"/>
      <c r="D120" s="149"/>
      <c r="E120" s="26"/>
      <c r="F120" s="7"/>
      <c r="G120" s="26"/>
      <c r="H120" s="7"/>
      <c r="I120" s="26"/>
      <c r="J120" s="7"/>
      <c r="K120" s="26"/>
    </row>
    <row r="121" spans="1:11" s="136" customFormat="1" ht="20.100000000000001" customHeight="1" thickBot="1">
      <c r="A121" s="135" t="s">
        <v>70</v>
      </c>
      <c r="B121" s="135"/>
      <c r="C121" s="132"/>
      <c r="D121" s="132"/>
      <c r="E121" s="29">
        <f>SUM(E78+E119)</f>
        <v>753856654</v>
      </c>
      <c r="F121" s="7"/>
      <c r="G121" s="29">
        <f>SUM(G78+G119)</f>
        <v>628345908</v>
      </c>
      <c r="H121" s="7"/>
      <c r="I121" s="29">
        <f>SUM(I78+I119)</f>
        <v>826640089</v>
      </c>
      <c r="J121" s="7"/>
      <c r="K121" s="29">
        <f>SUM(K78+K119)</f>
        <v>735467995</v>
      </c>
    </row>
    <row r="122" spans="1:11" s="136" customFormat="1" ht="20.100000000000001" customHeight="1" thickTop="1">
      <c r="A122" s="5"/>
      <c r="B122" s="5"/>
      <c r="C122" s="130"/>
      <c r="D122" s="130"/>
      <c r="E122" s="26"/>
      <c r="F122" s="7"/>
      <c r="G122" s="26"/>
      <c r="H122" s="7"/>
      <c r="I122" s="26"/>
      <c r="J122" s="7"/>
      <c r="K122" s="26"/>
    </row>
    <row r="123" spans="1:11" ht="20.100000000000001" customHeight="1">
      <c r="A123" s="5"/>
      <c r="B123" s="5"/>
      <c r="C123" s="130"/>
      <c r="D123" s="130"/>
      <c r="E123" s="154"/>
      <c r="F123" s="26"/>
      <c r="G123" s="124"/>
      <c r="H123" s="26"/>
      <c r="I123" s="154"/>
      <c r="J123" s="26"/>
      <c r="K123" s="124"/>
    </row>
    <row r="124" spans="1:11" ht="20.100000000000001" customHeight="1">
      <c r="A124" s="5"/>
      <c r="B124" s="5"/>
      <c r="C124" s="130"/>
      <c r="D124" s="130"/>
      <c r="E124" s="26"/>
      <c r="F124" s="26"/>
      <c r="G124" s="26"/>
      <c r="H124" s="26"/>
      <c r="I124" s="26"/>
      <c r="J124" s="26"/>
      <c r="K124" s="26"/>
    </row>
    <row r="125" spans="1:11" ht="20.100000000000001" customHeight="1">
      <c r="A125" s="5"/>
      <c r="B125" s="5"/>
      <c r="C125" s="130"/>
      <c r="D125" s="130"/>
      <c r="E125" s="26"/>
      <c r="F125" s="7"/>
      <c r="G125" s="26"/>
      <c r="H125" s="7"/>
      <c r="I125" s="26"/>
      <c r="J125" s="7"/>
      <c r="K125" s="26"/>
    </row>
    <row r="126" spans="1:11" ht="20.100000000000001" customHeight="1">
      <c r="A126" s="5"/>
      <c r="B126" s="5"/>
      <c r="C126" s="130"/>
      <c r="D126" s="130"/>
      <c r="E126" s="26"/>
      <c r="F126" s="7"/>
      <c r="G126" s="26"/>
      <c r="H126" s="7"/>
      <c r="I126" s="26"/>
      <c r="J126" s="7"/>
      <c r="K126" s="26"/>
    </row>
    <row r="127" spans="1:11" ht="20.100000000000001" customHeight="1">
      <c r="A127" s="5"/>
      <c r="B127" s="5"/>
      <c r="C127" s="130"/>
      <c r="D127" s="130"/>
      <c r="E127" s="26"/>
      <c r="F127" s="7"/>
      <c r="G127" s="26"/>
      <c r="H127" s="7"/>
      <c r="I127" s="26"/>
      <c r="J127" s="7"/>
      <c r="K127" s="26"/>
    </row>
    <row r="128" spans="1:11" ht="20.100000000000001" customHeight="1">
      <c r="A128" s="5"/>
      <c r="B128" s="5"/>
      <c r="C128" s="130"/>
      <c r="D128" s="130"/>
      <c r="E128" s="26"/>
      <c r="F128" s="7"/>
      <c r="G128" s="26"/>
      <c r="H128" s="7"/>
      <c r="I128" s="26"/>
      <c r="J128" s="7"/>
      <c r="K128" s="26"/>
    </row>
    <row r="129" spans="1:11" ht="20.100000000000001" customHeight="1">
      <c r="A129" s="5"/>
      <c r="B129" s="5"/>
      <c r="C129" s="130"/>
      <c r="D129" s="130"/>
      <c r="E129" s="26"/>
      <c r="F129" s="7"/>
      <c r="G129" s="26"/>
      <c r="H129" s="7"/>
      <c r="I129" s="26"/>
      <c r="J129" s="7"/>
      <c r="K129" s="26"/>
    </row>
    <row r="130" spans="1:11" ht="17.25" customHeight="1">
      <c r="A130" s="5"/>
      <c r="B130" s="5"/>
      <c r="C130" s="130"/>
      <c r="D130" s="130"/>
      <c r="E130" s="26"/>
      <c r="F130" s="7"/>
      <c r="G130" s="26"/>
      <c r="H130" s="7"/>
      <c r="I130" s="26"/>
      <c r="J130" s="7"/>
      <c r="K130" s="26"/>
    </row>
    <row r="131" spans="1:11" ht="12.75" customHeight="1">
      <c r="A131" s="5"/>
      <c r="B131" s="5"/>
      <c r="C131" s="130"/>
      <c r="D131" s="130"/>
      <c r="E131" s="26"/>
      <c r="F131" s="7"/>
      <c r="G131" s="26"/>
      <c r="H131" s="7"/>
      <c r="I131" s="26"/>
      <c r="J131" s="7"/>
      <c r="K131" s="26"/>
    </row>
    <row r="132" spans="1:11" ht="21.95" customHeight="1">
      <c r="A132" s="159" t="str">
        <f>+A44</f>
        <v>หมายเหตุประกอบงบการเงินเป็นส่วนหนึ่งของงบการเงินรวมและงบการเงินเฉพาะกิจการนี้</v>
      </c>
      <c r="B132" s="159"/>
      <c r="C132" s="159"/>
      <c r="D132" s="159"/>
      <c r="E132" s="159"/>
      <c r="F132" s="159"/>
      <c r="G132" s="159"/>
      <c r="H132" s="159"/>
      <c r="I132" s="159"/>
      <c r="J132" s="159"/>
      <c r="K132" s="159"/>
    </row>
  </sheetData>
  <mergeCells count="10">
    <mergeCell ref="E93:G93"/>
    <mergeCell ref="I93:K93"/>
    <mergeCell ref="A132:K132"/>
    <mergeCell ref="E5:G5"/>
    <mergeCell ref="I5:K5"/>
    <mergeCell ref="A41:K41"/>
    <mergeCell ref="A44:K44"/>
    <mergeCell ref="E49:G49"/>
    <mergeCell ref="I49:K49"/>
    <mergeCell ref="A88:K8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74CCB-C1C3-4A8D-9035-3DC5DA574068}">
  <sheetPr>
    <tabColor indexed="50"/>
  </sheetPr>
  <dimension ref="A1:K80"/>
  <sheetViews>
    <sheetView topLeftCell="A19" zoomScaleNormal="100" zoomScaleSheetLayoutView="84" workbookViewId="0">
      <selection activeCell="P39" sqref="P39"/>
    </sheetView>
  </sheetViews>
  <sheetFormatPr defaultColWidth="8.42578125" defaultRowHeight="21.6" customHeight="1"/>
  <cols>
    <col min="1" max="1" width="1" style="2" customWidth="1"/>
    <col min="2" max="2" width="44.140625" style="2" customWidth="1"/>
    <col min="3" max="3" width="7.5703125" style="2" customWidth="1"/>
    <col min="4" max="4" width="0.5703125" style="2" customWidth="1"/>
    <col min="5" max="5" width="12.5703125" style="61" bestFit="1" customWidth="1"/>
    <col min="6" max="6" width="0.5703125" style="61" customWidth="1"/>
    <col min="7" max="7" width="12.5703125" style="61" bestFit="1" customWidth="1"/>
    <col min="8" max="8" width="0.5703125" style="62" customWidth="1"/>
    <col min="9" max="9" width="12.5703125" style="61" customWidth="1"/>
    <col min="10" max="10" width="0.5703125" style="61" customWidth="1"/>
    <col min="11" max="11" width="12.5703125" style="61" customWidth="1"/>
    <col min="12" max="16384" width="8.42578125" style="2"/>
  </cols>
  <sheetData>
    <row r="1" spans="1:11" ht="20.100000000000001" customHeight="1">
      <c r="A1" s="1" t="s">
        <v>0</v>
      </c>
      <c r="B1" s="5"/>
      <c r="C1" s="6"/>
      <c r="D1" s="6"/>
      <c r="E1" s="35"/>
      <c r="F1" s="35"/>
      <c r="G1" s="35"/>
      <c r="H1" s="22"/>
      <c r="I1" s="36"/>
      <c r="J1" s="37"/>
      <c r="K1" s="36"/>
    </row>
    <row r="2" spans="1:11" ht="20.100000000000001" customHeight="1">
      <c r="A2" s="5" t="s">
        <v>71</v>
      </c>
      <c r="B2" s="5"/>
      <c r="C2" s="6"/>
      <c r="D2" s="6"/>
      <c r="E2" s="35"/>
      <c r="F2" s="35"/>
      <c r="G2" s="35"/>
      <c r="H2" s="22"/>
      <c r="I2" s="37"/>
      <c r="J2" s="37"/>
      <c r="K2" s="37"/>
    </row>
    <row r="3" spans="1:11" ht="20.100000000000001" customHeight="1">
      <c r="A3" s="8" t="s">
        <v>72</v>
      </c>
      <c r="B3" s="8"/>
      <c r="C3" s="9"/>
      <c r="D3" s="9"/>
      <c r="E3" s="38"/>
      <c r="F3" s="38"/>
      <c r="G3" s="38"/>
      <c r="H3" s="25"/>
      <c r="I3" s="38"/>
      <c r="J3" s="38"/>
      <c r="K3" s="38"/>
    </row>
    <row r="4" spans="1:11" ht="19.350000000000001" customHeight="1">
      <c r="A4" s="5"/>
      <c r="B4" s="5"/>
      <c r="C4" s="6"/>
      <c r="D4" s="6"/>
      <c r="E4" s="157"/>
      <c r="F4" s="39"/>
      <c r="G4" s="39"/>
      <c r="H4" s="40"/>
      <c r="I4" s="157"/>
      <c r="J4" s="39"/>
      <c r="K4" s="39"/>
    </row>
    <row r="5" spans="1:11" ht="19.350000000000001" customHeight="1">
      <c r="A5" s="5"/>
      <c r="B5" s="5"/>
      <c r="C5" s="14"/>
      <c r="D5" s="14"/>
      <c r="E5" s="158" t="s">
        <v>3</v>
      </c>
      <c r="F5" s="158"/>
      <c r="G5" s="158"/>
      <c r="H5" s="15"/>
      <c r="I5" s="158" t="s">
        <v>4</v>
      </c>
      <c r="J5" s="158"/>
      <c r="K5" s="158"/>
    </row>
    <row r="6" spans="1:11" ht="19.350000000000001" customHeight="1">
      <c r="A6" s="1"/>
      <c r="B6" s="41"/>
      <c r="C6" s="1"/>
      <c r="D6" s="16"/>
      <c r="E6" s="17" t="s">
        <v>5</v>
      </c>
      <c r="F6" s="18"/>
      <c r="G6" s="17" t="s">
        <v>6</v>
      </c>
      <c r="H6" s="18"/>
      <c r="I6" s="17" t="s">
        <v>5</v>
      </c>
      <c r="J6" s="18"/>
      <c r="K6" s="17" t="s">
        <v>6</v>
      </c>
    </row>
    <row r="7" spans="1:11" ht="19.350000000000001" customHeight="1">
      <c r="C7" s="19" t="s">
        <v>7</v>
      </c>
      <c r="D7" s="16"/>
      <c r="E7" s="20" t="s">
        <v>8</v>
      </c>
      <c r="F7" s="18"/>
      <c r="G7" s="20" t="s">
        <v>8</v>
      </c>
      <c r="H7" s="18"/>
      <c r="I7" s="20" t="s">
        <v>8</v>
      </c>
      <c r="J7" s="18"/>
      <c r="K7" s="20" t="s">
        <v>8</v>
      </c>
    </row>
    <row r="8" spans="1:11" ht="6" customHeight="1">
      <c r="C8" s="14"/>
      <c r="D8" s="16"/>
      <c r="E8" s="42"/>
      <c r="F8" s="42"/>
      <c r="G8" s="42"/>
      <c r="H8" s="42"/>
      <c r="I8" s="42"/>
      <c r="J8" s="42"/>
      <c r="K8" s="42"/>
    </row>
    <row r="9" spans="1:11" ht="19.350000000000001" customHeight="1">
      <c r="A9" s="43" t="s">
        <v>73</v>
      </c>
      <c r="B9" s="43"/>
      <c r="C9" s="44"/>
      <c r="D9" s="45"/>
      <c r="E9" s="46">
        <v>2280399546</v>
      </c>
      <c r="F9" s="46"/>
      <c r="G9" s="46">
        <v>1709731155</v>
      </c>
      <c r="H9" s="46"/>
      <c r="I9" s="46">
        <v>2178715504</v>
      </c>
      <c r="J9" s="46"/>
      <c r="K9" s="46">
        <v>1656799516</v>
      </c>
    </row>
    <row r="10" spans="1:11" ht="19.350000000000001" customHeight="1">
      <c r="A10" s="43" t="s">
        <v>74</v>
      </c>
      <c r="B10" s="43"/>
      <c r="C10" s="44"/>
      <c r="D10" s="45"/>
      <c r="E10" s="47">
        <v>-2102367422</v>
      </c>
      <c r="F10" s="46"/>
      <c r="G10" s="47">
        <v>-1536022982</v>
      </c>
      <c r="H10" s="46"/>
      <c r="I10" s="47">
        <v>-2021989645</v>
      </c>
      <c r="J10" s="46"/>
      <c r="K10" s="47">
        <v>-1501586866</v>
      </c>
    </row>
    <row r="11" spans="1:11" ht="6" customHeight="1">
      <c r="A11" s="43"/>
      <c r="B11" s="43"/>
      <c r="C11" s="44"/>
      <c r="D11" s="45"/>
      <c r="E11" s="46"/>
      <c r="F11" s="46"/>
      <c r="G11" s="46"/>
      <c r="H11" s="46"/>
      <c r="I11" s="46"/>
      <c r="J11" s="46"/>
      <c r="K11" s="46"/>
    </row>
    <row r="12" spans="1:11" ht="19.350000000000001" customHeight="1">
      <c r="A12" s="48" t="s">
        <v>75</v>
      </c>
      <c r="B12" s="43"/>
      <c r="C12" s="44"/>
      <c r="D12" s="45"/>
      <c r="E12" s="46">
        <f>SUM(E9:E10)</f>
        <v>178032124</v>
      </c>
      <c r="F12" s="46"/>
      <c r="G12" s="46">
        <f>SUM(G9:G10)</f>
        <v>173708173</v>
      </c>
      <c r="H12" s="46"/>
      <c r="I12" s="46">
        <f>SUM(I9:I10)</f>
        <v>156725859</v>
      </c>
      <c r="J12" s="46"/>
      <c r="K12" s="46">
        <f>SUM(K9:K10)</f>
        <v>155212650</v>
      </c>
    </row>
    <row r="13" spans="1:11" ht="19.350000000000001" customHeight="1">
      <c r="A13" s="43" t="s">
        <v>76</v>
      </c>
      <c r="B13" s="43"/>
      <c r="C13" s="44"/>
      <c r="D13" s="45"/>
      <c r="E13" s="46">
        <v>98298</v>
      </c>
      <c r="F13" s="46"/>
      <c r="G13" s="46">
        <v>135256</v>
      </c>
      <c r="H13" s="46"/>
      <c r="I13" s="46">
        <v>2569448</v>
      </c>
      <c r="J13" s="46"/>
      <c r="K13" s="46">
        <v>2855664</v>
      </c>
    </row>
    <row r="14" spans="1:11" ht="19.350000000000001" customHeight="1">
      <c r="A14" s="43" t="s">
        <v>77</v>
      </c>
      <c r="B14" s="43"/>
      <c r="C14" s="44">
        <v>28</v>
      </c>
      <c r="D14" s="45"/>
      <c r="E14" s="46">
        <v>4446447</v>
      </c>
      <c r="F14" s="46"/>
      <c r="G14" s="46">
        <v>2815284</v>
      </c>
      <c r="H14" s="46"/>
      <c r="I14" s="46">
        <v>1965994</v>
      </c>
      <c r="J14" s="46"/>
      <c r="K14" s="46">
        <v>2025169</v>
      </c>
    </row>
    <row r="15" spans="1:11" ht="19.350000000000001" customHeight="1">
      <c r="A15" s="43" t="s">
        <v>78</v>
      </c>
      <c r="B15" s="43"/>
      <c r="C15" s="44"/>
      <c r="D15" s="45"/>
      <c r="E15" s="46">
        <v>-27005240</v>
      </c>
      <c r="F15" s="46"/>
      <c r="G15" s="46">
        <v>-27281348</v>
      </c>
      <c r="H15" s="46"/>
      <c r="I15" s="46">
        <v>-24871896</v>
      </c>
      <c r="J15" s="46"/>
      <c r="K15" s="46">
        <v>-24473708</v>
      </c>
    </row>
    <row r="16" spans="1:11" ht="19.350000000000001" customHeight="1">
      <c r="A16" s="43" t="s">
        <v>79</v>
      </c>
      <c r="B16" s="43"/>
      <c r="C16" s="44"/>
      <c r="D16" s="45"/>
      <c r="E16" s="46">
        <v>-109900529</v>
      </c>
      <c r="F16" s="46"/>
      <c r="G16" s="46">
        <v>-98434169</v>
      </c>
      <c r="H16" s="46"/>
      <c r="I16" s="46">
        <v>-76802079</v>
      </c>
      <c r="J16" s="46"/>
      <c r="K16" s="46">
        <v>-66482684</v>
      </c>
    </row>
    <row r="17" spans="1:11" ht="19.350000000000001" customHeight="1">
      <c r="A17" s="43" t="s">
        <v>80</v>
      </c>
      <c r="B17" s="43"/>
      <c r="C17" s="50">
        <v>16.2</v>
      </c>
      <c r="D17" s="45"/>
      <c r="E17" s="46" t="s">
        <v>17</v>
      </c>
      <c r="F17" s="46"/>
      <c r="G17" s="46">
        <v>0</v>
      </c>
      <c r="H17" s="46"/>
      <c r="I17" s="46">
        <v>-54499300</v>
      </c>
      <c r="J17" s="46"/>
      <c r="K17" s="46">
        <v>-119200000</v>
      </c>
    </row>
    <row r="18" spans="1:11" ht="19.350000000000001" customHeight="1">
      <c r="A18" s="43" t="s">
        <v>177</v>
      </c>
      <c r="B18" s="43"/>
      <c r="C18" s="44"/>
      <c r="D18" s="45"/>
      <c r="E18" s="46">
        <v>-2682386</v>
      </c>
      <c r="F18" s="46"/>
      <c r="G18" s="46">
        <v>3878354</v>
      </c>
      <c r="H18" s="46"/>
      <c r="I18" s="46">
        <v>-2686262</v>
      </c>
      <c r="J18" s="46"/>
      <c r="K18" s="46">
        <v>3878354</v>
      </c>
    </row>
    <row r="19" spans="1:11" ht="19.350000000000001" customHeight="1">
      <c r="A19" s="43" t="s">
        <v>178</v>
      </c>
      <c r="B19" s="43"/>
      <c r="C19" s="44"/>
      <c r="D19" s="45"/>
      <c r="E19" s="46">
        <v>-230672</v>
      </c>
      <c r="F19" s="46"/>
      <c r="G19" s="46">
        <v>0</v>
      </c>
      <c r="H19" s="46"/>
      <c r="I19" s="46">
        <v>515469</v>
      </c>
      <c r="J19" s="46"/>
      <c r="K19" s="46">
        <v>2090171</v>
      </c>
    </row>
    <row r="20" spans="1:11" ht="19.350000000000001" customHeight="1">
      <c r="A20" s="49" t="s">
        <v>81</v>
      </c>
      <c r="B20" s="43"/>
      <c r="C20" s="44">
        <v>30</v>
      </c>
      <c r="D20" s="45"/>
      <c r="E20" s="46">
        <v>-8749004</v>
      </c>
      <c r="F20" s="46"/>
      <c r="G20" s="46">
        <v>-9364614</v>
      </c>
      <c r="H20" s="46"/>
      <c r="I20" s="46">
        <v>-5695035</v>
      </c>
      <c r="J20" s="46"/>
      <c r="K20" s="46">
        <v>-7189468</v>
      </c>
    </row>
    <row r="21" spans="1:11" ht="19.350000000000001" customHeight="1">
      <c r="A21" s="49" t="s">
        <v>183</v>
      </c>
      <c r="B21" s="43"/>
      <c r="C21" s="44"/>
      <c r="D21" s="45"/>
      <c r="E21" s="46"/>
      <c r="F21" s="46"/>
      <c r="G21" s="46"/>
      <c r="H21" s="46"/>
      <c r="I21" s="46"/>
      <c r="J21" s="46"/>
      <c r="K21" s="46"/>
    </row>
    <row r="22" spans="1:11" ht="19.350000000000001" customHeight="1">
      <c r="B22" s="2" t="s">
        <v>82</v>
      </c>
      <c r="C22" s="50">
        <v>15.2</v>
      </c>
      <c r="D22" s="45"/>
      <c r="E22" s="51">
        <v>578492</v>
      </c>
      <c r="F22" s="46"/>
      <c r="G22" s="51">
        <v>601990</v>
      </c>
      <c r="H22" s="46"/>
      <c r="I22" s="51">
        <v>0</v>
      </c>
      <c r="J22" s="46"/>
      <c r="K22" s="51" t="s">
        <v>17</v>
      </c>
    </row>
    <row r="23" spans="1:11" ht="6" customHeight="1">
      <c r="A23" s="43"/>
      <c r="B23" s="43"/>
      <c r="C23" s="44"/>
      <c r="D23" s="45"/>
      <c r="E23" s="46"/>
      <c r="F23" s="46"/>
      <c r="G23" s="46"/>
      <c r="H23" s="46"/>
      <c r="I23" s="46"/>
      <c r="J23" s="46"/>
      <c r="K23" s="46"/>
    </row>
    <row r="24" spans="1:11" ht="19.350000000000001" customHeight="1">
      <c r="A24" s="52" t="s">
        <v>83</v>
      </c>
      <c r="B24" s="43"/>
      <c r="C24" s="44"/>
      <c r="D24" s="45"/>
      <c r="E24" s="46">
        <f>SUM(E12:E23)</f>
        <v>34587530</v>
      </c>
      <c r="F24" s="46"/>
      <c r="G24" s="46">
        <f>SUM(G12:G23)</f>
        <v>46058926</v>
      </c>
      <c r="H24" s="46"/>
      <c r="I24" s="46">
        <f>SUM(I12:I23)</f>
        <v>-2777802</v>
      </c>
      <c r="J24" s="46"/>
      <c r="K24" s="46">
        <f>SUM(K12:K23)</f>
        <v>-51283852</v>
      </c>
    </row>
    <row r="25" spans="1:11" ht="19.350000000000001" customHeight="1">
      <c r="A25" s="43" t="s">
        <v>189</v>
      </c>
      <c r="B25" s="43"/>
      <c r="C25" s="44">
        <v>31</v>
      </c>
      <c r="D25" s="45"/>
      <c r="E25" s="51">
        <v>-7307572</v>
      </c>
      <c r="F25" s="46"/>
      <c r="G25" s="51">
        <v>-466600</v>
      </c>
      <c r="H25" s="46"/>
      <c r="I25" s="51">
        <v>-5728237</v>
      </c>
      <c r="J25" s="46"/>
      <c r="K25" s="51">
        <v>-119376</v>
      </c>
    </row>
    <row r="26" spans="1:11" ht="6" customHeight="1">
      <c r="A26" s="43"/>
      <c r="B26" s="43"/>
      <c r="C26" s="44"/>
      <c r="D26" s="45"/>
      <c r="E26" s="46"/>
      <c r="F26" s="46"/>
      <c r="G26" s="46"/>
      <c r="H26" s="46"/>
      <c r="I26" s="46"/>
      <c r="J26" s="46"/>
      <c r="K26" s="46"/>
    </row>
    <row r="27" spans="1:11" ht="19.350000000000001" customHeight="1">
      <c r="A27" s="48" t="s">
        <v>84</v>
      </c>
      <c r="B27" s="48"/>
      <c r="C27" s="44"/>
      <c r="D27" s="45"/>
      <c r="E27" s="46">
        <f>SUM(E24:E25)</f>
        <v>27279958</v>
      </c>
      <c r="F27" s="46"/>
      <c r="G27" s="46">
        <v>45592326</v>
      </c>
      <c r="H27" s="46"/>
      <c r="I27" s="46">
        <f>SUM(I24:I25)</f>
        <v>-8506039</v>
      </c>
      <c r="J27" s="46"/>
      <c r="K27" s="46">
        <v>-51403228</v>
      </c>
    </row>
    <row r="28" spans="1:11" ht="6" customHeight="1">
      <c r="A28" s="48"/>
      <c r="B28" s="48"/>
      <c r="C28" s="44"/>
      <c r="D28" s="45"/>
      <c r="E28" s="46"/>
      <c r="F28" s="46"/>
      <c r="G28" s="46"/>
      <c r="H28" s="46"/>
      <c r="I28" s="46"/>
      <c r="J28" s="46"/>
      <c r="K28" s="46"/>
    </row>
    <row r="29" spans="1:11" ht="19.350000000000001" customHeight="1">
      <c r="A29" s="48" t="s">
        <v>85</v>
      </c>
      <c r="B29" s="43"/>
      <c r="C29" s="44"/>
      <c r="D29" s="45"/>
      <c r="E29" s="46"/>
      <c r="F29" s="46"/>
      <c r="G29" s="46"/>
      <c r="H29" s="46"/>
      <c r="I29" s="46"/>
      <c r="J29" s="46"/>
      <c r="K29" s="46"/>
    </row>
    <row r="30" spans="1:11" ht="19.350000000000001" customHeight="1">
      <c r="A30" s="43" t="s">
        <v>86</v>
      </c>
      <c r="B30" s="43"/>
      <c r="C30" s="44"/>
      <c r="D30" s="45"/>
      <c r="E30" s="46"/>
      <c r="F30" s="46"/>
      <c r="G30" s="46"/>
      <c r="H30" s="46"/>
      <c r="I30" s="46"/>
      <c r="J30" s="46"/>
      <c r="K30" s="46"/>
    </row>
    <row r="31" spans="1:11" ht="19.350000000000001" customHeight="1">
      <c r="A31" s="43"/>
      <c r="B31" s="43" t="s">
        <v>87</v>
      </c>
      <c r="C31" s="44"/>
      <c r="D31" s="45"/>
      <c r="E31" s="46"/>
      <c r="F31" s="46"/>
      <c r="G31" s="46"/>
      <c r="H31" s="46"/>
      <c r="I31" s="46"/>
      <c r="J31" s="46"/>
      <c r="K31" s="46"/>
    </row>
    <row r="32" spans="1:11" ht="19.350000000000001" customHeight="1">
      <c r="A32" s="43"/>
      <c r="B32" s="43" t="s">
        <v>88</v>
      </c>
      <c r="C32" s="44"/>
      <c r="D32" s="45"/>
      <c r="E32" s="46"/>
      <c r="F32" s="46"/>
      <c r="G32" s="46"/>
      <c r="H32" s="46"/>
      <c r="I32" s="46"/>
      <c r="J32" s="46"/>
      <c r="K32" s="46"/>
    </row>
    <row r="33" spans="1:11" ht="19.350000000000001" customHeight="1">
      <c r="A33" s="43"/>
      <c r="B33" s="2" t="s">
        <v>89</v>
      </c>
      <c r="C33" s="44"/>
      <c r="D33" s="45"/>
      <c r="E33" s="51">
        <v>-8278148</v>
      </c>
      <c r="F33" s="46"/>
      <c r="G33" s="51">
        <v>-44383</v>
      </c>
      <c r="H33" s="46"/>
      <c r="I33" s="51">
        <v>-7302217</v>
      </c>
      <c r="J33" s="46"/>
      <c r="K33" s="47">
        <v>0</v>
      </c>
    </row>
    <row r="34" spans="1:11" ht="6" customHeight="1">
      <c r="A34" s="43"/>
      <c r="B34" s="43"/>
      <c r="C34" s="44"/>
      <c r="D34" s="45"/>
      <c r="E34" s="46"/>
      <c r="F34" s="46"/>
      <c r="G34" s="46"/>
      <c r="H34" s="46"/>
      <c r="I34" s="46"/>
      <c r="J34" s="46"/>
      <c r="K34" s="46"/>
    </row>
    <row r="35" spans="1:11" ht="18.600000000000001" customHeight="1">
      <c r="A35" s="48" t="s">
        <v>188</v>
      </c>
      <c r="C35" s="44"/>
      <c r="D35" s="45"/>
      <c r="E35" s="47">
        <f>SUM(E33)</f>
        <v>-8278148</v>
      </c>
      <c r="F35" s="46"/>
      <c r="G35" s="47">
        <v>-44383</v>
      </c>
      <c r="H35" s="46"/>
      <c r="I35" s="47">
        <f>SUM(I33)</f>
        <v>-7302217</v>
      </c>
      <c r="J35" s="46"/>
      <c r="K35" s="47">
        <v>0</v>
      </c>
    </row>
    <row r="36" spans="1:11" ht="5.85" customHeight="1">
      <c r="A36" s="48"/>
      <c r="C36" s="44"/>
      <c r="D36" s="45"/>
      <c r="E36" s="46"/>
      <c r="F36" s="46"/>
      <c r="G36" s="46"/>
      <c r="H36" s="46"/>
      <c r="I36" s="46"/>
      <c r="J36" s="46"/>
      <c r="K36" s="46"/>
    </row>
    <row r="37" spans="1:11" ht="19.350000000000001" customHeight="1" thickBot="1">
      <c r="A37" s="53" t="s">
        <v>90</v>
      </c>
      <c r="B37" s="48"/>
      <c r="C37" s="44"/>
      <c r="D37" s="45"/>
      <c r="E37" s="54">
        <f>SUM(E27)+E33</f>
        <v>19001810</v>
      </c>
      <c r="F37" s="46"/>
      <c r="G37" s="54">
        <f>SUM(G27)+G33</f>
        <v>45547943</v>
      </c>
      <c r="H37" s="46"/>
      <c r="I37" s="54">
        <f>SUM(I27)+I33</f>
        <v>-15808256</v>
      </c>
      <c r="J37" s="46"/>
      <c r="K37" s="54">
        <f>SUM(K27)+K33</f>
        <v>-51403228</v>
      </c>
    </row>
    <row r="38" spans="1:11" ht="8.1" customHeight="1" thickTop="1">
      <c r="A38" s="43"/>
      <c r="B38" s="43"/>
      <c r="C38" s="44"/>
      <c r="D38" s="45"/>
      <c r="E38" s="46"/>
      <c r="F38" s="46"/>
      <c r="G38" s="46"/>
      <c r="H38" s="46"/>
      <c r="I38" s="46"/>
      <c r="J38" s="46"/>
      <c r="K38" s="46"/>
    </row>
    <row r="39" spans="1:11" ht="19.350000000000001" customHeight="1">
      <c r="A39" s="52" t="s">
        <v>91</v>
      </c>
      <c r="B39" s="49"/>
      <c r="C39" s="44"/>
      <c r="D39" s="45"/>
      <c r="E39" s="46"/>
      <c r="F39" s="46"/>
      <c r="G39" s="46"/>
      <c r="H39" s="46"/>
      <c r="I39" s="46"/>
      <c r="J39" s="46"/>
      <c r="K39" s="46"/>
    </row>
    <row r="40" spans="1:11" ht="19.350000000000001" customHeight="1">
      <c r="A40" s="49" t="s">
        <v>92</v>
      </c>
      <c r="B40" s="49"/>
      <c r="C40" s="44"/>
      <c r="D40" s="45"/>
      <c r="E40" s="55">
        <f>E27-E41</f>
        <v>27274061</v>
      </c>
      <c r="F40" s="55"/>
      <c r="G40" s="55">
        <v>48048445</v>
      </c>
      <c r="H40" s="55"/>
      <c r="I40" s="55">
        <v>-8506039</v>
      </c>
      <c r="J40" s="55"/>
      <c r="K40" s="55">
        <v>-51403228</v>
      </c>
    </row>
    <row r="41" spans="1:11" ht="19.350000000000001" customHeight="1">
      <c r="A41" s="49" t="s">
        <v>93</v>
      </c>
      <c r="B41" s="49"/>
      <c r="C41" s="44"/>
      <c r="D41" s="45"/>
      <c r="E41" s="56">
        <v>5897</v>
      </c>
      <c r="F41" s="55"/>
      <c r="G41" s="56">
        <v>-2456119</v>
      </c>
      <c r="H41" s="55"/>
      <c r="I41" s="56">
        <v>0</v>
      </c>
      <c r="J41" s="55"/>
      <c r="K41" s="56" t="s">
        <v>17</v>
      </c>
    </row>
    <row r="42" spans="1:11" ht="6" customHeight="1">
      <c r="A42" s="43" t="s">
        <v>94</v>
      </c>
      <c r="B42" s="43"/>
      <c r="C42" s="44"/>
      <c r="D42" s="45"/>
      <c r="E42" s="46"/>
      <c r="F42" s="46"/>
      <c r="G42" s="46"/>
      <c r="H42" s="46"/>
      <c r="I42" s="46"/>
      <c r="J42" s="46"/>
      <c r="K42" s="46"/>
    </row>
    <row r="43" spans="1:11" ht="19.350000000000001" customHeight="1" thickBot="1">
      <c r="A43" s="43"/>
      <c r="B43" s="43"/>
      <c r="C43" s="44"/>
      <c r="D43" s="45"/>
      <c r="E43" s="57">
        <f>SUM(E40:E41)</f>
        <v>27279958</v>
      </c>
      <c r="F43" s="55"/>
      <c r="G43" s="57">
        <f>SUM(G40:G41)</f>
        <v>45592326</v>
      </c>
      <c r="H43" s="55"/>
      <c r="I43" s="57">
        <f>SUM(I40:I41)</f>
        <v>-8506039</v>
      </c>
      <c r="J43" s="55"/>
      <c r="K43" s="57">
        <f>SUM(K40:K41)</f>
        <v>-51403228</v>
      </c>
    </row>
    <row r="44" spans="1:11" ht="6.75" customHeight="1" thickTop="1">
      <c r="A44" s="43"/>
      <c r="B44" s="43"/>
      <c r="C44" s="44"/>
      <c r="D44" s="45"/>
      <c r="E44" s="55"/>
      <c r="F44" s="55"/>
      <c r="G44" s="55"/>
      <c r="H44" s="55"/>
      <c r="I44" s="55"/>
      <c r="J44" s="55"/>
      <c r="K44" s="55"/>
    </row>
    <row r="45" spans="1:11" ht="19.350000000000001" customHeight="1">
      <c r="A45" s="48" t="s">
        <v>95</v>
      </c>
      <c r="B45" s="43"/>
      <c r="C45" s="44"/>
      <c r="D45" s="45"/>
      <c r="E45" s="55"/>
      <c r="F45" s="55"/>
      <c r="G45" s="55"/>
      <c r="H45" s="55"/>
      <c r="I45" s="55"/>
      <c r="J45" s="55"/>
      <c r="K45" s="55"/>
    </row>
    <row r="46" spans="1:11" ht="19.350000000000001" customHeight="1">
      <c r="A46" s="43" t="s">
        <v>92</v>
      </c>
      <c r="B46" s="43"/>
      <c r="C46" s="44"/>
      <c r="D46" s="45"/>
      <c r="E46" s="55">
        <f>E37-E47</f>
        <v>18995913</v>
      </c>
      <c r="F46" s="55"/>
      <c r="G46" s="55">
        <v>48017377</v>
      </c>
      <c r="H46" s="55"/>
      <c r="I46" s="55">
        <f>I37</f>
        <v>-15808256</v>
      </c>
      <c r="J46" s="55"/>
      <c r="K46" s="55">
        <v>-51403228</v>
      </c>
    </row>
    <row r="47" spans="1:11" ht="19.350000000000001" customHeight="1">
      <c r="A47" s="43" t="s">
        <v>93</v>
      </c>
      <c r="B47" s="43"/>
      <c r="C47" s="44"/>
      <c r="D47" s="45"/>
      <c r="E47" s="56">
        <v>5897</v>
      </c>
      <c r="F47" s="55"/>
      <c r="G47" s="56">
        <v>-2469434</v>
      </c>
      <c r="H47" s="55"/>
      <c r="I47" s="56">
        <v>0</v>
      </c>
      <c r="J47" s="55"/>
      <c r="K47" s="56" t="s">
        <v>17</v>
      </c>
    </row>
    <row r="48" spans="1:11" ht="6" customHeight="1">
      <c r="A48" s="43"/>
      <c r="B48" s="43"/>
      <c r="C48" s="44"/>
      <c r="D48" s="45"/>
      <c r="E48" s="46"/>
      <c r="F48" s="46"/>
      <c r="G48" s="46"/>
      <c r="H48" s="46"/>
      <c r="I48" s="46"/>
      <c r="J48" s="46"/>
      <c r="K48" s="46"/>
    </row>
    <row r="49" spans="1:11" ht="19.350000000000001" customHeight="1" thickBot="1">
      <c r="A49" s="43"/>
      <c r="B49" s="43"/>
      <c r="C49" s="44"/>
      <c r="D49" s="45"/>
      <c r="E49" s="57">
        <f>SUM(E46:E47)</f>
        <v>19001810</v>
      </c>
      <c r="F49" s="55"/>
      <c r="G49" s="57">
        <f>SUM(G46:G47)</f>
        <v>45547943</v>
      </c>
      <c r="H49" s="55"/>
      <c r="I49" s="57">
        <f>SUM(I46:I47)</f>
        <v>-15808256</v>
      </c>
      <c r="J49" s="55"/>
      <c r="K49" s="57">
        <f>SUM(K46:K47)</f>
        <v>-51403228</v>
      </c>
    </row>
    <row r="50" spans="1:11" ht="10.35" customHeight="1" thickTop="1">
      <c r="A50" s="43"/>
      <c r="B50" s="43"/>
      <c r="C50" s="44"/>
      <c r="D50" s="45"/>
      <c r="E50" s="55"/>
      <c r="F50" s="55"/>
      <c r="G50" s="55"/>
      <c r="H50" s="55"/>
      <c r="I50" s="55"/>
      <c r="J50" s="55"/>
      <c r="K50" s="55"/>
    </row>
    <row r="51" spans="1:11" ht="19.350000000000001" customHeight="1">
      <c r="A51" s="5" t="s">
        <v>96</v>
      </c>
      <c r="B51" s="58"/>
      <c r="C51" s="44"/>
      <c r="D51" s="59"/>
      <c r="E51" s="46"/>
      <c r="F51" s="46"/>
      <c r="G51" s="46"/>
      <c r="H51" s="46"/>
      <c r="I51" s="46"/>
      <c r="J51" s="46"/>
      <c r="K51" s="46"/>
    </row>
    <row r="52" spans="1:11" ht="19.350000000000001" customHeight="1">
      <c r="A52" s="2" t="s">
        <v>97</v>
      </c>
      <c r="B52" s="49"/>
      <c r="C52" s="44">
        <v>32</v>
      </c>
      <c r="D52" s="45"/>
      <c r="E52" s="60">
        <v>0.03</v>
      </c>
      <c r="F52" s="60"/>
      <c r="G52" s="60">
        <v>0.05</v>
      </c>
      <c r="H52" s="60"/>
      <c r="I52" s="60">
        <v>-0.01</v>
      </c>
      <c r="J52" s="60"/>
      <c r="K52" s="60">
        <v>-0.05</v>
      </c>
    </row>
    <row r="53" spans="1:11" ht="11.25" customHeight="1">
      <c r="A53" s="43"/>
      <c r="B53" s="49"/>
      <c r="C53" s="44"/>
      <c r="D53" s="45"/>
      <c r="E53" s="60"/>
      <c r="F53" s="60"/>
      <c r="G53" s="60"/>
      <c r="H53" s="60"/>
      <c r="I53" s="60"/>
      <c r="J53" s="60"/>
      <c r="K53" s="60"/>
    </row>
    <row r="54" spans="1:11" ht="21.95" customHeight="1">
      <c r="A54" s="159" t="str">
        <f>'7-9'!A44:K44</f>
        <v>หมายเหตุประกอบงบการเงินเป็นส่วนหนึ่งของงบการเงินรวมและงบการเงินเฉพาะกิจการนี้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59"/>
    </row>
    <row r="77" spans="1:8" s="61" customFormat="1" ht="21.6" customHeight="1">
      <c r="A77" s="2"/>
      <c r="B77" s="2"/>
      <c r="C77" s="2"/>
      <c r="D77" s="2"/>
      <c r="E77" s="61" t="s">
        <v>98</v>
      </c>
      <c r="G77" s="61" t="s">
        <v>98</v>
      </c>
      <c r="H77" s="62"/>
    </row>
    <row r="80" spans="1:8" ht="21.6" customHeight="1">
      <c r="A80" s="161"/>
      <c r="B80" s="161"/>
      <c r="C80" s="161"/>
      <c r="D80" s="161"/>
      <c r="E80" s="161"/>
      <c r="F80" s="161"/>
      <c r="G80" s="161"/>
    </row>
  </sheetData>
  <mergeCells count="4">
    <mergeCell ref="E5:G5"/>
    <mergeCell ref="I5:K5"/>
    <mergeCell ref="A54:K54"/>
    <mergeCell ref="A80:G80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000A2-BFB4-4AF5-B07E-D16F295D4721}">
  <sheetPr>
    <tabColor indexed="40"/>
  </sheetPr>
  <dimension ref="A1:S31"/>
  <sheetViews>
    <sheetView topLeftCell="A10" zoomScaleNormal="100" zoomScaleSheetLayoutView="62" workbookViewId="0">
      <selection activeCell="V20" sqref="V20"/>
    </sheetView>
  </sheetViews>
  <sheetFormatPr defaultColWidth="8.42578125" defaultRowHeight="21.6" customHeight="1"/>
  <cols>
    <col min="1" max="1" width="1.5703125" style="64" customWidth="1"/>
    <col min="2" max="2" width="31.140625" style="64" customWidth="1"/>
    <col min="3" max="3" width="7.85546875" style="64" bestFit="1" customWidth="1"/>
    <col min="4" max="4" width="0.85546875" style="65" customWidth="1"/>
    <col min="5" max="5" width="13.5703125" style="65" customWidth="1"/>
    <col min="6" max="6" width="0.85546875" style="65" customWidth="1"/>
    <col min="7" max="7" width="12.5703125" style="65" customWidth="1"/>
    <col min="8" max="8" width="0.85546875" style="65" customWidth="1"/>
    <col min="9" max="9" width="19.5703125" style="87" customWidth="1"/>
    <col min="10" max="10" width="0.85546875" style="87" customWidth="1"/>
    <col min="11" max="11" width="11.5703125" style="87" customWidth="1"/>
    <col min="12" max="12" width="0.85546875" style="65" customWidth="1"/>
    <col min="13" max="13" width="11.5703125" style="65" bestFit="1" customWidth="1"/>
    <col min="14" max="14" width="0.85546875" style="65" customWidth="1"/>
    <col min="15" max="15" width="11.5703125" style="65" bestFit="1" customWidth="1"/>
    <col min="16" max="16" width="0.85546875" style="65" customWidth="1"/>
    <col min="17" max="17" width="11.5703125" style="65" customWidth="1"/>
    <col min="18" max="18" width="0.85546875" style="65" customWidth="1"/>
    <col min="19" max="19" width="13.5703125" style="65" customWidth="1"/>
    <col min="20" max="20" width="18" style="64" bestFit="1" customWidth="1"/>
    <col min="21" max="21" width="9.5703125" style="64" bestFit="1" customWidth="1"/>
    <col min="22" max="16384" width="8.42578125" style="64"/>
  </cols>
  <sheetData>
    <row r="1" spans="1:19" ht="21.6" customHeight="1">
      <c r="A1" s="63" t="s">
        <v>0</v>
      </c>
      <c r="I1" s="66"/>
      <c r="J1" s="66"/>
      <c r="K1" s="66"/>
    </row>
    <row r="2" spans="1:19" ht="21.6" customHeight="1">
      <c r="A2" s="67" t="s">
        <v>99</v>
      </c>
      <c r="B2" s="67"/>
      <c r="C2" s="67"/>
      <c r="I2" s="65"/>
      <c r="J2" s="65"/>
      <c r="K2" s="68"/>
      <c r="L2" s="68"/>
      <c r="M2" s="66"/>
      <c r="N2" s="68"/>
    </row>
    <row r="3" spans="1:19" ht="21.6" customHeight="1">
      <c r="A3" s="164" t="str">
        <f>'10'!A3</f>
        <v>สำหรับปีสิ้นสุดวันที่ 31 ธันวาคม พ.ศ. 2568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19" s="63" customFormat="1" ht="21.6" customHeight="1">
      <c r="A4" s="67"/>
      <c r="B4" s="70"/>
      <c r="C4" s="70"/>
      <c r="D4" s="68"/>
      <c r="E4" s="68"/>
      <c r="F4" s="68"/>
      <c r="G4" s="68"/>
      <c r="H4" s="68"/>
      <c r="I4" s="68"/>
      <c r="J4" s="68"/>
      <c r="K4" s="68"/>
      <c r="L4" s="65"/>
      <c r="M4" s="68"/>
      <c r="N4" s="65"/>
      <c r="O4" s="71"/>
      <c r="P4" s="71"/>
      <c r="Q4" s="71"/>
      <c r="R4" s="71"/>
      <c r="S4" s="72"/>
    </row>
    <row r="5" spans="1:19" s="63" customFormat="1" ht="21.6" customHeight="1">
      <c r="A5" s="67"/>
      <c r="B5" s="70"/>
      <c r="C5" s="70"/>
      <c r="D5" s="70"/>
      <c r="E5" s="165" t="s">
        <v>3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</row>
    <row r="6" spans="1:19" s="63" customFormat="1" ht="21.6" customHeight="1">
      <c r="A6" s="67"/>
      <c r="B6" s="70"/>
      <c r="C6" s="70"/>
      <c r="D6" s="70"/>
      <c r="E6" s="166" t="s">
        <v>100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</row>
    <row r="7" spans="1:19" s="63" customFormat="1" ht="21.6" customHeight="1">
      <c r="A7" s="67"/>
      <c r="B7" s="70"/>
      <c r="C7" s="70"/>
      <c r="D7" s="73"/>
      <c r="E7" s="167" t="s">
        <v>101</v>
      </c>
      <c r="F7" s="167"/>
      <c r="G7" s="167"/>
      <c r="H7" s="167"/>
      <c r="I7" s="167"/>
      <c r="J7" s="74"/>
      <c r="K7" s="168" t="s">
        <v>102</v>
      </c>
      <c r="L7" s="168"/>
      <c r="M7" s="168"/>
      <c r="N7" s="74"/>
      <c r="O7" s="74"/>
      <c r="P7" s="74"/>
      <c r="Q7" s="74"/>
      <c r="R7" s="75"/>
      <c r="S7" s="75"/>
    </row>
    <row r="8" spans="1:19" s="63" customFormat="1" ht="21.6" customHeight="1">
      <c r="A8" s="67"/>
      <c r="B8" s="70"/>
      <c r="C8" s="70"/>
      <c r="D8" s="75"/>
      <c r="E8" s="75"/>
      <c r="F8" s="75"/>
      <c r="G8" s="75"/>
      <c r="H8" s="75"/>
      <c r="I8" s="76" t="s">
        <v>103</v>
      </c>
      <c r="J8" s="75"/>
      <c r="K8" s="75" t="s">
        <v>104</v>
      </c>
      <c r="N8" s="75"/>
      <c r="O8" s="77" t="s">
        <v>105</v>
      </c>
      <c r="P8" s="77"/>
      <c r="Q8" s="77" t="s">
        <v>106</v>
      </c>
      <c r="R8" s="75"/>
      <c r="S8" s="75"/>
    </row>
    <row r="9" spans="1:19" s="63" customFormat="1" ht="21.6" customHeight="1">
      <c r="A9" s="67"/>
      <c r="B9" s="70"/>
      <c r="C9" s="70"/>
      <c r="D9" s="75"/>
      <c r="E9" s="75" t="s">
        <v>107</v>
      </c>
      <c r="F9" s="75"/>
      <c r="G9" s="75" t="s">
        <v>108</v>
      </c>
      <c r="H9" s="75"/>
      <c r="I9" s="75" t="s">
        <v>109</v>
      </c>
      <c r="J9" s="76"/>
      <c r="K9" s="78" t="s">
        <v>110</v>
      </c>
      <c r="L9" s="75"/>
      <c r="M9" s="75" t="s">
        <v>111</v>
      </c>
      <c r="N9" s="75"/>
      <c r="O9" s="79" t="s">
        <v>112</v>
      </c>
      <c r="P9" s="79"/>
      <c r="Q9" s="79" t="s">
        <v>113</v>
      </c>
      <c r="R9" s="75"/>
      <c r="S9" s="77" t="s">
        <v>114</v>
      </c>
    </row>
    <row r="10" spans="1:19" s="63" customFormat="1" ht="21.6" customHeight="1">
      <c r="A10" s="67"/>
      <c r="B10" s="70"/>
      <c r="C10" s="70"/>
      <c r="D10" s="75"/>
      <c r="E10" s="75" t="s">
        <v>115</v>
      </c>
      <c r="F10" s="75"/>
      <c r="G10" s="75" t="s">
        <v>116</v>
      </c>
      <c r="H10" s="75"/>
      <c r="I10" s="76" t="s">
        <v>63</v>
      </c>
      <c r="J10" s="76"/>
      <c r="K10" s="75" t="s">
        <v>117</v>
      </c>
      <c r="L10" s="75"/>
      <c r="M10" s="79" t="s">
        <v>118</v>
      </c>
      <c r="N10" s="75"/>
      <c r="O10" s="77" t="s">
        <v>119</v>
      </c>
      <c r="P10" s="77"/>
      <c r="Q10" s="77" t="s">
        <v>120</v>
      </c>
      <c r="R10" s="75"/>
      <c r="S10" s="75" t="s">
        <v>54</v>
      </c>
    </row>
    <row r="11" spans="1:19" s="63" customFormat="1" ht="21.6" customHeight="1">
      <c r="A11" s="67"/>
      <c r="B11" s="70"/>
      <c r="C11" s="19" t="s">
        <v>7</v>
      </c>
      <c r="D11" s="75"/>
      <c r="E11" s="80" t="s">
        <v>8</v>
      </c>
      <c r="F11" s="75"/>
      <c r="G11" s="80" t="s">
        <v>8</v>
      </c>
      <c r="H11" s="75"/>
      <c r="I11" s="81" t="s">
        <v>8</v>
      </c>
      <c r="J11" s="76"/>
      <c r="K11" s="80" t="s">
        <v>8</v>
      </c>
      <c r="L11" s="75"/>
      <c r="M11" s="80" t="s">
        <v>8</v>
      </c>
      <c r="N11" s="75"/>
      <c r="O11" s="82" t="s">
        <v>8</v>
      </c>
      <c r="P11" s="77"/>
      <c r="Q11" s="82" t="s">
        <v>8</v>
      </c>
      <c r="R11" s="75"/>
      <c r="S11" s="80" t="s">
        <v>8</v>
      </c>
    </row>
    <row r="12" spans="1:19" s="63" customFormat="1" ht="6" customHeight="1">
      <c r="A12" s="67"/>
      <c r="B12" s="70"/>
      <c r="C12" s="70"/>
      <c r="D12" s="46"/>
      <c r="E12" s="46"/>
      <c r="F12" s="46"/>
      <c r="G12" s="46"/>
      <c r="H12" s="46"/>
      <c r="I12" s="83"/>
      <c r="J12" s="83"/>
      <c r="K12" s="46"/>
      <c r="L12" s="46"/>
      <c r="M12" s="46"/>
      <c r="N12" s="46"/>
      <c r="O12" s="84"/>
      <c r="P12" s="84"/>
      <c r="Q12" s="84"/>
      <c r="R12" s="46"/>
      <c r="S12" s="46"/>
    </row>
    <row r="13" spans="1:19" s="63" customFormat="1" ht="21.6" customHeight="1">
      <c r="A13" s="48" t="s">
        <v>121</v>
      </c>
      <c r="B13" s="49"/>
      <c r="C13" s="49"/>
      <c r="D13" s="46"/>
      <c r="E13" s="46">
        <v>940000000</v>
      </c>
      <c r="F13" s="46"/>
      <c r="G13" s="46">
        <v>227888500</v>
      </c>
      <c r="H13" s="46"/>
      <c r="I13" s="46">
        <v>-71756742</v>
      </c>
      <c r="J13" s="46"/>
      <c r="K13" s="46">
        <v>25300000</v>
      </c>
      <c r="L13" s="46"/>
      <c r="M13" s="46">
        <v>-639505238</v>
      </c>
      <c r="N13" s="46"/>
      <c r="O13" s="46">
        <v>481926520</v>
      </c>
      <c r="P13" s="46"/>
      <c r="Q13" s="46">
        <v>1712115</v>
      </c>
      <c r="R13" s="46"/>
      <c r="S13" s="46">
        <f>O13+Q13</f>
        <v>483638635</v>
      </c>
    </row>
    <row r="14" spans="1:19" s="63" customFormat="1" ht="6" customHeight="1">
      <c r="A14" s="67"/>
      <c r="B14" s="70"/>
      <c r="C14" s="70"/>
      <c r="D14" s="46"/>
      <c r="E14" s="46"/>
      <c r="F14" s="46"/>
      <c r="G14" s="46"/>
      <c r="H14" s="46"/>
      <c r="I14" s="83"/>
      <c r="J14" s="83"/>
      <c r="K14" s="46"/>
      <c r="L14" s="46"/>
      <c r="M14" s="46"/>
      <c r="N14" s="46"/>
      <c r="O14" s="84"/>
      <c r="P14" s="84"/>
      <c r="Q14" s="84"/>
      <c r="R14" s="46"/>
      <c r="S14" s="46"/>
    </row>
    <row r="15" spans="1:19" s="63" customFormat="1" ht="21.6" customHeight="1">
      <c r="A15" s="52" t="s">
        <v>122</v>
      </c>
      <c r="B15" s="49"/>
      <c r="C15" s="49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68"/>
      <c r="P15" s="46"/>
      <c r="Q15" s="46"/>
      <c r="R15" s="46"/>
      <c r="S15" s="46"/>
    </row>
    <row r="16" spans="1:19" s="63" customFormat="1" ht="21.6" customHeight="1">
      <c r="A16" s="49" t="s">
        <v>123</v>
      </c>
      <c r="B16" s="43"/>
      <c r="C16" s="43"/>
      <c r="D16" s="46"/>
      <c r="E16" s="47">
        <v>0</v>
      </c>
      <c r="F16" s="46"/>
      <c r="G16" s="47">
        <v>0</v>
      </c>
      <c r="H16" s="46"/>
      <c r="I16" s="47">
        <v>0</v>
      </c>
      <c r="J16" s="46"/>
      <c r="K16" s="47">
        <v>0</v>
      </c>
      <c r="L16" s="46"/>
      <c r="M16" s="85">
        <v>48017376.899999999</v>
      </c>
      <c r="N16" s="86"/>
      <c r="O16" s="47">
        <v>48017376.899999999</v>
      </c>
      <c r="P16" s="46"/>
      <c r="Q16" s="51">
        <v>-2469434</v>
      </c>
      <c r="R16" s="86"/>
      <c r="S16" s="47">
        <f>O16+Q16</f>
        <v>45547942.899999999</v>
      </c>
    </row>
    <row r="17" spans="1:19" s="63" customFormat="1" ht="6" customHeight="1">
      <c r="A17" s="67"/>
      <c r="B17" s="70"/>
      <c r="C17" s="70"/>
      <c r="D17" s="46"/>
      <c r="E17" s="46"/>
      <c r="F17" s="46"/>
      <c r="G17" s="46"/>
      <c r="H17" s="46"/>
      <c r="I17" s="83"/>
      <c r="J17" s="83"/>
      <c r="K17" s="46"/>
      <c r="L17" s="46"/>
      <c r="M17" s="46"/>
      <c r="N17" s="46"/>
      <c r="O17" s="84"/>
      <c r="P17" s="84"/>
      <c r="Q17" s="84"/>
      <c r="R17" s="46"/>
      <c r="S17" s="46"/>
    </row>
    <row r="18" spans="1:19" s="63" customFormat="1" ht="21.6" customHeight="1" thickBot="1">
      <c r="A18" s="48" t="s">
        <v>124</v>
      </c>
      <c r="B18" s="43"/>
      <c r="C18" s="43"/>
      <c r="D18" s="46"/>
      <c r="E18" s="54">
        <f>SUM(E13:E17)</f>
        <v>940000000</v>
      </c>
      <c r="F18" s="46"/>
      <c r="G18" s="54">
        <f>SUM(G13:G17)</f>
        <v>227888500</v>
      </c>
      <c r="H18" s="46"/>
      <c r="I18" s="54">
        <f>SUM(I13:I17)</f>
        <v>-71756742</v>
      </c>
      <c r="J18" s="46"/>
      <c r="K18" s="54">
        <f>SUM(K13:K17)</f>
        <v>25300000</v>
      </c>
      <c r="L18" s="46"/>
      <c r="M18" s="54">
        <f>SUM(M13:M17)</f>
        <v>-591487861.10000002</v>
      </c>
      <c r="N18" s="46"/>
      <c r="O18" s="54">
        <f>SUM(O13:O17)</f>
        <v>529943896.89999998</v>
      </c>
      <c r="P18" s="46"/>
      <c r="Q18" s="54">
        <f>SUM(Q13:Q17)</f>
        <v>-757319</v>
      </c>
      <c r="R18" s="46"/>
      <c r="S18" s="54">
        <f>SUM(S13:S17)</f>
        <v>529186577.89999998</v>
      </c>
    </row>
    <row r="19" spans="1:19" s="63" customFormat="1" ht="21.6" customHeight="1" thickTop="1">
      <c r="A19" s="48"/>
      <c r="B19" s="4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19" s="63" customFormat="1" ht="21.6" customHeight="1">
      <c r="A20" s="48" t="s">
        <v>125</v>
      </c>
      <c r="B20" s="49"/>
      <c r="C20" s="49"/>
      <c r="D20" s="46"/>
      <c r="E20" s="46">
        <v>940000000</v>
      </c>
      <c r="F20" s="46"/>
      <c r="G20" s="46">
        <v>227888500</v>
      </c>
      <c r="H20" s="46"/>
      <c r="I20" s="46">
        <v>-71756742</v>
      </c>
      <c r="J20" s="46"/>
      <c r="K20" s="46">
        <v>25300000</v>
      </c>
      <c r="L20" s="46"/>
      <c r="M20" s="46">
        <v>-591487861.10000002</v>
      </c>
      <c r="N20" s="46"/>
      <c r="O20" s="46">
        <v>529943896.89999998</v>
      </c>
      <c r="P20" s="46"/>
      <c r="Q20" s="46">
        <v>-757319</v>
      </c>
      <c r="R20" s="46"/>
      <c r="S20" s="46">
        <f>O20+Q20</f>
        <v>529186577.89999998</v>
      </c>
    </row>
    <row r="21" spans="1:19" s="63" customFormat="1" ht="6" customHeight="1">
      <c r="A21" s="67"/>
      <c r="B21" s="70"/>
      <c r="C21" s="70"/>
      <c r="D21" s="46"/>
      <c r="E21" s="46"/>
      <c r="F21" s="46"/>
      <c r="G21" s="46"/>
      <c r="H21" s="46"/>
      <c r="I21" s="83"/>
      <c r="J21" s="83"/>
      <c r="K21" s="46"/>
      <c r="L21" s="46"/>
      <c r="M21" s="46"/>
      <c r="N21" s="46"/>
      <c r="O21" s="84"/>
      <c r="P21" s="84"/>
      <c r="Q21" s="84"/>
      <c r="R21" s="46"/>
      <c r="S21" s="46"/>
    </row>
    <row r="22" spans="1:19" s="63" customFormat="1" ht="21.6" customHeight="1">
      <c r="A22" s="52" t="s">
        <v>122</v>
      </c>
      <c r="B22" s="49"/>
      <c r="C22" s="49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68"/>
      <c r="P22" s="46"/>
      <c r="Q22" s="46"/>
      <c r="R22" s="46"/>
      <c r="S22" s="46"/>
    </row>
    <row r="23" spans="1:19" s="63" customFormat="1" ht="21.6" customHeight="1">
      <c r="A23" s="49" t="s">
        <v>123</v>
      </c>
      <c r="B23" s="43"/>
      <c r="C23" s="43"/>
      <c r="D23" s="46"/>
      <c r="E23" s="46">
        <v>0</v>
      </c>
      <c r="F23" s="46"/>
      <c r="G23" s="46">
        <v>0</v>
      </c>
      <c r="H23" s="46"/>
      <c r="I23" s="46">
        <v>0</v>
      </c>
      <c r="J23" s="46"/>
      <c r="K23" s="46">
        <v>0</v>
      </c>
      <c r="L23" s="46"/>
      <c r="M23" s="86">
        <v>18995913</v>
      </c>
      <c r="N23" s="86"/>
      <c r="O23" s="46">
        <v>18995913</v>
      </c>
      <c r="P23" s="46"/>
      <c r="Q23" s="46">
        <v>5897</v>
      </c>
      <c r="R23" s="86"/>
      <c r="S23" s="46">
        <f>O23+Q23</f>
        <v>19001810</v>
      </c>
    </row>
    <row r="24" spans="1:19" s="63" customFormat="1" ht="21.6" customHeight="1">
      <c r="A24" s="64" t="s">
        <v>126</v>
      </c>
      <c r="B24" s="4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86"/>
      <c r="N24" s="86"/>
      <c r="O24" s="46"/>
      <c r="P24" s="46"/>
      <c r="Q24" s="46"/>
      <c r="R24" s="86"/>
      <c r="S24" s="46"/>
    </row>
    <row r="25" spans="1:19" s="63" customFormat="1" ht="18.75">
      <c r="A25" s="67"/>
      <c r="B25" s="64" t="s">
        <v>127</v>
      </c>
      <c r="C25" s="155">
        <v>16.3</v>
      </c>
      <c r="D25" s="46"/>
      <c r="E25" s="51">
        <v>0</v>
      </c>
      <c r="F25" s="46"/>
      <c r="G25" s="51">
        <v>0</v>
      </c>
      <c r="H25" s="46"/>
      <c r="I25" s="126">
        <v>0</v>
      </c>
      <c r="J25" s="83"/>
      <c r="K25" s="51">
        <v>0</v>
      </c>
      <c r="L25" s="46"/>
      <c r="M25" s="51">
        <v>0</v>
      </c>
      <c r="N25" s="46"/>
      <c r="O25" s="127">
        <v>0</v>
      </c>
      <c r="P25" s="84"/>
      <c r="Q25" s="51">
        <v>1470000</v>
      </c>
      <c r="R25" s="46"/>
      <c r="S25" s="47">
        <f>O25+Q25</f>
        <v>1470000</v>
      </c>
    </row>
    <row r="26" spans="1:19" s="63" customFormat="1" ht="6" customHeight="1">
      <c r="A26" s="67"/>
      <c r="B26" s="70"/>
      <c r="C26" s="70"/>
      <c r="D26" s="46"/>
      <c r="E26" s="46"/>
      <c r="F26" s="46"/>
      <c r="G26" s="46"/>
      <c r="H26" s="46"/>
      <c r="I26" s="83"/>
      <c r="J26" s="83"/>
      <c r="K26" s="46"/>
      <c r="L26" s="46"/>
      <c r="M26" s="46"/>
      <c r="N26" s="46"/>
      <c r="O26" s="84"/>
      <c r="P26" s="84"/>
      <c r="Q26" s="84"/>
      <c r="R26" s="46"/>
      <c r="S26" s="46"/>
    </row>
    <row r="27" spans="1:19" s="63" customFormat="1" ht="21.6" customHeight="1" thickBot="1">
      <c r="A27" s="48" t="s">
        <v>128</v>
      </c>
      <c r="B27" s="43"/>
      <c r="C27" s="43"/>
      <c r="D27" s="46"/>
      <c r="E27" s="54">
        <f>SUM(E20:E25)</f>
        <v>940000000</v>
      </c>
      <c r="F27" s="46"/>
      <c r="G27" s="54">
        <f>SUM(G20:G25)</f>
        <v>227888500</v>
      </c>
      <c r="H27" s="46"/>
      <c r="I27" s="54">
        <f>SUM(I20:I25)</f>
        <v>-71756742</v>
      </c>
      <c r="J27" s="46"/>
      <c r="K27" s="54">
        <f>SUM(K20:K25)</f>
        <v>25300000</v>
      </c>
      <c r="L27" s="46"/>
      <c r="M27" s="54">
        <f>SUM(M20:M25)</f>
        <v>-572491948.10000002</v>
      </c>
      <c r="N27" s="46"/>
      <c r="O27" s="54">
        <f>SUM(O20:O25)</f>
        <v>548939809.89999998</v>
      </c>
      <c r="P27" s="46"/>
      <c r="Q27" s="54">
        <f>SUM(Q20:Q25)</f>
        <v>718578</v>
      </c>
      <c r="R27" s="46"/>
      <c r="S27" s="54">
        <f>SUM(S20:S25)</f>
        <v>549658387.89999998</v>
      </c>
    </row>
    <row r="28" spans="1:19" s="63" customFormat="1" ht="21.6" customHeight="1" thickTop="1">
      <c r="A28" s="48"/>
      <c r="B28" s="4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</row>
    <row r="29" spans="1:19" s="63" customFormat="1" ht="17.25" customHeight="1">
      <c r="A29" s="48"/>
      <c r="B29" s="4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</row>
    <row r="30" spans="1:19" ht="22.35" customHeight="1">
      <c r="A30" s="163" t="str">
        <f>'10'!A54:K54</f>
        <v>หมายเหตุประกอบงบการเงินเป็นส่วนหนึ่งของงบการเงินรวมและงบการเงินเฉพาะกิจการนี้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</row>
    <row r="31" spans="1:19" ht="21.6" customHeight="1">
      <c r="A31" s="162"/>
      <c r="B31" s="162"/>
      <c r="C31" s="162"/>
      <c r="D31" s="162"/>
      <c r="E31" s="162"/>
      <c r="F31" s="162"/>
      <c r="G31" s="162"/>
    </row>
  </sheetData>
  <mergeCells count="7">
    <mergeCell ref="A31:G31"/>
    <mergeCell ref="A30:S30"/>
    <mergeCell ref="A3:S3"/>
    <mergeCell ref="E5:S5"/>
    <mergeCell ref="E6:S6"/>
    <mergeCell ref="E7:I7"/>
    <mergeCell ref="K7:M7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6015-7343-455D-8786-67569FB82B79}">
  <sheetPr>
    <tabColor indexed="40"/>
  </sheetPr>
  <dimension ref="A1:P77"/>
  <sheetViews>
    <sheetView tabSelected="1" topLeftCell="B1" zoomScaleNormal="100" zoomScaleSheetLayoutView="74" workbookViewId="0">
      <selection activeCell="Q10" sqref="Q10"/>
    </sheetView>
  </sheetViews>
  <sheetFormatPr defaultColWidth="8.42578125" defaultRowHeight="21.6" customHeight="1"/>
  <cols>
    <col min="1" max="1" width="1.5703125" style="64" customWidth="1"/>
    <col min="2" max="2" width="42.7109375" style="64" customWidth="1"/>
    <col min="3" max="3" width="3.42578125" style="88" customWidth="1"/>
    <col min="4" max="4" width="0.85546875" style="88" customWidth="1"/>
    <col min="5" max="5" width="15.5703125" style="88" customWidth="1"/>
    <col min="6" max="6" width="0.85546875" style="88" customWidth="1"/>
    <col min="7" max="7" width="15.5703125" style="66" customWidth="1"/>
    <col min="8" max="8" width="0.85546875" style="66" customWidth="1"/>
    <col min="9" max="9" width="15.5703125" style="89" customWidth="1"/>
    <col min="10" max="10" width="0.85546875" style="88" customWidth="1"/>
    <col min="11" max="11" width="15.5703125" style="88" customWidth="1"/>
    <col min="12" max="12" width="0.85546875" style="88" customWidth="1"/>
    <col min="13" max="13" width="15.5703125" style="88" customWidth="1"/>
    <col min="14" max="14" width="15" style="64" bestFit="1" customWidth="1"/>
    <col min="15" max="15" width="13" style="64" customWidth="1"/>
    <col min="16" max="16" width="9.5703125" style="64" bestFit="1" customWidth="1"/>
    <col min="17" max="16384" width="8.42578125" style="64"/>
  </cols>
  <sheetData>
    <row r="1" spans="1:13" ht="21.6" customHeight="1">
      <c r="A1" s="63" t="s">
        <v>0</v>
      </c>
      <c r="K1" s="90"/>
    </row>
    <row r="2" spans="1:13" ht="21.6" customHeight="1">
      <c r="A2" s="67" t="s">
        <v>99</v>
      </c>
      <c r="B2" s="67"/>
      <c r="C2" s="91"/>
      <c r="D2" s="91"/>
      <c r="E2" s="91"/>
      <c r="F2" s="91"/>
      <c r="G2" s="91"/>
      <c r="H2" s="91"/>
      <c r="I2" s="68"/>
      <c r="J2" s="68"/>
      <c r="K2" s="92"/>
    </row>
    <row r="3" spans="1:13" ht="21.6" customHeight="1">
      <c r="A3" s="69" t="str">
        <f>'11'!A3:S3</f>
        <v>สำหรับปีสิ้นสุดวันที่ 31 ธันวาคม พ.ศ. 2568</v>
      </c>
      <c r="B3" s="69"/>
      <c r="C3" s="93"/>
      <c r="D3" s="93"/>
      <c r="E3" s="93"/>
      <c r="F3" s="93"/>
      <c r="G3" s="93"/>
      <c r="H3" s="93"/>
      <c r="I3" s="94"/>
      <c r="J3" s="94"/>
      <c r="K3" s="95"/>
      <c r="L3" s="96"/>
      <c r="M3" s="96"/>
    </row>
    <row r="4" spans="1:13" ht="21.6" customHeight="1">
      <c r="A4" s="67"/>
      <c r="B4" s="67"/>
      <c r="C4" s="91"/>
      <c r="D4" s="91"/>
      <c r="E4" s="91"/>
      <c r="F4" s="91"/>
      <c r="G4" s="91"/>
      <c r="H4" s="91"/>
      <c r="I4" s="68"/>
      <c r="J4" s="68"/>
      <c r="K4" s="97"/>
    </row>
    <row r="5" spans="1:13" ht="21.6" customHeight="1">
      <c r="A5" s="67"/>
      <c r="B5" s="67"/>
      <c r="C5" s="67"/>
      <c r="D5" s="67"/>
      <c r="E5" s="165" t="s">
        <v>4</v>
      </c>
      <c r="F5" s="165"/>
      <c r="G5" s="165"/>
      <c r="H5" s="165"/>
      <c r="I5" s="165"/>
      <c r="J5" s="165"/>
      <c r="K5" s="165"/>
      <c r="L5" s="165"/>
      <c r="M5" s="165"/>
    </row>
    <row r="6" spans="1:13" ht="21.6" customHeight="1">
      <c r="A6" s="67"/>
      <c r="B6" s="67"/>
      <c r="C6" s="67"/>
      <c r="D6" s="67"/>
      <c r="E6" s="169" t="s">
        <v>101</v>
      </c>
      <c r="F6" s="169"/>
      <c r="G6" s="169"/>
      <c r="H6" s="75"/>
      <c r="I6" s="168" t="s">
        <v>102</v>
      </c>
      <c r="J6" s="168"/>
      <c r="K6" s="168"/>
      <c r="L6" s="75"/>
      <c r="M6" s="75"/>
    </row>
    <row r="7" spans="1:13" ht="21.6" customHeight="1">
      <c r="A7" s="67"/>
      <c r="B7" s="67"/>
      <c r="C7" s="75"/>
      <c r="D7" s="75"/>
      <c r="E7" s="75"/>
      <c r="F7" s="75"/>
      <c r="G7" s="75"/>
      <c r="H7" s="75"/>
      <c r="I7" s="75" t="s">
        <v>104</v>
      </c>
      <c r="J7" s="75"/>
      <c r="K7" s="75"/>
      <c r="L7" s="75"/>
      <c r="M7" s="75"/>
    </row>
    <row r="8" spans="1:13" ht="21.6" customHeight="1">
      <c r="A8" s="67"/>
      <c r="B8" s="67"/>
      <c r="C8" s="75"/>
      <c r="D8" s="75"/>
      <c r="E8" s="75" t="s">
        <v>107</v>
      </c>
      <c r="F8" s="75"/>
      <c r="G8" s="75" t="s">
        <v>108</v>
      </c>
      <c r="H8" s="75"/>
      <c r="I8" s="75" t="s">
        <v>110</v>
      </c>
      <c r="J8" s="75"/>
      <c r="K8" s="75" t="s">
        <v>111</v>
      </c>
      <c r="L8" s="75"/>
      <c r="M8" s="75" t="s">
        <v>114</v>
      </c>
    </row>
    <row r="9" spans="1:13" ht="21.6" customHeight="1">
      <c r="A9" s="67"/>
      <c r="B9" s="67"/>
      <c r="C9" s="75"/>
      <c r="D9" s="75"/>
      <c r="E9" s="75" t="s">
        <v>115</v>
      </c>
      <c r="F9" s="75"/>
      <c r="G9" s="75" t="s">
        <v>116</v>
      </c>
      <c r="H9" s="75"/>
      <c r="I9" s="75" t="s">
        <v>117</v>
      </c>
      <c r="J9" s="75"/>
      <c r="K9" s="79" t="s">
        <v>118</v>
      </c>
      <c r="L9" s="75"/>
      <c r="M9" s="75" t="s">
        <v>54</v>
      </c>
    </row>
    <row r="10" spans="1:13" ht="21.6" customHeight="1">
      <c r="A10" s="67"/>
      <c r="B10" s="67"/>
      <c r="C10" s="75"/>
      <c r="D10" s="75"/>
      <c r="E10" s="80" t="s">
        <v>8</v>
      </c>
      <c r="F10" s="75"/>
      <c r="G10" s="80" t="s">
        <v>8</v>
      </c>
      <c r="H10" s="75"/>
      <c r="I10" s="80" t="s">
        <v>8</v>
      </c>
      <c r="J10" s="75"/>
      <c r="K10" s="80" t="s">
        <v>8</v>
      </c>
      <c r="L10" s="75"/>
      <c r="M10" s="80" t="s">
        <v>8</v>
      </c>
    </row>
    <row r="11" spans="1:13" ht="6" customHeight="1">
      <c r="A11" s="67"/>
      <c r="B11" s="6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ht="21.6" customHeight="1">
      <c r="A12" s="48" t="s">
        <v>121</v>
      </c>
      <c r="B12" s="43"/>
      <c r="C12" s="46"/>
      <c r="D12" s="46"/>
      <c r="E12" s="46">
        <v>940000000</v>
      </c>
      <c r="F12" s="46"/>
      <c r="G12" s="46">
        <v>227888500</v>
      </c>
      <c r="H12" s="46"/>
      <c r="I12" s="46">
        <v>25300000</v>
      </c>
      <c r="J12" s="46"/>
      <c r="K12" s="46">
        <v>-503624683</v>
      </c>
      <c r="L12" s="46"/>
      <c r="M12" s="46">
        <f>SUM(E12:K12)</f>
        <v>689563817</v>
      </c>
    </row>
    <row r="13" spans="1:13" ht="6" customHeight="1">
      <c r="A13" s="48"/>
      <c r="B13" s="43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ht="21.6" customHeight="1">
      <c r="A14" s="52" t="s">
        <v>129</v>
      </c>
      <c r="B14" s="49"/>
      <c r="C14" s="98"/>
      <c r="D14" s="98"/>
      <c r="E14" s="98"/>
      <c r="F14" s="98"/>
      <c r="G14" s="98"/>
      <c r="H14" s="98"/>
      <c r="I14" s="99"/>
      <c r="J14" s="98"/>
      <c r="K14" s="98"/>
      <c r="L14" s="98"/>
      <c r="M14" s="46"/>
    </row>
    <row r="15" spans="1:13" ht="21.6" customHeight="1">
      <c r="A15" s="49" t="s">
        <v>130</v>
      </c>
      <c r="B15" s="43"/>
      <c r="C15" s="98"/>
      <c r="D15" s="98"/>
      <c r="E15" s="100">
        <v>0</v>
      </c>
      <c r="F15" s="98"/>
      <c r="G15" s="100">
        <v>0</v>
      </c>
      <c r="H15" s="98"/>
      <c r="I15" s="100">
        <v>0</v>
      </c>
      <c r="J15" s="98"/>
      <c r="K15" s="47">
        <v>-51403228</v>
      </c>
      <c r="L15" s="98"/>
      <c r="M15" s="47">
        <f>SUM(E15:L15)</f>
        <v>-51403228</v>
      </c>
    </row>
    <row r="16" spans="1:13" ht="6" customHeight="1">
      <c r="A16" s="49"/>
      <c r="B16" s="43"/>
      <c r="C16" s="98"/>
      <c r="D16" s="98"/>
      <c r="E16" s="98"/>
      <c r="F16" s="98"/>
      <c r="G16" s="101"/>
      <c r="H16" s="98"/>
      <c r="I16" s="101"/>
      <c r="J16" s="98"/>
      <c r="K16" s="46"/>
      <c r="L16" s="98"/>
      <c r="M16" s="46"/>
    </row>
    <row r="17" spans="1:13" ht="21.6" customHeight="1" thickBot="1">
      <c r="A17" s="48" t="s">
        <v>124</v>
      </c>
      <c r="B17" s="43"/>
      <c r="C17" s="46"/>
      <c r="D17" s="46"/>
      <c r="E17" s="54">
        <f>SUM(E12:E16)</f>
        <v>940000000</v>
      </c>
      <c r="F17" s="46"/>
      <c r="G17" s="54">
        <f>SUM(G12:G16)</f>
        <v>227888500</v>
      </c>
      <c r="H17" s="46"/>
      <c r="I17" s="54">
        <f>SUM(I12:I16)</f>
        <v>25300000</v>
      </c>
      <c r="J17" s="46"/>
      <c r="K17" s="54">
        <f>SUM(K12:K16)</f>
        <v>-555027911</v>
      </c>
      <c r="L17" s="46"/>
      <c r="M17" s="54">
        <f>SUM(E17:K17)</f>
        <v>638160589</v>
      </c>
    </row>
    <row r="18" spans="1:13" ht="15" customHeight="1" thickTop="1">
      <c r="A18" s="48"/>
      <c r="B18" s="43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 ht="21.6" customHeight="1">
      <c r="A19" s="48" t="s">
        <v>125</v>
      </c>
      <c r="B19" s="43"/>
      <c r="C19" s="46"/>
      <c r="D19" s="46"/>
      <c r="E19" s="46">
        <v>940000000</v>
      </c>
      <c r="F19" s="46"/>
      <c r="G19" s="46">
        <v>227888500</v>
      </c>
      <c r="H19" s="46"/>
      <c r="I19" s="46">
        <v>25300000</v>
      </c>
      <c r="J19" s="46"/>
      <c r="K19" s="46">
        <v>-555027911</v>
      </c>
      <c r="L19" s="46"/>
      <c r="M19" s="46">
        <f>SUM(E19:K19)</f>
        <v>638160589</v>
      </c>
    </row>
    <row r="20" spans="1:13" ht="6" customHeight="1">
      <c r="A20" s="48"/>
      <c r="B20" s="43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 ht="21.6" customHeight="1">
      <c r="A21" s="52" t="s">
        <v>129</v>
      </c>
      <c r="B21" s="49"/>
      <c r="C21" s="98"/>
      <c r="D21" s="98"/>
      <c r="E21" s="98"/>
      <c r="F21" s="98"/>
      <c r="G21" s="98"/>
      <c r="H21" s="98"/>
      <c r="I21" s="99"/>
      <c r="J21" s="98"/>
      <c r="K21" s="98"/>
      <c r="L21" s="98"/>
      <c r="M21" s="46"/>
    </row>
    <row r="22" spans="1:13" ht="21.6" customHeight="1">
      <c r="A22" s="49" t="s">
        <v>130</v>
      </c>
      <c r="B22" s="43"/>
      <c r="C22" s="98"/>
      <c r="D22" s="98"/>
      <c r="E22" s="100">
        <v>0</v>
      </c>
      <c r="F22" s="98"/>
      <c r="G22" s="100">
        <v>0</v>
      </c>
      <c r="H22" s="98"/>
      <c r="I22" s="100">
        <v>0</v>
      </c>
      <c r="J22" s="98"/>
      <c r="K22" s="47">
        <v>-15808256</v>
      </c>
      <c r="L22" s="98"/>
      <c r="M22" s="47">
        <f>SUM(E22:L22)</f>
        <v>-15808256</v>
      </c>
    </row>
    <row r="23" spans="1:13" ht="6" customHeight="1">
      <c r="A23" s="49"/>
      <c r="B23" s="43"/>
      <c r="C23" s="98"/>
      <c r="D23" s="98"/>
      <c r="E23" s="98"/>
      <c r="F23" s="98"/>
      <c r="G23" s="101"/>
      <c r="H23" s="98"/>
      <c r="I23" s="101"/>
      <c r="J23" s="98"/>
      <c r="K23" s="46"/>
      <c r="L23" s="98"/>
      <c r="M23" s="46"/>
    </row>
    <row r="24" spans="1:13" ht="21.6" customHeight="1" thickBot="1">
      <c r="A24" s="48" t="s">
        <v>128</v>
      </c>
      <c r="B24" s="43"/>
      <c r="C24" s="46"/>
      <c r="D24" s="46"/>
      <c r="E24" s="54">
        <f>SUM(E19:E23)</f>
        <v>940000000</v>
      </c>
      <c r="F24" s="46"/>
      <c r="G24" s="54">
        <f>SUM(G19:G23)</f>
        <v>227888500</v>
      </c>
      <c r="H24" s="46"/>
      <c r="I24" s="54">
        <f>SUM(I19:I23)</f>
        <v>25300000</v>
      </c>
      <c r="J24" s="46"/>
      <c r="K24" s="54">
        <f>SUM(K19:K23)</f>
        <v>-570836167</v>
      </c>
      <c r="L24" s="46"/>
      <c r="M24" s="54">
        <f>SUM(E24:K24)</f>
        <v>622352333</v>
      </c>
    </row>
    <row r="25" spans="1:13" ht="19.5" customHeight="1" thickTop="1">
      <c r="A25" s="48"/>
      <c r="B25" s="43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ht="21.6" customHeight="1">
      <c r="A26" s="48"/>
      <c r="B26" s="43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11.25" customHeight="1">
      <c r="A27" s="48"/>
      <c r="B27" s="43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 ht="22.35" customHeight="1">
      <c r="A28" s="102" t="str">
        <f>'11'!A30:S30</f>
        <v>หมายเหตุประกอบงบการเงินเป็นส่วนหนึ่งของงบการเงินรวมและงบการเงินเฉพาะกิจการนี้</v>
      </c>
      <c r="B28" s="102"/>
      <c r="C28" s="96"/>
      <c r="D28" s="96"/>
      <c r="E28" s="96"/>
      <c r="F28" s="96"/>
      <c r="G28" s="94"/>
      <c r="H28" s="94"/>
      <c r="I28" s="103"/>
      <c r="J28" s="96"/>
      <c r="K28" s="96"/>
      <c r="L28" s="96"/>
      <c r="M28" s="96"/>
    </row>
    <row r="57" spans="1:16" s="88" customFormat="1" ht="21.6" customHeight="1">
      <c r="A57" s="64"/>
      <c r="B57" s="64"/>
      <c r="G57" s="66"/>
      <c r="H57" s="66"/>
      <c r="I57" s="89"/>
      <c r="N57" s="64"/>
      <c r="O57" s="64"/>
      <c r="P57" s="64"/>
    </row>
    <row r="71" spans="1:16" ht="21.6" customHeight="1">
      <c r="A71" s="170"/>
      <c r="B71" s="170"/>
      <c r="C71" s="170"/>
      <c r="D71" s="170"/>
      <c r="E71" s="170"/>
      <c r="F71" s="170"/>
      <c r="G71" s="170"/>
    </row>
    <row r="77" spans="1:16" s="88" customFormat="1" ht="21.6" customHeight="1">
      <c r="A77" s="64"/>
      <c r="B77" s="64"/>
      <c r="E77" s="88" t="s">
        <v>98</v>
      </c>
      <c r="G77" s="66"/>
      <c r="H77" s="66"/>
      <c r="I77" s="89"/>
      <c r="N77" s="64"/>
      <c r="O77" s="64"/>
      <c r="P77" s="64"/>
    </row>
  </sheetData>
  <mergeCells count="4">
    <mergeCell ref="E5:M5"/>
    <mergeCell ref="E6:G6"/>
    <mergeCell ref="I6:K6"/>
    <mergeCell ref="A71:G71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47FE-2DF4-4DC1-9C11-F385016975B5}">
  <sheetPr>
    <tabColor rgb="FF92D050"/>
  </sheetPr>
  <dimension ref="A1:R102"/>
  <sheetViews>
    <sheetView topLeftCell="A22" zoomScale="110" zoomScaleNormal="110" zoomScaleSheetLayoutView="100" workbookViewId="0">
      <selection activeCell="S20" sqref="S20"/>
    </sheetView>
  </sheetViews>
  <sheetFormatPr defaultColWidth="8.42578125" defaultRowHeight="20.85" customHeight="1"/>
  <cols>
    <col min="1" max="5" width="1.5703125" style="49" customWidth="1"/>
    <col min="6" max="6" width="2.42578125" style="49" customWidth="1"/>
    <col min="7" max="7" width="37.5703125" style="49" customWidth="1"/>
    <col min="8" max="8" width="7.5703125" style="49" customWidth="1"/>
    <col min="9" max="9" width="0.5703125" style="49" customWidth="1"/>
    <col min="10" max="10" width="13.5703125" style="49" customWidth="1"/>
    <col min="11" max="11" width="0.5703125" style="49" customWidth="1"/>
    <col min="12" max="12" width="13.5703125" style="49" customWidth="1"/>
    <col min="13" max="13" width="0.5703125" style="49" customWidth="1"/>
    <col min="14" max="14" width="13.5703125" style="49" customWidth="1"/>
    <col min="15" max="15" width="0.5703125" style="49" customWidth="1"/>
    <col min="16" max="16" width="13.5703125" style="49" customWidth="1"/>
    <col min="17" max="16384" width="8.42578125" style="49"/>
  </cols>
  <sheetData>
    <row r="1" spans="1:16" ht="21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6" ht="21" customHeight="1">
      <c r="A2" s="171" t="s">
        <v>131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21" customHeight="1">
      <c r="A3" s="172" t="s">
        <v>72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ht="20.100000000000001" customHeight="1">
      <c r="A4" s="43"/>
      <c r="B4" s="43"/>
      <c r="C4" s="43"/>
      <c r="D4" s="43"/>
      <c r="E4" s="43"/>
      <c r="F4" s="43"/>
      <c r="G4" s="43"/>
      <c r="H4" s="104"/>
      <c r="I4" s="43"/>
      <c r="J4" s="46"/>
      <c r="K4" s="46"/>
      <c r="L4" s="46"/>
      <c r="M4" s="46"/>
      <c r="N4" s="46"/>
      <c r="O4" s="46"/>
      <c r="P4" s="46"/>
    </row>
    <row r="5" spans="1:16" ht="20.100000000000001" customHeight="1">
      <c r="A5" s="43"/>
      <c r="B5" s="43"/>
      <c r="C5" s="43"/>
      <c r="D5" s="43"/>
      <c r="E5" s="43"/>
      <c r="F5" s="43"/>
      <c r="G5" s="43"/>
      <c r="H5" s="14"/>
      <c r="I5" s="14"/>
      <c r="J5" s="158" t="s">
        <v>3</v>
      </c>
      <c r="K5" s="158"/>
      <c r="L5" s="158" t="s">
        <v>3</v>
      </c>
      <c r="M5" s="15"/>
      <c r="N5" s="158" t="s">
        <v>4</v>
      </c>
      <c r="O5" s="158"/>
      <c r="P5" s="158" t="s">
        <v>4</v>
      </c>
    </row>
    <row r="6" spans="1:16" ht="20.100000000000001" customHeight="1">
      <c r="A6" s="43"/>
      <c r="B6" s="43"/>
      <c r="C6" s="43"/>
      <c r="D6" s="43"/>
      <c r="E6" s="43"/>
      <c r="F6" s="43"/>
      <c r="G6" s="43"/>
      <c r="H6" s="1"/>
      <c r="I6" s="16"/>
      <c r="J6" s="17" t="s">
        <v>5</v>
      </c>
      <c r="K6" s="18"/>
      <c r="L6" s="17" t="s">
        <v>6</v>
      </c>
      <c r="M6" s="18"/>
      <c r="N6" s="17" t="s">
        <v>5</v>
      </c>
      <c r="O6" s="18"/>
      <c r="P6" s="17" t="s">
        <v>6</v>
      </c>
    </row>
    <row r="7" spans="1:16" ht="20.100000000000001" customHeight="1">
      <c r="A7" s="43"/>
      <c r="B7" s="43"/>
      <c r="C7" s="43"/>
      <c r="D7" s="43"/>
      <c r="E7" s="43"/>
      <c r="F7" s="43"/>
      <c r="G7" s="43"/>
      <c r="H7" s="19" t="s">
        <v>7</v>
      </c>
      <c r="I7" s="16"/>
      <c r="J7" s="20" t="s">
        <v>8</v>
      </c>
      <c r="K7" s="18"/>
      <c r="L7" s="20" t="s">
        <v>8</v>
      </c>
      <c r="M7" s="18"/>
      <c r="N7" s="20" t="s">
        <v>8</v>
      </c>
      <c r="O7" s="18"/>
      <c r="P7" s="20" t="s">
        <v>8</v>
      </c>
    </row>
    <row r="8" spans="1:16" ht="20.100000000000001" customHeight="1">
      <c r="A8" s="48" t="s">
        <v>132</v>
      </c>
      <c r="B8" s="48"/>
      <c r="C8" s="48"/>
      <c r="D8" s="48"/>
      <c r="E8" s="48"/>
      <c r="F8" s="48"/>
      <c r="G8" s="48"/>
      <c r="H8" s="104"/>
      <c r="I8" s="43"/>
      <c r="J8" s="46"/>
      <c r="K8" s="46"/>
      <c r="L8" s="46"/>
      <c r="M8" s="46"/>
      <c r="N8" s="46"/>
      <c r="O8" s="46"/>
      <c r="P8" s="46"/>
    </row>
    <row r="9" spans="1:16" ht="20.100000000000001" customHeight="1">
      <c r="A9" s="43" t="s">
        <v>83</v>
      </c>
      <c r="B9" s="43"/>
      <c r="C9" s="43"/>
      <c r="D9" s="43"/>
      <c r="E9" s="43"/>
      <c r="F9" s="43"/>
      <c r="G9" s="43"/>
      <c r="H9" s="104"/>
      <c r="I9" s="43"/>
      <c r="J9" s="46">
        <v>34587530</v>
      </c>
      <c r="K9" s="46"/>
      <c r="L9" s="46">
        <v>46058926</v>
      </c>
      <c r="M9" s="46"/>
      <c r="N9" s="46">
        <v>-2777802</v>
      </c>
      <c r="O9" s="46"/>
      <c r="P9" s="46">
        <v>-51283852</v>
      </c>
    </row>
    <row r="10" spans="1:16" ht="20.100000000000001" customHeight="1">
      <c r="A10" s="43" t="s">
        <v>133</v>
      </c>
      <c r="B10" s="43"/>
      <c r="C10" s="43"/>
      <c r="D10" s="43"/>
      <c r="E10" s="43"/>
      <c r="F10" s="43"/>
      <c r="G10" s="43"/>
      <c r="H10" s="104"/>
      <c r="I10" s="43"/>
      <c r="J10" s="46"/>
      <c r="K10" s="46"/>
      <c r="L10" s="46"/>
      <c r="M10" s="46"/>
      <c r="N10" s="46"/>
      <c r="O10" s="46"/>
      <c r="P10" s="46"/>
    </row>
    <row r="11" spans="1:16" ht="20.100000000000001" customHeight="1">
      <c r="A11" s="43"/>
      <c r="B11" s="43" t="s">
        <v>134</v>
      </c>
      <c r="D11" s="43"/>
      <c r="E11" s="43"/>
      <c r="F11" s="43"/>
      <c r="G11" s="43"/>
      <c r="H11" s="104">
        <v>17</v>
      </c>
      <c r="I11" s="43"/>
      <c r="J11" s="46">
        <v>77205259</v>
      </c>
      <c r="K11" s="46"/>
      <c r="L11" s="46">
        <v>75249994</v>
      </c>
      <c r="M11" s="46"/>
      <c r="N11" s="46">
        <v>40867438</v>
      </c>
      <c r="O11" s="46"/>
      <c r="P11" s="46">
        <v>40643172</v>
      </c>
    </row>
    <row r="12" spans="1:16" ht="20.100000000000001" customHeight="1">
      <c r="A12" s="43"/>
      <c r="B12" s="43" t="s">
        <v>135</v>
      </c>
      <c r="D12" s="43"/>
      <c r="E12" s="43"/>
      <c r="F12" s="43"/>
      <c r="G12" s="43"/>
      <c r="H12" s="104">
        <v>21</v>
      </c>
      <c r="I12" s="43"/>
      <c r="J12" s="46">
        <v>135209</v>
      </c>
      <c r="K12" s="46"/>
      <c r="L12" s="46">
        <v>140487</v>
      </c>
      <c r="M12" s="46"/>
      <c r="N12" s="46">
        <v>42994</v>
      </c>
      <c r="O12" s="46"/>
      <c r="P12" s="46">
        <v>49964</v>
      </c>
    </row>
    <row r="13" spans="1:16" ht="20.100000000000001" customHeight="1">
      <c r="A13" s="43"/>
      <c r="B13" s="43" t="s">
        <v>136</v>
      </c>
      <c r="D13" s="43"/>
      <c r="E13" s="43"/>
      <c r="F13" s="43"/>
      <c r="G13" s="43"/>
      <c r="H13" s="104">
        <v>18</v>
      </c>
      <c r="I13" s="43"/>
      <c r="J13" s="46">
        <v>11309003</v>
      </c>
      <c r="K13" s="46"/>
      <c r="L13" s="46">
        <v>9315136</v>
      </c>
      <c r="M13" s="46"/>
      <c r="N13" s="128">
        <v>2645735</v>
      </c>
      <c r="O13" s="46"/>
      <c r="P13" s="46">
        <v>2319693</v>
      </c>
    </row>
    <row r="14" spans="1:16" ht="20.100000000000001" customHeight="1">
      <c r="A14" s="43"/>
      <c r="B14" s="43" t="s">
        <v>176</v>
      </c>
      <c r="D14" s="43"/>
      <c r="E14" s="43"/>
      <c r="F14" s="43"/>
      <c r="G14" s="43"/>
      <c r="H14" s="104">
        <v>11</v>
      </c>
      <c r="I14" s="43"/>
      <c r="J14" s="46">
        <v>230672</v>
      </c>
      <c r="K14" s="46"/>
      <c r="L14" s="46" t="s">
        <v>17</v>
      </c>
      <c r="M14" s="46"/>
      <c r="N14" s="46">
        <v>0</v>
      </c>
      <c r="O14" s="46"/>
      <c r="P14" s="46" t="s">
        <v>17</v>
      </c>
    </row>
    <row r="15" spans="1:16" ht="20.100000000000001" customHeight="1">
      <c r="A15" s="43"/>
      <c r="B15" s="43" t="s">
        <v>190</v>
      </c>
      <c r="D15" s="43"/>
      <c r="E15" s="43"/>
      <c r="F15" s="43"/>
      <c r="G15" s="43"/>
      <c r="H15" s="104">
        <v>17</v>
      </c>
      <c r="I15" s="43"/>
      <c r="J15" s="46">
        <v>-1947240</v>
      </c>
      <c r="K15" s="46"/>
      <c r="L15" s="46">
        <v>0</v>
      </c>
      <c r="M15" s="46"/>
      <c r="N15" s="46">
        <v>0</v>
      </c>
      <c r="O15" s="46"/>
      <c r="P15" s="46">
        <v>0</v>
      </c>
    </row>
    <row r="16" spans="1:16" ht="20.100000000000001" customHeight="1">
      <c r="A16" s="43"/>
      <c r="B16" s="43" t="s">
        <v>184</v>
      </c>
      <c r="D16" s="43"/>
      <c r="E16" s="43"/>
      <c r="F16" s="43"/>
      <c r="G16" s="43"/>
      <c r="H16" s="104"/>
      <c r="I16" s="43"/>
      <c r="J16" s="46"/>
      <c r="K16" s="46"/>
      <c r="L16" s="46"/>
      <c r="M16" s="46"/>
      <c r="N16" s="46"/>
      <c r="O16" s="46"/>
      <c r="P16" s="46"/>
    </row>
    <row r="17" spans="1:16" ht="20.100000000000001" customHeight="1">
      <c r="A17" s="43"/>
      <c r="B17" s="43" t="s">
        <v>137</v>
      </c>
      <c r="D17" s="43"/>
      <c r="E17" s="43"/>
      <c r="F17" s="43"/>
      <c r="G17" s="43"/>
      <c r="H17" s="105">
        <v>34.299999999999997</v>
      </c>
      <c r="I17" s="43"/>
      <c r="J17" s="46">
        <v>0</v>
      </c>
      <c r="K17" s="46"/>
      <c r="L17" s="46" t="s">
        <v>17</v>
      </c>
      <c r="M17" s="46"/>
      <c r="N17" s="128">
        <v>-439346</v>
      </c>
      <c r="O17" s="46"/>
      <c r="P17" s="46">
        <v>-1267165</v>
      </c>
    </row>
    <row r="18" spans="1:16" ht="20.100000000000001" customHeight="1">
      <c r="A18" s="43"/>
      <c r="B18" s="43" t="s">
        <v>185</v>
      </c>
      <c r="D18" s="43"/>
      <c r="E18" s="43"/>
      <c r="F18" s="43"/>
      <c r="G18" s="43"/>
      <c r="H18" s="104">
        <v>11</v>
      </c>
      <c r="I18" s="43"/>
      <c r="J18" s="46">
        <v>0</v>
      </c>
      <c r="K18" s="46"/>
      <c r="L18" s="46" t="s">
        <v>17</v>
      </c>
      <c r="M18" s="46"/>
      <c r="N18" s="46">
        <v>-76123</v>
      </c>
      <c r="O18" s="46"/>
      <c r="P18" s="46">
        <v>-823006</v>
      </c>
    </row>
    <row r="19" spans="1:16" ht="20.100000000000001" customHeight="1">
      <c r="A19" s="43"/>
      <c r="B19" s="43" t="s">
        <v>80</v>
      </c>
      <c r="D19" s="43"/>
      <c r="E19" s="43"/>
      <c r="F19" s="43"/>
      <c r="G19" s="43"/>
      <c r="H19" s="21">
        <v>16</v>
      </c>
      <c r="I19" s="43"/>
      <c r="J19" s="46">
        <v>0</v>
      </c>
      <c r="K19" s="46"/>
      <c r="L19" s="46">
        <v>0</v>
      </c>
      <c r="M19" s="46"/>
      <c r="N19" s="46">
        <v>54499300</v>
      </c>
      <c r="O19" s="46"/>
      <c r="P19" s="46">
        <v>119200000</v>
      </c>
    </row>
    <row r="20" spans="1:16" ht="20.100000000000001" customHeight="1">
      <c r="A20" s="43"/>
      <c r="B20" s="43" t="s">
        <v>179</v>
      </c>
      <c r="D20" s="43"/>
      <c r="E20" s="43"/>
      <c r="F20" s="43"/>
      <c r="G20" s="43"/>
      <c r="H20" s="104"/>
      <c r="I20" s="43"/>
      <c r="J20" s="46">
        <v>14447356</v>
      </c>
      <c r="K20" s="46"/>
      <c r="L20" s="46">
        <v>-3806613</v>
      </c>
      <c r="M20" s="46"/>
      <c r="N20" s="46">
        <v>14348720</v>
      </c>
      <c r="O20" s="46"/>
      <c r="P20" s="46">
        <v>-3654335</v>
      </c>
    </row>
    <row r="21" spans="1:16" ht="20.100000000000001" customHeight="1">
      <c r="A21" s="43"/>
      <c r="B21" s="43" t="s">
        <v>174</v>
      </c>
      <c r="D21" s="43"/>
      <c r="E21" s="43"/>
      <c r="F21" s="43"/>
      <c r="G21" s="43"/>
      <c r="H21" s="104"/>
      <c r="I21" s="43"/>
      <c r="J21" s="46">
        <v>1287</v>
      </c>
      <c r="K21" s="46"/>
      <c r="L21" s="46">
        <v>-2050</v>
      </c>
      <c r="M21" s="46"/>
      <c r="N21" s="46">
        <v>3881</v>
      </c>
      <c r="O21" s="46"/>
      <c r="P21" s="46">
        <v>-29705</v>
      </c>
    </row>
    <row r="22" spans="1:16" ht="20.100000000000001" customHeight="1">
      <c r="A22" s="43"/>
      <c r="B22" s="43" t="s">
        <v>138</v>
      </c>
      <c r="D22" s="43"/>
      <c r="E22" s="43"/>
      <c r="F22" s="43"/>
      <c r="G22" s="43"/>
      <c r="H22" s="104">
        <v>17</v>
      </c>
      <c r="I22" s="43"/>
      <c r="J22" s="46">
        <v>33562</v>
      </c>
      <c r="K22" s="46"/>
      <c r="L22" s="46">
        <v>4</v>
      </c>
      <c r="M22" s="46"/>
      <c r="N22" s="46">
        <v>14</v>
      </c>
      <c r="O22" s="46"/>
      <c r="P22" s="46">
        <v>2</v>
      </c>
    </row>
    <row r="23" spans="1:16" ht="20.100000000000001" customHeight="1">
      <c r="A23" s="43"/>
      <c r="B23" s="43" t="s">
        <v>139</v>
      </c>
      <c r="D23" s="43"/>
      <c r="E23" s="43"/>
      <c r="F23" s="43"/>
      <c r="G23" s="43"/>
      <c r="H23" s="104">
        <v>21</v>
      </c>
      <c r="I23" s="43"/>
      <c r="J23" s="46">
        <v>5</v>
      </c>
      <c r="K23" s="46"/>
      <c r="L23" s="46">
        <v>0</v>
      </c>
      <c r="M23" s="46"/>
      <c r="N23" s="46">
        <v>5</v>
      </c>
      <c r="O23" s="46"/>
      <c r="P23" s="46">
        <v>0</v>
      </c>
    </row>
    <row r="24" spans="1:16" ht="20.100000000000001" customHeight="1">
      <c r="A24" s="43"/>
      <c r="B24" s="43" t="s">
        <v>191</v>
      </c>
      <c r="D24" s="43"/>
      <c r="E24" s="43"/>
      <c r="F24" s="43"/>
      <c r="G24" s="43"/>
      <c r="H24" s="104"/>
      <c r="I24" s="43"/>
      <c r="J24" s="46">
        <v>498933</v>
      </c>
      <c r="K24" s="46"/>
      <c r="L24" s="46">
        <v>-833265</v>
      </c>
      <c r="M24" s="46"/>
      <c r="N24" s="46">
        <v>-185922</v>
      </c>
      <c r="O24" s="46"/>
      <c r="P24" s="46">
        <v>-623080</v>
      </c>
    </row>
    <row r="25" spans="1:16" ht="20.100000000000001" customHeight="1">
      <c r="A25" s="43"/>
      <c r="B25" s="43" t="s">
        <v>175</v>
      </c>
      <c r="D25" s="43"/>
      <c r="E25" s="43"/>
      <c r="F25" s="43"/>
      <c r="G25" s="43"/>
      <c r="H25" s="104"/>
      <c r="I25" s="43"/>
      <c r="J25" s="46">
        <v>98987</v>
      </c>
      <c r="K25" s="46"/>
      <c r="L25" s="46">
        <v>-63</v>
      </c>
      <c r="M25" s="46"/>
      <c r="N25" s="46">
        <v>98987</v>
      </c>
      <c r="O25" s="46"/>
      <c r="P25" s="46">
        <v>-63</v>
      </c>
    </row>
    <row r="26" spans="1:16" ht="20.100000000000001" customHeight="1">
      <c r="A26" s="43"/>
      <c r="B26" s="43" t="s">
        <v>140</v>
      </c>
      <c r="D26" s="43"/>
      <c r="E26" s="43"/>
      <c r="F26" s="43"/>
      <c r="G26" s="43"/>
      <c r="H26" s="104"/>
      <c r="I26" s="43"/>
      <c r="J26" s="46">
        <v>2555001</v>
      </c>
      <c r="K26" s="46"/>
      <c r="L26" s="46">
        <v>751923</v>
      </c>
      <c r="M26" s="46"/>
      <c r="N26" s="46">
        <v>1312172</v>
      </c>
      <c r="O26" s="46"/>
      <c r="P26" s="46">
        <v>597495</v>
      </c>
    </row>
    <row r="27" spans="1:16" ht="20.100000000000001" customHeight="1">
      <c r="A27" s="43"/>
      <c r="B27" s="112" t="s">
        <v>141</v>
      </c>
      <c r="D27" s="112"/>
      <c r="E27" s="112"/>
      <c r="F27" s="112"/>
      <c r="G27" s="112"/>
      <c r="H27" s="104">
        <v>30</v>
      </c>
      <c r="I27" s="43"/>
      <c r="J27" s="46">
        <v>8749004</v>
      </c>
      <c r="K27" s="46"/>
      <c r="L27" s="46">
        <v>9364614</v>
      </c>
      <c r="M27" s="46"/>
      <c r="N27" s="46">
        <v>5695035</v>
      </c>
      <c r="O27" s="46"/>
      <c r="P27" s="46">
        <v>7189468</v>
      </c>
    </row>
    <row r="28" spans="1:16" ht="20.100000000000001" customHeight="1">
      <c r="A28" s="43"/>
      <c r="B28" s="43" t="s">
        <v>76</v>
      </c>
      <c r="D28" s="43"/>
      <c r="E28" s="43"/>
      <c r="F28" s="43"/>
      <c r="G28" s="43"/>
      <c r="H28" s="104"/>
      <c r="I28" s="43"/>
      <c r="J28" s="46">
        <v>-98298</v>
      </c>
      <c r="K28" s="46"/>
      <c r="L28" s="46">
        <v>-135256</v>
      </c>
      <c r="M28" s="46"/>
      <c r="N28" s="46">
        <v>-2569448</v>
      </c>
      <c r="O28" s="46"/>
      <c r="P28" s="46">
        <v>-2855664</v>
      </c>
    </row>
    <row r="29" spans="1:16" ht="20.100000000000001" customHeight="1">
      <c r="A29" s="43"/>
      <c r="B29" s="43" t="s">
        <v>186</v>
      </c>
      <c r="D29" s="43"/>
      <c r="E29" s="43"/>
      <c r="F29" s="43"/>
      <c r="G29" s="43"/>
      <c r="H29" s="104">
        <v>15.2</v>
      </c>
      <c r="I29" s="43"/>
      <c r="J29" s="46">
        <v>-578492</v>
      </c>
      <c r="K29" s="46"/>
      <c r="L29" s="46">
        <v>-601990</v>
      </c>
      <c r="M29" s="46"/>
      <c r="N29" s="46">
        <v>0</v>
      </c>
      <c r="O29" s="46"/>
      <c r="P29" s="46" t="s">
        <v>17</v>
      </c>
    </row>
    <row r="30" spans="1:16" ht="20.100000000000001" customHeight="1">
      <c r="A30" s="43" t="s">
        <v>142</v>
      </c>
      <c r="B30" s="43"/>
      <c r="C30" s="43"/>
      <c r="D30" s="43"/>
      <c r="E30" s="43"/>
      <c r="F30" s="43"/>
      <c r="G30" s="43"/>
      <c r="H30" s="104"/>
      <c r="I30" s="43"/>
      <c r="J30" s="46"/>
      <c r="K30" s="46"/>
      <c r="L30" s="46"/>
      <c r="M30" s="46"/>
      <c r="N30" s="46"/>
      <c r="O30" s="46"/>
      <c r="P30" s="46"/>
    </row>
    <row r="31" spans="1:16" ht="20.100000000000001" customHeight="1">
      <c r="A31" s="43"/>
      <c r="B31" s="43" t="s">
        <v>143</v>
      </c>
      <c r="D31" s="43"/>
      <c r="E31" s="43"/>
      <c r="F31" s="43"/>
      <c r="G31" s="43"/>
      <c r="H31" s="104"/>
      <c r="I31" s="43"/>
      <c r="J31" s="46">
        <v>-30783848</v>
      </c>
      <c r="K31" s="46"/>
      <c r="L31" s="46">
        <v>20132143</v>
      </c>
      <c r="M31" s="46"/>
      <c r="N31" s="46">
        <v>-24503771</v>
      </c>
      <c r="O31" s="46"/>
      <c r="P31" s="46">
        <v>21890732</v>
      </c>
    </row>
    <row r="32" spans="1:16" ht="20.100000000000001" customHeight="1">
      <c r="A32" s="43"/>
      <c r="B32" s="43" t="s">
        <v>13</v>
      </c>
      <c r="D32" s="43"/>
      <c r="E32" s="43"/>
      <c r="F32" s="43"/>
      <c r="G32" s="43"/>
      <c r="H32" s="104"/>
      <c r="I32" s="43"/>
      <c r="J32" s="46">
        <v>-129656033</v>
      </c>
      <c r="K32" s="46"/>
      <c r="L32" s="46">
        <v>23598973</v>
      </c>
      <c r="M32" s="46"/>
      <c r="N32" s="46">
        <v>-128360340</v>
      </c>
      <c r="O32" s="46"/>
      <c r="P32" s="46">
        <v>23055760</v>
      </c>
    </row>
    <row r="33" spans="1:18" ht="20.100000000000001" customHeight="1">
      <c r="A33" s="43"/>
      <c r="B33" s="43" t="s">
        <v>27</v>
      </c>
      <c r="D33" s="43"/>
      <c r="E33" s="43"/>
      <c r="F33" s="43"/>
      <c r="G33" s="43"/>
      <c r="H33" s="104"/>
      <c r="I33" s="43"/>
      <c r="J33" s="46">
        <v>-3428251</v>
      </c>
      <c r="K33" s="46"/>
      <c r="L33" s="46">
        <v>-502919</v>
      </c>
      <c r="M33" s="46"/>
      <c r="N33" s="46">
        <v>-3428252</v>
      </c>
      <c r="O33" s="46"/>
      <c r="P33" s="46">
        <v>39061</v>
      </c>
    </row>
    <row r="34" spans="1:18" ht="20.100000000000001" customHeight="1">
      <c r="A34" s="43"/>
      <c r="B34" s="43" t="s">
        <v>37</v>
      </c>
      <c r="D34" s="43"/>
      <c r="E34" s="43"/>
      <c r="F34" s="43"/>
      <c r="G34" s="43"/>
      <c r="H34" s="104"/>
      <c r="I34" s="43"/>
      <c r="J34" s="46">
        <v>7021825</v>
      </c>
      <c r="K34" s="46"/>
      <c r="L34" s="46">
        <v>1090274</v>
      </c>
      <c r="M34" s="46"/>
      <c r="N34" s="46">
        <v>6998782</v>
      </c>
      <c r="O34" s="46"/>
      <c r="P34" s="46">
        <v>16383176</v>
      </c>
    </row>
    <row r="35" spans="1:18" ht="20.100000000000001" customHeight="1">
      <c r="A35" s="43"/>
      <c r="B35" s="43" t="s">
        <v>49</v>
      </c>
      <c r="D35" s="43"/>
      <c r="E35" s="43"/>
      <c r="F35" s="43"/>
      <c r="G35" s="43"/>
      <c r="H35" s="104"/>
      <c r="I35" s="43"/>
      <c r="J35" s="46" t="s">
        <v>17</v>
      </c>
      <c r="K35" s="46"/>
      <c r="L35" s="46">
        <v>-29786</v>
      </c>
      <c r="M35" s="46"/>
      <c r="N35" s="46">
        <v>0</v>
      </c>
      <c r="O35" s="46"/>
      <c r="P35" s="46">
        <v>-29786</v>
      </c>
    </row>
    <row r="36" spans="1:18" ht="20.100000000000001" customHeight="1">
      <c r="A36" s="43"/>
      <c r="B36" s="43" t="s">
        <v>14</v>
      </c>
      <c r="C36" s="43"/>
      <c r="D36" s="43"/>
      <c r="E36" s="43"/>
      <c r="F36" s="43"/>
      <c r="G36" s="43"/>
      <c r="H36" s="105"/>
      <c r="I36" s="43"/>
      <c r="J36" s="106">
        <v>-38532</v>
      </c>
      <c r="K36" s="106"/>
      <c r="L36" s="106">
        <v>1193200</v>
      </c>
      <c r="M36" s="106"/>
      <c r="N36" s="106">
        <v>0</v>
      </c>
      <c r="O36" s="106"/>
      <c r="P36" s="106" t="s">
        <v>17</v>
      </c>
    </row>
    <row r="37" spans="1:18" ht="20.100000000000001" customHeight="1">
      <c r="A37" s="43"/>
      <c r="B37" s="43" t="s">
        <v>144</v>
      </c>
      <c r="D37" s="43"/>
      <c r="E37" s="43"/>
      <c r="F37" s="43"/>
      <c r="G37" s="43"/>
      <c r="H37" s="104">
        <v>25.1</v>
      </c>
      <c r="I37" s="43"/>
      <c r="J37" s="51">
        <v>-1956206</v>
      </c>
      <c r="K37" s="46"/>
      <c r="L37" s="47">
        <v>-2897073</v>
      </c>
      <c r="M37" s="46"/>
      <c r="N37" s="47">
        <v>-1004897</v>
      </c>
      <c r="O37" s="46"/>
      <c r="P37" s="47">
        <v>-1838840</v>
      </c>
    </row>
    <row r="38" spans="1:18" ht="8.1" customHeight="1">
      <c r="A38" s="43"/>
      <c r="B38" s="43"/>
      <c r="C38" s="43"/>
      <c r="D38" s="43"/>
      <c r="E38" s="43"/>
      <c r="F38" s="43"/>
      <c r="G38" s="43"/>
      <c r="H38" s="104"/>
      <c r="I38" s="43"/>
      <c r="J38" s="46"/>
      <c r="K38" s="46"/>
      <c r="L38" s="46"/>
      <c r="M38" s="46"/>
      <c r="N38" s="46"/>
      <c r="O38" s="46"/>
      <c r="P38" s="46"/>
    </row>
    <row r="39" spans="1:18" ht="20.100000000000001" customHeight="1">
      <c r="A39" s="43" t="s">
        <v>182</v>
      </c>
      <c r="C39" s="43"/>
      <c r="D39" s="43"/>
      <c r="E39" s="43"/>
      <c r="F39" s="43"/>
      <c r="G39" s="43"/>
      <c r="H39" s="104"/>
      <c r="I39" s="43"/>
      <c r="J39" s="46">
        <f>SUM(J9:J37)</f>
        <v>-11613267</v>
      </c>
      <c r="K39" s="46"/>
      <c r="L39" s="46">
        <f>SUM(L9:L37)</f>
        <v>178086659</v>
      </c>
      <c r="M39" s="46"/>
      <c r="N39" s="46">
        <f>SUM(N9:N37)</f>
        <v>-36832838</v>
      </c>
      <c r="O39" s="46"/>
      <c r="P39" s="46">
        <f>SUM(P9:P37)</f>
        <v>168963027</v>
      </c>
    </row>
    <row r="40" spans="1:18" ht="20.100000000000001" customHeight="1">
      <c r="A40" s="43"/>
      <c r="B40" s="43" t="s">
        <v>145</v>
      </c>
      <c r="E40" s="43"/>
      <c r="F40" s="43"/>
      <c r="G40" s="43"/>
      <c r="H40" s="104"/>
      <c r="I40" s="43"/>
      <c r="J40" s="46">
        <v>-8782753</v>
      </c>
      <c r="K40" s="46"/>
      <c r="L40" s="46">
        <v>-9644124</v>
      </c>
      <c r="M40" s="46"/>
      <c r="N40" s="46">
        <v>-6151942</v>
      </c>
      <c r="O40" s="46"/>
      <c r="P40" s="46">
        <v>-7695336</v>
      </c>
    </row>
    <row r="41" spans="1:18" ht="20.100000000000001" customHeight="1">
      <c r="A41" s="43"/>
      <c r="B41" s="43" t="s">
        <v>146</v>
      </c>
      <c r="E41" s="43"/>
      <c r="F41" s="43"/>
      <c r="G41" s="43"/>
      <c r="H41" s="104"/>
      <c r="I41" s="43"/>
      <c r="J41" s="46">
        <v>98298</v>
      </c>
      <c r="K41" s="46"/>
      <c r="L41" s="46">
        <v>135256</v>
      </c>
      <c r="M41" s="46"/>
      <c r="N41" s="46">
        <v>2589157</v>
      </c>
      <c r="O41" s="46"/>
      <c r="P41" s="46">
        <v>5185935</v>
      </c>
      <c r="R41" s="46"/>
    </row>
    <row r="42" spans="1:18" ht="20.100000000000001" customHeight="1">
      <c r="A42" s="43"/>
      <c r="B42" s="43" t="s">
        <v>147</v>
      </c>
      <c r="E42" s="43"/>
      <c r="F42" s="43"/>
      <c r="G42" s="43"/>
      <c r="H42" s="104"/>
      <c r="I42" s="43"/>
      <c r="J42" s="46">
        <v>-12763441</v>
      </c>
      <c r="K42" s="46"/>
      <c r="L42" s="46">
        <v>-2805602</v>
      </c>
      <c r="M42" s="46"/>
      <c r="N42" s="46">
        <v>-10059699</v>
      </c>
      <c r="O42" s="46"/>
      <c r="P42" s="46">
        <v>-1787421</v>
      </c>
    </row>
    <row r="43" spans="1:18" ht="20.100000000000001" customHeight="1">
      <c r="A43" s="43"/>
      <c r="B43" s="43" t="s">
        <v>148</v>
      </c>
      <c r="E43" s="43"/>
      <c r="F43" s="43"/>
      <c r="G43" s="43"/>
      <c r="H43" s="104"/>
      <c r="I43" s="43"/>
      <c r="J43" s="51">
        <v>4348998</v>
      </c>
      <c r="K43" s="46"/>
      <c r="L43" s="51">
        <v>0</v>
      </c>
      <c r="M43" s="46"/>
      <c r="N43" s="51">
        <v>3734990</v>
      </c>
      <c r="O43" s="46"/>
      <c r="P43" s="51">
        <v>0</v>
      </c>
    </row>
    <row r="44" spans="1:18" ht="8.1" customHeight="1">
      <c r="A44" s="43"/>
      <c r="B44" s="43"/>
      <c r="C44" s="43"/>
      <c r="D44" s="43"/>
      <c r="E44" s="43"/>
      <c r="F44" s="43"/>
      <c r="G44" s="43"/>
      <c r="H44" s="104"/>
      <c r="I44" s="43"/>
      <c r="J44" s="46"/>
      <c r="K44" s="46"/>
      <c r="L44" s="46"/>
      <c r="M44" s="46"/>
      <c r="N44" s="46"/>
      <c r="O44" s="46"/>
      <c r="P44" s="46"/>
    </row>
    <row r="45" spans="1:18" ht="20.100000000000001" customHeight="1">
      <c r="A45" s="43" t="s">
        <v>187</v>
      </c>
      <c r="B45" s="43"/>
      <c r="C45" s="43"/>
      <c r="D45" s="43"/>
      <c r="E45" s="43"/>
      <c r="F45" s="43"/>
      <c r="G45" s="43"/>
      <c r="H45" s="104"/>
      <c r="I45" s="43"/>
      <c r="J45" s="47">
        <f>SUM(J39:J43)</f>
        <v>-28712165</v>
      </c>
      <c r="K45" s="46"/>
      <c r="L45" s="47">
        <f>SUM(L39:L43)</f>
        <v>165772189</v>
      </c>
      <c r="M45" s="46"/>
      <c r="N45" s="47">
        <f>SUM(N39:N43)</f>
        <v>-46720332</v>
      </c>
      <c r="O45" s="46"/>
      <c r="P45" s="47">
        <f>SUM(P39:P43)</f>
        <v>164666205</v>
      </c>
    </row>
    <row r="46" spans="1:18" ht="18" customHeight="1">
      <c r="A46" s="43"/>
      <c r="B46" s="43"/>
      <c r="C46" s="43"/>
      <c r="D46" s="43"/>
      <c r="E46" s="43"/>
      <c r="F46" s="43"/>
      <c r="G46" s="43"/>
      <c r="H46" s="104"/>
      <c r="I46" s="43"/>
      <c r="J46" s="46"/>
      <c r="K46" s="46"/>
      <c r="L46" s="46"/>
      <c r="M46" s="46"/>
      <c r="N46" s="46"/>
      <c r="O46" s="46"/>
      <c r="P46" s="46"/>
    </row>
    <row r="47" spans="1:18" ht="18" customHeight="1">
      <c r="A47" s="43"/>
      <c r="B47" s="43"/>
      <c r="C47" s="43"/>
      <c r="D47" s="43"/>
      <c r="E47" s="43"/>
      <c r="F47" s="43"/>
      <c r="G47" s="43"/>
      <c r="H47" s="104"/>
      <c r="I47" s="43"/>
      <c r="J47" s="46"/>
      <c r="K47" s="46"/>
      <c r="L47" s="46"/>
      <c r="M47" s="46"/>
      <c r="N47" s="46"/>
      <c r="O47" s="46"/>
      <c r="P47" s="46"/>
    </row>
    <row r="48" spans="1:18" ht="22.35" customHeight="1">
      <c r="A48" s="113" t="s">
        <v>31</v>
      </c>
      <c r="B48" s="114"/>
      <c r="C48" s="113"/>
      <c r="D48" s="113"/>
      <c r="E48" s="113"/>
      <c r="F48" s="113"/>
      <c r="G48" s="113"/>
      <c r="H48" s="115"/>
      <c r="I48" s="113"/>
      <c r="J48" s="51"/>
      <c r="K48" s="51"/>
      <c r="L48" s="51"/>
      <c r="M48" s="51"/>
      <c r="N48" s="51"/>
      <c r="O48" s="51"/>
      <c r="P48" s="51"/>
    </row>
    <row r="49" spans="1:16" ht="20.100000000000001" customHeight="1">
      <c r="A49" s="171" t="s">
        <v>0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</row>
    <row r="50" spans="1:16" ht="20.100000000000001" customHeight="1">
      <c r="A50" s="171" t="s">
        <v>149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</row>
    <row r="51" spans="1:16" ht="20.100000000000001" customHeight="1">
      <c r="A51" s="172" t="s">
        <v>72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</row>
    <row r="52" spans="1:16" ht="19.350000000000001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</row>
    <row r="53" spans="1:16" ht="19.350000000000001" customHeight="1">
      <c r="A53" s="43"/>
      <c r="B53" s="43"/>
      <c r="C53" s="43"/>
      <c r="D53" s="43"/>
      <c r="E53" s="43"/>
      <c r="F53" s="43"/>
      <c r="G53" s="43"/>
      <c r="H53" s="14"/>
      <c r="I53" s="14"/>
      <c r="J53" s="158" t="s">
        <v>3</v>
      </c>
      <c r="K53" s="158"/>
      <c r="L53" s="158" t="s">
        <v>3</v>
      </c>
      <c r="M53" s="15"/>
      <c r="N53" s="158" t="s">
        <v>4</v>
      </c>
      <c r="O53" s="158"/>
      <c r="P53" s="158" t="s">
        <v>4</v>
      </c>
    </row>
    <row r="54" spans="1:16" ht="19.350000000000001" customHeight="1">
      <c r="A54" s="43"/>
      <c r="B54" s="43"/>
      <c r="C54" s="43"/>
      <c r="D54" s="43"/>
      <c r="E54" s="43"/>
      <c r="F54" s="43"/>
      <c r="G54" s="43"/>
      <c r="H54" s="1"/>
      <c r="I54" s="16"/>
      <c r="J54" s="17" t="s">
        <v>5</v>
      </c>
      <c r="K54" s="18"/>
      <c r="L54" s="17" t="s">
        <v>6</v>
      </c>
      <c r="M54" s="18"/>
      <c r="N54" s="17" t="s">
        <v>5</v>
      </c>
      <c r="O54" s="18"/>
      <c r="P54" s="17" t="s">
        <v>6</v>
      </c>
    </row>
    <row r="55" spans="1:16" ht="19.350000000000001" customHeight="1">
      <c r="A55" s="43"/>
      <c r="B55" s="43"/>
      <c r="C55" s="43"/>
      <c r="D55" s="43"/>
      <c r="E55" s="43"/>
      <c r="F55" s="43"/>
      <c r="G55" s="43"/>
      <c r="H55" s="19" t="s">
        <v>7</v>
      </c>
      <c r="I55" s="16"/>
      <c r="J55" s="20" t="s">
        <v>8</v>
      </c>
      <c r="K55" s="18"/>
      <c r="L55" s="20" t="s">
        <v>8</v>
      </c>
      <c r="M55" s="18"/>
      <c r="N55" s="20" t="s">
        <v>8</v>
      </c>
      <c r="O55" s="18"/>
      <c r="P55" s="20" t="s">
        <v>8</v>
      </c>
    </row>
    <row r="56" spans="1:16" ht="19.350000000000001" customHeight="1">
      <c r="A56" s="48" t="s">
        <v>150</v>
      </c>
      <c r="B56" s="43"/>
      <c r="C56" s="43"/>
      <c r="D56" s="43"/>
      <c r="E56" s="43"/>
      <c r="F56" s="43"/>
      <c r="G56" s="43"/>
      <c r="H56" s="104"/>
      <c r="I56" s="43"/>
      <c r="J56" s="116"/>
      <c r="K56" s="116"/>
      <c r="L56" s="116"/>
      <c r="M56" s="116"/>
      <c r="N56" s="116"/>
      <c r="O56" s="116"/>
      <c r="P56" s="116"/>
    </row>
    <row r="57" spans="1:16" ht="19.350000000000001" customHeight="1">
      <c r="A57" s="43"/>
      <c r="B57" s="43" t="s">
        <v>151</v>
      </c>
      <c r="C57" s="43"/>
      <c r="D57" s="43"/>
      <c r="E57" s="43"/>
      <c r="F57" s="43"/>
      <c r="G57" s="43"/>
      <c r="H57" s="104"/>
      <c r="I57" s="43"/>
      <c r="J57" s="106"/>
      <c r="K57" s="106"/>
      <c r="L57" s="106"/>
      <c r="M57" s="106"/>
      <c r="N57" s="106"/>
      <c r="O57" s="106"/>
      <c r="P57" s="106"/>
    </row>
    <row r="58" spans="1:16" ht="19.350000000000001" customHeight="1">
      <c r="A58" s="43"/>
      <c r="B58" s="43"/>
      <c r="C58" s="43" t="s">
        <v>152</v>
      </c>
      <c r="D58" s="43"/>
      <c r="E58" s="43"/>
      <c r="F58" s="43"/>
      <c r="G58" s="43"/>
      <c r="H58" s="105">
        <v>34.299999999999997</v>
      </c>
      <c r="I58" s="43"/>
      <c r="J58" s="106" t="s">
        <v>17</v>
      </c>
      <c r="K58" s="106"/>
      <c r="L58" s="106" t="s">
        <v>17</v>
      </c>
      <c r="M58" s="106"/>
      <c r="N58" s="106">
        <v>-28680000</v>
      </c>
      <c r="O58" s="106"/>
      <c r="P58" s="106">
        <v>-30220000</v>
      </c>
    </row>
    <row r="59" spans="1:16" ht="19.350000000000001" customHeight="1">
      <c r="A59" s="43"/>
      <c r="B59" s="43" t="s">
        <v>153</v>
      </c>
      <c r="C59" s="43"/>
      <c r="D59" s="43"/>
      <c r="E59" s="43"/>
      <c r="F59" s="43"/>
      <c r="G59" s="43"/>
      <c r="H59" s="104"/>
      <c r="I59" s="43"/>
      <c r="J59" s="106"/>
      <c r="K59" s="106"/>
      <c r="L59" s="106"/>
      <c r="M59" s="106"/>
      <c r="N59" s="106"/>
      <c r="O59" s="106"/>
      <c r="P59" s="106"/>
    </row>
    <row r="60" spans="1:16" ht="19.350000000000001" customHeight="1">
      <c r="A60" s="43"/>
      <c r="B60" s="43"/>
      <c r="C60" s="43" t="s">
        <v>152</v>
      </c>
      <c r="D60" s="43"/>
      <c r="E60" s="43"/>
      <c r="F60" s="43"/>
      <c r="G60" s="43"/>
      <c r="H60" s="105">
        <v>34.299999999999997</v>
      </c>
      <c r="I60" s="43"/>
      <c r="J60" s="106">
        <v>0</v>
      </c>
      <c r="K60" s="106"/>
      <c r="L60" s="106" t="s">
        <v>17</v>
      </c>
      <c r="M60" s="106"/>
      <c r="N60" s="106">
        <v>38927000</v>
      </c>
      <c r="O60" s="106"/>
      <c r="P60" s="106">
        <v>30600000</v>
      </c>
    </row>
    <row r="61" spans="1:16" ht="19.350000000000001" customHeight="1">
      <c r="A61" s="43"/>
      <c r="B61" s="43" t="s">
        <v>154</v>
      </c>
      <c r="C61" s="43"/>
      <c r="D61" s="43"/>
      <c r="E61" s="43"/>
      <c r="F61" s="43"/>
      <c r="G61" s="43"/>
      <c r="H61" s="104"/>
      <c r="I61" s="43"/>
      <c r="J61" s="106">
        <v>-45108467</v>
      </c>
      <c r="K61" s="106"/>
      <c r="L61" s="106">
        <v>-29365392</v>
      </c>
      <c r="M61" s="106"/>
      <c r="N61" s="106">
        <v>-41378437</v>
      </c>
      <c r="O61" s="106"/>
      <c r="P61" s="106">
        <v>-22503891</v>
      </c>
    </row>
    <row r="62" spans="1:16" ht="19.350000000000001" customHeight="1">
      <c r="A62" s="43"/>
      <c r="B62" s="43" t="s">
        <v>155</v>
      </c>
      <c r="C62" s="43"/>
      <c r="D62" s="43"/>
      <c r="E62" s="43"/>
      <c r="F62" s="43"/>
      <c r="G62" s="43"/>
      <c r="H62" s="104"/>
      <c r="I62" s="43"/>
      <c r="J62" s="106">
        <v>2621117</v>
      </c>
      <c r="K62" s="106"/>
      <c r="L62" s="106">
        <v>962000</v>
      </c>
      <c r="M62" s="106"/>
      <c r="N62" s="106">
        <v>1140405</v>
      </c>
      <c r="O62" s="106"/>
      <c r="P62" s="106">
        <v>751800</v>
      </c>
    </row>
    <row r="63" spans="1:16" ht="19.350000000000001" customHeight="1">
      <c r="A63" s="43"/>
      <c r="B63" s="43" t="s">
        <v>156</v>
      </c>
      <c r="C63" s="43"/>
      <c r="D63" s="43"/>
      <c r="E63" s="43"/>
      <c r="F63" s="43"/>
      <c r="G63" s="43"/>
      <c r="H63" s="104">
        <v>21</v>
      </c>
      <c r="I63" s="43"/>
      <c r="J63" s="106">
        <v>-93090</v>
      </c>
      <c r="K63" s="106"/>
      <c r="L63" s="106">
        <v>-19517</v>
      </c>
      <c r="M63" s="106"/>
      <c r="N63" s="106">
        <v>-93090</v>
      </c>
      <c r="O63" s="106"/>
      <c r="P63" s="106" t="s">
        <v>17</v>
      </c>
    </row>
    <row r="64" spans="1:16" ht="19.350000000000001" customHeight="1">
      <c r="A64" s="43"/>
      <c r="B64" s="2" t="s">
        <v>157</v>
      </c>
      <c r="C64" s="43"/>
      <c r="D64" s="43"/>
      <c r="E64" s="43"/>
      <c r="F64" s="43"/>
      <c r="G64" s="43"/>
      <c r="H64" s="104">
        <v>16.2</v>
      </c>
      <c r="I64" s="43"/>
      <c r="J64" s="117">
        <v>0</v>
      </c>
      <c r="K64" s="106"/>
      <c r="L64" s="117" t="s">
        <v>17</v>
      </c>
      <c r="M64" s="106"/>
      <c r="N64" s="117">
        <v>-2520000</v>
      </c>
      <c r="O64" s="106"/>
      <c r="P64" s="117" t="s">
        <v>17</v>
      </c>
    </row>
    <row r="65" spans="1:16" ht="6" customHeight="1">
      <c r="A65" s="43"/>
      <c r="B65" s="43"/>
      <c r="C65" s="43"/>
      <c r="D65" s="43"/>
      <c r="E65" s="43"/>
      <c r="F65" s="43"/>
      <c r="G65" s="43"/>
      <c r="H65" s="104"/>
      <c r="I65" s="43"/>
      <c r="J65" s="106"/>
      <c r="K65" s="106"/>
      <c r="L65" s="106"/>
      <c r="M65" s="106"/>
      <c r="N65" s="106"/>
      <c r="O65" s="106"/>
      <c r="P65" s="106"/>
    </row>
    <row r="66" spans="1:16" ht="19.350000000000001" customHeight="1">
      <c r="A66" s="43" t="s">
        <v>158</v>
      </c>
      <c r="B66" s="43"/>
      <c r="C66" s="43"/>
      <c r="D66" s="43"/>
      <c r="E66" s="43"/>
      <c r="F66" s="43"/>
      <c r="G66" s="43"/>
      <c r="H66" s="104"/>
      <c r="I66" s="43"/>
      <c r="J66" s="107">
        <f>SUM(J57:J64)</f>
        <v>-42580440</v>
      </c>
      <c r="K66" s="106"/>
      <c r="L66" s="107">
        <f>SUM(L57:L64)</f>
        <v>-28422909</v>
      </c>
      <c r="M66" s="106"/>
      <c r="N66" s="107">
        <f>SUM(N57:N64)</f>
        <v>-32604122</v>
      </c>
      <c r="O66" s="106"/>
      <c r="P66" s="107">
        <f>SUM(P57:P64)</f>
        <v>-21372091</v>
      </c>
    </row>
    <row r="67" spans="1:16" ht="12" customHeight="1">
      <c r="A67" s="43"/>
      <c r="B67" s="43"/>
      <c r="C67" s="43"/>
      <c r="D67" s="43"/>
      <c r="E67" s="43"/>
      <c r="F67" s="43"/>
      <c r="G67" s="43"/>
      <c r="H67" s="104"/>
      <c r="I67" s="43"/>
      <c r="J67" s="106"/>
      <c r="K67" s="106"/>
      <c r="L67" s="106"/>
      <c r="M67" s="106"/>
      <c r="N67" s="106"/>
      <c r="O67" s="106"/>
      <c r="P67" s="106"/>
    </row>
    <row r="68" spans="1:16" ht="19.350000000000001" customHeight="1">
      <c r="A68" s="48" t="s">
        <v>159</v>
      </c>
      <c r="B68" s="48"/>
      <c r="C68" s="48"/>
      <c r="D68" s="48"/>
      <c r="E68" s="48"/>
      <c r="F68" s="48"/>
      <c r="G68" s="48"/>
      <c r="H68" s="104"/>
      <c r="I68" s="43"/>
      <c r="J68" s="106"/>
      <c r="K68" s="106"/>
      <c r="L68" s="106"/>
      <c r="M68" s="106"/>
      <c r="N68" s="106"/>
      <c r="O68" s="106"/>
      <c r="P68" s="106"/>
    </row>
    <row r="69" spans="1:16" ht="19.350000000000001" customHeight="1">
      <c r="A69" s="43"/>
      <c r="B69" s="43" t="s">
        <v>160</v>
      </c>
      <c r="C69" s="43"/>
      <c r="D69" s="43"/>
      <c r="E69" s="43"/>
      <c r="F69" s="43"/>
      <c r="G69" s="43"/>
      <c r="H69" s="104">
        <v>34.4</v>
      </c>
      <c r="I69" s="43"/>
      <c r="J69" s="106">
        <v>1150000</v>
      </c>
      <c r="K69" s="106"/>
      <c r="L69" s="106">
        <v>6800000</v>
      </c>
      <c r="M69" s="106"/>
      <c r="N69" s="106">
        <v>0</v>
      </c>
      <c r="O69" s="106"/>
      <c r="P69" s="106" t="s">
        <v>17</v>
      </c>
    </row>
    <row r="70" spans="1:16" ht="19.350000000000001" customHeight="1">
      <c r="A70" s="43"/>
      <c r="B70" s="43" t="s">
        <v>161</v>
      </c>
      <c r="C70" s="43"/>
      <c r="D70" s="43"/>
      <c r="E70" s="43"/>
      <c r="F70" s="43"/>
      <c r="G70" s="43"/>
      <c r="H70" s="104"/>
      <c r="I70" s="43"/>
      <c r="J70" s="106">
        <v>1142023600</v>
      </c>
      <c r="K70" s="106"/>
      <c r="L70" s="106">
        <v>669501800</v>
      </c>
      <c r="M70" s="106"/>
      <c r="N70" s="106">
        <v>1134000000</v>
      </c>
      <c r="O70" s="106"/>
      <c r="P70" s="106">
        <v>658000000</v>
      </c>
    </row>
    <row r="71" spans="1:16" ht="19.350000000000001" customHeight="1">
      <c r="A71" s="43"/>
      <c r="B71" s="43" t="s">
        <v>162</v>
      </c>
      <c r="C71" s="43"/>
      <c r="D71" s="43"/>
      <c r="E71" s="43"/>
      <c r="F71" s="43"/>
      <c r="G71" s="43"/>
      <c r="H71" s="104"/>
      <c r="I71" s="43"/>
      <c r="J71" s="106">
        <v>-1059948000</v>
      </c>
      <c r="K71" s="106"/>
      <c r="L71" s="106">
        <v>-803986800</v>
      </c>
      <c r="M71" s="106"/>
      <c r="N71" s="106">
        <v>-1051000000</v>
      </c>
      <c r="O71" s="106"/>
      <c r="P71" s="106">
        <v>-798000000</v>
      </c>
    </row>
    <row r="72" spans="1:16" ht="19.350000000000001" customHeight="1">
      <c r="A72" s="43"/>
      <c r="B72" s="43" t="s">
        <v>163</v>
      </c>
      <c r="C72" s="43"/>
      <c r="D72" s="43"/>
      <c r="E72" s="43"/>
      <c r="F72" s="43"/>
      <c r="G72" s="43"/>
      <c r="H72" s="104">
        <v>33</v>
      </c>
      <c r="I72" s="43"/>
      <c r="J72" s="106">
        <v>-13121336</v>
      </c>
      <c r="K72" s="106"/>
      <c r="L72" s="106">
        <v>-9123453</v>
      </c>
      <c r="M72" s="106"/>
      <c r="N72" s="106">
        <v>-4976128</v>
      </c>
      <c r="O72" s="106"/>
      <c r="P72" s="106">
        <v>-2840648</v>
      </c>
    </row>
    <row r="73" spans="1:16" ht="19.350000000000001" customHeight="1">
      <c r="A73" s="43"/>
      <c r="B73" s="43" t="s">
        <v>164</v>
      </c>
      <c r="C73" s="43"/>
      <c r="D73" s="43"/>
      <c r="E73" s="43"/>
      <c r="F73" s="43"/>
      <c r="G73" s="43"/>
      <c r="H73" s="104">
        <v>24</v>
      </c>
      <c r="I73" s="43"/>
      <c r="J73" s="106">
        <v>0</v>
      </c>
      <c r="K73" s="106"/>
      <c r="L73" s="106">
        <v>4521161</v>
      </c>
      <c r="M73" s="106"/>
      <c r="N73" s="106">
        <v>0</v>
      </c>
      <c r="O73" s="106"/>
      <c r="P73" s="106">
        <v>0</v>
      </c>
    </row>
    <row r="74" spans="1:16" ht="19.350000000000001" customHeight="1">
      <c r="A74" s="43"/>
      <c r="B74" s="43" t="s">
        <v>165</v>
      </c>
      <c r="C74" s="43"/>
      <c r="D74" s="43"/>
      <c r="E74" s="43"/>
      <c r="F74" s="43"/>
      <c r="G74" s="43"/>
      <c r="H74" s="104">
        <v>24</v>
      </c>
      <c r="I74" s="43"/>
      <c r="J74" s="106">
        <v>-1650000</v>
      </c>
      <c r="K74" s="106"/>
      <c r="L74" s="106">
        <v>-605000</v>
      </c>
      <c r="M74" s="106"/>
      <c r="N74" s="106">
        <v>0</v>
      </c>
      <c r="O74" s="106"/>
      <c r="P74" s="106" t="s">
        <v>17</v>
      </c>
    </row>
    <row r="75" spans="1:16" ht="19.350000000000001" customHeight="1">
      <c r="A75" s="43"/>
      <c r="B75" s="118" t="s">
        <v>166</v>
      </c>
      <c r="C75" s="43"/>
      <c r="D75" s="43"/>
      <c r="E75" s="43"/>
      <c r="F75" s="43"/>
      <c r="G75" s="43"/>
      <c r="H75" s="104"/>
      <c r="I75" s="43"/>
      <c r="K75" s="106"/>
      <c r="M75" s="106"/>
      <c r="N75" s="106"/>
      <c r="O75" s="106"/>
      <c r="P75" s="106"/>
    </row>
    <row r="76" spans="1:16" ht="19.350000000000001" customHeight="1">
      <c r="A76" s="43"/>
      <c r="B76" s="118"/>
      <c r="C76" s="119" t="s">
        <v>167</v>
      </c>
      <c r="D76" s="43"/>
      <c r="E76" s="43"/>
      <c r="F76" s="43"/>
      <c r="G76" s="43"/>
      <c r="H76" s="104">
        <v>16.3</v>
      </c>
      <c r="I76" s="43"/>
      <c r="J76" s="117">
        <v>1470000</v>
      </c>
      <c r="K76" s="106"/>
      <c r="L76" s="117">
        <v>0</v>
      </c>
      <c r="M76" s="106"/>
      <c r="N76" s="117">
        <v>0</v>
      </c>
      <c r="O76" s="106"/>
      <c r="P76" s="117">
        <v>0</v>
      </c>
    </row>
    <row r="77" spans="1:16" ht="6" customHeight="1"/>
    <row r="78" spans="1:16" s="108" customFormat="1" ht="19.350000000000001" customHeight="1">
      <c r="A78" s="43" t="s">
        <v>180</v>
      </c>
      <c r="B78" s="43"/>
      <c r="C78" s="43"/>
      <c r="D78" s="43"/>
      <c r="E78" s="43"/>
      <c r="F78" s="43"/>
      <c r="G78" s="43"/>
      <c r="H78" s="104"/>
      <c r="I78" s="43"/>
      <c r="J78" s="107">
        <f>SUM(J69:J76)</f>
        <v>69924264</v>
      </c>
      <c r="K78" s="106"/>
      <c r="L78" s="107">
        <f>SUM(L69:L76)</f>
        <v>-132892292</v>
      </c>
      <c r="M78" s="106"/>
      <c r="N78" s="107">
        <f>SUM(N69:N76)</f>
        <v>78023872</v>
      </c>
      <c r="O78" s="106"/>
      <c r="P78" s="107">
        <f>SUM(P69:P76)</f>
        <v>-142840648</v>
      </c>
    </row>
    <row r="79" spans="1:16" s="108" customFormat="1" ht="12" customHeight="1">
      <c r="A79" s="43"/>
      <c r="B79" s="43"/>
      <c r="C79" s="43"/>
      <c r="D79" s="43"/>
      <c r="E79" s="43"/>
      <c r="F79" s="43"/>
      <c r="G79" s="43"/>
      <c r="H79" s="104"/>
      <c r="I79" s="43"/>
      <c r="J79" s="106"/>
      <c r="K79" s="106"/>
      <c r="L79" s="106"/>
      <c r="M79" s="106"/>
      <c r="N79" s="106"/>
      <c r="O79" s="106"/>
      <c r="P79" s="106"/>
    </row>
    <row r="80" spans="1:16" s="108" customFormat="1" ht="19.350000000000001" customHeight="1">
      <c r="A80" s="171" t="s">
        <v>181</v>
      </c>
      <c r="B80" s="171"/>
      <c r="C80" s="171"/>
      <c r="D80" s="171"/>
      <c r="E80" s="171"/>
      <c r="F80" s="171"/>
      <c r="G80" s="171"/>
      <c r="H80" s="104"/>
      <c r="I80" s="43"/>
      <c r="J80" s="106">
        <f>J45+J66+J78</f>
        <v>-1368341</v>
      </c>
      <c r="K80" s="106"/>
      <c r="L80" s="106">
        <f>L45+L66+L78</f>
        <v>4456988</v>
      </c>
      <c r="M80" s="106"/>
      <c r="N80" s="106">
        <f>N45+N66+N78</f>
        <v>-1300582</v>
      </c>
      <c r="O80" s="106"/>
      <c r="P80" s="106">
        <f>P45+P66+P78</f>
        <v>453466</v>
      </c>
    </row>
    <row r="81" spans="1:16" s="108" customFormat="1" ht="19.350000000000001" customHeight="1">
      <c r="A81" s="43" t="s">
        <v>168</v>
      </c>
      <c r="B81" s="43"/>
      <c r="C81" s="43"/>
      <c r="D81" s="43"/>
      <c r="E81" s="43"/>
      <c r="F81" s="43"/>
      <c r="G81" s="43"/>
      <c r="H81" s="104"/>
      <c r="I81" s="43"/>
      <c r="J81" s="107">
        <v>4674663</v>
      </c>
      <c r="K81" s="106"/>
      <c r="L81" s="107">
        <v>217675</v>
      </c>
      <c r="M81" s="106"/>
      <c r="N81" s="107">
        <v>1167981</v>
      </c>
      <c r="O81" s="106"/>
      <c r="P81" s="107">
        <v>714515</v>
      </c>
    </row>
    <row r="82" spans="1:16" s="108" customFormat="1" ht="6" customHeight="1">
      <c r="A82" s="43"/>
      <c r="B82" s="43"/>
      <c r="C82" s="43"/>
      <c r="D82" s="43"/>
      <c r="E82" s="43"/>
      <c r="F82" s="43"/>
      <c r="G82" s="43"/>
      <c r="H82" s="104"/>
      <c r="I82" s="43"/>
      <c r="J82" s="106"/>
      <c r="K82" s="106"/>
      <c r="L82" s="106"/>
      <c r="M82" s="106"/>
      <c r="N82" s="106"/>
      <c r="O82" s="106"/>
      <c r="P82" s="106"/>
    </row>
    <row r="83" spans="1:16" s="108" customFormat="1" ht="19.350000000000001" customHeight="1" thickBot="1">
      <c r="A83" s="48" t="s">
        <v>169</v>
      </c>
      <c r="B83" s="43"/>
      <c r="C83" s="43"/>
      <c r="D83" s="43"/>
      <c r="E83" s="43"/>
      <c r="F83" s="43"/>
      <c r="G83" s="43"/>
      <c r="H83" s="104"/>
      <c r="I83" s="43"/>
      <c r="J83" s="120">
        <f>SUM(J80:J81)</f>
        <v>3306322</v>
      </c>
      <c r="K83" s="106"/>
      <c r="L83" s="120">
        <f>SUM(L80:L81)</f>
        <v>4674663</v>
      </c>
      <c r="M83" s="106"/>
      <c r="N83" s="120">
        <f>SUM(N80:N81)</f>
        <v>-132601</v>
      </c>
      <c r="O83" s="106"/>
      <c r="P83" s="120">
        <f>SUM(P80:P81)</f>
        <v>1167981</v>
      </c>
    </row>
    <row r="84" spans="1:16" s="108" customFormat="1" ht="12" customHeight="1" thickTop="1">
      <c r="A84" s="43"/>
      <c r="B84" s="43"/>
      <c r="C84" s="43"/>
      <c r="D84" s="43"/>
      <c r="E84" s="43"/>
      <c r="F84" s="43"/>
      <c r="G84" s="43"/>
      <c r="H84" s="104"/>
      <c r="I84" s="43"/>
      <c r="J84" s="106"/>
      <c r="K84" s="106"/>
      <c r="L84" s="106"/>
      <c r="M84" s="106"/>
      <c r="N84" s="106"/>
      <c r="O84" s="106"/>
      <c r="P84" s="106"/>
    </row>
    <row r="85" spans="1:16" s="108" customFormat="1" ht="19.350000000000001" customHeight="1">
      <c r="A85" s="121" t="s">
        <v>11</v>
      </c>
      <c r="B85" s="43"/>
      <c r="C85" s="43"/>
      <c r="D85" s="43"/>
      <c r="E85" s="43"/>
      <c r="F85" s="43"/>
      <c r="G85" s="43"/>
      <c r="H85" s="104"/>
      <c r="I85" s="43"/>
      <c r="J85" s="106"/>
      <c r="K85" s="106"/>
      <c r="L85" s="106"/>
      <c r="M85" s="106"/>
      <c r="N85" s="106"/>
      <c r="O85" s="106"/>
      <c r="P85" s="106"/>
    </row>
    <row r="86" spans="1:16" s="108" customFormat="1" ht="19.350000000000001" customHeight="1">
      <c r="A86" s="122" t="s">
        <v>11</v>
      </c>
      <c r="B86" s="43"/>
      <c r="C86" s="43"/>
      <c r="D86" s="43"/>
      <c r="E86" s="43"/>
      <c r="F86" s="43"/>
      <c r="G86" s="43"/>
      <c r="H86" s="104">
        <v>10</v>
      </c>
      <c r="I86" s="43"/>
      <c r="J86" s="106">
        <v>3785906</v>
      </c>
      <c r="K86" s="106"/>
      <c r="L86" s="106">
        <v>4696899</v>
      </c>
      <c r="M86" s="106"/>
      <c r="N86" s="106">
        <v>346983</v>
      </c>
      <c r="O86" s="106"/>
      <c r="P86" s="106">
        <v>1190217</v>
      </c>
    </row>
    <row r="87" spans="1:16" s="108" customFormat="1" ht="19.350000000000001" customHeight="1">
      <c r="A87" s="122" t="s">
        <v>170</v>
      </c>
      <c r="B87" s="43"/>
      <c r="C87" s="43"/>
      <c r="D87" s="43"/>
      <c r="E87" s="43"/>
      <c r="F87" s="43"/>
      <c r="G87" s="43"/>
      <c r="H87" s="104">
        <v>24</v>
      </c>
      <c r="I87" s="43"/>
      <c r="J87" s="107">
        <v>-479584</v>
      </c>
      <c r="K87" s="106"/>
      <c r="L87" s="107">
        <v>-22236</v>
      </c>
      <c r="M87" s="106"/>
      <c r="N87" s="107">
        <v>-479584</v>
      </c>
      <c r="O87" s="106"/>
      <c r="P87" s="107">
        <v>-22236</v>
      </c>
    </row>
    <row r="88" spans="1:16" s="108" customFormat="1" ht="6" customHeight="1">
      <c r="A88" s="43"/>
      <c r="B88" s="43"/>
      <c r="C88" s="43"/>
      <c r="D88" s="43"/>
      <c r="E88" s="43"/>
      <c r="F88" s="43"/>
      <c r="G88" s="43"/>
      <c r="H88" s="104"/>
      <c r="I88" s="43"/>
      <c r="J88" s="106"/>
      <c r="K88" s="106"/>
      <c r="L88" s="106"/>
      <c r="M88" s="106"/>
      <c r="N88" s="106"/>
      <c r="O88" s="106"/>
      <c r="P88" s="106"/>
    </row>
    <row r="89" spans="1:16" s="108" customFormat="1" ht="19.350000000000001" customHeight="1" thickBot="1">
      <c r="A89" s="43"/>
      <c r="B89" s="43"/>
      <c r="C89" s="43"/>
      <c r="D89" s="43"/>
      <c r="E89" s="43"/>
      <c r="F89" s="43"/>
      <c r="G89" s="43"/>
      <c r="H89" s="104"/>
      <c r="I89" s="43"/>
      <c r="J89" s="120">
        <f>SUM(J86:J88)</f>
        <v>3306322</v>
      </c>
      <c r="K89" s="106"/>
      <c r="L89" s="120">
        <f>SUM(L86:L88)</f>
        <v>4674663</v>
      </c>
      <c r="M89" s="106"/>
      <c r="N89" s="120">
        <f>SUM(N86:N88)</f>
        <v>-132601</v>
      </c>
      <c r="O89" s="106"/>
      <c r="P89" s="120">
        <f>SUM(P86:P88)</f>
        <v>1167981</v>
      </c>
    </row>
    <row r="90" spans="1:16" ht="8.1" customHeight="1" thickTop="1"/>
    <row r="91" spans="1:16" s="108" customFormat="1" ht="19.350000000000001" customHeight="1">
      <c r="A91" s="48" t="s">
        <v>171</v>
      </c>
      <c r="B91" s="43"/>
      <c r="C91" s="43"/>
      <c r="D91" s="43"/>
      <c r="E91" s="43"/>
      <c r="F91" s="43"/>
      <c r="G91" s="43"/>
      <c r="H91" s="104"/>
      <c r="I91" s="43"/>
      <c r="J91" s="106"/>
      <c r="K91" s="106"/>
      <c r="L91" s="106"/>
      <c r="M91" s="106"/>
      <c r="N91" s="106"/>
      <c r="O91" s="106"/>
      <c r="P91" s="106"/>
    </row>
    <row r="92" spans="1:16" s="108" customFormat="1" ht="8.1" customHeight="1">
      <c r="A92" s="48"/>
      <c r="B92" s="43"/>
      <c r="C92" s="43"/>
      <c r="D92" s="43"/>
      <c r="E92" s="43"/>
      <c r="F92" s="43"/>
      <c r="G92" s="43"/>
      <c r="H92" s="104"/>
      <c r="I92" s="43"/>
      <c r="J92" s="106"/>
      <c r="K92" s="106"/>
      <c r="L92" s="106"/>
      <c r="M92" s="106"/>
      <c r="N92" s="106"/>
      <c r="O92" s="106"/>
      <c r="P92" s="106"/>
    </row>
    <row r="93" spans="1:16" s="108" customFormat="1" ht="19.350000000000001" customHeight="1">
      <c r="A93" s="43" t="s">
        <v>172</v>
      </c>
      <c r="C93" s="43"/>
      <c r="D93" s="43"/>
      <c r="E93" s="43"/>
      <c r="F93" s="43"/>
      <c r="G93" s="43"/>
      <c r="H93" s="104"/>
      <c r="I93" s="43"/>
      <c r="J93" s="106">
        <v>9704990</v>
      </c>
      <c r="K93" s="106"/>
      <c r="L93" s="106">
        <v>2431639</v>
      </c>
      <c r="M93" s="106"/>
      <c r="N93" s="109">
        <v>7418016</v>
      </c>
      <c r="O93" s="106"/>
      <c r="P93" s="109">
        <v>2431639</v>
      </c>
    </row>
    <row r="94" spans="1:16" ht="19.350000000000001" customHeight="1">
      <c r="A94" s="49" t="s">
        <v>173</v>
      </c>
      <c r="H94" s="123">
        <v>18</v>
      </c>
      <c r="J94" s="106">
        <v>13229114</v>
      </c>
      <c r="K94" s="106"/>
      <c r="L94" s="106">
        <v>17507161</v>
      </c>
      <c r="M94" s="106"/>
      <c r="N94" s="109">
        <v>10062400</v>
      </c>
      <c r="O94" s="106"/>
      <c r="P94" s="109">
        <v>2058828</v>
      </c>
    </row>
    <row r="95" spans="1:16" ht="5.25" customHeight="1">
      <c r="K95" s="106"/>
      <c r="L95" s="106"/>
      <c r="M95" s="106"/>
      <c r="N95" s="106"/>
      <c r="O95" s="106"/>
      <c r="P95" s="106"/>
    </row>
    <row r="101" spans="1:16" ht="14.25" customHeight="1"/>
    <row r="102" spans="1:16" ht="22.35" customHeight="1">
      <c r="A102" s="110" t="str">
        <f>+A48</f>
        <v>หมายเหตุประกอบงบการเงินเป็นส่วนหนึ่งของงบการเงินรวมและงบการเงินเฉพาะกิจการนี้</v>
      </c>
      <c r="B102" s="110"/>
      <c r="C102" s="110"/>
      <c r="D102" s="110"/>
      <c r="E102" s="110"/>
      <c r="F102" s="110"/>
      <c r="G102" s="110"/>
      <c r="H102" s="111"/>
      <c r="I102" s="110"/>
      <c r="J102" s="107"/>
      <c r="K102" s="107"/>
      <c r="L102" s="107"/>
      <c r="M102" s="107"/>
      <c r="N102" s="107"/>
      <c r="O102" s="107"/>
      <c r="P102" s="107"/>
    </row>
  </sheetData>
  <mergeCells count="11">
    <mergeCell ref="A80:G80"/>
    <mergeCell ref="A49:P49"/>
    <mergeCell ref="A50:P50"/>
    <mergeCell ref="A51:P51"/>
    <mergeCell ref="J53:L53"/>
    <mergeCell ref="N53:P53"/>
    <mergeCell ref="A1:P1"/>
    <mergeCell ref="A2:P2"/>
    <mergeCell ref="A3:P3"/>
    <mergeCell ref="J5:L5"/>
    <mergeCell ref="N5:P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7-9</vt:lpstr>
      <vt:lpstr>10</vt:lpstr>
      <vt:lpstr>11</vt:lpstr>
      <vt:lpstr>12</vt:lpstr>
      <vt:lpstr>13-14</vt:lpstr>
      <vt:lpstr>'10'!Print_Area</vt:lpstr>
      <vt:lpstr>'11'!Print_Area</vt:lpstr>
      <vt:lpstr>'12'!Print_Area</vt:lpstr>
      <vt:lpstr>'7-9'!Print_Area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Siraphatsorn Chakornbundit (TH)</dc:creator>
  <cp:keywords/>
  <dc:description/>
  <cp:lastModifiedBy>Siriwan Boonsawat (TH)</cp:lastModifiedBy>
  <cp:revision/>
  <cp:lastPrinted>2026-02-19T09:28:54Z</cp:lastPrinted>
  <dcterms:created xsi:type="dcterms:W3CDTF">2025-02-05T19:30:33Z</dcterms:created>
  <dcterms:modified xsi:type="dcterms:W3CDTF">2026-02-19T09:29:07Z</dcterms:modified>
  <cp:category/>
  <cp:contentStatus/>
</cp:coreProperties>
</file>